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minimized="1" xWindow="-7155" yWindow="2580" windowWidth="23850" windowHeight="7020" activeTab="4"/>
  </bookViews>
  <sheets>
    <sheet name="Run Info" sheetId="3" r:id="rId1"/>
    <sheet name="SUBMIT" sheetId="1" r:id="rId2"/>
    <sheet name="PCA Plot" sheetId="4" r:id="rId3"/>
    <sheet name="Pos" sheetId="5" r:id="rId4"/>
    <sheet name="Neg" sheetId="6" r:id="rId5"/>
  </sheets>
  <definedNames>
    <definedName name="_xlnm._FilterDatabase" localSheetId="1" hidden="1">SUBMIT!$A$1:$P$3436</definedName>
  </definedNames>
  <calcPr calcId="1456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2" i="6" l="1"/>
  <c r="J3" i="6"/>
  <c r="J4" i="6"/>
  <c r="J5" i="6"/>
  <c r="J6" i="6"/>
  <c r="J7" i="6"/>
  <c r="J8" i="6"/>
  <c r="J9" i="6"/>
  <c r="J10" i="6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J36" i="6"/>
  <c r="J37" i="6"/>
  <c r="J38" i="6"/>
  <c r="J39" i="6"/>
  <c r="J40" i="6"/>
  <c r="J41" i="6"/>
  <c r="J42" i="6"/>
  <c r="J43" i="6"/>
  <c r="J44" i="6"/>
  <c r="J45" i="6"/>
  <c r="J46" i="6"/>
  <c r="J47" i="6"/>
  <c r="J48" i="6"/>
  <c r="J49" i="6"/>
  <c r="J50" i="6"/>
  <c r="J51" i="6"/>
  <c r="J52" i="6"/>
  <c r="J53" i="6"/>
  <c r="J54" i="6"/>
  <c r="J55" i="6"/>
  <c r="J56" i="6"/>
  <c r="J57" i="6"/>
  <c r="J58" i="6"/>
  <c r="J59" i="6"/>
  <c r="J60" i="6"/>
  <c r="J61" i="6"/>
  <c r="J62" i="6"/>
  <c r="J63" i="6"/>
  <c r="J64" i="6"/>
  <c r="J65" i="6"/>
  <c r="J66" i="6"/>
  <c r="J67" i="6"/>
  <c r="J68" i="6"/>
  <c r="J69" i="6"/>
  <c r="J70" i="6"/>
  <c r="J71" i="6"/>
  <c r="J72" i="6"/>
  <c r="J73" i="6"/>
  <c r="J74" i="6"/>
  <c r="J75" i="6"/>
  <c r="J76" i="6"/>
  <c r="J77" i="6"/>
  <c r="J78" i="6"/>
  <c r="J79" i="6"/>
  <c r="J80" i="6"/>
  <c r="J81" i="6"/>
  <c r="J82" i="6"/>
  <c r="J83" i="6"/>
  <c r="J84" i="6"/>
  <c r="J85" i="6"/>
  <c r="J86" i="6"/>
  <c r="J87" i="6"/>
  <c r="J88" i="6"/>
  <c r="J89" i="6"/>
  <c r="J90" i="6"/>
  <c r="J91" i="6"/>
  <c r="J92" i="6"/>
  <c r="J93" i="6"/>
  <c r="J94" i="6"/>
  <c r="J95" i="6"/>
  <c r="J96" i="6"/>
  <c r="J97" i="6"/>
  <c r="J98" i="6"/>
  <c r="J99" i="6"/>
  <c r="J100" i="6"/>
  <c r="J101" i="6"/>
  <c r="J102" i="6"/>
  <c r="J103" i="6"/>
  <c r="J104" i="6"/>
  <c r="J105" i="6"/>
  <c r="J106" i="6"/>
  <c r="J107" i="6"/>
  <c r="J108" i="6"/>
  <c r="J109" i="6"/>
  <c r="J110" i="6"/>
  <c r="J111" i="6"/>
  <c r="J112" i="6"/>
  <c r="J113" i="6"/>
  <c r="J114" i="6"/>
  <c r="J115" i="6"/>
  <c r="J116" i="6"/>
  <c r="J117" i="6"/>
  <c r="J118" i="6"/>
  <c r="J119" i="6"/>
  <c r="J120" i="6"/>
  <c r="J121" i="6"/>
  <c r="J122" i="6"/>
  <c r="J123" i="6"/>
  <c r="J124" i="6"/>
  <c r="J125" i="6"/>
  <c r="J126" i="6"/>
  <c r="J127" i="6"/>
  <c r="J128" i="6"/>
  <c r="J129" i="6"/>
  <c r="J130" i="6"/>
  <c r="J131" i="6"/>
  <c r="J132" i="6"/>
  <c r="J133" i="6"/>
  <c r="J134" i="6"/>
  <c r="J135" i="6"/>
  <c r="J136" i="6"/>
  <c r="J137" i="6"/>
  <c r="J138" i="6"/>
  <c r="J139" i="6"/>
  <c r="J140" i="6"/>
  <c r="J141" i="6"/>
  <c r="J142" i="6"/>
  <c r="J143" i="6"/>
  <c r="J144" i="6"/>
  <c r="J145" i="6"/>
  <c r="J146" i="6"/>
  <c r="J147" i="6"/>
  <c r="J148" i="6"/>
  <c r="J149" i="6"/>
  <c r="J150" i="6"/>
  <c r="J151" i="6"/>
  <c r="J152" i="6"/>
  <c r="J153" i="6"/>
  <c r="J154" i="6"/>
  <c r="J155" i="6"/>
  <c r="J156" i="6"/>
  <c r="J157" i="6"/>
  <c r="J158" i="6"/>
  <c r="J159" i="6"/>
  <c r="J160" i="6"/>
  <c r="J161" i="6"/>
  <c r="J162" i="6"/>
  <c r="J163" i="6"/>
  <c r="J164" i="6"/>
  <c r="J165" i="6"/>
  <c r="J166" i="6"/>
  <c r="J167" i="6"/>
  <c r="J168" i="6"/>
  <c r="J169" i="6"/>
  <c r="J170" i="6"/>
  <c r="J171" i="6"/>
  <c r="J172" i="6"/>
  <c r="J173" i="6"/>
  <c r="J174" i="6"/>
  <c r="J175" i="6"/>
  <c r="J176" i="6"/>
  <c r="J177" i="6"/>
  <c r="J178" i="6"/>
  <c r="J179" i="6"/>
  <c r="J180" i="6"/>
  <c r="J181" i="6"/>
  <c r="J182" i="6"/>
  <c r="J183" i="6"/>
  <c r="J184" i="6"/>
  <c r="J185" i="6"/>
  <c r="J186" i="6"/>
  <c r="J187" i="6"/>
  <c r="J188" i="6"/>
  <c r="J189" i="6"/>
  <c r="J190" i="6"/>
  <c r="J191" i="6"/>
  <c r="J192" i="6"/>
  <c r="J193" i="6"/>
  <c r="J194" i="6"/>
  <c r="J195" i="6"/>
  <c r="J196" i="6"/>
  <c r="J197" i="6"/>
  <c r="J198" i="6"/>
  <c r="J199" i="6"/>
  <c r="J200" i="6"/>
  <c r="J201" i="6"/>
  <c r="J202" i="6"/>
  <c r="J203" i="6"/>
  <c r="J204" i="6"/>
  <c r="J205" i="6"/>
  <c r="J206" i="6"/>
  <c r="J207" i="6"/>
  <c r="J208" i="6"/>
  <c r="J209" i="6"/>
  <c r="J210" i="6"/>
  <c r="J211" i="6"/>
  <c r="J212" i="6"/>
  <c r="J213" i="6"/>
  <c r="J214" i="6"/>
  <c r="J215" i="6"/>
  <c r="J216" i="6"/>
  <c r="J217" i="6"/>
  <c r="J218" i="6"/>
  <c r="J219" i="6"/>
  <c r="J220" i="6"/>
  <c r="J221" i="6"/>
  <c r="J222" i="6"/>
  <c r="J223" i="6"/>
  <c r="J224" i="6"/>
  <c r="J225" i="6"/>
  <c r="J226" i="6"/>
  <c r="J227" i="6"/>
  <c r="J228" i="6"/>
  <c r="J229" i="6"/>
  <c r="J230" i="6"/>
  <c r="J231" i="6"/>
  <c r="J232" i="6"/>
  <c r="J233" i="6"/>
  <c r="J234" i="6"/>
  <c r="J235" i="6"/>
  <c r="J236" i="6"/>
  <c r="J237" i="6"/>
  <c r="J238" i="6"/>
  <c r="J239" i="6"/>
  <c r="J240" i="6"/>
  <c r="J241" i="6"/>
  <c r="J242" i="6"/>
  <c r="J243" i="6"/>
  <c r="J244" i="6"/>
  <c r="J245" i="6"/>
  <c r="J246" i="6"/>
  <c r="J247" i="6"/>
  <c r="J248" i="6"/>
  <c r="J249" i="6"/>
  <c r="J250" i="6"/>
  <c r="J251" i="6"/>
  <c r="J252" i="6"/>
  <c r="J253" i="6"/>
  <c r="J254" i="6"/>
  <c r="J255" i="6"/>
  <c r="J256" i="6"/>
  <c r="J257" i="6"/>
  <c r="J258" i="6"/>
  <c r="J259" i="6"/>
  <c r="J260" i="6"/>
  <c r="J261" i="6"/>
  <c r="J262" i="6"/>
  <c r="J263" i="6"/>
  <c r="J264" i="6"/>
  <c r="J265" i="6"/>
  <c r="J266" i="6"/>
  <c r="J267" i="6"/>
  <c r="J268" i="6"/>
  <c r="J269" i="6"/>
  <c r="J270" i="6"/>
  <c r="J271" i="6"/>
  <c r="J272" i="6"/>
  <c r="J273" i="6"/>
  <c r="J274" i="6"/>
  <c r="J275" i="6"/>
  <c r="J276" i="6"/>
  <c r="J277" i="6"/>
  <c r="J278" i="6"/>
  <c r="J279" i="6"/>
  <c r="J280" i="6"/>
  <c r="J281" i="6"/>
  <c r="J282" i="6"/>
  <c r="J283" i="6"/>
  <c r="J284" i="6"/>
  <c r="J285" i="6"/>
  <c r="J286" i="6"/>
  <c r="J287" i="6"/>
  <c r="J288" i="6"/>
  <c r="J289" i="6"/>
  <c r="J290" i="6"/>
  <c r="J291" i="6"/>
  <c r="J292" i="6"/>
  <c r="J293" i="6"/>
  <c r="J294" i="6"/>
  <c r="J295" i="6"/>
  <c r="J296" i="6"/>
  <c r="J297" i="6"/>
  <c r="J298" i="6"/>
  <c r="J299" i="6"/>
  <c r="J300" i="6"/>
  <c r="J301" i="6"/>
  <c r="J302" i="6"/>
  <c r="J303" i="6"/>
  <c r="J304" i="6"/>
  <c r="J305" i="6"/>
  <c r="J306" i="6"/>
  <c r="J307" i="6"/>
  <c r="J308" i="6"/>
  <c r="J309" i="6"/>
  <c r="J310" i="6"/>
  <c r="J311" i="6"/>
  <c r="J312" i="6"/>
  <c r="J313" i="6"/>
  <c r="J314" i="6"/>
  <c r="J315" i="6"/>
  <c r="J316" i="6"/>
  <c r="J317" i="6"/>
  <c r="J318" i="6"/>
  <c r="J319" i="6"/>
  <c r="J320" i="6"/>
  <c r="J321" i="6"/>
  <c r="J322" i="6"/>
  <c r="J323" i="6"/>
  <c r="J324" i="6"/>
  <c r="J325" i="6"/>
  <c r="J326" i="6"/>
  <c r="J327" i="6"/>
  <c r="J328" i="6"/>
  <c r="J329" i="6"/>
  <c r="J330" i="6"/>
  <c r="J331" i="6"/>
  <c r="J332" i="6"/>
  <c r="J333" i="6"/>
  <c r="J334" i="6"/>
  <c r="J335" i="6"/>
  <c r="J336" i="6"/>
  <c r="J337" i="6"/>
  <c r="J338" i="6"/>
  <c r="J339" i="6"/>
  <c r="J340" i="6"/>
  <c r="J341" i="6"/>
  <c r="J342" i="6"/>
  <c r="J343" i="6"/>
  <c r="J344" i="6"/>
  <c r="J345" i="6"/>
  <c r="J346" i="6"/>
  <c r="J347" i="6"/>
  <c r="J348" i="6"/>
  <c r="J349" i="6"/>
  <c r="J350" i="6"/>
  <c r="J351" i="6"/>
  <c r="J352" i="6"/>
  <c r="J353" i="6"/>
  <c r="J354" i="6"/>
  <c r="J355" i="6"/>
  <c r="J356" i="6"/>
  <c r="J357" i="6"/>
  <c r="J358" i="6"/>
  <c r="J359" i="6"/>
  <c r="J360" i="6"/>
  <c r="J361" i="6"/>
  <c r="J362" i="6"/>
  <c r="J363" i="6"/>
  <c r="J364" i="6"/>
  <c r="J365" i="6"/>
  <c r="J366" i="6"/>
  <c r="J367" i="6"/>
  <c r="J368" i="6"/>
  <c r="J369" i="6"/>
  <c r="J370" i="6"/>
  <c r="J371" i="6"/>
  <c r="J372" i="6"/>
  <c r="J373" i="6"/>
  <c r="J374" i="6"/>
  <c r="J375" i="6"/>
  <c r="J376" i="6"/>
  <c r="J377" i="6"/>
  <c r="J378" i="6"/>
  <c r="J379" i="6"/>
  <c r="J380" i="6"/>
  <c r="J381" i="6"/>
  <c r="J382" i="6"/>
  <c r="J383" i="6"/>
  <c r="J384" i="6"/>
  <c r="J385" i="6"/>
  <c r="J386" i="6"/>
  <c r="J387" i="6"/>
  <c r="J388" i="6"/>
  <c r="J389" i="6"/>
  <c r="J390" i="6"/>
  <c r="J391" i="6"/>
  <c r="J392" i="6"/>
  <c r="J393" i="6"/>
  <c r="J394" i="6"/>
  <c r="J395" i="6"/>
  <c r="J396" i="6"/>
  <c r="J397" i="6"/>
  <c r="J398" i="6"/>
  <c r="J399" i="6"/>
  <c r="J400" i="6"/>
  <c r="J401" i="6"/>
  <c r="J402" i="6"/>
  <c r="J403" i="6"/>
  <c r="J404" i="6"/>
  <c r="J405" i="6"/>
  <c r="J406" i="6"/>
  <c r="J407" i="6"/>
  <c r="J408" i="6"/>
  <c r="J409" i="6"/>
  <c r="J410" i="6"/>
  <c r="J411" i="6"/>
  <c r="J412" i="6"/>
  <c r="J413" i="6"/>
  <c r="J414" i="6"/>
  <c r="J415" i="6"/>
  <c r="J416" i="6"/>
  <c r="J417" i="6"/>
  <c r="J418" i="6"/>
  <c r="J419" i="6"/>
  <c r="J420" i="6"/>
  <c r="J421" i="6"/>
  <c r="J422" i="6"/>
  <c r="J423" i="6"/>
  <c r="J424" i="6"/>
  <c r="J425" i="6"/>
  <c r="J426" i="6"/>
  <c r="J427" i="6"/>
  <c r="J428" i="6"/>
  <c r="J429" i="6"/>
  <c r="J430" i="6"/>
  <c r="J431" i="6"/>
  <c r="J432" i="6"/>
  <c r="J433" i="6"/>
  <c r="J434" i="6"/>
  <c r="J435" i="6"/>
  <c r="J436" i="6"/>
  <c r="J437" i="6"/>
  <c r="J438" i="6"/>
  <c r="J439" i="6"/>
  <c r="J440" i="6"/>
  <c r="J441" i="6"/>
  <c r="J442" i="6"/>
  <c r="J443" i="6"/>
  <c r="J444" i="6"/>
  <c r="J445" i="6"/>
  <c r="J446" i="6"/>
  <c r="J447" i="6"/>
  <c r="J448" i="6"/>
  <c r="J449" i="6"/>
  <c r="J450" i="6"/>
  <c r="J451" i="6"/>
  <c r="J452" i="6"/>
  <c r="J453" i="6"/>
  <c r="J454" i="6"/>
  <c r="J455" i="6"/>
  <c r="J456" i="6"/>
  <c r="J457" i="6"/>
  <c r="J458" i="6"/>
  <c r="J459" i="6"/>
  <c r="J460" i="6"/>
  <c r="J461" i="6"/>
  <c r="J462" i="6"/>
  <c r="J463" i="6"/>
  <c r="J464" i="6"/>
  <c r="J465" i="6"/>
  <c r="J466" i="6"/>
  <c r="J467" i="6"/>
  <c r="J468" i="6"/>
  <c r="J469" i="6"/>
  <c r="J470" i="6"/>
  <c r="J471" i="6"/>
  <c r="J472" i="6"/>
  <c r="J473" i="6"/>
  <c r="J474" i="6"/>
  <c r="J475" i="6"/>
  <c r="J476" i="6"/>
  <c r="J477" i="6"/>
  <c r="J478" i="6"/>
  <c r="J479" i="6"/>
  <c r="J480" i="6"/>
  <c r="J481" i="6"/>
  <c r="J482" i="6"/>
  <c r="J483" i="6"/>
  <c r="J484" i="6"/>
  <c r="J485" i="6"/>
  <c r="J486" i="6"/>
  <c r="J487" i="6"/>
  <c r="J488" i="6"/>
  <c r="J489" i="6"/>
  <c r="J490" i="6"/>
  <c r="J491" i="6"/>
  <c r="J492" i="6"/>
  <c r="J493" i="6"/>
  <c r="J494" i="6"/>
  <c r="J495" i="6"/>
  <c r="J496" i="6"/>
  <c r="J497" i="6"/>
  <c r="J498" i="6"/>
  <c r="J499" i="6"/>
  <c r="J500" i="6"/>
  <c r="J501" i="6"/>
  <c r="J502" i="6"/>
  <c r="J503" i="6"/>
  <c r="J504" i="6"/>
  <c r="J505" i="6"/>
  <c r="J506" i="6"/>
  <c r="J507" i="6"/>
  <c r="J508" i="6"/>
  <c r="J509" i="6"/>
  <c r="J510" i="6"/>
  <c r="J511" i="6"/>
  <c r="J512" i="6"/>
  <c r="J513" i="6"/>
  <c r="J514" i="6"/>
  <c r="J515" i="6"/>
  <c r="J516" i="6"/>
  <c r="J517" i="6"/>
  <c r="J518" i="6"/>
  <c r="J519" i="6"/>
  <c r="J520" i="6"/>
  <c r="J521" i="6"/>
  <c r="J522" i="6"/>
  <c r="J523" i="6"/>
  <c r="J524" i="6"/>
  <c r="J525" i="6"/>
  <c r="J526" i="6"/>
  <c r="J527" i="6"/>
  <c r="J528" i="6"/>
  <c r="J529" i="6"/>
  <c r="J530" i="6"/>
  <c r="J531" i="6"/>
  <c r="J532" i="6"/>
  <c r="J533" i="6"/>
  <c r="J534" i="6"/>
  <c r="J535" i="6"/>
  <c r="J536" i="6"/>
  <c r="J537" i="6"/>
  <c r="J538" i="6"/>
  <c r="J539" i="6"/>
  <c r="J540" i="6"/>
  <c r="J541" i="6"/>
  <c r="J542" i="6"/>
  <c r="J543" i="6"/>
  <c r="J544" i="6"/>
  <c r="J545" i="6"/>
  <c r="J546" i="6"/>
  <c r="J547" i="6"/>
  <c r="J548" i="6"/>
  <c r="J549" i="6"/>
  <c r="J550" i="6"/>
  <c r="J551" i="6"/>
  <c r="J552" i="6"/>
  <c r="J553" i="6"/>
  <c r="J554" i="6"/>
  <c r="J555" i="6"/>
  <c r="J556" i="6"/>
  <c r="J557" i="6"/>
  <c r="J558" i="6"/>
  <c r="J559" i="6"/>
  <c r="J560" i="6"/>
  <c r="J561" i="6"/>
  <c r="J562" i="6"/>
  <c r="J563" i="6"/>
  <c r="J564" i="6"/>
  <c r="J565" i="6"/>
  <c r="J566" i="6"/>
  <c r="J567" i="6"/>
  <c r="J568" i="6"/>
  <c r="J569" i="6"/>
  <c r="J570" i="6"/>
  <c r="J571" i="6"/>
  <c r="J572" i="6"/>
  <c r="J573" i="6"/>
  <c r="J574" i="6"/>
  <c r="J575" i="6"/>
  <c r="J576" i="6"/>
  <c r="J577" i="6"/>
  <c r="J578" i="6"/>
  <c r="J579" i="6"/>
  <c r="J580" i="6"/>
  <c r="J581" i="6"/>
  <c r="J582" i="6"/>
  <c r="J583" i="6"/>
  <c r="J584" i="6"/>
  <c r="J585" i="6"/>
  <c r="J586" i="6"/>
  <c r="J587" i="6"/>
  <c r="J588" i="6"/>
  <c r="J589" i="6"/>
  <c r="J590" i="6"/>
  <c r="J591" i="6"/>
  <c r="J592" i="6"/>
  <c r="J593" i="6"/>
  <c r="J594" i="6"/>
  <c r="J595" i="6"/>
  <c r="J596" i="6"/>
  <c r="J597" i="6"/>
  <c r="J598" i="6"/>
  <c r="J599" i="6"/>
  <c r="J600" i="6"/>
  <c r="J601" i="6"/>
  <c r="J602" i="6"/>
  <c r="J603" i="6"/>
  <c r="J604" i="6"/>
  <c r="J605" i="6"/>
  <c r="J606" i="6"/>
  <c r="J607" i="6"/>
  <c r="J608" i="6"/>
  <c r="J609" i="6"/>
  <c r="J610" i="6"/>
  <c r="J611" i="6"/>
  <c r="J612" i="6"/>
  <c r="J613" i="6"/>
  <c r="J614" i="6"/>
  <c r="J615" i="6"/>
  <c r="J616" i="6"/>
  <c r="J617" i="6"/>
  <c r="J618" i="6"/>
  <c r="J619" i="6"/>
  <c r="J620" i="6"/>
  <c r="J621" i="6"/>
  <c r="J622" i="6"/>
  <c r="J623" i="6"/>
  <c r="J624" i="6"/>
  <c r="J625" i="6"/>
  <c r="J626" i="6"/>
  <c r="J627" i="6"/>
  <c r="J628" i="6"/>
  <c r="J629" i="6"/>
  <c r="J630" i="6"/>
  <c r="J631" i="6"/>
  <c r="J632" i="6"/>
  <c r="J633" i="6"/>
  <c r="J634" i="6"/>
  <c r="J635" i="6"/>
  <c r="J636" i="6"/>
  <c r="J637" i="6"/>
  <c r="J638" i="6"/>
  <c r="J639" i="6"/>
  <c r="J640" i="6"/>
  <c r="J641" i="6"/>
  <c r="J642" i="6"/>
  <c r="J643" i="6"/>
  <c r="J644" i="6"/>
  <c r="J645" i="6"/>
  <c r="J646" i="6"/>
  <c r="J647" i="6"/>
  <c r="J648" i="6"/>
  <c r="J649" i="6"/>
  <c r="J650" i="6"/>
  <c r="J651" i="6"/>
  <c r="J652" i="6"/>
  <c r="J653" i="6"/>
  <c r="J654" i="6"/>
  <c r="J655" i="6"/>
  <c r="J656" i="6"/>
  <c r="J657" i="6"/>
  <c r="J658" i="6"/>
  <c r="J659" i="6"/>
  <c r="J660" i="6"/>
  <c r="J661" i="6"/>
  <c r="J662" i="6"/>
  <c r="J663" i="6"/>
  <c r="J664" i="6"/>
  <c r="J665" i="6"/>
  <c r="J666" i="6"/>
  <c r="J667" i="6"/>
  <c r="J668" i="6"/>
  <c r="J669" i="6"/>
  <c r="J670" i="6"/>
  <c r="J671" i="6"/>
  <c r="J672" i="6"/>
  <c r="J673" i="6"/>
  <c r="J674" i="6"/>
  <c r="J675" i="6"/>
  <c r="J676" i="6"/>
  <c r="J677" i="6"/>
  <c r="J678" i="6"/>
  <c r="J679" i="6"/>
  <c r="J680" i="6"/>
  <c r="J681" i="6"/>
  <c r="J682" i="6"/>
  <c r="J683" i="6"/>
  <c r="J684" i="6"/>
  <c r="J685" i="6"/>
  <c r="J686" i="6"/>
  <c r="J687" i="6"/>
  <c r="J688" i="6"/>
  <c r="J689" i="6"/>
  <c r="J690" i="6"/>
  <c r="J691" i="6"/>
  <c r="J692" i="6"/>
  <c r="J693" i="6"/>
  <c r="J694" i="6"/>
  <c r="J695" i="6"/>
  <c r="J696" i="6"/>
  <c r="J697" i="6"/>
  <c r="J698" i="6"/>
  <c r="J699" i="6"/>
  <c r="J700" i="6"/>
  <c r="J701" i="6"/>
  <c r="J702" i="6"/>
  <c r="J703" i="6"/>
  <c r="J704" i="6"/>
  <c r="J705" i="6"/>
  <c r="J706" i="6"/>
  <c r="J707" i="6"/>
  <c r="J708" i="6"/>
  <c r="J709" i="6"/>
  <c r="J710" i="6"/>
  <c r="J711" i="6"/>
  <c r="J712" i="6"/>
  <c r="J713" i="6"/>
  <c r="J714" i="6"/>
  <c r="J715" i="6"/>
  <c r="J716" i="6"/>
  <c r="J717" i="6"/>
  <c r="J718" i="6"/>
  <c r="J719" i="6"/>
  <c r="J720" i="6"/>
  <c r="J721" i="6"/>
  <c r="J722" i="6"/>
  <c r="J723" i="6"/>
  <c r="J724" i="6"/>
  <c r="J725" i="6"/>
  <c r="J726" i="6"/>
  <c r="J727" i="6"/>
  <c r="J728" i="6"/>
  <c r="J729" i="6"/>
  <c r="J730" i="6"/>
  <c r="J731" i="6"/>
  <c r="J732" i="6"/>
  <c r="J733" i="6"/>
  <c r="J734" i="6"/>
  <c r="J735" i="6"/>
  <c r="J736" i="6"/>
  <c r="J737" i="6"/>
  <c r="J738" i="6"/>
  <c r="J739" i="6"/>
  <c r="J740" i="6"/>
  <c r="J741" i="6"/>
  <c r="J742" i="6"/>
  <c r="J743" i="6"/>
  <c r="J744" i="6"/>
  <c r="J745" i="6"/>
  <c r="J746" i="6"/>
  <c r="J747" i="6"/>
  <c r="J748" i="6"/>
  <c r="J749" i="6"/>
  <c r="J750" i="6"/>
  <c r="J751" i="6"/>
  <c r="J752" i="6"/>
  <c r="J753" i="6"/>
  <c r="J754" i="6"/>
  <c r="J755" i="6"/>
  <c r="J756" i="6"/>
  <c r="J757" i="6"/>
  <c r="J758" i="6"/>
  <c r="J759" i="6"/>
  <c r="J760" i="6"/>
  <c r="J761" i="6"/>
  <c r="J762" i="6"/>
  <c r="J763" i="6"/>
  <c r="J764" i="6"/>
  <c r="J765" i="6"/>
  <c r="J766" i="6"/>
  <c r="J767" i="6"/>
  <c r="J768" i="6"/>
  <c r="J769" i="6"/>
  <c r="J770" i="6"/>
  <c r="J771" i="6"/>
  <c r="J772" i="6"/>
  <c r="J773" i="6"/>
  <c r="J774" i="6"/>
  <c r="J775" i="6"/>
  <c r="J776" i="6"/>
  <c r="J777" i="6"/>
  <c r="J778" i="6"/>
  <c r="J779" i="6"/>
  <c r="J780" i="6"/>
  <c r="J781" i="6"/>
  <c r="J782" i="6"/>
  <c r="J783" i="6"/>
  <c r="J784" i="6"/>
  <c r="J785" i="6"/>
  <c r="J786" i="6"/>
  <c r="J787" i="6"/>
  <c r="J788" i="6"/>
  <c r="J789" i="6"/>
  <c r="J790" i="6"/>
  <c r="J791" i="6"/>
  <c r="J792" i="6"/>
  <c r="J793" i="6"/>
  <c r="J794" i="6"/>
  <c r="J795" i="6"/>
  <c r="J796" i="6"/>
  <c r="J797" i="6"/>
  <c r="J798" i="6"/>
  <c r="J799" i="6"/>
  <c r="J800" i="6"/>
  <c r="J801" i="6"/>
  <c r="J802" i="6"/>
  <c r="J803" i="6"/>
  <c r="J804" i="6"/>
  <c r="J805" i="6"/>
  <c r="J806" i="6"/>
  <c r="J807" i="6"/>
  <c r="J808" i="6"/>
  <c r="J809" i="6"/>
  <c r="J810" i="6"/>
  <c r="J811" i="6"/>
  <c r="J812" i="6"/>
  <c r="J813" i="6"/>
  <c r="J814" i="6"/>
  <c r="J815" i="6"/>
  <c r="J816" i="6"/>
  <c r="J817" i="6"/>
  <c r="J818" i="6"/>
  <c r="J819" i="6"/>
  <c r="J820" i="6"/>
  <c r="J821" i="6"/>
  <c r="J822" i="6"/>
  <c r="J823" i="6"/>
  <c r="J824" i="6"/>
  <c r="J825" i="6"/>
  <c r="J826" i="6"/>
  <c r="J827" i="6"/>
  <c r="J828" i="6"/>
  <c r="J829" i="6"/>
  <c r="J830" i="6"/>
  <c r="J831" i="6"/>
  <c r="J832" i="6"/>
  <c r="J833" i="6"/>
  <c r="J834" i="6"/>
  <c r="J835" i="6"/>
  <c r="J836" i="6"/>
  <c r="J837" i="6"/>
  <c r="J838" i="6"/>
  <c r="J839" i="6"/>
  <c r="J840" i="6"/>
  <c r="J841" i="6"/>
  <c r="J842" i="6"/>
  <c r="J843" i="6"/>
  <c r="J844" i="6"/>
  <c r="J845" i="6"/>
  <c r="J846" i="6"/>
  <c r="J847" i="6"/>
  <c r="J848" i="6"/>
  <c r="J849" i="6"/>
  <c r="J850" i="6"/>
  <c r="J851" i="6"/>
  <c r="J852" i="6"/>
  <c r="J853" i="6"/>
  <c r="J854" i="6"/>
  <c r="J855" i="6"/>
  <c r="J856" i="6"/>
  <c r="J857" i="6"/>
  <c r="J858" i="6"/>
  <c r="J859" i="6"/>
  <c r="J860" i="6"/>
  <c r="J861" i="6"/>
  <c r="J862" i="6"/>
  <c r="J863" i="6"/>
  <c r="J864" i="6"/>
  <c r="J865" i="6"/>
  <c r="J866" i="6"/>
  <c r="J867" i="6"/>
  <c r="J868" i="6"/>
  <c r="J869" i="6"/>
  <c r="J870" i="6"/>
  <c r="J871" i="6"/>
  <c r="J872" i="6"/>
  <c r="J873" i="6"/>
  <c r="J874" i="6"/>
  <c r="J875" i="6"/>
  <c r="J876" i="6"/>
  <c r="J877" i="6"/>
  <c r="J878" i="6"/>
  <c r="J879" i="6"/>
  <c r="J880" i="6"/>
  <c r="J881" i="6"/>
  <c r="J882" i="6"/>
  <c r="J883" i="6"/>
  <c r="J884" i="6"/>
  <c r="J885" i="6"/>
  <c r="J886" i="6"/>
  <c r="J887" i="6"/>
  <c r="J888" i="6"/>
  <c r="J889" i="6"/>
  <c r="J890" i="6"/>
  <c r="J891" i="6"/>
  <c r="J892" i="6"/>
  <c r="J893" i="6"/>
  <c r="J894" i="6"/>
  <c r="J895" i="6"/>
  <c r="J896" i="6"/>
  <c r="J897" i="6"/>
  <c r="J898" i="6"/>
  <c r="J899" i="6"/>
  <c r="J900" i="6"/>
  <c r="J901" i="6"/>
  <c r="J902" i="6"/>
  <c r="J903" i="6"/>
  <c r="J904" i="6"/>
  <c r="J905" i="6"/>
  <c r="J906" i="6"/>
  <c r="J907" i="6"/>
  <c r="J908" i="6"/>
  <c r="J909" i="6"/>
  <c r="J910" i="6"/>
  <c r="J911" i="6"/>
  <c r="J912" i="6"/>
  <c r="J913" i="6"/>
  <c r="J914" i="6"/>
  <c r="J915" i="6"/>
  <c r="J916" i="6"/>
  <c r="J917" i="6"/>
  <c r="J918" i="6"/>
  <c r="J919" i="6"/>
  <c r="J920" i="6"/>
  <c r="J921" i="6"/>
  <c r="J922" i="6"/>
  <c r="J923" i="6"/>
  <c r="J924" i="6"/>
  <c r="J925" i="6"/>
  <c r="J926" i="6"/>
  <c r="J927" i="6"/>
  <c r="J928" i="6"/>
  <c r="J929" i="6"/>
  <c r="J930" i="6"/>
  <c r="J931" i="6"/>
  <c r="J932" i="6"/>
  <c r="J933" i="6"/>
  <c r="J934" i="6"/>
  <c r="J935" i="6"/>
  <c r="J936" i="6"/>
  <c r="J937" i="6"/>
  <c r="J938" i="6"/>
  <c r="J939" i="6"/>
  <c r="J940" i="6"/>
  <c r="J941" i="6"/>
  <c r="J942" i="6"/>
  <c r="J943" i="6"/>
  <c r="J944" i="6"/>
  <c r="J945" i="6"/>
  <c r="J946" i="6"/>
  <c r="J947" i="6"/>
  <c r="J948" i="6"/>
  <c r="J949" i="6"/>
  <c r="J950" i="6"/>
  <c r="J951" i="6"/>
  <c r="J952" i="6"/>
  <c r="J953" i="6"/>
  <c r="J954" i="6"/>
  <c r="J955" i="6"/>
  <c r="J956" i="6"/>
  <c r="J957" i="6"/>
  <c r="J958" i="6"/>
  <c r="J959" i="6"/>
  <c r="J960" i="6"/>
  <c r="J961" i="6"/>
  <c r="J962" i="6"/>
  <c r="J963" i="6"/>
  <c r="J964" i="6"/>
  <c r="J965" i="6"/>
  <c r="J966" i="6"/>
  <c r="J967" i="6"/>
  <c r="J968" i="6"/>
  <c r="J969" i="6"/>
  <c r="J970" i="6"/>
  <c r="J971" i="6"/>
  <c r="J972" i="6"/>
  <c r="J973" i="6"/>
  <c r="J974" i="6"/>
  <c r="J975" i="6"/>
  <c r="J976" i="6"/>
  <c r="J977" i="6"/>
  <c r="J978" i="6"/>
  <c r="J979" i="6"/>
  <c r="J980" i="6"/>
  <c r="J981" i="6"/>
  <c r="J982" i="6"/>
  <c r="J983" i="6"/>
  <c r="J984" i="6"/>
  <c r="J985" i="6"/>
  <c r="J986" i="6"/>
  <c r="J987" i="6"/>
  <c r="J988" i="6"/>
  <c r="J989" i="6"/>
  <c r="J990" i="6"/>
  <c r="J991" i="6"/>
  <c r="J992" i="6"/>
  <c r="J993" i="6"/>
  <c r="J994" i="6"/>
  <c r="J995" i="6"/>
  <c r="J996" i="6"/>
  <c r="J997" i="6"/>
  <c r="J998" i="6"/>
  <c r="J999" i="6"/>
  <c r="J1000" i="6"/>
  <c r="J1001" i="6"/>
  <c r="J1002" i="6"/>
  <c r="J1003" i="6"/>
  <c r="J1004" i="6"/>
  <c r="J1005" i="6"/>
  <c r="J1006" i="6"/>
  <c r="J1007" i="6"/>
  <c r="J1008" i="6"/>
  <c r="J1009" i="6"/>
  <c r="J1010" i="6"/>
  <c r="J1011" i="6"/>
  <c r="J1012" i="6"/>
  <c r="J1013" i="6"/>
  <c r="J1014" i="6"/>
  <c r="J1015" i="6"/>
  <c r="J1016" i="6"/>
  <c r="J1017" i="6"/>
  <c r="J1018" i="6"/>
  <c r="J1019" i="6"/>
  <c r="J1020" i="6"/>
  <c r="J1021" i="6"/>
  <c r="J1022" i="6"/>
  <c r="J1023" i="6"/>
  <c r="J1024" i="6"/>
  <c r="J1025" i="6"/>
  <c r="J1026" i="6"/>
  <c r="J1027" i="6"/>
  <c r="J1028" i="6"/>
  <c r="J1029" i="6"/>
  <c r="J1030" i="6"/>
  <c r="J1031" i="6"/>
  <c r="J1032" i="6"/>
  <c r="J1033" i="6"/>
  <c r="J1034" i="6"/>
  <c r="J1035" i="6"/>
  <c r="J1036" i="6"/>
  <c r="J1037" i="6"/>
  <c r="J1038" i="6"/>
  <c r="J1039" i="6"/>
  <c r="J1040" i="6"/>
  <c r="J1041" i="6"/>
  <c r="J1042" i="6"/>
  <c r="J1043" i="6"/>
  <c r="J1044" i="6"/>
  <c r="J1045" i="6"/>
  <c r="J1046" i="6"/>
  <c r="J1047" i="6"/>
  <c r="J1048" i="6"/>
  <c r="J1049" i="6"/>
  <c r="J1050" i="6"/>
  <c r="J1051" i="6"/>
  <c r="J1052" i="6"/>
  <c r="J1053" i="6"/>
  <c r="J1054" i="6"/>
  <c r="J1055" i="6"/>
  <c r="J1056" i="6"/>
  <c r="J1057" i="6"/>
  <c r="J1058" i="6"/>
  <c r="J1059" i="6"/>
  <c r="J1060" i="6"/>
  <c r="J1061" i="6"/>
  <c r="J1062" i="6"/>
  <c r="J1063" i="6"/>
  <c r="J1064" i="6"/>
  <c r="J1065" i="6"/>
  <c r="J1066" i="6"/>
  <c r="J1067" i="6"/>
  <c r="J1068" i="6"/>
  <c r="J1069" i="6"/>
  <c r="J1070" i="6"/>
  <c r="J1071" i="6"/>
  <c r="J1072" i="6"/>
  <c r="J1073" i="6"/>
  <c r="J1074" i="6"/>
  <c r="J1075" i="6"/>
  <c r="J1076" i="6"/>
  <c r="J1077" i="6"/>
  <c r="J1078" i="6"/>
  <c r="J1079" i="6"/>
  <c r="J1080" i="6"/>
  <c r="J1081" i="6"/>
  <c r="J1082" i="6"/>
  <c r="J1083" i="6"/>
  <c r="J1084" i="6"/>
  <c r="J1085" i="6"/>
  <c r="J1086" i="6"/>
  <c r="J1087" i="6"/>
  <c r="J1088" i="6"/>
  <c r="J1089" i="6"/>
  <c r="J1090" i="6"/>
  <c r="J1091" i="6"/>
  <c r="J1092" i="6"/>
  <c r="J1093" i="6"/>
  <c r="J1094" i="6"/>
  <c r="J1095" i="6"/>
  <c r="J1096" i="6"/>
  <c r="J1097" i="6"/>
  <c r="J1098" i="6"/>
  <c r="J1099" i="6"/>
  <c r="J1100" i="6"/>
  <c r="J1101" i="6"/>
  <c r="J1102" i="6"/>
  <c r="J1103" i="6"/>
  <c r="J1104" i="6"/>
  <c r="J1105" i="6"/>
  <c r="J1106" i="6"/>
  <c r="J1107" i="6"/>
  <c r="J1108" i="6"/>
  <c r="J1109" i="6"/>
  <c r="J1110" i="6"/>
  <c r="J1111" i="6"/>
  <c r="J1112" i="6"/>
  <c r="J1113" i="6"/>
  <c r="J1114" i="6"/>
  <c r="J1115" i="6"/>
  <c r="J1116" i="6"/>
  <c r="J1117" i="6"/>
  <c r="J1118" i="6"/>
  <c r="J1119" i="6"/>
  <c r="J1120" i="6"/>
  <c r="J1121" i="6"/>
  <c r="J1122" i="6"/>
  <c r="J1123" i="6"/>
  <c r="J1124" i="6"/>
  <c r="J1125" i="6"/>
  <c r="J1126" i="6"/>
  <c r="J1127" i="6"/>
  <c r="J1128" i="6"/>
  <c r="J1129" i="6"/>
  <c r="J1130" i="6"/>
  <c r="J1131" i="6"/>
  <c r="J1132" i="6"/>
  <c r="J1133" i="6"/>
  <c r="J1134" i="6"/>
  <c r="J1135" i="6"/>
  <c r="J1136" i="6"/>
  <c r="J1137" i="6"/>
  <c r="J1138" i="6"/>
  <c r="J1139" i="6"/>
  <c r="J1140" i="6"/>
  <c r="J1141" i="6"/>
  <c r="J1142" i="6"/>
  <c r="J1143" i="6"/>
  <c r="J1144" i="6"/>
  <c r="J1145" i="6"/>
  <c r="J1146" i="6"/>
  <c r="J1147" i="6"/>
  <c r="J1148" i="6"/>
  <c r="J1149" i="6"/>
  <c r="J1150" i="6"/>
  <c r="J1151" i="6"/>
  <c r="J1152" i="6"/>
  <c r="J1153" i="6"/>
  <c r="J1154" i="6"/>
  <c r="J1155" i="6"/>
  <c r="J1156" i="6"/>
  <c r="J1157" i="6"/>
  <c r="J1158" i="6"/>
  <c r="J1159" i="6"/>
  <c r="J1160" i="6"/>
  <c r="J1161" i="6"/>
  <c r="J1162" i="6"/>
  <c r="J1163" i="6"/>
  <c r="J1164" i="6"/>
  <c r="J1165" i="6"/>
  <c r="J1166" i="6"/>
  <c r="J1167" i="6"/>
  <c r="J1168" i="6"/>
  <c r="J1169" i="6"/>
  <c r="J1170" i="6"/>
  <c r="J1171" i="6"/>
  <c r="J1172" i="6"/>
  <c r="J1173" i="6"/>
  <c r="J1174" i="6"/>
  <c r="J1175" i="6"/>
  <c r="J1176" i="6"/>
  <c r="J1177" i="6"/>
  <c r="J1178" i="6"/>
  <c r="J1179" i="6"/>
  <c r="J1180" i="6"/>
  <c r="J1181" i="6"/>
  <c r="J1182" i="6"/>
  <c r="J1183" i="6"/>
  <c r="J1184" i="6"/>
  <c r="J1185" i="6"/>
  <c r="J1186" i="6"/>
  <c r="J1187" i="6"/>
  <c r="J1188" i="6"/>
  <c r="J1189" i="6"/>
  <c r="J1190" i="6"/>
  <c r="J1191" i="6"/>
  <c r="J1192" i="6"/>
  <c r="J1193" i="6"/>
  <c r="J1194" i="6"/>
  <c r="J1195" i="6"/>
  <c r="J1196" i="6"/>
  <c r="J1197" i="6"/>
  <c r="J1198" i="6"/>
  <c r="J1199" i="6"/>
  <c r="J1200" i="6"/>
  <c r="J1201" i="6"/>
  <c r="J1202" i="6"/>
  <c r="J1203" i="6"/>
  <c r="J1204" i="6"/>
  <c r="J1205" i="6"/>
  <c r="J1206" i="6"/>
  <c r="J1207" i="6"/>
  <c r="J1208" i="6"/>
  <c r="J1209" i="6"/>
  <c r="J1210" i="6"/>
  <c r="J1211" i="6"/>
  <c r="J1212" i="6"/>
  <c r="J1213" i="6"/>
  <c r="J1214" i="6"/>
  <c r="J1215" i="6"/>
  <c r="J1216" i="6"/>
  <c r="J1217" i="6"/>
  <c r="J1218" i="6"/>
  <c r="J1219" i="6"/>
  <c r="J1220" i="6"/>
  <c r="J1221" i="6"/>
  <c r="J1222" i="6"/>
  <c r="J1223" i="6"/>
  <c r="J1224" i="6"/>
  <c r="J1225" i="6"/>
  <c r="J1226" i="6"/>
  <c r="J1227" i="6"/>
  <c r="J1228" i="6"/>
  <c r="J1229" i="6"/>
  <c r="J1230" i="6"/>
  <c r="J1231" i="6"/>
  <c r="J1232" i="6"/>
  <c r="J1233" i="6"/>
  <c r="J1234" i="6"/>
  <c r="J1235" i="6"/>
  <c r="J1236" i="6"/>
  <c r="J1237" i="6"/>
  <c r="J1238" i="6"/>
  <c r="J1239" i="6"/>
  <c r="J1240" i="6"/>
  <c r="J1241" i="6"/>
  <c r="J1242" i="6"/>
  <c r="J1243" i="6"/>
  <c r="J1244" i="6"/>
  <c r="J1245" i="6"/>
  <c r="J1246" i="6"/>
  <c r="J1247" i="6"/>
  <c r="J1248" i="6"/>
  <c r="J1249" i="6"/>
  <c r="J1250" i="6"/>
  <c r="J1251" i="6"/>
  <c r="J1252" i="6"/>
  <c r="J1253" i="6"/>
  <c r="J1254" i="6"/>
  <c r="J1255" i="6"/>
  <c r="J1256" i="6"/>
  <c r="J1257" i="6"/>
  <c r="J1258" i="6"/>
  <c r="J1259" i="6"/>
  <c r="J1260" i="6"/>
  <c r="J1261" i="6"/>
  <c r="J1262" i="6"/>
  <c r="J1263" i="6"/>
  <c r="J1264" i="6"/>
  <c r="J1265" i="6"/>
  <c r="J1266" i="6"/>
  <c r="J1267" i="6"/>
  <c r="J1268" i="6"/>
  <c r="J1269" i="6"/>
  <c r="J1270" i="6"/>
  <c r="J1271" i="6"/>
  <c r="J1272" i="6"/>
  <c r="J1273" i="6"/>
  <c r="J1274" i="6"/>
  <c r="J1275" i="6"/>
  <c r="J1276" i="6"/>
  <c r="J1277" i="6"/>
  <c r="J1278" i="6"/>
  <c r="J1279" i="6"/>
  <c r="J1280" i="6"/>
  <c r="J1281" i="6"/>
  <c r="J1282" i="6"/>
  <c r="J1283" i="6"/>
  <c r="J1284" i="6"/>
  <c r="J1285" i="6"/>
  <c r="J1286" i="6"/>
  <c r="J1287" i="6"/>
  <c r="J1288" i="6"/>
  <c r="J1289" i="6"/>
  <c r="J1290" i="6"/>
  <c r="J1291" i="6"/>
  <c r="J1292" i="6"/>
  <c r="J1293" i="6"/>
  <c r="J1294" i="6"/>
  <c r="J1295" i="6"/>
  <c r="J1296" i="6"/>
  <c r="J1297" i="6"/>
  <c r="J1298" i="6"/>
  <c r="J1299" i="6"/>
  <c r="J1300" i="6"/>
  <c r="J1301" i="6"/>
  <c r="J1302" i="6"/>
  <c r="J1303" i="6"/>
  <c r="J1304" i="6"/>
  <c r="J1305" i="6"/>
  <c r="J1306" i="6"/>
  <c r="J1307" i="6"/>
  <c r="J1308" i="6"/>
  <c r="J1309" i="6"/>
  <c r="J1310" i="6"/>
  <c r="J1311" i="6"/>
  <c r="J1312" i="6"/>
  <c r="J1313" i="6"/>
  <c r="J1314" i="6"/>
  <c r="J1315" i="6"/>
  <c r="J1316" i="6"/>
  <c r="J1317" i="6"/>
  <c r="J1318" i="6"/>
  <c r="J1319" i="6"/>
  <c r="J1320" i="6"/>
  <c r="J1321" i="6"/>
  <c r="J1322" i="6"/>
  <c r="J1323" i="6"/>
  <c r="J1324" i="6"/>
  <c r="J1325" i="6"/>
  <c r="J1326" i="6"/>
  <c r="J1327" i="6"/>
  <c r="J1328" i="6"/>
  <c r="J1329" i="6"/>
  <c r="J1330" i="6"/>
  <c r="J1331" i="6"/>
  <c r="J1332" i="6"/>
  <c r="J1333" i="6"/>
  <c r="J1334" i="6"/>
  <c r="J1335" i="6"/>
  <c r="J1336" i="6"/>
  <c r="J1337" i="6"/>
  <c r="J1338" i="6"/>
  <c r="J1339" i="6"/>
  <c r="J1340" i="6"/>
  <c r="J1341" i="6"/>
  <c r="J1342" i="6"/>
  <c r="J1343" i="6"/>
  <c r="J1344" i="6"/>
  <c r="J1345" i="6"/>
  <c r="J1346" i="6"/>
  <c r="J1347" i="6"/>
  <c r="J1348" i="6"/>
  <c r="J1349" i="6"/>
  <c r="J1350" i="6"/>
  <c r="J1351" i="6"/>
  <c r="J1352" i="6"/>
  <c r="J1353" i="6"/>
  <c r="J1354" i="6"/>
  <c r="J1355" i="6"/>
  <c r="J1356" i="6"/>
  <c r="J1357" i="6"/>
  <c r="J1358" i="6"/>
  <c r="J1359" i="6"/>
  <c r="J1360" i="6"/>
  <c r="J1361" i="6"/>
  <c r="J1362" i="6"/>
  <c r="J1363" i="6"/>
  <c r="J1364" i="6"/>
  <c r="J1365" i="6"/>
  <c r="J1366" i="6"/>
  <c r="J1367" i="6"/>
  <c r="J1368" i="6"/>
  <c r="J1369" i="6"/>
  <c r="J1370" i="6"/>
  <c r="J1371" i="6"/>
  <c r="J1372" i="6"/>
  <c r="J1373" i="6"/>
  <c r="J1374" i="6"/>
  <c r="J1375" i="6"/>
  <c r="J1376" i="6"/>
  <c r="J1377" i="6"/>
  <c r="J1378" i="6"/>
  <c r="J1379" i="6"/>
  <c r="J1380" i="6"/>
  <c r="J1381" i="6"/>
  <c r="J1382" i="6"/>
  <c r="J1383" i="6"/>
  <c r="J1384" i="6"/>
  <c r="J1385" i="6"/>
  <c r="J1386" i="6"/>
  <c r="J1387" i="6"/>
  <c r="J1388" i="6"/>
  <c r="J1389" i="6"/>
  <c r="J1390" i="6"/>
  <c r="J1391" i="6"/>
  <c r="J1392" i="6"/>
  <c r="J1393" i="6"/>
  <c r="J1394" i="6"/>
  <c r="J1395" i="6"/>
  <c r="J1396" i="6"/>
  <c r="J1397" i="6"/>
  <c r="J1398" i="6"/>
  <c r="J1399" i="6"/>
  <c r="J1400" i="6"/>
  <c r="J1401" i="6"/>
  <c r="J1402" i="6"/>
  <c r="J1403" i="6"/>
  <c r="J1404" i="6"/>
  <c r="J1405" i="6"/>
  <c r="J1406" i="6"/>
  <c r="J1407" i="6"/>
  <c r="J1408" i="6"/>
  <c r="J1409" i="6"/>
  <c r="J1410" i="6"/>
  <c r="J1411" i="6"/>
  <c r="J1412" i="6"/>
  <c r="J1413" i="6"/>
  <c r="J1414" i="6"/>
  <c r="J1415" i="6"/>
  <c r="J1416" i="6"/>
  <c r="J1417" i="6"/>
  <c r="J1418" i="6"/>
  <c r="J1419" i="6"/>
  <c r="J1420" i="6"/>
  <c r="J1421" i="6"/>
  <c r="J1422" i="6"/>
  <c r="J1423" i="6"/>
  <c r="J1424" i="6"/>
  <c r="J1425" i="6"/>
  <c r="J1426" i="6"/>
  <c r="J1427" i="6"/>
  <c r="J1428" i="6"/>
  <c r="J1429" i="6"/>
  <c r="J1430" i="6"/>
  <c r="J1431" i="6"/>
  <c r="J1432" i="6"/>
  <c r="J1433" i="6"/>
  <c r="J1434" i="6"/>
  <c r="J1435" i="6"/>
  <c r="J1436" i="6"/>
  <c r="J1437" i="6"/>
  <c r="J1438" i="6"/>
  <c r="J1439" i="6"/>
  <c r="J1440" i="6"/>
  <c r="J1441" i="6"/>
  <c r="J1442" i="6"/>
  <c r="J1443" i="6"/>
  <c r="J1444" i="6"/>
  <c r="J1445" i="6"/>
  <c r="J1446" i="6"/>
  <c r="J1447" i="6"/>
  <c r="J1448" i="6"/>
  <c r="J1449" i="6"/>
  <c r="J1450" i="6"/>
  <c r="J1451" i="6"/>
  <c r="J1452" i="6"/>
  <c r="J1453" i="6"/>
  <c r="J1454" i="6"/>
  <c r="J1455" i="6"/>
  <c r="J1456" i="6"/>
  <c r="J1457" i="6"/>
  <c r="J1458" i="6"/>
  <c r="J1459" i="6"/>
  <c r="J1460" i="6"/>
  <c r="J1461" i="6"/>
  <c r="J1462" i="6"/>
  <c r="J1463" i="6"/>
  <c r="J1464" i="6"/>
  <c r="J1465" i="6"/>
  <c r="J1466" i="6"/>
  <c r="J1467" i="6"/>
  <c r="J1468" i="6"/>
  <c r="J1469" i="6"/>
  <c r="J1470" i="6"/>
  <c r="J1471" i="6"/>
  <c r="J1472" i="6"/>
  <c r="J1473" i="6"/>
  <c r="J1474" i="6"/>
  <c r="J1475" i="6"/>
  <c r="J1476" i="6"/>
  <c r="J1477" i="6"/>
  <c r="J1478" i="6"/>
  <c r="J1479" i="6"/>
  <c r="J1480" i="6"/>
  <c r="J1481" i="6"/>
  <c r="J1482" i="6"/>
  <c r="J1483" i="6"/>
  <c r="J1484" i="6"/>
  <c r="J1485" i="6"/>
  <c r="J1486" i="6"/>
  <c r="J1487" i="6"/>
  <c r="J1488" i="6"/>
  <c r="J1489" i="6"/>
  <c r="J1490" i="6"/>
  <c r="J1491" i="6"/>
  <c r="J1492" i="6"/>
  <c r="J1493" i="6"/>
  <c r="J1494" i="6"/>
  <c r="J1495" i="6"/>
  <c r="J1496" i="6"/>
  <c r="J1497" i="6"/>
  <c r="J1498" i="6"/>
  <c r="J1499" i="6"/>
  <c r="J1500" i="6"/>
  <c r="J1501" i="6"/>
  <c r="J1502" i="6"/>
  <c r="J1503" i="6"/>
  <c r="J1504" i="6"/>
  <c r="J1505" i="6"/>
  <c r="J1506" i="6"/>
  <c r="J1507" i="6"/>
  <c r="J1508" i="6"/>
  <c r="J1509" i="6"/>
  <c r="J1510" i="6"/>
  <c r="J1511" i="6"/>
  <c r="J1512" i="6"/>
  <c r="J1513" i="6"/>
  <c r="J1514" i="6"/>
  <c r="J1515" i="6"/>
  <c r="J1516" i="6"/>
  <c r="J1517" i="6"/>
  <c r="J1518" i="6"/>
  <c r="J1519" i="6"/>
  <c r="J1520" i="6"/>
  <c r="J1521" i="6"/>
  <c r="J1522" i="6"/>
  <c r="J1523" i="6"/>
  <c r="J1524" i="6"/>
  <c r="J1525" i="6"/>
  <c r="J1526" i="6"/>
  <c r="J1527" i="6"/>
  <c r="J1528" i="6"/>
  <c r="J1529" i="6"/>
  <c r="J1530" i="6"/>
  <c r="J1531" i="6"/>
  <c r="J1532" i="6"/>
  <c r="J1533" i="6"/>
  <c r="J1534" i="6"/>
  <c r="J1535" i="6"/>
  <c r="J1536" i="6"/>
  <c r="J1537" i="6"/>
  <c r="J1538" i="6"/>
  <c r="J1539" i="6"/>
  <c r="J1540" i="6"/>
  <c r="J1541" i="6"/>
  <c r="J1542" i="6"/>
  <c r="J1543" i="6"/>
  <c r="J1544" i="6"/>
  <c r="J1545" i="6"/>
  <c r="J1546" i="6"/>
  <c r="J1547" i="6"/>
  <c r="J1548" i="6"/>
  <c r="J1549" i="6"/>
  <c r="J1550" i="6"/>
  <c r="J1551" i="6"/>
  <c r="J1552" i="6"/>
  <c r="J1553" i="6"/>
  <c r="J1554" i="6"/>
  <c r="J1555" i="6"/>
  <c r="J1556" i="6"/>
  <c r="J1557" i="6"/>
  <c r="J1558" i="6"/>
  <c r="J1559" i="6"/>
  <c r="J1560" i="6"/>
  <c r="J1561" i="6"/>
  <c r="J1562" i="6"/>
  <c r="J1563" i="6"/>
  <c r="J1564" i="6"/>
  <c r="J1565" i="6"/>
  <c r="J1566" i="6"/>
  <c r="J1567" i="6"/>
  <c r="J1568" i="6"/>
  <c r="J1569" i="6"/>
  <c r="J1570" i="6"/>
  <c r="J1571" i="6"/>
  <c r="J1572" i="6"/>
  <c r="J1573" i="6"/>
  <c r="J1574" i="6"/>
  <c r="J1575" i="6"/>
  <c r="J1576" i="6"/>
  <c r="J1577" i="6"/>
  <c r="J1578" i="6"/>
  <c r="J1579" i="6"/>
  <c r="J1580" i="6"/>
  <c r="J1581" i="6"/>
  <c r="J1582" i="6"/>
  <c r="J1583" i="6"/>
  <c r="J1584" i="6"/>
  <c r="J1585" i="6"/>
  <c r="J1586" i="6"/>
  <c r="J1587" i="6"/>
  <c r="J1588" i="6"/>
  <c r="J1589" i="6"/>
  <c r="J1590" i="6"/>
  <c r="J1591" i="6"/>
  <c r="J1592" i="6"/>
  <c r="J1593" i="6"/>
  <c r="J1594" i="6"/>
  <c r="J1595" i="6"/>
  <c r="J1596" i="6"/>
  <c r="J1597" i="6"/>
  <c r="J1598" i="6"/>
  <c r="J1599" i="6"/>
  <c r="J1600" i="6"/>
  <c r="J1601" i="6"/>
  <c r="J1602" i="6"/>
  <c r="J1603" i="6"/>
  <c r="J1604" i="6"/>
  <c r="J1605" i="6"/>
  <c r="J1606" i="6"/>
  <c r="J1607" i="6"/>
  <c r="J1608" i="6"/>
  <c r="J1609" i="6"/>
  <c r="J1610" i="6"/>
  <c r="J1611" i="6"/>
  <c r="J1612" i="6"/>
  <c r="J1613" i="6"/>
  <c r="J1614" i="6"/>
  <c r="J1615" i="6"/>
  <c r="J1616" i="6"/>
  <c r="J1617" i="6"/>
  <c r="J1618" i="6"/>
  <c r="J1619" i="6"/>
  <c r="J1620" i="6"/>
  <c r="J1621" i="6"/>
  <c r="J1622" i="6"/>
  <c r="J1623" i="6"/>
  <c r="J1624" i="6"/>
  <c r="J1625" i="6"/>
  <c r="J1626" i="6"/>
  <c r="J1627" i="6"/>
  <c r="J1628" i="6"/>
  <c r="J1629" i="6"/>
  <c r="J1630" i="6"/>
  <c r="J1631" i="6"/>
  <c r="J1632" i="6"/>
  <c r="J1633" i="6"/>
  <c r="J1634" i="6"/>
  <c r="J1635" i="6"/>
  <c r="J1636" i="6"/>
  <c r="J1637" i="6"/>
  <c r="J1638" i="6"/>
  <c r="J1639" i="6"/>
  <c r="J1640" i="6"/>
  <c r="J1641" i="6"/>
  <c r="J1642" i="6"/>
  <c r="J1643" i="6"/>
  <c r="J1644" i="6"/>
  <c r="J1645" i="6"/>
  <c r="J2" i="5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3436" i="1" l="1"/>
  <c r="J3435" i="1"/>
  <c r="J3434" i="1"/>
  <c r="J3433" i="1"/>
  <c r="J3432" i="1"/>
  <c r="J3431" i="1"/>
  <c r="J3430" i="1"/>
  <c r="J3429" i="1"/>
  <c r="J3428" i="1"/>
  <c r="J3427" i="1"/>
  <c r="J3426" i="1"/>
  <c r="J3425" i="1"/>
  <c r="J1645" i="1"/>
  <c r="J3424" i="1"/>
  <c r="J3423" i="1"/>
  <c r="J3422" i="1"/>
  <c r="J3421" i="1"/>
  <c r="J3420" i="1"/>
  <c r="J3419" i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J3406" i="1"/>
  <c r="J3405" i="1"/>
  <c r="J3404" i="1"/>
  <c r="J1644" i="1"/>
  <c r="J3403" i="1"/>
  <c r="J3402" i="1"/>
  <c r="J3401" i="1"/>
  <c r="J3400" i="1"/>
  <c r="J3399" i="1"/>
  <c r="J3398" i="1"/>
  <c r="J1643" i="1"/>
  <c r="J1642" i="1"/>
  <c r="J1641" i="1"/>
  <c r="J1640" i="1"/>
  <c r="J3397" i="1"/>
  <c r="J3396" i="1"/>
  <c r="J3395" i="1"/>
  <c r="J1639" i="1"/>
  <c r="J3394" i="1"/>
  <c r="J3393" i="1"/>
  <c r="J1638" i="1"/>
  <c r="J1637" i="1"/>
  <c r="J3392" i="1"/>
  <c r="J1636" i="1"/>
  <c r="J3391" i="1"/>
  <c r="J3390" i="1"/>
  <c r="J3389" i="1"/>
  <c r="J3388" i="1"/>
  <c r="J3387" i="1"/>
  <c r="J3386" i="1"/>
  <c r="J3385" i="1"/>
  <c r="J3384" i="1"/>
  <c r="J3383" i="1"/>
  <c r="J1635" i="1"/>
  <c r="J3382" i="1"/>
  <c r="J3381" i="1"/>
  <c r="J3380" i="1"/>
  <c r="J3379" i="1"/>
  <c r="J3378" i="1"/>
  <c r="J3377" i="1"/>
  <c r="J3376" i="1"/>
  <c r="J3375" i="1"/>
  <c r="J3374" i="1"/>
  <c r="J3373" i="1"/>
  <c r="J3372" i="1"/>
  <c r="J1634" i="1"/>
  <c r="J3371" i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J3358" i="1"/>
  <c r="J1633" i="1"/>
  <c r="J3357" i="1"/>
  <c r="J3356" i="1"/>
  <c r="J3355" i="1"/>
  <c r="J3354" i="1"/>
  <c r="J1632" i="1"/>
  <c r="J3353" i="1"/>
  <c r="J1631" i="1"/>
  <c r="J3352" i="1"/>
  <c r="J3351" i="1"/>
  <c r="J1630" i="1"/>
  <c r="J3350" i="1"/>
  <c r="J1629" i="1"/>
  <c r="J3349" i="1"/>
  <c r="J1628" i="1"/>
  <c r="J3348" i="1"/>
  <c r="J1627" i="1"/>
  <c r="J3347" i="1"/>
  <c r="J3346" i="1"/>
  <c r="J3345" i="1"/>
  <c r="J3344" i="1"/>
  <c r="J1626" i="1"/>
  <c r="J1625" i="1"/>
  <c r="J3343" i="1"/>
  <c r="J3342" i="1"/>
  <c r="J1624" i="1"/>
  <c r="J1623" i="1"/>
  <c r="J3341" i="1"/>
  <c r="J3340" i="1"/>
  <c r="J3339" i="1"/>
  <c r="J3338" i="1"/>
  <c r="J3337" i="1"/>
  <c r="J3336" i="1"/>
  <c r="J3335" i="1"/>
  <c r="J3334" i="1"/>
  <c r="J1622" i="1"/>
  <c r="J3333" i="1"/>
  <c r="J1621" i="1"/>
  <c r="J3332" i="1"/>
  <c r="J3331" i="1"/>
  <c r="J3330" i="1"/>
  <c r="J3329" i="1"/>
  <c r="J1620" i="1"/>
  <c r="J1619" i="1"/>
  <c r="J3328" i="1"/>
  <c r="J1618" i="1"/>
  <c r="J1617" i="1"/>
  <c r="J3327" i="1"/>
  <c r="J1616" i="1"/>
  <c r="J3326" i="1"/>
  <c r="J3325" i="1"/>
  <c r="J1615" i="1"/>
  <c r="J1614" i="1"/>
  <c r="J1613" i="1"/>
  <c r="J1612" i="1"/>
  <c r="J3324" i="1"/>
  <c r="J3323" i="1"/>
  <c r="J3322" i="1"/>
  <c r="J3321" i="1"/>
  <c r="J3320" i="1"/>
  <c r="J3319" i="1"/>
  <c r="J3318" i="1"/>
  <c r="J3317" i="1"/>
  <c r="J1611" i="1"/>
  <c r="J1610" i="1"/>
  <c r="J1609" i="1"/>
  <c r="J1608" i="1"/>
  <c r="J1607" i="1"/>
  <c r="J1606" i="1"/>
  <c r="J1605" i="1"/>
  <c r="J1604" i="1"/>
  <c r="J3316" i="1"/>
  <c r="J1603" i="1"/>
  <c r="J1602" i="1"/>
  <c r="J1601" i="1"/>
  <c r="J1600" i="1"/>
  <c r="J3315" i="1"/>
  <c r="J3314" i="1"/>
  <c r="J3313" i="1"/>
  <c r="J3312" i="1"/>
  <c r="J3311" i="1"/>
  <c r="J3310" i="1"/>
  <c r="J3309" i="1"/>
  <c r="J3308" i="1"/>
  <c r="J1599" i="1"/>
  <c r="J1598" i="1"/>
  <c r="J3307" i="1"/>
  <c r="J3306" i="1"/>
  <c r="J3305" i="1"/>
  <c r="J3304" i="1"/>
  <c r="J3303" i="1"/>
  <c r="J3302" i="1"/>
  <c r="J1597" i="1"/>
  <c r="J3301" i="1"/>
  <c r="J1596" i="1"/>
  <c r="J1595" i="1"/>
  <c r="J3300" i="1"/>
  <c r="J1594" i="1"/>
  <c r="J3299" i="1"/>
  <c r="J3298" i="1"/>
  <c r="J1593" i="1"/>
  <c r="J3297" i="1"/>
  <c r="J1592" i="1"/>
  <c r="J1591" i="1"/>
  <c r="J3296" i="1"/>
  <c r="J1590" i="1"/>
  <c r="J3295" i="1"/>
  <c r="J1589" i="1"/>
  <c r="J3294" i="1"/>
  <c r="J3293" i="1"/>
  <c r="J3292" i="1"/>
  <c r="J1588" i="1"/>
  <c r="J1587" i="1"/>
  <c r="J3291" i="1"/>
  <c r="J3290" i="1"/>
  <c r="J3289" i="1"/>
  <c r="J1586" i="1"/>
  <c r="J3288" i="1"/>
  <c r="J3287" i="1"/>
  <c r="J3286" i="1"/>
  <c r="J3285" i="1"/>
  <c r="J3284" i="1"/>
  <c r="J3283" i="1"/>
  <c r="J1585" i="1"/>
  <c r="J1584" i="1"/>
  <c r="J3282" i="1"/>
  <c r="J1583" i="1"/>
  <c r="J3281" i="1"/>
  <c r="J3280" i="1"/>
  <c r="J1582" i="1"/>
  <c r="J3279" i="1"/>
  <c r="J3278" i="1"/>
  <c r="J3277" i="1"/>
  <c r="J3276" i="1"/>
  <c r="J3275" i="1"/>
  <c r="J3274" i="1"/>
  <c r="J3273" i="1"/>
  <c r="J1581" i="1"/>
  <c r="J3272" i="1"/>
  <c r="J3271" i="1"/>
  <c r="J3270" i="1"/>
  <c r="J3269" i="1"/>
  <c r="J3268" i="1"/>
  <c r="J3267" i="1"/>
  <c r="J1580" i="1"/>
  <c r="J3266" i="1"/>
  <c r="J3265" i="1"/>
  <c r="J3264" i="1"/>
  <c r="J1579" i="1"/>
  <c r="J1578" i="1"/>
  <c r="J3263" i="1"/>
  <c r="J3262" i="1"/>
  <c r="J3261" i="1"/>
  <c r="J1577" i="1"/>
  <c r="J1576" i="1"/>
  <c r="J1575" i="1"/>
  <c r="J1574" i="1"/>
  <c r="J3260" i="1"/>
  <c r="J1573" i="1"/>
  <c r="J1572" i="1"/>
  <c r="J1571" i="1"/>
  <c r="J1570" i="1"/>
  <c r="J1569" i="1"/>
  <c r="J1568" i="1"/>
  <c r="J3259" i="1"/>
  <c r="J1567" i="1"/>
  <c r="J3258" i="1"/>
  <c r="J3257" i="1"/>
  <c r="J3256" i="1"/>
  <c r="J3255" i="1"/>
  <c r="J3254" i="1"/>
  <c r="J3253" i="1"/>
  <c r="J1566" i="1"/>
  <c r="J1565" i="1"/>
  <c r="J3252" i="1"/>
  <c r="J3251" i="1"/>
  <c r="J3250" i="1"/>
  <c r="J1564" i="1"/>
  <c r="J3249" i="1"/>
  <c r="J3248" i="1"/>
  <c r="J3247" i="1"/>
  <c r="J3246" i="1"/>
  <c r="J3245" i="1"/>
  <c r="J1563" i="1"/>
  <c r="J1562" i="1"/>
  <c r="J1561" i="1"/>
  <c r="J3244" i="1"/>
  <c r="J1560" i="1"/>
  <c r="J1559" i="1"/>
  <c r="J1558" i="1"/>
  <c r="J1557" i="1"/>
  <c r="J1556" i="1"/>
  <c r="J1555" i="1"/>
  <c r="J1554" i="1"/>
  <c r="J1553" i="1"/>
  <c r="J3243" i="1"/>
  <c r="J3242" i="1"/>
  <c r="J1552" i="1"/>
  <c r="J3241" i="1"/>
  <c r="J3240" i="1"/>
  <c r="J3239" i="1"/>
  <c r="J1551" i="1"/>
  <c r="J3238" i="1"/>
  <c r="J3237" i="1"/>
  <c r="J1550" i="1"/>
  <c r="J1549" i="1"/>
  <c r="J1548" i="1"/>
  <c r="J1547" i="1"/>
  <c r="J1546" i="1"/>
  <c r="J1545" i="1"/>
  <c r="J1544" i="1"/>
  <c r="J3236" i="1"/>
  <c r="J3235" i="1"/>
  <c r="J1543" i="1"/>
  <c r="J1542" i="1"/>
  <c r="J3234" i="1"/>
  <c r="J1541" i="1"/>
  <c r="J1540" i="1"/>
  <c r="J1539" i="1"/>
  <c r="J3233" i="1"/>
  <c r="J1538" i="1"/>
  <c r="J3232" i="1"/>
  <c r="J3231" i="1"/>
  <c r="J3230" i="1"/>
  <c r="J3229" i="1"/>
  <c r="J3228" i="1"/>
  <c r="J3227" i="1"/>
  <c r="J1537" i="1"/>
  <c r="J3226" i="1"/>
  <c r="J1536" i="1"/>
  <c r="J1535" i="1"/>
  <c r="J3225" i="1"/>
  <c r="J3224" i="1"/>
  <c r="J3223" i="1"/>
  <c r="J3222" i="1"/>
  <c r="J3221" i="1"/>
  <c r="J3220" i="1"/>
  <c r="J3219" i="1"/>
  <c r="J1534" i="1"/>
  <c r="J1533" i="1"/>
  <c r="J3218" i="1"/>
  <c r="J3217" i="1"/>
  <c r="J3216" i="1"/>
  <c r="J3215" i="1"/>
  <c r="J3214" i="1"/>
  <c r="J1532" i="1"/>
  <c r="J1531" i="1"/>
  <c r="J1530" i="1"/>
  <c r="J1529" i="1"/>
  <c r="J1528" i="1"/>
  <c r="J1527" i="1"/>
  <c r="J1526" i="1"/>
  <c r="J3213" i="1"/>
  <c r="J1525" i="1"/>
  <c r="J1524" i="1"/>
  <c r="J1523" i="1"/>
  <c r="J1522" i="1"/>
  <c r="J3212" i="1"/>
  <c r="J1521" i="1"/>
  <c r="J3211" i="1"/>
  <c r="J1520" i="1"/>
  <c r="J1519" i="1"/>
  <c r="J3210" i="1"/>
  <c r="J1518" i="1"/>
  <c r="J3209" i="1"/>
  <c r="J3208" i="1"/>
  <c r="J1517" i="1"/>
  <c r="J3207" i="1"/>
  <c r="J1516" i="1"/>
  <c r="J1515" i="1"/>
  <c r="J1514" i="1"/>
  <c r="J1513" i="1"/>
  <c r="J1512" i="1"/>
  <c r="J1511" i="1"/>
  <c r="J3206" i="1"/>
  <c r="J1510" i="1"/>
  <c r="J1509" i="1"/>
  <c r="J1508" i="1"/>
  <c r="J3205" i="1"/>
  <c r="J3204" i="1"/>
  <c r="J1507" i="1"/>
  <c r="J3203" i="1"/>
  <c r="J3202" i="1"/>
  <c r="J3201" i="1"/>
  <c r="J1506" i="1"/>
  <c r="J1505" i="1"/>
  <c r="J3200" i="1"/>
  <c r="J3199" i="1"/>
  <c r="J1504" i="1"/>
  <c r="J1503" i="1"/>
  <c r="J1502" i="1"/>
  <c r="J1501" i="1"/>
  <c r="J3198" i="1"/>
  <c r="J1500" i="1"/>
  <c r="J3197" i="1"/>
  <c r="J3196" i="1"/>
  <c r="J3195" i="1"/>
  <c r="J1499" i="1"/>
  <c r="J1498" i="1"/>
  <c r="J1497" i="1"/>
  <c r="J1496" i="1"/>
  <c r="J1495" i="1"/>
  <c r="J1494" i="1"/>
  <c r="J1493" i="1"/>
  <c r="J1492" i="1"/>
  <c r="J1491" i="1"/>
  <c r="J3194" i="1"/>
  <c r="J1490" i="1"/>
  <c r="J3193" i="1"/>
  <c r="J1489" i="1"/>
  <c r="J3192" i="1"/>
  <c r="J1488" i="1"/>
  <c r="J1487" i="1"/>
  <c r="J1486" i="1"/>
  <c r="J3191" i="1"/>
  <c r="J1485" i="1"/>
  <c r="J3190" i="1"/>
  <c r="J1484" i="1"/>
  <c r="J1483" i="1"/>
  <c r="J1482" i="1"/>
  <c r="J1481" i="1"/>
  <c r="J1480" i="1"/>
  <c r="J3189" i="1"/>
  <c r="J1479" i="1"/>
  <c r="J1478" i="1"/>
  <c r="J1477" i="1"/>
  <c r="J3188" i="1"/>
  <c r="J1476" i="1"/>
  <c r="J3187" i="1"/>
  <c r="J1475" i="1"/>
  <c r="J3186" i="1"/>
  <c r="J3185" i="1"/>
  <c r="J3184" i="1"/>
  <c r="J3183" i="1"/>
  <c r="J3182" i="1"/>
  <c r="J3181" i="1"/>
  <c r="J3180" i="1"/>
  <c r="J3179" i="1"/>
  <c r="J3178" i="1"/>
  <c r="J3177" i="1"/>
  <c r="J3176" i="1"/>
  <c r="J1474" i="1"/>
  <c r="J1473" i="1"/>
  <c r="J3175" i="1"/>
  <c r="J3174" i="1"/>
  <c r="J3173" i="1"/>
  <c r="J3172" i="1"/>
  <c r="J1472" i="1"/>
  <c r="J3171" i="1"/>
  <c r="J3170" i="1"/>
  <c r="J3169" i="1"/>
  <c r="J3168" i="1"/>
  <c r="J1471" i="1"/>
  <c r="J3167" i="1"/>
  <c r="J3166" i="1"/>
  <c r="J1470" i="1"/>
  <c r="J1469" i="1"/>
  <c r="J1468" i="1"/>
  <c r="J3165" i="1"/>
  <c r="J1467" i="1"/>
  <c r="J3164" i="1"/>
  <c r="J1466" i="1"/>
  <c r="J1465" i="1"/>
  <c r="J3163" i="1"/>
  <c r="J3162" i="1"/>
  <c r="J1464" i="1"/>
  <c r="J1463" i="1"/>
  <c r="J1462" i="1"/>
  <c r="J1461" i="1"/>
  <c r="J1460" i="1"/>
  <c r="J1459" i="1"/>
  <c r="J3161" i="1"/>
  <c r="J3160" i="1"/>
  <c r="J3159" i="1"/>
  <c r="J1458" i="1"/>
  <c r="J1457" i="1"/>
  <c r="J3158" i="1"/>
  <c r="J3157" i="1"/>
  <c r="J3156" i="1"/>
  <c r="J3155" i="1"/>
  <c r="J3154" i="1"/>
  <c r="J3153" i="1"/>
  <c r="J3152" i="1"/>
  <c r="J1456" i="1"/>
  <c r="J3151" i="1"/>
  <c r="J3150" i="1"/>
  <c r="J3149" i="1"/>
  <c r="J3148" i="1"/>
  <c r="J3147" i="1"/>
  <c r="J3146" i="1"/>
  <c r="J3145" i="1"/>
  <c r="J1455" i="1"/>
  <c r="J1454" i="1"/>
  <c r="J1453" i="1"/>
  <c r="J1452" i="1"/>
  <c r="J1451" i="1"/>
  <c r="J1450" i="1"/>
  <c r="J1449" i="1"/>
  <c r="J1448" i="1"/>
  <c r="J3144" i="1"/>
  <c r="J3143" i="1"/>
  <c r="J3142" i="1"/>
  <c r="J3141" i="1"/>
  <c r="J3140" i="1"/>
  <c r="J1447" i="1"/>
  <c r="J3139" i="1"/>
  <c r="J1446" i="1"/>
  <c r="J1445" i="1"/>
  <c r="J3138" i="1"/>
  <c r="J3137" i="1"/>
  <c r="J3136" i="1"/>
  <c r="J3135" i="1"/>
  <c r="J1444" i="1"/>
  <c r="J3134" i="1"/>
  <c r="J3133" i="1"/>
  <c r="J3132" i="1"/>
  <c r="J3131" i="1"/>
  <c r="J3130" i="1"/>
  <c r="J1443" i="1"/>
  <c r="J3129" i="1"/>
  <c r="J1442" i="1"/>
  <c r="J1441" i="1"/>
  <c r="J1440" i="1"/>
  <c r="J1439" i="1"/>
  <c r="J1438" i="1"/>
  <c r="J3128" i="1"/>
  <c r="J1437" i="1"/>
  <c r="J1436" i="1"/>
  <c r="J3127" i="1"/>
  <c r="J3126" i="1"/>
  <c r="J1435" i="1"/>
  <c r="J1434" i="1"/>
  <c r="J3125" i="1"/>
  <c r="J3124" i="1"/>
  <c r="J3123" i="1"/>
  <c r="J3122" i="1"/>
  <c r="J1433" i="1"/>
  <c r="J3121" i="1"/>
  <c r="J1432" i="1"/>
  <c r="J1431" i="1"/>
  <c r="J1430" i="1"/>
  <c r="J3120" i="1"/>
  <c r="J1429" i="1"/>
  <c r="J1428" i="1"/>
  <c r="J3119" i="1"/>
  <c r="J1427" i="1"/>
  <c r="J1426" i="1"/>
  <c r="J1425" i="1"/>
  <c r="J1424" i="1"/>
  <c r="J3118" i="1"/>
  <c r="J3117" i="1"/>
  <c r="J1423" i="1"/>
  <c r="J3116" i="1"/>
  <c r="J3115" i="1"/>
  <c r="J1422" i="1"/>
  <c r="J1421" i="1"/>
  <c r="J1420" i="1"/>
  <c r="J1419" i="1"/>
  <c r="J3114" i="1"/>
  <c r="J3113" i="1"/>
  <c r="J3112" i="1"/>
  <c r="J1418" i="1"/>
  <c r="J1417" i="1"/>
  <c r="J1416" i="1"/>
  <c r="J1415" i="1"/>
  <c r="J1414" i="1"/>
  <c r="J1413" i="1"/>
  <c r="J3111" i="1"/>
  <c r="J3110" i="1"/>
  <c r="J1412" i="1"/>
  <c r="J1411" i="1"/>
  <c r="J1410" i="1"/>
  <c r="J1409" i="1"/>
  <c r="J3109" i="1"/>
  <c r="J3108" i="1"/>
  <c r="J1408" i="1"/>
  <c r="J1407" i="1"/>
  <c r="J1406" i="1"/>
  <c r="J1405" i="1"/>
  <c r="J1404" i="1"/>
  <c r="J3107" i="1"/>
  <c r="J1403" i="1"/>
  <c r="J1402" i="1"/>
  <c r="J1401" i="1"/>
  <c r="J1400" i="1"/>
  <c r="J1399" i="1"/>
  <c r="J1398" i="1"/>
  <c r="J3106" i="1"/>
  <c r="J3105" i="1"/>
  <c r="J1397" i="1"/>
  <c r="J1396" i="1"/>
  <c r="J1395" i="1"/>
  <c r="J1394" i="1"/>
  <c r="J1393" i="1"/>
  <c r="J1392" i="1"/>
  <c r="J3104" i="1"/>
  <c r="J3103" i="1"/>
  <c r="J3102" i="1"/>
  <c r="J1391" i="1"/>
  <c r="J1390" i="1"/>
  <c r="J3101" i="1"/>
  <c r="J3100" i="1"/>
  <c r="J3099" i="1"/>
  <c r="J1389" i="1"/>
  <c r="J3098" i="1"/>
  <c r="J3097" i="1"/>
  <c r="J1388" i="1"/>
  <c r="J1387" i="1"/>
  <c r="J1386" i="1"/>
  <c r="J3096" i="1"/>
  <c r="J1385" i="1"/>
  <c r="J3095" i="1"/>
  <c r="J1384" i="1"/>
  <c r="J1383" i="1"/>
  <c r="J3094" i="1"/>
  <c r="J3093" i="1"/>
  <c r="J3092" i="1"/>
  <c r="J3091" i="1"/>
  <c r="J3090" i="1"/>
  <c r="J1382" i="1"/>
  <c r="J1381" i="1"/>
  <c r="J1380" i="1"/>
  <c r="J1379" i="1"/>
  <c r="J1378" i="1"/>
  <c r="J3089" i="1"/>
  <c r="J1377" i="1"/>
  <c r="J3088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3087" i="1"/>
  <c r="J3086" i="1"/>
  <c r="J3085" i="1"/>
  <c r="J3084" i="1"/>
  <c r="J1363" i="1"/>
  <c r="J1362" i="1"/>
  <c r="J1361" i="1"/>
  <c r="J1360" i="1"/>
  <c r="J1359" i="1"/>
  <c r="J3083" i="1"/>
  <c r="J3082" i="1"/>
  <c r="J3081" i="1"/>
  <c r="J3080" i="1"/>
  <c r="J1358" i="1"/>
  <c r="J1357" i="1"/>
  <c r="J1356" i="1"/>
  <c r="J3079" i="1"/>
  <c r="J3078" i="1"/>
  <c r="J3077" i="1"/>
  <c r="J3076" i="1"/>
  <c r="J3075" i="1"/>
  <c r="J1355" i="1"/>
  <c r="J3074" i="1"/>
  <c r="J3073" i="1"/>
  <c r="J1354" i="1"/>
  <c r="J1353" i="1"/>
  <c r="J1352" i="1"/>
  <c r="J1351" i="1"/>
  <c r="J3072" i="1"/>
  <c r="J3071" i="1"/>
  <c r="J1350" i="1"/>
  <c r="J1349" i="1"/>
  <c r="J3070" i="1"/>
  <c r="J1348" i="1"/>
  <c r="J1347" i="1"/>
  <c r="J1346" i="1"/>
  <c r="J3069" i="1"/>
  <c r="J1345" i="1"/>
  <c r="J1344" i="1"/>
  <c r="J1343" i="1"/>
  <c r="J1342" i="1"/>
  <c r="J1341" i="1"/>
  <c r="J3068" i="1"/>
  <c r="J3067" i="1"/>
  <c r="J3066" i="1"/>
  <c r="J3065" i="1"/>
  <c r="J1340" i="1"/>
  <c r="J1339" i="1"/>
  <c r="J1338" i="1"/>
  <c r="J1337" i="1"/>
  <c r="J3064" i="1"/>
  <c r="J3063" i="1"/>
  <c r="J1336" i="1"/>
  <c r="J3062" i="1"/>
  <c r="J3061" i="1"/>
  <c r="J3060" i="1"/>
  <c r="J3059" i="1"/>
  <c r="J1335" i="1"/>
  <c r="J3058" i="1"/>
  <c r="J3057" i="1"/>
  <c r="J1334" i="1"/>
  <c r="J1333" i="1"/>
  <c r="J1332" i="1"/>
  <c r="J1331" i="1"/>
  <c r="J1330" i="1"/>
  <c r="J1329" i="1"/>
  <c r="J3056" i="1"/>
  <c r="J1328" i="1"/>
  <c r="J3055" i="1"/>
  <c r="J1327" i="1"/>
  <c r="J1326" i="1"/>
  <c r="J1325" i="1"/>
  <c r="J1324" i="1"/>
  <c r="J3054" i="1"/>
  <c r="J3053" i="1"/>
  <c r="J1323" i="1"/>
  <c r="J3052" i="1"/>
  <c r="J3051" i="1"/>
  <c r="J1322" i="1"/>
  <c r="J3050" i="1"/>
  <c r="J3049" i="1"/>
  <c r="J3048" i="1"/>
  <c r="J3047" i="1"/>
  <c r="J3046" i="1"/>
  <c r="J3045" i="1"/>
  <c r="J3044" i="1"/>
  <c r="J1321" i="1"/>
  <c r="J1320" i="1"/>
  <c r="J1319" i="1"/>
  <c r="J1318" i="1"/>
  <c r="J1317" i="1"/>
  <c r="J1316" i="1"/>
  <c r="J1315" i="1"/>
  <c r="J3043" i="1"/>
  <c r="J1314" i="1"/>
  <c r="J3042" i="1"/>
  <c r="J1313" i="1"/>
  <c r="J1312" i="1"/>
  <c r="J1311" i="1"/>
  <c r="J1310" i="1"/>
  <c r="J3041" i="1"/>
  <c r="J1309" i="1"/>
  <c r="J1308" i="1"/>
  <c r="J1307" i="1"/>
  <c r="J1306" i="1"/>
  <c r="J3040" i="1"/>
  <c r="J3039" i="1"/>
  <c r="J1305" i="1"/>
  <c r="J1304" i="1"/>
  <c r="J3038" i="1"/>
  <c r="J3037" i="1"/>
  <c r="J3036" i="1"/>
  <c r="J3035" i="1"/>
  <c r="J1303" i="1"/>
  <c r="J1302" i="1"/>
  <c r="J1301" i="1"/>
  <c r="J3034" i="1"/>
  <c r="J3033" i="1"/>
  <c r="J3032" i="1"/>
  <c r="J3031" i="1"/>
  <c r="J3030" i="1"/>
  <c r="J1300" i="1"/>
  <c r="J1299" i="1"/>
  <c r="J1298" i="1"/>
  <c r="J3029" i="1"/>
  <c r="J3028" i="1"/>
  <c r="J3027" i="1"/>
  <c r="J1297" i="1"/>
  <c r="J3026" i="1"/>
  <c r="J3025" i="1"/>
  <c r="J1296" i="1"/>
  <c r="J1295" i="1"/>
  <c r="J1294" i="1"/>
  <c r="J1293" i="1"/>
  <c r="J1292" i="1"/>
  <c r="J3024" i="1"/>
  <c r="J1291" i="1"/>
  <c r="J3023" i="1"/>
  <c r="J3022" i="1"/>
  <c r="J3021" i="1"/>
  <c r="J3020" i="1"/>
  <c r="J3019" i="1"/>
  <c r="J3018" i="1"/>
  <c r="J3017" i="1"/>
  <c r="J1290" i="1"/>
  <c r="J1289" i="1"/>
  <c r="J1288" i="1"/>
  <c r="J1287" i="1"/>
  <c r="J1286" i="1"/>
  <c r="J1285" i="1"/>
  <c r="J3016" i="1"/>
  <c r="J1284" i="1"/>
  <c r="J1283" i="1"/>
  <c r="J1282" i="1"/>
  <c r="J3015" i="1"/>
  <c r="J1281" i="1"/>
  <c r="J1280" i="1"/>
  <c r="J3014" i="1"/>
  <c r="J1279" i="1"/>
  <c r="J3013" i="1"/>
  <c r="J1278" i="1"/>
  <c r="J1277" i="1"/>
  <c r="J3012" i="1"/>
  <c r="J3011" i="1"/>
  <c r="J1276" i="1"/>
  <c r="J3010" i="1"/>
  <c r="J1275" i="1"/>
  <c r="J3009" i="1"/>
  <c r="J1274" i="1"/>
  <c r="J1273" i="1"/>
  <c r="J1272" i="1"/>
  <c r="J3008" i="1"/>
  <c r="J1271" i="1"/>
  <c r="J3007" i="1"/>
  <c r="J3006" i="1"/>
  <c r="J1270" i="1"/>
  <c r="J3005" i="1"/>
  <c r="J3004" i="1"/>
  <c r="J1269" i="1"/>
  <c r="J3003" i="1"/>
  <c r="J3002" i="1"/>
  <c r="J3001" i="1"/>
  <c r="J1268" i="1"/>
  <c r="J3000" i="1"/>
  <c r="J1267" i="1"/>
  <c r="J1266" i="1"/>
  <c r="J2999" i="1"/>
  <c r="J2998" i="1"/>
  <c r="J1265" i="1"/>
  <c r="J2997" i="1"/>
  <c r="J2996" i="1"/>
  <c r="J1264" i="1"/>
  <c r="J1263" i="1"/>
  <c r="J2995" i="1"/>
  <c r="J2994" i="1"/>
  <c r="J2993" i="1"/>
  <c r="J1262" i="1"/>
  <c r="J2992" i="1"/>
  <c r="J1261" i="1"/>
  <c r="J2991" i="1"/>
  <c r="J2990" i="1"/>
  <c r="J2989" i="1"/>
  <c r="J1260" i="1"/>
  <c r="J2988" i="1"/>
  <c r="J2987" i="1"/>
  <c r="J2986" i="1"/>
  <c r="J1259" i="1"/>
  <c r="J1258" i="1"/>
  <c r="J1257" i="1"/>
  <c r="J1256" i="1"/>
  <c r="J2985" i="1"/>
  <c r="J2984" i="1"/>
  <c r="J2983" i="1"/>
  <c r="J1255" i="1"/>
  <c r="J2982" i="1"/>
  <c r="J2981" i="1"/>
  <c r="J1254" i="1"/>
  <c r="J2980" i="1"/>
  <c r="J2979" i="1"/>
  <c r="J1253" i="1"/>
  <c r="J1252" i="1"/>
  <c r="J1251" i="1"/>
  <c r="J2978" i="1"/>
  <c r="J2977" i="1"/>
  <c r="J1250" i="1"/>
  <c r="J2976" i="1"/>
  <c r="J1249" i="1"/>
  <c r="J1248" i="1"/>
  <c r="J1247" i="1"/>
  <c r="J1246" i="1"/>
  <c r="J1245" i="1"/>
  <c r="J1244" i="1"/>
  <c r="J1243" i="1"/>
  <c r="J2975" i="1"/>
  <c r="J1242" i="1"/>
  <c r="J1241" i="1"/>
  <c r="J1240" i="1"/>
  <c r="J1239" i="1"/>
  <c r="J2974" i="1"/>
  <c r="J2973" i="1"/>
  <c r="J2972" i="1"/>
  <c r="J1238" i="1"/>
  <c r="J2971" i="1"/>
  <c r="J1237" i="1"/>
  <c r="J1236" i="1"/>
  <c r="J1235" i="1"/>
  <c r="J1234" i="1"/>
  <c r="J1233" i="1"/>
  <c r="J2970" i="1"/>
  <c r="J1232" i="1"/>
  <c r="J1231" i="1"/>
  <c r="J1230" i="1"/>
  <c r="J2969" i="1"/>
  <c r="J1229" i="1"/>
  <c r="J1228" i="1"/>
  <c r="J2968" i="1"/>
  <c r="J2967" i="1"/>
  <c r="J1227" i="1"/>
  <c r="J1226" i="1"/>
  <c r="J2966" i="1"/>
  <c r="J1225" i="1"/>
  <c r="J1224" i="1"/>
  <c r="J2965" i="1"/>
  <c r="J1223" i="1"/>
  <c r="J2964" i="1"/>
  <c r="J2963" i="1"/>
  <c r="J2962" i="1"/>
  <c r="J1222" i="1"/>
  <c r="J1221" i="1"/>
  <c r="J2961" i="1"/>
  <c r="J2960" i="1"/>
  <c r="J2959" i="1"/>
  <c r="J2958" i="1"/>
  <c r="J1220" i="1"/>
  <c r="J1219" i="1"/>
  <c r="J2957" i="1"/>
  <c r="J2956" i="1"/>
  <c r="J1218" i="1"/>
  <c r="J1217" i="1"/>
  <c r="J2955" i="1"/>
  <c r="J2954" i="1"/>
  <c r="J1216" i="1"/>
  <c r="J1215" i="1"/>
  <c r="J1214" i="1"/>
  <c r="J1213" i="1"/>
  <c r="J1212" i="1"/>
  <c r="J2953" i="1"/>
  <c r="J2952" i="1"/>
  <c r="J2951" i="1"/>
  <c r="J2950" i="1"/>
  <c r="J1211" i="1"/>
  <c r="J1210" i="1"/>
  <c r="J1209" i="1"/>
  <c r="J1208" i="1"/>
  <c r="J1207" i="1"/>
  <c r="J1206" i="1"/>
  <c r="J1205" i="1"/>
  <c r="J2949" i="1"/>
  <c r="J1204" i="1"/>
  <c r="J2948" i="1"/>
  <c r="J1203" i="1"/>
  <c r="J2947" i="1"/>
  <c r="J2946" i="1"/>
  <c r="J1202" i="1"/>
  <c r="J1201" i="1"/>
  <c r="J2945" i="1"/>
  <c r="J1200" i="1"/>
  <c r="J1199" i="1"/>
  <c r="J2944" i="1"/>
  <c r="J1198" i="1"/>
  <c r="J1197" i="1"/>
  <c r="J1196" i="1"/>
  <c r="J1195" i="1"/>
  <c r="J2943" i="1"/>
  <c r="J2942" i="1"/>
  <c r="J2941" i="1"/>
  <c r="J1194" i="1"/>
  <c r="J2940" i="1"/>
  <c r="J2939" i="1"/>
  <c r="J1193" i="1"/>
  <c r="J1192" i="1"/>
  <c r="J2938" i="1"/>
  <c r="J1191" i="1"/>
  <c r="J2937" i="1"/>
  <c r="J1190" i="1"/>
  <c r="J2936" i="1"/>
  <c r="J2935" i="1"/>
  <c r="J2934" i="1"/>
  <c r="J1189" i="1"/>
  <c r="J2933" i="1"/>
  <c r="J2932" i="1"/>
  <c r="J2931" i="1"/>
  <c r="J1188" i="1"/>
  <c r="J1187" i="1"/>
  <c r="J2930" i="1"/>
  <c r="J2929" i="1"/>
  <c r="J2928" i="1"/>
  <c r="J2927" i="1"/>
  <c r="J1186" i="1"/>
  <c r="J1185" i="1"/>
  <c r="J2926" i="1"/>
  <c r="J1184" i="1"/>
  <c r="J2925" i="1"/>
  <c r="J1183" i="1"/>
  <c r="J1182" i="1"/>
  <c r="J2924" i="1"/>
  <c r="J2923" i="1"/>
  <c r="J2922" i="1"/>
  <c r="J1181" i="1"/>
  <c r="J2921" i="1"/>
  <c r="J2920" i="1"/>
  <c r="J2919" i="1"/>
  <c r="J2918" i="1"/>
  <c r="J2917" i="1"/>
  <c r="J2916" i="1"/>
  <c r="J1180" i="1"/>
  <c r="J2915" i="1"/>
  <c r="J2914" i="1"/>
  <c r="J2913" i="1"/>
  <c r="J2912" i="1"/>
  <c r="J2911" i="1"/>
  <c r="J2910" i="1"/>
  <c r="J1179" i="1"/>
  <c r="J2909" i="1"/>
  <c r="J1178" i="1"/>
  <c r="J2908" i="1"/>
  <c r="J2907" i="1"/>
  <c r="J2906" i="1"/>
  <c r="J1177" i="1"/>
  <c r="J2905" i="1"/>
  <c r="J1176" i="1"/>
  <c r="J2904" i="1"/>
  <c r="J2903" i="1"/>
  <c r="J2902" i="1"/>
  <c r="J1175" i="1"/>
  <c r="J2901" i="1"/>
  <c r="J2900" i="1"/>
  <c r="J2899" i="1"/>
  <c r="J2898" i="1"/>
  <c r="J2897" i="1"/>
  <c r="J2896" i="1"/>
  <c r="J2895" i="1"/>
  <c r="J2894" i="1"/>
  <c r="J2893" i="1"/>
  <c r="J1174" i="1"/>
  <c r="J2892" i="1"/>
  <c r="J1173" i="1"/>
  <c r="J2891" i="1"/>
  <c r="J2890" i="1"/>
  <c r="J2889" i="1"/>
  <c r="J2888" i="1"/>
  <c r="J2887" i="1"/>
  <c r="J2886" i="1"/>
  <c r="J2885" i="1"/>
  <c r="J1172" i="1"/>
  <c r="J1171" i="1"/>
  <c r="J1170" i="1"/>
  <c r="J1169" i="1"/>
  <c r="J1168" i="1"/>
  <c r="J1167" i="1"/>
  <c r="J1166" i="1"/>
  <c r="J2884" i="1"/>
  <c r="J2883" i="1"/>
  <c r="J2882" i="1"/>
  <c r="J2881" i="1"/>
  <c r="J2880" i="1"/>
  <c r="J1165" i="1"/>
  <c r="J2879" i="1"/>
  <c r="J2878" i="1"/>
  <c r="J2877" i="1"/>
  <c r="J1164" i="1"/>
  <c r="J2876" i="1"/>
  <c r="J1163" i="1"/>
  <c r="J1162" i="1"/>
  <c r="J2875" i="1"/>
  <c r="J1161" i="1"/>
  <c r="J2874" i="1"/>
  <c r="J2873" i="1"/>
  <c r="J2872" i="1"/>
  <c r="J1160" i="1"/>
  <c r="J2871" i="1"/>
  <c r="J1159" i="1"/>
  <c r="J1158" i="1"/>
  <c r="J1157" i="1"/>
  <c r="J1156" i="1"/>
  <c r="J1155" i="1"/>
  <c r="J2870" i="1"/>
  <c r="J1154" i="1"/>
  <c r="J1153" i="1"/>
  <c r="J2869" i="1"/>
  <c r="J2868" i="1"/>
  <c r="J2867" i="1"/>
  <c r="J1152" i="1"/>
  <c r="J2866" i="1"/>
  <c r="J1151" i="1"/>
  <c r="J1150" i="1"/>
  <c r="J2865" i="1"/>
  <c r="J1149" i="1"/>
  <c r="J2864" i="1"/>
  <c r="J2863" i="1"/>
  <c r="J2862" i="1"/>
  <c r="J1148" i="1"/>
  <c r="J1147" i="1"/>
  <c r="J2861" i="1"/>
  <c r="J1146" i="1"/>
  <c r="J1145" i="1"/>
  <c r="J1144" i="1"/>
  <c r="J2860" i="1"/>
  <c r="J1143" i="1"/>
  <c r="J1142" i="1"/>
  <c r="J2859" i="1"/>
  <c r="J1141" i="1"/>
  <c r="J1140" i="1"/>
  <c r="J2858" i="1"/>
  <c r="J2857" i="1"/>
  <c r="J2856" i="1"/>
  <c r="J1139" i="1"/>
  <c r="J1138" i="1"/>
  <c r="J2855" i="1"/>
  <c r="J1137" i="1"/>
  <c r="J2854" i="1"/>
  <c r="J2853" i="1"/>
  <c r="J2852" i="1"/>
  <c r="J2851" i="1"/>
  <c r="J2850" i="1"/>
  <c r="J1136" i="1"/>
  <c r="J1135" i="1"/>
  <c r="J1134" i="1"/>
  <c r="J1133" i="1"/>
  <c r="J1132" i="1"/>
  <c r="J1131" i="1"/>
  <c r="J2849" i="1"/>
  <c r="J1130" i="1"/>
  <c r="J1129" i="1"/>
  <c r="J1128" i="1"/>
  <c r="J1127" i="1"/>
  <c r="J1126" i="1"/>
  <c r="J2848" i="1"/>
  <c r="J2847" i="1"/>
  <c r="J2846" i="1"/>
  <c r="J2845" i="1"/>
  <c r="J1125" i="1"/>
  <c r="J1124" i="1"/>
  <c r="J2844" i="1"/>
  <c r="J2843" i="1"/>
  <c r="J2842" i="1"/>
  <c r="J2841" i="1"/>
  <c r="J2840" i="1"/>
  <c r="J2839" i="1"/>
  <c r="J2838" i="1"/>
  <c r="J2837" i="1"/>
  <c r="J2836" i="1"/>
  <c r="J2835" i="1"/>
  <c r="J2834" i="1"/>
  <c r="J2833" i="1"/>
  <c r="J1123" i="1"/>
  <c r="J1122" i="1"/>
  <c r="J1121" i="1"/>
  <c r="J1120" i="1"/>
  <c r="J2832" i="1"/>
  <c r="J1119" i="1"/>
  <c r="J1118" i="1"/>
  <c r="J2831" i="1"/>
  <c r="J2830" i="1"/>
  <c r="J1117" i="1"/>
  <c r="J2829" i="1"/>
  <c r="J1116" i="1"/>
  <c r="J2828" i="1"/>
  <c r="J1115" i="1"/>
  <c r="J2827" i="1"/>
  <c r="J1114" i="1"/>
  <c r="J1113" i="1"/>
  <c r="J2826" i="1"/>
  <c r="J1112" i="1"/>
  <c r="J2825" i="1"/>
  <c r="J2824" i="1"/>
  <c r="J2823" i="1"/>
  <c r="J1111" i="1"/>
  <c r="J1110" i="1"/>
  <c r="J1109" i="1"/>
  <c r="J1108" i="1"/>
  <c r="J1107" i="1"/>
  <c r="J1106" i="1"/>
  <c r="J1105" i="1"/>
  <c r="J1104" i="1"/>
  <c r="J2822" i="1"/>
  <c r="J1103" i="1"/>
  <c r="J1102" i="1"/>
  <c r="J2821" i="1"/>
  <c r="J2820" i="1"/>
  <c r="J2819" i="1"/>
  <c r="J1101" i="1"/>
  <c r="J2818" i="1"/>
  <c r="J2817" i="1"/>
  <c r="J2816" i="1"/>
  <c r="J2815" i="1"/>
  <c r="J2814" i="1"/>
  <c r="J2813" i="1"/>
  <c r="J2812" i="1"/>
  <c r="J1100" i="1"/>
  <c r="J2811" i="1"/>
  <c r="J2810" i="1"/>
  <c r="J2809" i="1"/>
  <c r="J1099" i="1"/>
  <c r="J2808" i="1"/>
  <c r="J2807" i="1"/>
  <c r="J2806" i="1"/>
  <c r="J2805" i="1"/>
  <c r="J1098" i="1"/>
  <c r="J2804" i="1"/>
  <c r="J2803" i="1"/>
  <c r="J2802" i="1"/>
  <c r="J2801" i="1"/>
  <c r="J2800" i="1"/>
  <c r="J2799" i="1"/>
  <c r="J2798" i="1"/>
  <c r="J2797" i="1"/>
  <c r="J2796" i="1"/>
  <c r="J2795" i="1"/>
  <c r="J2794" i="1"/>
  <c r="J2793" i="1"/>
  <c r="J2792" i="1"/>
  <c r="J2791" i="1"/>
  <c r="J2790" i="1"/>
  <c r="J1097" i="1"/>
  <c r="J2789" i="1"/>
  <c r="J2788" i="1"/>
  <c r="J1096" i="1"/>
  <c r="J1095" i="1"/>
  <c r="J2787" i="1"/>
  <c r="J1094" i="1"/>
  <c r="J2786" i="1"/>
  <c r="J2785" i="1"/>
  <c r="J1093" i="1"/>
  <c r="J2784" i="1"/>
  <c r="J2783" i="1"/>
  <c r="J1092" i="1"/>
  <c r="J1091" i="1"/>
  <c r="J2782" i="1"/>
  <c r="J2781" i="1"/>
  <c r="J2780" i="1"/>
  <c r="J2779" i="1"/>
  <c r="J2778" i="1"/>
  <c r="J2777" i="1"/>
  <c r="J2776" i="1"/>
  <c r="J1090" i="1"/>
  <c r="J2775" i="1"/>
  <c r="J1089" i="1"/>
  <c r="J1088" i="1"/>
  <c r="J2774" i="1"/>
  <c r="J1087" i="1"/>
  <c r="J2773" i="1"/>
  <c r="J1086" i="1"/>
  <c r="J1085" i="1"/>
  <c r="J1084" i="1"/>
  <c r="J2772" i="1"/>
  <c r="J2771" i="1"/>
  <c r="J1083" i="1"/>
  <c r="J2770" i="1"/>
  <c r="J2769" i="1"/>
  <c r="J2768" i="1"/>
  <c r="J1082" i="1"/>
  <c r="J2767" i="1"/>
  <c r="J2766" i="1"/>
  <c r="J2765" i="1"/>
  <c r="J2764" i="1"/>
  <c r="J1081" i="1"/>
  <c r="J1080" i="1"/>
  <c r="J2763" i="1"/>
  <c r="J1079" i="1"/>
  <c r="J1078" i="1"/>
  <c r="J2762" i="1"/>
  <c r="J2761" i="1"/>
  <c r="J2760" i="1"/>
  <c r="J2759" i="1"/>
  <c r="J2758" i="1"/>
  <c r="J2757" i="1"/>
  <c r="J2756" i="1"/>
  <c r="J2755" i="1"/>
  <c r="J2754" i="1"/>
  <c r="J1077" i="1"/>
  <c r="J1076" i="1"/>
  <c r="J1075" i="1"/>
  <c r="J1074" i="1"/>
  <c r="J1073" i="1"/>
  <c r="J1072" i="1"/>
  <c r="J2753" i="1"/>
  <c r="J1071" i="1"/>
  <c r="J1070" i="1"/>
  <c r="J1069" i="1"/>
  <c r="J2752" i="1"/>
  <c r="J1068" i="1"/>
  <c r="J1067" i="1"/>
  <c r="J1066" i="1"/>
  <c r="J1065" i="1"/>
  <c r="J1064" i="1"/>
  <c r="J1063" i="1"/>
  <c r="J2751" i="1"/>
  <c r="J1062" i="1"/>
  <c r="J2750" i="1"/>
  <c r="J2749" i="1"/>
  <c r="J2748" i="1"/>
  <c r="J1061" i="1"/>
  <c r="J2747" i="1"/>
  <c r="J1060" i="1"/>
  <c r="J2746" i="1"/>
  <c r="J1059" i="1"/>
  <c r="J2745" i="1"/>
  <c r="J1058" i="1"/>
  <c r="J1057" i="1"/>
  <c r="J1056" i="1"/>
  <c r="J1055" i="1"/>
  <c r="J1054" i="1"/>
  <c r="J1053" i="1"/>
  <c r="J1052" i="1"/>
  <c r="J1051" i="1"/>
  <c r="J2744" i="1"/>
  <c r="J2743" i="1"/>
  <c r="J1050" i="1"/>
  <c r="J2742" i="1"/>
  <c r="J2741" i="1"/>
  <c r="J2740" i="1"/>
  <c r="J1049" i="1"/>
  <c r="J2739" i="1"/>
  <c r="J2738" i="1"/>
  <c r="J2737" i="1"/>
  <c r="J2736" i="1"/>
  <c r="J2735" i="1"/>
  <c r="J2734" i="1"/>
  <c r="J2733" i="1"/>
  <c r="J2732" i="1"/>
  <c r="J2731" i="1"/>
  <c r="J1048" i="1"/>
  <c r="J2730" i="1"/>
  <c r="J2729" i="1"/>
  <c r="J2728" i="1"/>
  <c r="J2727" i="1"/>
  <c r="J1047" i="1"/>
  <c r="J2726" i="1"/>
  <c r="J2725" i="1"/>
  <c r="J2724" i="1"/>
  <c r="J2723" i="1"/>
  <c r="J2722" i="1"/>
  <c r="J2721" i="1"/>
  <c r="J2720" i="1"/>
  <c r="J2719" i="1"/>
  <c r="J2718" i="1"/>
  <c r="J2717" i="1"/>
  <c r="J1046" i="1"/>
  <c r="J2716" i="1"/>
  <c r="J2715" i="1"/>
  <c r="J2714" i="1"/>
  <c r="J2713" i="1"/>
  <c r="J1045" i="1"/>
  <c r="J2712" i="1"/>
  <c r="J2711" i="1"/>
  <c r="J2710" i="1"/>
  <c r="J1044" i="1"/>
  <c r="J2709" i="1"/>
  <c r="J2708" i="1"/>
  <c r="J1043" i="1"/>
  <c r="J2707" i="1"/>
  <c r="J2706" i="1"/>
  <c r="J2705" i="1"/>
  <c r="J1042" i="1"/>
  <c r="J1041" i="1"/>
  <c r="J1040" i="1"/>
  <c r="J1039" i="1"/>
  <c r="J1038" i="1"/>
  <c r="J1037" i="1"/>
  <c r="J1036" i="1"/>
  <c r="J2704" i="1"/>
  <c r="J1035" i="1"/>
  <c r="J1034" i="1"/>
  <c r="J1033" i="1"/>
  <c r="J2703" i="1"/>
  <c r="J2702" i="1"/>
  <c r="J1032" i="1"/>
  <c r="J1031" i="1"/>
  <c r="J1030" i="1"/>
  <c r="J1029" i="1"/>
  <c r="J1028" i="1"/>
  <c r="J2701" i="1"/>
  <c r="J1027" i="1"/>
  <c r="J2700" i="1"/>
  <c r="J2699" i="1"/>
  <c r="J1026" i="1"/>
  <c r="J2698" i="1"/>
  <c r="J1025" i="1"/>
  <c r="J1024" i="1"/>
  <c r="J1023" i="1"/>
  <c r="J1022" i="1"/>
  <c r="J1021" i="1"/>
  <c r="J1020" i="1"/>
  <c r="J2697" i="1"/>
  <c r="J2696" i="1"/>
  <c r="J1019" i="1"/>
  <c r="J2695" i="1"/>
  <c r="J2694" i="1"/>
  <c r="J2693" i="1"/>
  <c r="J1018" i="1"/>
  <c r="J1017" i="1"/>
  <c r="J1016" i="1"/>
  <c r="J2692" i="1"/>
  <c r="J2691" i="1"/>
  <c r="J2690" i="1"/>
  <c r="J2689" i="1"/>
  <c r="J2688" i="1"/>
  <c r="J1015" i="1"/>
  <c r="J1014" i="1"/>
  <c r="J2687" i="1"/>
  <c r="J2686" i="1"/>
  <c r="J1013" i="1"/>
  <c r="J2685" i="1"/>
  <c r="J2684" i="1"/>
  <c r="J2683" i="1"/>
  <c r="J2682" i="1"/>
  <c r="J1012" i="1"/>
  <c r="J1011" i="1"/>
  <c r="J1010" i="1"/>
  <c r="J2681" i="1"/>
  <c r="J1009" i="1"/>
  <c r="J1008" i="1"/>
  <c r="J1007" i="1"/>
  <c r="J2680" i="1"/>
  <c r="J2679" i="1"/>
  <c r="J2678" i="1"/>
  <c r="J2677" i="1"/>
  <c r="J1006" i="1"/>
  <c r="J1005" i="1"/>
  <c r="J2676" i="1"/>
  <c r="J2675" i="1"/>
  <c r="J2674" i="1"/>
  <c r="J1004" i="1"/>
  <c r="J2673" i="1"/>
  <c r="J2672" i="1"/>
  <c r="J2671" i="1"/>
  <c r="J2670" i="1"/>
  <c r="J2669" i="1"/>
  <c r="J1003" i="1"/>
  <c r="J1002" i="1"/>
  <c r="J2668" i="1"/>
  <c r="J1001" i="1"/>
  <c r="J2667" i="1"/>
  <c r="J2666" i="1"/>
  <c r="J1000" i="1"/>
  <c r="J2665" i="1"/>
  <c r="J2664" i="1"/>
  <c r="J2663" i="1"/>
  <c r="J2662" i="1"/>
  <c r="J2661" i="1"/>
  <c r="J2660" i="1"/>
  <c r="J2659" i="1"/>
  <c r="J2658" i="1"/>
  <c r="J2657" i="1"/>
  <c r="J2656" i="1"/>
  <c r="J999" i="1"/>
  <c r="J998" i="1"/>
  <c r="J2655" i="1"/>
  <c r="J997" i="1"/>
  <c r="J2654" i="1"/>
  <c r="J996" i="1"/>
  <c r="J995" i="1"/>
  <c r="J994" i="1"/>
  <c r="J993" i="1"/>
  <c r="J992" i="1"/>
  <c r="J991" i="1"/>
  <c r="J2653" i="1"/>
  <c r="J990" i="1"/>
  <c r="J989" i="1"/>
  <c r="J2652" i="1"/>
  <c r="J2651" i="1"/>
  <c r="J988" i="1"/>
  <c r="J987" i="1"/>
  <c r="J986" i="1"/>
  <c r="J985" i="1"/>
  <c r="J984" i="1"/>
  <c r="J2650" i="1"/>
  <c r="J2649" i="1"/>
  <c r="J2648" i="1"/>
  <c r="J2647" i="1"/>
  <c r="J2646" i="1"/>
  <c r="J983" i="1"/>
  <c r="J2645" i="1"/>
  <c r="J2644" i="1"/>
  <c r="J2643" i="1"/>
  <c r="J2642" i="1"/>
  <c r="J982" i="1"/>
  <c r="J981" i="1"/>
  <c r="J2641" i="1"/>
  <c r="J2640" i="1"/>
  <c r="J980" i="1"/>
  <c r="J2639" i="1"/>
  <c r="J2638" i="1"/>
  <c r="J979" i="1"/>
  <c r="J978" i="1"/>
  <c r="J2637" i="1"/>
  <c r="J2636" i="1"/>
  <c r="J977" i="1"/>
  <c r="J976" i="1"/>
  <c r="J975" i="1"/>
  <c r="J974" i="1"/>
  <c r="J973" i="1"/>
  <c r="J972" i="1"/>
  <c r="J2635" i="1"/>
  <c r="J971" i="1"/>
  <c r="J2634" i="1"/>
  <c r="J2633" i="1"/>
  <c r="J970" i="1"/>
  <c r="J969" i="1"/>
  <c r="J968" i="1"/>
  <c r="J967" i="1"/>
  <c r="J2632" i="1"/>
  <c r="J966" i="1"/>
  <c r="J2631" i="1"/>
  <c r="J965" i="1"/>
  <c r="J964" i="1"/>
  <c r="J2630" i="1"/>
  <c r="J2629" i="1"/>
  <c r="J2628" i="1"/>
  <c r="J2627" i="1"/>
  <c r="J963" i="1"/>
  <c r="J962" i="1"/>
  <c r="J2626" i="1"/>
  <c r="J961" i="1"/>
  <c r="J960" i="1"/>
  <c r="J959" i="1"/>
  <c r="J2625" i="1"/>
  <c r="J958" i="1"/>
  <c r="J2624" i="1"/>
  <c r="J957" i="1"/>
  <c r="J956" i="1"/>
  <c r="J955" i="1"/>
  <c r="J954" i="1"/>
  <c r="J953" i="1"/>
  <c r="J2623" i="1"/>
  <c r="J952" i="1"/>
  <c r="J2622" i="1"/>
  <c r="J2621" i="1"/>
  <c r="J951" i="1"/>
  <c r="J950" i="1"/>
  <c r="J949" i="1"/>
  <c r="J2620" i="1"/>
  <c r="J2619" i="1"/>
  <c r="J2618" i="1"/>
  <c r="J2617" i="1"/>
  <c r="J948" i="1"/>
  <c r="J947" i="1"/>
  <c r="J946" i="1"/>
  <c r="J2616" i="1"/>
  <c r="J2615" i="1"/>
  <c r="J945" i="1"/>
  <c r="J944" i="1"/>
  <c r="J943" i="1"/>
  <c r="J2614" i="1"/>
  <c r="J2613" i="1"/>
  <c r="J942" i="1"/>
  <c r="J2612" i="1"/>
  <c r="J2611" i="1"/>
  <c r="J2610" i="1"/>
  <c r="J2609" i="1"/>
  <c r="J2608" i="1"/>
  <c r="J941" i="1"/>
  <c r="J2607" i="1"/>
  <c r="J2606" i="1"/>
  <c r="J2605" i="1"/>
  <c r="J940" i="1"/>
  <c r="J939" i="1"/>
  <c r="J938" i="1"/>
  <c r="J937" i="1"/>
  <c r="J2604" i="1"/>
  <c r="J936" i="1"/>
  <c r="J2603" i="1"/>
  <c r="J935" i="1"/>
  <c r="J2602" i="1"/>
  <c r="J2601" i="1"/>
  <c r="J934" i="1"/>
  <c r="J2600" i="1"/>
  <c r="J933" i="1"/>
  <c r="J2599" i="1"/>
  <c r="J932" i="1"/>
  <c r="J931" i="1"/>
  <c r="J930" i="1"/>
  <c r="J929" i="1"/>
  <c r="J928" i="1"/>
  <c r="J2598" i="1"/>
  <c r="J2597" i="1"/>
  <c r="J2596" i="1"/>
  <c r="J927" i="1"/>
  <c r="J926" i="1"/>
  <c r="J925" i="1"/>
  <c r="J924" i="1"/>
  <c r="J923" i="1"/>
  <c r="J922" i="1"/>
  <c r="J921" i="1"/>
  <c r="J920" i="1"/>
  <c r="J2595" i="1"/>
  <c r="J919" i="1"/>
  <c r="J2594" i="1"/>
  <c r="J918" i="1"/>
  <c r="J917" i="1"/>
  <c r="J2593" i="1"/>
  <c r="J916" i="1"/>
  <c r="J2592" i="1"/>
  <c r="J915" i="1"/>
  <c r="J914" i="1"/>
  <c r="J913" i="1"/>
  <c r="J912" i="1"/>
  <c r="J911" i="1"/>
  <c r="J910" i="1"/>
  <c r="J909" i="1"/>
  <c r="J908" i="1"/>
  <c r="J907" i="1"/>
  <c r="J906" i="1"/>
  <c r="J2591" i="1"/>
  <c r="J2590" i="1"/>
  <c r="J2589" i="1"/>
  <c r="J2588" i="1"/>
  <c r="J905" i="1"/>
  <c r="J2587" i="1"/>
  <c r="J2586" i="1"/>
  <c r="J2585" i="1"/>
  <c r="J2584" i="1"/>
  <c r="J2583" i="1"/>
  <c r="J904" i="1"/>
  <c r="J2582" i="1"/>
  <c r="J903" i="1"/>
  <c r="J902" i="1"/>
  <c r="J901" i="1"/>
  <c r="J900" i="1"/>
  <c r="J2581" i="1"/>
  <c r="J2580" i="1"/>
  <c r="J899" i="1"/>
  <c r="J898" i="1"/>
  <c r="J897" i="1"/>
  <c r="J896" i="1"/>
  <c r="J895" i="1"/>
  <c r="J894" i="1"/>
  <c r="J2579" i="1"/>
  <c r="J893" i="1"/>
  <c r="J892" i="1"/>
  <c r="J891" i="1"/>
  <c r="J890" i="1"/>
  <c r="J889" i="1"/>
  <c r="J888" i="1"/>
  <c r="J2578" i="1"/>
  <c r="J887" i="1"/>
  <c r="J886" i="1"/>
  <c r="J2577" i="1"/>
  <c r="J2576" i="1"/>
  <c r="J885" i="1"/>
  <c r="J2575" i="1"/>
  <c r="J2574" i="1"/>
  <c r="J2573" i="1"/>
  <c r="J2572" i="1"/>
  <c r="J2571" i="1"/>
  <c r="J2570" i="1"/>
  <c r="J2569" i="1"/>
  <c r="J884" i="1"/>
  <c r="J2568" i="1"/>
  <c r="J2567" i="1"/>
  <c r="J2566" i="1"/>
  <c r="J883" i="1"/>
  <c r="J882" i="1"/>
  <c r="J2565" i="1"/>
  <c r="J2564" i="1"/>
  <c r="J2563" i="1"/>
  <c r="J2562" i="1"/>
  <c r="J2561" i="1"/>
  <c r="J2560" i="1"/>
  <c r="J2559" i="1"/>
  <c r="J2558" i="1"/>
  <c r="J2557" i="1"/>
  <c r="J2556" i="1"/>
  <c r="J2555" i="1"/>
  <c r="J881" i="1"/>
  <c r="J880" i="1"/>
  <c r="J879" i="1"/>
  <c r="J2554" i="1"/>
  <c r="J2553" i="1"/>
  <c r="J878" i="1"/>
  <c r="J877" i="1"/>
  <c r="J2552" i="1"/>
  <c r="J2551" i="1"/>
  <c r="J876" i="1"/>
  <c r="J2550" i="1"/>
  <c r="J2549" i="1"/>
  <c r="J2548" i="1"/>
  <c r="J2547" i="1"/>
  <c r="J2546" i="1"/>
  <c r="J875" i="1"/>
  <c r="J874" i="1"/>
  <c r="J2545" i="1"/>
  <c r="J873" i="1"/>
  <c r="J872" i="1"/>
  <c r="J871" i="1"/>
  <c r="J2544" i="1"/>
  <c r="J870" i="1"/>
  <c r="J2543" i="1"/>
  <c r="J869" i="1"/>
  <c r="J2542" i="1"/>
  <c r="J2541" i="1"/>
  <c r="J868" i="1"/>
  <c r="J867" i="1"/>
  <c r="J2540" i="1"/>
  <c r="J866" i="1"/>
  <c r="J865" i="1"/>
  <c r="J2539" i="1"/>
  <c r="J2538" i="1"/>
  <c r="J2537" i="1"/>
  <c r="J2536" i="1"/>
  <c r="J864" i="1"/>
  <c r="J2535" i="1"/>
  <c r="J863" i="1"/>
  <c r="J862" i="1"/>
  <c r="J861" i="1"/>
  <c r="J860" i="1"/>
  <c r="J2534" i="1"/>
  <c r="J859" i="1"/>
  <c r="J858" i="1"/>
  <c r="J857" i="1"/>
  <c r="J856" i="1"/>
  <c r="J855" i="1"/>
  <c r="J854" i="1"/>
  <c r="J853" i="1"/>
  <c r="J2533" i="1"/>
  <c r="J2532" i="1"/>
  <c r="J852" i="1"/>
  <c r="J851" i="1"/>
  <c r="J2531" i="1"/>
  <c r="J2530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2529" i="1"/>
  <c r="J837" i="1"/>
  <c r="J2528" i="1"/>
  <c r="J2527" i="1"/>
  <c r="J2526" i="1"/>
  <c r="J836" i="1"/>
  <c r="J2525" i="1"/>
  <c r="J835" i="1"/>
  <c r="J834" i="1"/>
  <c r="J2524" i="1"/>
  <c r="J2523" i="1"/>
  <c r="J2522" i="1"/>
  <c r="J2521" i="1"/>
  <c r="J833" i="1"/>
  <c r="J2520" i="1"/>
  <c r="J2519" i="1"/>
  <c r="J832" i="1"/>
  <c r="J831" i="1"/>
  <c r="J830" i="1"/>
  <c r="J829" i="1"/>
  <c r="J828" i="1"/>
  <c r="J827" i="1"/>
  <c r="J826" i="1"/>
  <c r="J2518" i="1"/>
  <c r="J825" i="1"/>
  <c r="J824" i="1"/>
  <c r="J823" i="1"/>
  <c r="J822" i="1"/>
  <c r="J821" i="1"/>
  <c r="J2517" i="1"/>
  <c r="J2516" i="1"/>
  <c r="J820" i="1"/>
  <c r="J2515" i="1"/>
  <c r="J819" i="1"/>
  <c r="J818" i="1"/>
  <c r="J817" i="1"/>
  <c r="J2514" i="1"/>
  <c r="J816" i="1"/>
  <c r="J815" i="1"/>
  <c r="J814" i="1"/>
  <c r="J2513" i="1"/>
  <c r="J2512" i="1"/>
  <c r="J813" i="1"/>
  <c r="J812" i="1"/>
  <c r="J811" i="1"/>
  <c r="J810" i="1"/>
  <c r="J809" i="1"/>
  <c r="J808" i="1"/>
  <c r="J807" i="1"/>
  <c r="J806" i="1"/>
  <c r="J805" i="1"/>
  <c r="J2511" i="1"/>
  <c r="J2510" i="1"/>
  <c r="J2509" i="1"/>
  <c r="J804" i="1"/>
  <c r="J803" i="1"/>
  <c r="J802" i="1"/>
  <c r="J801" i="1"/>
  <c r="J800" i="1"/>
  <c r="J2508" i="1"/>
  <c r="J799" i="1"/>
  <c r="J798" i="1"/>
  <c r="J797" i="1"/>
  <c r="J2507" i="1"/>
  <c r="J796" i="1"/>
  <c r="J795" i="1"/>
  <c r="J794" i="1"/>
  <c r="J2506" i="1"/>
  <c r="J793" i="1"/>
  <c r="J792" i="1"/>
  <c r="J791" i="1"/>
  <c r="J790" i="1"/>
  <c r="J789" i="1"/>
  <c r="J788" i="1"/>
  <c r="J2505" i="1"/>
  <c r="J787" i="1"/>
  <c r="J786" i="1"/>
  <c r="J2504" i="1"/>
  <c r="J2503" i="1"/>
  <c r="J2502" i="1"/>
  <c r="J2501" i="1"/>
  <c r="J2500" i="1"/>
  <c r="J785" i="1"/>
  <c r="J784" i="1"/>
  <c r="J783" i="1"/>
  <c r="J782" i="1"/>
  <c r="J781" i="1"/>
  <c r="J2499" i="1"/>
  <c r="J780" i="1"/>
  <c r="J2498" i="1"/>
  <c r="J2497" i="1"/>
  <c r="J779" i="1"/>
  <c r="J778" i="1"/>
  <c r="J2496" i="1"/>
  <c r="J777" i="1"/>
  <c r="J2495" i="1"/>
  <c r="J776" i="1"/>
  <c r="J775" i="1"/>
  <c r="J774" i="1"/>
  <c r="J773" i="1"/>
  <c r="J772" i="1"/>
  <c r="J771" i="1"/>
  <c r="J770" i="1"/>
  <c r="J2494" i="1"/>
  <c r="J2493" i="1"/>
  <c r="J2492" i="1"/>
  <c r="J2491" i="1"/>
  <c r="J2490" i="1"/>
  <c r="J2489" i="1"/>
  <c r="J769" i="1"/>
  <c r="J768" i="1"/>
  <c r="J767" i="1"/>
  <c r="J2488" i="1"/>
  <c r="J766" i="1"/>
  <c r="J2487" i="1"/>
  <c r="J765" i="1"/>
  <c r="J2486" i="1"/>
  <c r="J2485" i="1"/>
  <c r="J764" i="1"/>
  <c r="J763" i="1"/>
  <c r="J762" i="1"/>
  <c r="J761" i="1"/>
  <c r="J2484" i="1"/>
  <c r="J760" i="1"/>
  <c r="J759" i="1"/>
  <c r="J758" i="1"/>
  <c r="J757" i="1"/>
  <c r="J2483" i="1"/>
  <c r="J2482" i="1"/>
  <c r="J756" i="1"/>
  <c r="J755" i="1"/>
  <c r="J754" i="1"/>
  <c r="J753" i="1"/>
  <c r="J2481" i="1"/>
  <c r="J752" i="1"/>
  <c r="J751" i="1"/>
  <c r="J750" i="1"/>
  <c r="J2480" i="1"/>
  <c r="J749" i="1"/>
  <c r="J748" i="1"/>
  <c r="J747" i="1"/>
  <c r="J746" i="1"/>
  <c r="J745" i="1"/>
  <c r="J744" i="1"/>
  <c r="J2479" i="1"/>
  <c r="J743" i="1"/>
  <c r="J2478" i="1"/>
  <c r="J742" i="1"/>
  <c r="J741" i="1"/>
  <c r="J2477" i="1"/>
  <c r="J740" i="1"/>
  <c r="J739" i="1"/>
  <c r="J738" i="1"/>
  <c r="J737" i="1"/>
  <c r="J2476" i="1"/>
  <c r="J736" i="1"/>
  <c r="J2475" i="1"/>
  <c r="J2474" i="1"/>
  <c r="J735" i="1"/>
  <c r="J734" i="1"/>
  <c r="J733" i="1"/>
  <c r="J2473" i="1"/>
  <c r="J732" i="1"/>
  <c r="J2472" i="1"/>
  <c r="J731" i="1"/>
  <c r="J2471" i="1"/>
  <c r="J730" i="1"/>
  <c r="J2470" i="1"/>
  <c r="J729" i="1"/>
  <c r="J246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2468" i="1"/>
  <c r="J2467" i="1"/>
  <c r="J2466" i="1"/>
  <c r="J2465" i="1"/>
  <c r="J2464" i="1"/>
  <c r="J711" i="1"/>
  <c r="J710" i="1"/>
  <c r="J709" i="1"/>
  <c r="J708" i="1"/>
  <c r="J707" i="1"/>
  <c r="J706" i="1"/>
  <c r="J705" i="1"/>
  <c r="J704" i="1"/>
  <c r="J2463" i="1"/>
  <c r="J703" i="1"/>
  <c r="J702" i="1"/>
  <c r="J701" i="1"/>
  <c r="J700" i="1"/>
  <c r="J699" i="1"/>
  <c r="J2462" i="1"/>
  <c r="J2461" i="1"/>
  <c r="J698" i="1"/>
  <c r="J697" i="1"/>
  <c r="J696" i="1"/>
  <c r="J2460" i="1"/>
  <c r="J2459" i="1"/>
  <c r="J695" i="1"/>
  <c r="J694" i="1"/>
  <c r="J693" i="1"/>
  <c r="J2458" i="1"/>
  <c r="J2457" i="1"/>
  <c r="J692" i="1"/>
  <c r="J691" i="1"/>
  <c r="J690" i="1"/>
  <c r="J689" i="1"/>
  <c r="J2456" i="1"/>
  <c r="J688" i="1"/>
  <c r="J687" i="1"/>
  <c r="J2455" i="1"/>
  <c r="J686" i="1"/>
  <c r="J2454" i="1"/>
  <c r="J685" i="1"/>
  <c r="J684" i="1"/>
  <c r="J2453" i="1"/>
  <c r="J2452" i="1"/>
  <c r="J683" i="1"/>
  <c r="J682" i="1"/>
  <c r="J2451" i="1"/>
  <c r="J681" i="1"/>
  <c r="J680" i="1"/>
  <c r="J2450" i="1"/>
  <c r="J2449" i="1"/>
  <c r="J2448" i="1"/>
  <c r="J2447" i="1"/>
  <c r="J679" i="1"/>
  <c r="J678" i="1"/>
  <c r="J677" i="1"/>
  <c r="J676" i="1"/>
  <c r="J2446" i="1"/>
  <c r="J2445" i="1"/>
  <c r="J2444" i="1"/>
  <c r="J2443" i="1"/>
  <c r="J2442" i="1"/>
  <c r="J675" i="1"/>
  <c r="J2441" i="1"/>
  <c r="J2440" i="1"/>
  <c r="J674" i="1"/>
  <c r="J673" i="1"/>
  <c r="J672" i="1"/>
  <c r="J671" i="1"/>
  <c r="J670" i="1"/>
  <c r="J669" i="1"/>
  <c r="J668" i="1"/>
  <c r="J667" i="1"/>
  <c r="J666" i="1"/>
  <c r="J2439" i="1"/>
  <c r="J665" i="1"/>
  <c r="J664" i="1"/>
  <c r="J663" i="1"/>
  <c r="J2438" i="1"/>
  <c r="J2437" i="1"/>
  <c r="J2436" i="1"/>
  <c r="J2435" i="1"/>
  <c r="J2434" i="1"/>
  <c r="J662" i="1"/>
  <c r="J2433" i="1"/>
  <c r="J661" i="1"/>
  <c r="J660" i="1"/>
  <c r="J659" i="1"/>
  <c r="J658" i="1"/>
  <c r="J2432" i="1"/>
  <c r="J657" i="1"/>
  <c r="J656" i="1"/>
  <c r="J655" i="1"/>
  <c r="J654" i="1"/>
  <c r="J2431" i="1"/>
  <c r="J653" i="1"/>
  <c r="J652" i="1"/>
  <c r="J651" i="1"/>
  <c r="J650" i="1"/>
  <c r="J649" i="1"/>
  <c r="J2430" i="1"/>
  <c r="J648" i="1"/>
  <c r="J647" i="1"/>
  <c r="J646" i="1"/>
  <c r="J645" i="1"/>
  <c r="J644" i="1"/>
  <c r="J643" i="1"/>
  <c r="J2429" i="1"/>
  <c r="J2428" i="1"/>
  <c r="J642" i="1"/>
  <c r="J641" i="1"/>
  <c r="J2427" i="1"/>
  <c r="J640" i="1"/>
  <c r="J2426" i="1"/>
  <c r="J2425" i="1"/>
  <c r="J639" i="1"/>
  <c r="J2424" i="1"/>
  <c r="J2423" i="1"/>
  <c r="J2422" i="1"/>
  <c r="J2421" i="1"/>
  <c r="J638" i="1"/>
  <c r="J637" i="1"/>
  <c r="J2420" i="1"/>
  <c r="J2419" i="1"/>
  <c r="J2418" i="1"/>
  <c r="J2417" i="1"/>
  <c r="J636" i="1"/>
  <c r="J2416" i="1"/>
  <c r="J635" i="1"/>
  <c r="J2415" i="1"/>
  <c r="J2414" i="1"/>
  <c r="J2413" i="1"/>
  <c r="J2412" i="1"/>
  <c r="J2411" i="1"/>
  <c r="J2410" i="1"/>
  <c r="J634" i="1"/>
  <c r="J633" i="1"/>
  <c r="J632" i="1"/>
  <c r="J631" i="1"/>
  <c r="J2409" i="1"/>
  <c r="J630" i="1"/>
  <c r="J629" i="1"/>
  <c r="J628" i="1"/>
  <c r="J2408" i="1"/>
  <c r="J627" i="1"/>
  <c r="J2407" i="1"/>
  <c r="J626" i="1"/>
  <c r="J2406" i="1"/>
  <c r="J2405" i="1"/>
  <c r="J625" i="1"/>
  <c r="J2404" i="1"/>
  <c r="J624" i="1"/>
  <c r="J2403" i="1"/>
  <c r="J623" i="1"/>
  <c r="J622" i="1"/>
  <c r="J2402" i="1"/>
  <c r="J2401" i="1"/>
  <c r="J2400" i="1"/>
  <c r="J2399" i="1"/>
  <c r="J2398" i="1"/>
  <c r="J2397" i="1"/>
  <c r="J2396" i="1"/>
  <c r="J2395" i="1"/>
  <c r="J2394" i="1"/>
  <c r="J621" i="1"/>
  <c r="J620" i="1"/>
  <c r="J2393" i="1"/>
  <c r="J619" i="1"/>
  <c r="J618" i="1"/>
  <c r="J2392" i="1"/>
  <c r="J2391" i="1"/>
  <c r="J2390" i="1"/>
  <c r="J617" i="1"/>
  <c r="J616" i="1"/>
  <c r="J615" i="1"/>
  <c r="J2389" i="1"/>
  <c r="J2388" i="1"/>
  <c r="J614" i="1"/>
  <c r="J2387" i="1"/>
  <c r="J2386" i="1"/>
  <c r="J613" i="1"/>
  <c r="J2385" i="1"/>
  <c r="J612" i="1"/>
  <c r="J611" i="1"/>
  <c r="J2384" i="1"/>
  <c r="J610" i="1"/>
  <c r="J609" i="1"/>
  <c r="J608" i="1"/>
  <c r="J2383" i="1"/>
  <c r="J2382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2381" i="1"/>
  <c r="J2380" i="1"/>
  <c r="J2379" i="1"/>
  <c r="J595" i="1"/>
  <c r="J594" i="1"/>
  <c r="J2378" i="1"/>
  <c r="J2377" i="1"/>
  <c r="J2376" i="1"/>
  <c r="J2375" i="1"/>
  <c r="J593" i="1"/>
  <c r="J592" i="1"/>
  <c r="J591" i="1"/>
  <c r="J2374" i="1"/>
  <c r="J590" i="1"/>
  <c r="J2373" i="1"/>
  <c r="J2372" i="1"/>
  <c r="J2371" i="1"/>
  <c r="J589" i="1"/>
  <c r="J588" i="1"/>
  <c r="J2370" i="1"/>
  <c r="J2369" i="1"/>
  <c r="J587" i="1"/>
  <c r="J586" i="1"/>
  <c r="J2368" i="1"/>
  <c r="J585" i="1"/>
  <c r="J584" i="1"/>
  <c r="J2367" i="1"/>
  <c r="J583" i="1"/>
  <c r="J582" i="1"/>
  <c r="J581" i="1"/>
  <c r="J580" i="1"/>
  <c r="J2366" i="1"/>
  <c r="J2365" i="1"/>
  <c r="J2364" i="1"/>
  <c r="J2363" i="1"/>
  <c r="J2362" i="1"/>
  <c r="J2361" i="1"/>
  <c r="J2360" i="1"/>
  <c r="J2359" i="1"/>
  <c r="J2358" i="1"/>
  <c r="J2357" i="1"/>
  <c r="J2356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2355" i="1"/>
  <c r="J2354" i="1"/>
  <c r="J567" i="1"/>
  <c r="J566" i="1"/>
  <c r="J565" i="1"/>
  <c r="J2353" i="1"/>
  <c r="J2352" i="1"/>
  <c r="J2351" i="1"/>
  <c r="J2350" i="1"/>
  <c r="J2349" i="1"/>
  <c r="J564" i="1"/>
  <c r="J563" i="1"/>
  <c r="J562" i="1"/>
  <c r="J2348" i="1"/>
  <c r="J561" i="1"/>
  <c r="J560" i="1"/>
  <c r="J559" i="1"/>
  <c r="J2347" i="1"/>
  <c r="J2346" i="1"/>
  <c r="J558" i="1"/>
  <c r="J557" i="1"/>
  <c r="J556" i="1"/>
  <c r="J555" i="1"/>
  <c r="J2345" i="1"/>
  <c r="J554" i="1"/>
  <c r="J2344" i="1"/>
  <c r="J553" i="1"/>
  <c r="J552" i="1"/>
  <c r="J551" i="1"/>
  <c r="J550" i="1"/>
  <c r="J2343" i="1"/>
  <c r="J2342" i="1"/>
  <c r="J2341" i="1"/>
  <c r="J2340" i="1"/>
  <c r="J2339" i="1"/>
  <c r="J2338" i="1"/>
  <c r="J2337" i="1"/>
  <c r="J2336" i="1"/>
  <c r="J2335" i="1"/>
  <c r="J2334" i="1"/>
  <c r="J2333" i="1"/>
  <c r="J2332" i="1"/>
  <c r="J2331" i="1"/>
  <c r="J2330" i="1"/>
  <c r="J2329" i="1"/>
  <c r="J2328" i="1"/>
  <c r="J2327" i="1"/>
  <c r="J2326" i="1"/>
  <c r="J2325" i="1"/>
  <c r="J2324" i="1"/>
  <c r="J2323" i="1"/>
  <c r="J2322" i="1"/>
  <c r="J2321" i="1"/>
  <c r="J2320" i="1"/>
  <c r="J2319" i="1"/>
  <c r="J2318" i="1"/>
  <c r="J2317" i="1"/>
  <c r="J2316" i="1"/>
  <c r="J2315" i="1"/>
  <c r="J2314" i="1"/>
  <c r="J2313" i="1"/>
  <c r="J2312" i="1"/>
  <c r="J2311" i="1"/>
  <c r="J2310" i="1"/>
  <c r="J2309" i="1"/>
  <c r="J2308" i="1"/>
  <c r="J2307" i="1"/>
  <c r="J2306" i="1"/>
  <c r="J2305" i="1"/>
  <c r="J2304" i="1"/>
  <c r="J2303" i="1"/>
  <c r="J2302" i="1"/>
  <c r="J2301" i="1"/>
  <c r="J2300" i="1"/>
  <c r="J2299" i="1"/>
  <c r="J2298" i="1"/>
  <c r="J2297" i="1"/>
  <c r="J2296" i="1"/>
  <c r="J2295" i="1"/>
  <c r="J2294" i="1"/>
  <c r="J2293" i="1"/>
  <c r="J549" i="1"/>
  <c r="J2292" i="1"/>
  <c r="J2291" i="1"/>
  <c r="J2290" i="1"/>
  <c r="J2289" i="1"/>
  <c r="J548" i="1"/>
  <c r="J2288" i="1"/>
  <c r="J2287" i="1"/>
  <c r="J547" i="1"/>
  <c r="J2286" i="1"/>
  <c r="J2285" i="1"/>
  <c r="J2284" i="1"/>
  <c r="J2283" i="1"/>
  <c r="J2282" i="1"/>
  <c r="J2281" i="1"/>
  <c r="J2280" i="1"/>
  <c r="J2279" i="1"/>
  <c r="J2278" i="1"/>
  <c r="J2277" i="1"/>
  <c r="J2276" i="1"/>
  <c r="J2275" i="1"/>
  <c r="J2274" i="1"/>
  <c r="J2273" i="1"/>
  <c r="J2272" i="1"/>
  <c r="J2271" i="1"/>
  <c r="J2270" i="1"/>
  <c r="J2269" i="1"/>
  <c r="J2268" i="1"/>
  <c r="J2267" i="1"/>
  <c r="J2266" i="1"/>
  <c r="J2265" i="1"/>
  <c r="J2264" i="1"/>
  <c r="J2263" i="1"/>
  <c r="J2262" i="1"/>
  <c r="J2261" i="1"/>
  <c r="J2260" i="1"/>
  <c r="J2259" i="1"/>
  <c r="J2258" i="1"/>
  <c r="J2257" i="1"/>
  <c r="J546" i="1"/>
  <c r="J2256" i="1"/>
  <c r="J2255" i="1"/>
  <c r="J2254" i="1"/>
  <c r="J2253" i="1"/>
  <c r="J2252" i="1"/>
  <c r="J2251" i="1"/>
  <c r="J2250" i="1"/>
  <c r="J2249" i="1"/>
  <c r="J2248" i="1"/>
  <c r="J2247" i="1"/>
  <c r="J2246" i="1"/>
  <c r="J2245" i="1"/>
  <c r="J2244" i="1"/>
  <c r="J2243" i="1"/>
  <c r="J2242" i="1"/>
  <c r="J2241" i="1"/>
  <c r="J2240" i="1"/>
  <c r="J2239" i="1"/>
  <c r="J2238" i="1"/>
  <c r="J2237" i="1"/>
  <c r="J2236" i="1"/>
  <c r="J545" i="1"/>
  <c r="J2235" i="1"/>
  <c r="J2234" i="1"/>
  <c r="J2233" i="1"/>
  <c r="J2232" i="1"/>
  <c r="J2231" i="1"/>
  <c r="J2230" i="1"/>
  <c r="J2229" i="1"/>
  <c r="J2228" i="1"/>
  <c r="J2227" i="1"/>
  <c r="J2226" i="1"/>
  <c r="J2225" i="1"/>
  <c r="J2224" i="1"/>
  <c r="J2223" i="1"/>
  <c r="J544" i="1"/>
  <c r="J2222" i="1"/>
  <c r="J2221" i="1"/>
  <c r="J2220" i="1"/>
  <c r="J2219" i="1"/>
  <c r="J2218" i="1"/>
  <c r="J2217" i="1"/>
  <c r="J2216" i="1"/>
  <c r="J2215" i="1"/>
  <c r="J2214" i="1"/>
  <c r="J2213" i="1"/>
  <c r="J2212" i="1"/>
  <c r="J2211" i="1"/>
  <c r="J2210" i="1"/>
  <c r="J2209" i="1"/>
  <c r="J543" i="1"/>
  <c r="J2208" i="1"/>
  <c r="J2207" i="1"/>
  <c r="J2206" i="1"/>
  <c r="J2205" i="1"/>
  <c r="J2204" i="1"/>
  <c r="J2203" i="1"/>
  <c r="J2202" i="1"/>
  <c r="J2201" i="1"/>
  <c r="J2200" i="1"/>
  <c r="J2199" i="1"/>
  <c r="J2198" i="1"/>
  <c r="J2197" i="1"/>
  <c r="J2196" i="1"/>
  <c r="J2195" i="1"/>
  <c r="J2194" i="1"/>
  <c r="J542" i="1"/>
  <c r="J2193" i="1"/>
  <c r="J541" i="1"/>
  <c r="J2192" i="1"/>
  <c r="J2191" i="1"/>
  <c r="J540" i="1"/>
  <c r="J539" i="1"/>
  <c r="J538" i="1"/>
  <c r="J537" i="1"/>
  <c r="J536" i="1"/>
  <c r="J535" i="1"/>
  <c r="J534" i="1"/>
  <c r="J533" i="1"/>
  <c r="J532" i="1"/>
  <c r="J531" i="1"/>
  <c r="J2190" i="1"/>
  <c r="J530" i="1"/>
  <c r="J529" i="1"/>
  <c r="J2189" i="1"/>
  <c r="J528" i="1"/>
  <c r="J2188" i="1"/>
  <c r="J2187" i="1"/>
  <c r="J527" i="1"/>
  <c r="J526" i="1"/>
  <c r="J525" i="1"/>
  <c r="J2186" i="1"/>
  <c r="J524" i="1"/>
  <c r="J523" i="1"/>
  <c r="J522" i="1"/>
  <c r="J521" i="1"/>
  <c r="J520" i="1"/>
  <c r="J2185" i="1"/>
  <c r="J519" i="1"/>
  <c r="J518" i="1"/>
  <c r="J2184" i="1"/>
  <c r="J2183" i="1"/>
  <c r="J2182" i="1"/>
  <c r="J517" i="1"/>
  <c r="J516" i="1"/>
  <c r="J515" i="1"/>
  <c r="J2181" i="1"/>
  <c r="J514" i="1"/>
  <c r="J513" i="1"/>
  <c r="J512" i="1"/>
  <c r="J511" i="1"/>
  <c r="J2180" i="1"/>
  <c r="J2179" i="1"/>
  <c r="J510" i="1"/>
  <c r="J509" i="1"/>
  <c r="J508" i="1"/>
  <c r="J507" i="1"/>
  <c r="J2178" i="1"/>
  <c r="J2177" i="1"/>
  <c r="J506" i="1"/>
  <c r="J505" i="1"/>
  <c r="J504" i="1"/>
  <c r="J503" i="1"/>
  <c r="J2176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2175" i="1"/>
  <c r="J2174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2173" i="1"/>
  <c r="J469" i="1"/>
  <c r="J468" i="1"/>
  <c r="J467" i="1"/>
  <c r="J2172" i="1"/>
  <c r="J466" i="1"/>
  <c r="J2171" i="1"/>
  <c r="J465" i="1"/>
  <c r="J464" i="1"/>
  <c r="J463" i="1"/>
  <c r="J462" i="1"/>
  <c r="J461" i="1"/>
  <c r="J460" i="1"/>
  <c r="J2170" i="1"/>
  <c r="J2169" i="1"/>
  <c r="J459" i="1"/>
  <c r="J458" i="1"/>
  <c r="J2168" i="1"/>
  <c r="J2167" i="1"/>
  <c r="J457" i="1"/>
  <c r="J456" i="1"/>
  <c r="J2166" i="1"/>
  <c r="J2165" i="1"/>
  <c r="J455" i="1"/>
  <c r="J2164" i="1"/>
  <c r="J454" i="1"/>
  <c r="J2163" i="1"/>
  <c r="J2162" i="1"/>
  <c r="J2161" i="1"/>
  <c r="J453" i="1"/>
  <c r="J452" i="1"/>
  <c r="J451" i="1"/>
  <c r="J450" i="1"/>
  <c r="J449" i="1"/>
  <c r="J448" i="1"/>
  <c r="J447" i="1"/>
  <c r="J2160" i="1"/>
  <c r="J2159" i="1"/>
  <c r="J2158" i="1"/>
  <c r="J446" i="1"/>
  <c r="J445" i="1"/>
  <c r="J2157" i="1"/>
  <c r="J444" i="1"/>
  <c r="J443" i="1"/>
  <c r="J442" i="1"/>
  <c r="J441" i="1"/>
  <c r="J2156" i="1"/>
  <c r="J440" i="1"/>
  <c r="J439" i="1"/>
  <c r="J438" i="1"/>
  <c r="J437" i="1"/>
  <c r="J436" i="1"/>
  <c r="J2155" i="1"/>
  <c r="J435" i="1"/>
  <c r="J2154" i="1"/>
  <c r="J2153" i="1"/>
  <c r="J2152" i="1"/>
  <c r="J2151" i="1"/>
  <c r="J434" i="1"/>
  <c r="J2150" i="1"/>
  <c r="J2149" i="1"/>
  <c r="J433" i="1"/>
  <c r="J2148" i="1"/>
  <c r="J2147" i="1"/>
  <c r="J432" i="1"/>
  <c r="J431" i="1"/>
  <c r="J2146" i="1"/>
  <c r="J2145" i="1"/>
  <c r="J2144" i="1"/>
  <c r="J2143" i="1"/>
  <c r="J2142" i="1"/>
  <c r="J430" i="1"/>
  <c r="J429" i="1"/>
  <c r="J2141" i="1"/>
  <c r="J2140" i="1"/>
  <c r="J2139" i="1"/>
  <c r="J428" i="1"/>
  <c r="J427" i="1"/>
  <c r="J426" i="1"/>
  <c r="J2138" i="1"/>
  <c r="J425" i="1"/>
  <c r="J424" i="1"/>
  <c r="J2137" i="1"/>
  <c r="J423" i="1"/>
  <c r="J2136" i="1"/>
  <c r="J422" i="1"/>
  <c r="J421" i="1"/>
  <c r="J2135" i="1"/>
  <c r="J2134" i="1"/>
  <c r="J420" i="1"/>
  <c r="J419" i="1"/>
  <c r="J2133" i="1"/>
  <c r="J418" i="1"/>
  <c r="J417" i="1"/>
  <c r="J2132" i="1"/>
  <c r="J2131" i="1"/>
  <c r="J416" i="1"/>
  <c r="J415" i="1"/>
  <c r="J414" i="1"/>
  <c r="J413" i="1"/>
  <c r="J412" i="1"/>
  <c r="J411" i="1"/>
  <c r="J410" i="1"/>
  <c r="J409" i="1"/>
  <c r="J2130" i="1"/>
  <c r="J408" i="1"/>
  <c r="J407" i="1"/>
  <c r="J2129" i="1"/>
  <c r="J406" i="1"/>
  <c r="J405" i="1"/>
  <c r="J404" i="1"/>
  <c r="J403" i="1"/>
  <c r="J2128" i="1"/>
  <c r="J2127" i="1"/>
  <c r="J402" i="1"/>
  <c r="J401" i="1"/>
  <c r="J400" i="1"/>
  <c r="J399" i="1"/>
  <c r="J2126" i="1"/>
  <c r="J2125" i="1"/>
  <c r="J2124" i="1"/>
  <c r="J2123" i="1"/>
  <c r="J2122" i="1"/>
  <c r="J398" i="1"/>
  <c r="J397" i="1"/>
  <c r="J396" i="1"/>
  <c r="J395" i="1"/>
  <c r="J394" i="1"/>
  <c r="J393" i="1"/>
  <c r="J2121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2120" i="1"/>
  <c r="J380" i="1"/>
  <c r="J379" i="1"/>
  <c r="J378" i="1"/>
  <c r="J377" i="1"/>
  <c r="J376" i="1"/>
  <c r="J375" i="1"/>
  <c r="J2119" i="1"/>
  <c r="J2118" i="1"/>
  <c r="J2117" i="1"/>
  <c r="J2116" i="1"/>
  <c r="J2115" i="1"/>
  <c r="J374" i="1"/>
  <c r="J373" i="1"/>
  <c r="J2114" i="1"/>
  <c r="J372" i="1"/>
  <c r="J2113" i="1"/>
  <c r="J371" i="1"/>
  <c r="J370" i="1"/>
  <c r="J369" i="1"/>
  <c r="J2112" i="1"/>
  <c r="J2111" i="1"/>
  <c r="J368" i="1"/>
  <c r="J2110" i="1"/>
  <c r="J367" i="1"/>
  <c r="J366" i="1"/>
  <c r="J2109" i="1"/>
  <c r="J2108" i="1"/>
  <c r="J2107" i="1"/>
  <c r="J2106" i="1"/>
  <c r="J365" i="1"/>
  <c r="J364" i="1"/>
  <c r="J2105" i="1"/>
  <c r="J363" i="1"/>
  <c r="J362" i="1"/>
  <c r="J2104" i="1"/>
  <c r="J361" i="1"/>
  <c r="J2103" i="1"/>
  <c r="J360" i="1"/>
  <c r="J2102" i="1"/>
  <c r="J359" i="1"/>
  <c r="J358" i="1"/>
  <c r="J357" i="1"/>
  <c r="J356" i="1"/>
  <c r="J355" i="1"/>
  <c r="J2101" i="1"/>
  <c r="J2100" i="1"/>
  <c r="J2099" i="1"/>
  <c r="J354" i="1"/>
  <c r="J2098" i="1"/>
  <c r="J2097" i="1"/>
  <c r="J2096" i="1"/>
  <c r="J2095" i="1"/>
  <c r="J2094" i="1"/>
  <c r="J2093" i="1"/>
  <c r="J2092" i="1"/>
  <c r="J353" i="1"/>
  <c r="J352" i="1"/>
  <c r="J2091" i="1"/>
  <c r="J2090" i="1"/>
  <c r="J351" i="1"/>
  <c r="J350" i="1"/>
  <c r="J349" i="1"/>
  <c r="J2089" i="1"/>
  <c r="J2088" i="1"/>
  <c r="J348" i="1"/>
  <c r="J347" i="1"/>
  <c r="J2087" i="1"/>
  <c r="J2086" i="1"/>
  <c r="J346" i="1"/>
  <c r="J345" i="1"/>
  <c r="J344" i="1"/>
  <c r="J343" i="1"/>
  <c r="J342" i="1"/>
  <c r="J341" i="1"/>
  <c r="J340" i="1"/>
  <c r="J339" i="1"/>
  <c r="J2085" i="1"/>
  <c r="J338" i="1"/>
  <c r="J337" i="1"/>
  <c r="J2084" i="1"/>
  <c r="J336" i="1"/>
  <c r="J2083" i="1"/>
  <c r="J2082" i="1"/>
  <c r="J335" i="1"/>
  <c r="J334" i="1"/>
  <c r="J333" i="1"/>
  <c r="J2081" i="1"/>
  <c r="J332" i="1"/>
  <c r="J331" i="1"/>
  <c r="J2080" i="1"/>
  <c r="J2079" i="1"/>
  <c r="J330" i="1"/>
  <c r="J2078" i="1"/>
  <c r="J329" i="1"/>
  <c r="J2077" i="1"/>
  <c r="J328" i="1"/>
  <c r="J2076" i="1"/>
  <c r="J327" i="1"/>
  <c r="J326" i="1"/>
  <c r="J325" i="1"/>
  <c r="J2075" i="1"/>
  <c r="J324" i="1"/>
  <c r="J323" i="1"/>
  <c r="J322" i="1"/>
  <c r="J321" i="1"/>
  <c r="J320" i="1"/>
  <c r="J319" i="1"/>
  <c r="J2074" i="1"/>
  <c r="J2073" i="1"/>
  <c r="J318" i="1"/>
  <c r="J317" i="1"/>
  <c r="J2072" i="1"/>
  <c r="J2071" i="1"/>
  <c r="J316" i="1"/>
  <c r="J2070" i="1"/>
  <c r="J315" i="1"/>
  <c r="J314" i="1"/>
  <c r="J313" i="1"/>
  <c r="J2069" i="1"/>
  <c r="J312" i="1"/>
  <c r="J311" i="1"/>
  <c r="J2068" i="1"/>
  <c r="J310" i="1"/>
  <c r="J2067" i="1"/>
  <c r="J309" i="1"/>
  <c r="J2066" i="1"/>
  <c r="J2065" i="1"/>
  <c r="J308" i="1"/>
  <c r="J307" i="1"/>
  <c r="J306" i="1"/>
  <c r="J2064" i="1"/>
  <c r="J305" i="1"/>
  <c r="J304" i="1"/>
  <c r="J303" i="1"/>
  <c r="J302" i="1"/>
  <c r="J301" i="1"/>
  <c r="J300" i="1"/>
  <c r="J299" i="1"/>
  <c r="J2063" i="1"/>
  <c r="J298" i="1"/>
  <c r="J297" i="1"/>
  <c r="J296" i="1"/>
  <c r="J295" i="1"/>
  <c r="J2062" i="1"/>
  <c r="J294" i="1"/>
  <c r="J293" i="1"/>
  <c r="J2061" i="1"/>
  <c r="J2060" i="1"/>
  <c r="J2059" i="1"/>
  <c r="J292" i="1"/>
  <c r="J2058" i="1"/>
  <c r="J291" i="1"/>
  <c r="J290" i="1"/>
  <c r="J2057" i="1"/>
  <c r="J289" i="1"/>
  <c r="J288" i="1"/>
  <c r="J2056" i="1"/>
  <c r="J287" i="1"/>
  <c r="J286" i="1"/>
  <c r="J2055" i="1"/>
  <c r="J2054" i="1"/>
  <c r="J285" i="1"/>
  <c r="J284" i="1"/>
  <c r="J283" i="1"/>
  <c r="J282" i="1"/>
  <c r="J281" i="1"/>
  <c r="J2053" i="1"/>
  <c r="J280" i="1"/>
  <c r="J2052" i="1"/>
  <c r="J2051" i="1"/>
  <c r="J279" i="1"/>
  <c r="J2050" i="1"/>
  <c r="J2049" i="1"/>
  <c r="J278" i="1"/>
  <c r="J277" i="1"/>
  <c r="J276" i="1"/>
  <c r="J2048" i="1"/>
  <c r="J275" i="1"/>
  <c r="J2047" i="1"/>
  <c r="J2046" i="1"/>
  <c r="J2045" i="1"/>
  <c r="J2044" i="1"/>
  <c r="J2043" i="1"/>
  <c r="J2042" i="1"/>
  <c r="J274" i="1"/>
  <c r="J2041" i="1"/>
  <c r="J2040" i="1"/>
  <c r="J2039" i="1"/>
  <c r="J2038" i="1"/>
  <c r="J2037" i="1"/>
  <c r="J273" i="1"/>
  <c r="J2036" i="1"/>
  <c r="J2035" i="1"/>
  <c r="J2034" i="1"/>
  <c r="J2033" i="1"/>
  <c r="J2032" i="1"/>
  <c r="J272" i="1"/>
  <c r="J2031" i="1"/>
  <c r="J271" i="1"/>
  <c r="J2030" i="1"/>
  <c r="J270" i="1"/>
  <c r="J2029" i="1"/>
  <c r="J2028" i="1"/>
  <c r="J269" i="1"/>
  <c r="J2027" i="1"/>
  <c r="J2026" i="1"/>
  <c r="J2025" i="1"/>
  <c r="J2024" i="1"/>
  <c r="J268" i="1"/>
  <c r="J2023" i="1"/>
  <c r="J267" i="1"/>
  <c r="J2022" i="1"/>
  <c r="J2021" i="1"/>
  <c r="J2020" i="1"/>
  <c r="J266" i="1"/>
  <c r="J265" i="1"/>
  <c r="J1797" i="1"/>
  <c r="J1957" i="1"/>
  <c r="J1865" i="1"/>
  <c r="J1793" i="1"/>
  <c r="J1807" i="1"/>
  <c r="J1973" i="1"/>
  <c r="J1883" i="1"/>
  <c r="J1922" i="1"/>
  <c r="J1766" i="1"/>
  <c r="J1982" i="1"/>
  <c r="J217" i="1"/>
  <c r="J1937" i="1"/>
  <c r="J1845" i="1"/>
  <c r="J1905" i="1"/>
  <c r="J1836" i="1"/>
  <c r="J1852" i="1"/>
  <c r="J2005" i="1"/>
  <c r="J1654" i="1"/>
  <c r="J1651" i="1"/>
  <c r="J1992" i="1"/>
  <c r="J1928" i="1"/>
  <c r="J79" i="1"/>
  <c r="J1667" i="1"/>
  <c r="J1919" i="1"/>
  <c r="J1813" i="1"/>
  <c r="J1935" i="1"/>
  <c r="J1664" i="1"/>
  <c r="J1850" i="1"/>
  <c r="J1885" i="1"/>
  <c r="J1901" i="1"/>
  <c r="J174" i="1"/>
  <c r="J257" i="1"/>
  <c r="J258" i="1"/>
  <c r="J20" i="1"/>
  <c r="J133" i="1"/>
  <c r="J54" i="1"/>
  <c r="J1788" i="1"/>
  <c r="J110" i="1"/>
  <c r="J1715" i="1"/>
  <c r="J1683" i="1"/>
  <c r="J1742" i="1"/>
  <c r="J2014" i="1"/>
  <c r="J1921" i="1"/>
  <c r="J1953" i="1"/>
  <c r="J1799" i="1"/>
  <c r="J1900" i="1"/>
  <c r="J254" i="1"/>
  <c r="J1997" i="1"/>
  <c r="J1981" i="1"/>
  <c r="J1925" i="1"/>
  <c r="J1655" i="1"/>
  <c r="J1724" i="1"/>
  <c r="J1784" i="1"/>
  <c r="J1674" i="1"/>
  <c r="J1733" i="1"/>
  <c r="J2003" i="1"/>
  <c r="J1679" i="1"/>
  <c r="J1888" i="1"/>
  <c r="J1877" i="1"/>
  <c r="J1693" i="1"/>
  <c r="J1697" i="1"/>
  <c r="J1688" i="1"/>
  <c r="J1926" i="1"/>
  <c r="J1816" i="1"/>
  <c r="J1930" i="1"/>
  <c r="J1698" i="1"/>
  <c r="J1777" i="1"/>
  <c r="J2017" i="1"/>
  <c r="J1745" i="1"/>
  <c r="J1934" i="1"/>
  <c r="J1933" i="1"/>
  <c r="J1958" i="1"/>
  <c r="J1728" i="1"/>
  <c r="J1831" i="1"/>
  <c r="J2001" i="1"/>
  <c r="J1878" i="1"/>
  <c r="J1879" i="1"/>
  <c r="J1716" i="1"/>
  <c r="J51" i="1"/>
  <c r="J1847" i="1"/>
  <c r="J1806" i="1"/>
  <c r="J1822" i="1"/>
  <c r="J1823" i="1"/>
  <c r="J1897" i="1"/>
  <c r="J1898" i="1"/>
  <c r="J1760" i="1"/>
  <c r="J1795" i="1"/>
  <c r="J1929" i="1"/>
  <c r="J1757" i="1"/>
  <c r="J1668" i="1"/>
  <c r="J1956" i="1"/>
  <c r="J1739" i="1"/>
  <c r="J1738" i="1"/>
  <c r="J1737" i="1"/>
  <c r="J1680" i="1"/>
  <c r="J1834" i="1"/>
  <c r="J1833" i="1"/>
  <c r="J1675" i="1"/>
  <c r="J1851" i="1"/>
  <c r="J146" i="1"/>
  <c r="J1972" i="1"/>
  <c r="J1993" i="1"/>
  <c r="J1692" i="1"/>
  <c r="J1671" i="1"/>
  <c r="J1984" i="1"/>
  <c r="J1686" i="1"/>
  <c r="J1765" i="1"/>
  <c r="J1681" i="1"/>
  <c r="J1669" i="1"/>
  <c r="J2015" i="1"/>
  <c r="J1846" i="1"/>
  <c r="J149" i="1"/>
  <c r="J1896" i="1"/>
  <c r="J1974" i="1"/>
  <c r="J1723" i="1"/>
  <c r="J1709" i="1"/>
  <c r="J1859" i="1"/>
  <c r="J1721" i="1"/>
  <c r="J1912" i="1"/>
  <c r="J1703" i="1"/>
  <c r="J1685" i="1"/>
  <c r="J1829" i="1"/>
  <c r="J85" i="1"/>
  <c r="J1964" i="1"/>
  <c r="J1699" i="1"/>
  <c r="J1923" i="1"/>
  <c r="J1825" i="1"/>
  <c r="J1907" i="1"/>
  <c r="J1744" i="1"/>
  <c r="J1708" i="1"/>
  <c r="J1754" i="1"/>
  <c r="J1762" i="1"/>
  <c r="J1827" i="1"/>
  <c r="J2013" i="1"/>
  <c r="J255" i="1"/>
  <c r="J2006" i="1"/>
  <c r="J1652" i="1"/>
  <c r="J1866" i="1"/>
  <c r="J1932" i="1"/>
  <c r="J1931" i="1"/>
  <c r="J1871" i="1"/>
  <c r="J1995" i="1"/>
  <c r="J1734" i="1"/>
  <c r="J1694" i="1"/>
  <c r="J1884" i="1"/>
  <c r="J1947" i="1"/>
  <c r="J1946" i="1"/>
  <c r="J1961" i="1"/>
  <c r="J1648" i="1"/>
  <c r="J1732" i="1"/>
  <c r="J1908" i="1"/>
  <c r="J1899" i="1"/>
  <c r="J1711" i="1"/>
  <c r="J1649" i="1"/>
  <c r="J1857" i="1"/>
  <c r="J1990" i="1"/>
  <c r="J1989" i="1"/>
  <c r="J1780" i="1"/>
  <c r="J106" i="1"/>
  <c r="J1983" i="1"/>
  <c r="J1895" i="1"/>
  <c r="J1841" i="1"/>
  <c r="J1771" i="1"/>
  <c r="J1969" i="1"/>
  <c r="J1749" i="1"/>
  <c r="J1783" i="1"/>
  <c r="J1842" i="1"/>
  <c r="J1950" i="1"/>
  <c r="J156" i="1"/>
  <c r="J175" i="1"/>
  <c r="J1792" i="1"/>
  <c r="J114" i="1"/>
  <c r="J1696" i="1"/>
  <c r="J36" i="1"/>
  <c r="J1915" i="1"/>
  <c r="J190" i="1"/>
  <c r="J1670" i="1"/>
  <c r="J19" i="1"/>
  <c r="J259" i="1"/>
  <c r="J253" i="1"/>
  <c r="J1864" i="1"/>
  <c r="J152" i="1"/>
  <c r="J118" i="1"/>
  <c r="J120" i="1"/>
  <c r="J25" i="1"/>
  <c r="J63" i="1"/>
  <c r="J207" i="1"/>
  <c r="J173" i="1"/>
  <c r="J32" i="1"/>
  <c r="J55" i="1"/>
  <c r="J214" i="1"/>
  <c r="J1748" i="1"/>
  <c r="J1968" i="1"/>
  <c r="J155" i="1"/>
  <c r="J1942" i="1"/>
  <c r="J1717" i="1"/>
  <c r="J52" i="1"/>
  <c r="J1718" i="1"/>
  <c r="J2009" i="1"/>
  <c r="J247" i="1"/>
  <c r="J1803" i="1"/>
  <c r="J1646" i="1"/>
  <c r="J2" i="1"/>
  <c r="J1821" i="1"/>
  <c r="J67" i="1"/>
  <c r="J1770" i="1"/>
  <c r="J1727" i="1"/>
  <c r="J1876" i="1"/>
  <c r="J187" i="1"/>
  <c r="J1702" i="1"/>
  <c r="J232" i="1"/>
  <c r="J1987" i="1"/>
  <c r="J222" i="1"/>
  <c r="J1781" i="1"/>
  <c r="J1913" i="1"/>
  <c r="J3" i="1"/>
  <c r="J66" i="1"/>
  <c r="J256" i="1"/>
  <c r="J1815" i="1"/>
  <c r="J234" i="1"/>
  <c r="J239" i="1"/>
  <c r="J143" i="1"/>
  <c r="J153" i="1"/>
  <c r="J1710" i="1"/>
  <c r="J47" i="1"/>
  <c r="J61" i="1"/>
  <c r="J105" i="1"/>
  <c r="J219" i="1"/>
  <c r="J1800" i="1"/>
  <c r="J104" i="1"/>
  <c r="J1978" i="1"/>
  <c r="J199" i="1"/>
  <c r="J1812" i="1"/>
  <c r="J112" i="1"/>
  <c r="J1903" i="1"/>
  <c r="J111" i="1"/>
  <c r="J241" i="1"/>
  <c r="J4" i="1"/>
  <c r="J195" i="1"/>
  <c r="J1779" i="1"/>
  <c r="J21" i="1"/>
  <c r="J1676" i="1"/>
  <c r="J150" i="1"/>
  <c r="J1761" i="1"/>
  <c r="J139" i="1"/>
  <c r="J60" i="1"/>
  <c r="J1986" i="1"/>
  <c r="J73" i="1"/>
  <c r="J179" i="1"/>
  <c r="J1805" i="1"/>
  <c r="J128" i="1"/>
  <c r="J1955" i="1"/>
  <c r="J211" i="1"/>
  <c r="J6" i="1"/>
  <c r="J56" i="1"/>
  <c r="J1663" i="1"/>
  <c r="J15" i="1"/>
  <c r="J1809" i="1"/>
  <c r="J126" i="1"/>
  <c r="J1943" i="1"/>
  <c r="J1657" i="1"/>
  <c r="J8" i="1"/>
  <c r="J1759" i="1"/>
  <c r="J91" i="1"/>
  <c r="J1844" i="1"/>
  <c r="J148" i="1"/>
  <c r="J2011" i="1"/>
  <c r="J30" i="1"/>
  <c r="J125" i="1"/>
  <c r="J62" i="1"/>
  <c r="J1824" i="1"/>
  <c r="J137" i="1"/>
  <c r="J1665" i="1"/>
  <c r="J16" i="1"/>
  <c r="J83" i="1"/>
  <c r="J127" i="1"/>
  <c r="J215" i="1"/>
  <c r="J1924" i="1"/>
  <c r="J193" i="1"/>
  <c r="J1705" i="1"/>
  <c r="J43" i="1"/>
  <c r="J1971" i="1"/>
  <c r="J1701" i="1"/>
  <c r="J40" i="1"/>
  <c r="J1881" i="1"/>
  <c r="J165" i="1"/>
  <c r="J82" i="1"/>
  <c r="J2012" i="1"/>
  <c r="J1977" i="1"/>
  <c r="J224" i="1"/>
  <c r="J1886" i="1"/>
  <c r="J1890" i="1"/>
  <c r="J231" i="1"/>
  <c r="J2004" i="1"/>
  <c r="J244" i="1"/>
  <c r="J1939" i="1"/>
  <c r="J198" i="1"/>
  <c r="J1962" i="1"/>
  <c r="J11" i="1"/>
  <c r="J1659" i="1"/>
  <c r="J264" i="1"/>
  <c r="J1830" i="1"/>
  <c r="J1773" i="1"/>
  <c r="J1838" i="1"/>
  <c r="J144" i="1"/>
  <c r="J1682" i="1"/>
  <c r="J27" i="1"/>
  <c r="J28" i="1"/>
  <c r="J1839" i="1"/>
  <c r="J145" i="1"/>
  <c r="J2016" i="1"/>
  <c r="J260" i="1"/>
  <c r="J1920" i="1"/>
  <c r="J136" i="1"/>
  <c r="J1911" i="1"/>
  <c r="J188" i="1"/>
  <c r="J1704" i="1"/>
  <c r="J42" i="1"/>
  <c r="J1691" i="1"/>
  <c r="J33" i="1"/>
  <c r="J2019" i="1"/>
  <c r="J37" i="1"/>
  <c r="J1817" i="1"/>
  <c r="J131" i="1"/>
  <c r="J77" i="1"/>
  <c r="J1774" i="1"/>
  <c r="J102" i="1"/>
  <c r="J196" i="1"/>
  <c r="J1938" i="1"/>
  <c r="J1874" i="1"/>
  <c r="J160" i="1"/>
  <c r="J1740" i="1"/>
  <c r="J72" i="1"/>
  <c r="J1713" i="1"/>
  <c r="J48" i="1"/>
  <c r="J18" i="1"/>
  <c r="J1666" i="1"/>
  <c r="J1880" i="1"/>
  <c r="J1868" i="1"/>
  <c r="J154" i="1"/>
  <c r="J1941" i="1"/>
  <c r="J203" i="1"/>
  <c r="J1746" i="1"/>
  <c r="J75" i="1"/>
  <c r="J1902" i="1"/>
  <c r="J1870" i="1"/>
  <c r="J1860" i="1"/>
  <c r="J1893" i="1"/>
  <c r="J122" i="1"/>
  <c r="J1782" i="1"/>
  <c r="J1787" i="1"/>
  <c r="J1753" i="1"/>
  <c r="J115" i="1"/>
  <c r="J1720" i="1"/>
  <c r="J57" i="1"/>
  <c r="J1875" i="1"/>
  <c r="J161" i="1"/>
  <c r="J1954" i="1"/>
  <c r="J1650" i="1"/>
  <c r="J1751" i="1"/>
  <c r="J141" i="1"/>
  <c r="J1855" i="1"/>
  <c r="J1854" i="1"/>
  <c r="J1853" i="1"/>
  <c r="J1768" i="1"/>
  <c r="J2018" i="1"/>
  <c r="J1998" i="1"/>
  <c r="J1916" i="1"/>
  <c r="J191" i="1"/>
  <c r="J1914" i="1"/>
  <c r="J71" i="1"/>
  <c r="J1863" i="1"/>
  <c r="J1862" i="1"/>
  <c r="J1861" i="1"/>
  <c r="J116" i="1"/>
  <c r="J1786" i="1"/>
  <c r="J109" i="1"/>
  <c r="J1790" i="1"/>
  <c r="J1722" i="1"/>
  <c r="J172" i="1"/>
  <c r="J1747" i="1"/>
  <c r="J162" i="1"/>
  <c r="J1802" i="1"/>
  <c r="J123" i="1"/>
  <c r="J1672" i="1"/>
  <c r="J218" i="1"/>
  <c r="J2000" i="1"/>
  <c r="J240" i="1"/>
  <c r="J80" i="1"/>
  <c r="J1707" i="1"/>
  <c r="J46" i="1"/>
  <c r="J1918" i="1"/>
  <c r="J1917" i="1"/>
  <c r="J45" i="1"/>
  <c r="J1706" i="1"/>
  <c r="J44" i="1"/>
  <c r="J1755" i="1"/>
  <c r="J90" i="1"/>
  <c r="J1756" i="1"/>
  <c r="J89" i="1"/>
  <c r="J59" i="1"/>
  <c r="J1975" i="1"/>
  <c r="J1976" i="1"/>
  <c r="J171" i="1"/>
  <c r="J49" i="1"/>
  <c r="J243" i="1"/>
  <c r="J2002" i="1"/>
  <c r="J242" i="1"/>
  <c r="J1952" i="1"/>
  <c r="J183" i="1"/>
  <c r="J1909" i="1"/>
  <c r="J184" i="1"/>
  <c r="J9" i="1"/>
  <c r="J1658" i="1"/>
  <c r="J10" i="1"/>
  <c r="J182" i="1"/>
  <c r="J1944" i="1"/>
  <c r="J1789" i="1"/>
  <c r="J1904" i="1"/>
  <c r="J176" i="1"/>
  <c r="J1776" i="1"/>
  <c r="J1808" i="1"/>
  <c r="J263" i="1"/>
  <c r="J1804" i="1"/>
  <c r="J124" i="1"/>
  <c r="J170" i="1"/>
  <c r="J1811" i="1"/>
  <c r="J2008" i="1"/>
  <c r="J246" i="1"/>
  <c r="J98" i="1"/>
  <c r="J1949" i="1"/>
  <c r="J1948" i="1"/>
  <c r="J1684" i="1"/>
  <c r="J29" i="1"/>
  <c r="J97" i="1"/>
  <c r="J1769" i="1"/>
  <c r="J58" i="1"/>
  <c r="J220" i="1"/>
  <c r="J1970" i="1"/>
  <c r="J1867" i="1"/>
  <c r="J1985" i="1"/>
  <c r="J261" i="1"/>
  <c r="J1714" i="1"/>
  <c r="J1906" i="1"/>
  <c r="J178" i="1"/>
  <c r="J1835" i="1"/>
  <c r="J1712" i="1"/>
  <c r="J1653" i="1"/>
  <c r="J1731" i="1"/>
  <c r="J64" i="1"/>
  <c r="J157" i="1"/>
  <c r="J1872" i="1"/>
  <c r="J158" i="1"/>
  <c r="J107" i="1"/>
  <c r="J1785" i="1"/>
  <c r="J108" i="1"/>
  <c r="J1826" i="1"/>
  <c r="J236" i="1"/>
  <c r="J1991" i="1"/>
  <c r="J1673" i="1"/>
  <c r="J1889" i="1"/>
  <c r="J1856" i="1"/>
  <c r="J81" i="1"/>
  <c r="J130" i="1"/>
  <c r="J1647" i="1"/>
  <c r="J1894" i="1"/>
  <c r="J164" i="1"/>
  <c r="J1700" i="1"/>
  <c r="J39" i="1"/>
  <c r="J200" i="1"/>
  <c r="J1849" i="1"/>
  <c r="J151" i="1"/>
  <c r="J1965" i="1"/>
  <c r="J1936" i="1"/>
  <c r="J1994" i="1"/>
  <c r="J1719" i="1"/>
  <c r="J1750" i="1"/>
  <c r="J1980" i="1"/>
  <c r="J1999" i="1"/>
  <c r="J1820" i="1"/>
  <c r="J134" i="1"/>
  <c r="J169" i="1"/>
  <c r="J1818" i="1"/>
  <c r="J132" i="1"/>
  <c r="J177" i="1"/>
  <c r="J201" i="1"/>
  <c r="J208" i="1"/>
  <c r="J103" i="1"/>
  <c r="J24" i="1"/>
  <c r="J147" i="1"/>
  <c r="J1832" i="1"/>
  <c r="J140" i="1"/>
  <c r="J192" i="1"/>
  <c r="J101" i="1"/>
  <c r="J74" i="1"/>
  <c r="J1828" i="1"/>
  <c r="J138" i="1"/>
  <c r="J1690" i="1"/>
  <c r="J31" i="1"/>
  <c r="J14" i="1"/>
  <c r="J117" i="1"/>
  <c r="J2007" i="1"/>
  <c r="J245" i="1"/>
  <c r="J235" i="1"/>
  <c r="J1848" i="1"/>
  <c r="J1729" i="1"/>
  <c r="J1662" i="1"/>
  <c r="J13" i="1"/>
  <c r="J1967" i="1"/>
  <c r="J1966" i="1"/>
  <c r="J22" i="1"/>
  <c r="J1910" i="1"/>
  <c r="J186" i="1"/>
  <c r="J185" i="1"/>
  <c r="J1988" i="1"/>
  <c r="J233" i="1"/>
  <c r="J87" i="1"/>
  <c r="J1752" i="1"/>
  <c r="J88" i="1"/>
  <c r="J1794" i="1"/>
  <c r="J1656" i="1"/>
  <c r="J7" i="1"/>
  <c r="J1892" i="1"/>
  <c r="J113" i="1"/>
  <c r="J1791" i="1"/>
  <c r="J1730" i="1"/>
  <c r="J1959" i="1"/>
  <c r="J212" i="1"/>
  <c r="J1960" i="1"/>
  <c r="J249" i="1"/>
  <c r="J2010" i="1"/>
  <c r="J1725" i="1"/>
  <c r="J1927" i="1"/>
  <c r="J1798" i="1"/>
  <c r="J1843" i="1"/>
  <c r="J194" i="1"/>
  <c r="J1689" i="1"/>
  <c r="J1945" i="1"/>
  <c r="J1814" i="1"/>
  <c r="J129" i="1"/>
  <c r="J1764" i="1"/>
  <c r="J93" i="1"/>
  <c r="J1772" i="1"/>
  <c r="J99" i="1"/>
  <c r="J1767" i="1"/>
  <c r="J96" i="1"/>
  <c r="J1882" i="1"/>
  <c r="J166" i="1"/>
  <c r="J1951" i="1"/>
  <c r="J1736" i="1"/>
  <c r="J70" i="1"/>
  <c r="J1940" i="1"/>
  <c r="J202" i="1"/>
  <c r="J53" i="1"/>
  <c r="J1979" i="1"/>
  <c r="J225" i="1"/>
  <c r="J1695" i="1"/>
  <c r="J35" i="1"/>
  <c r="J1758" i="1"/>
  <c r="J1735" i="1"/>
  <c r="J68" i="1"/>
  <c r="J1678" i="1"/>
  <c r="J1660" i="1"/>
  <c r="J223" i="1"/>
  <c r="J1873" i="1"/>
  <c r="J159" i="1"/>
  <c r="J1661" i="1"/>
  <c r="J248" i="1"/>
  <c r="J1963" i="1"/>
  <c r="J1810" i="1"/>
  <c r="J1996" i="1"/>
  <c r="J238" i="1"/>
  <c r="J181" i="1"/>
  <c r="J65" i="1"/>
  <c r="J1677" i="1"/>
  <c r="J23" i="1"/>
  <c r="J1743" i="1"/>
  <c r="J50" i="1"/>
  <c r="J5" i="1"/>
  <c r="J221" i="1"/>
  <c r="J1887" i="1"/>
  <c r="J34" i="1"/>
  <c r="J119" i="1"/>
  <c r="J226" i="1"/>
  <c r="J12" i="1"/>
  <c r="J204" i="1"/>
  <c r="J205" i="1"/>
  <c r="J237" i="1"/>
  <c r="J84" i="1"/>
  <c r="J180" i="1"/>
  <c r="J142" i="1"/>
  <c r="J1819" i="1"/>
  <c r="J168" i="1"/>
  <c r="J163" i="1"/>
  <c r="J209" i="1"/>
  <c r="J252" i="1"/>
  <c r="J86" i="1"/>
  <c r="J216" i="1"/>
  <c r="J92" i="1"/>
  <c r="J206" i="1"/>
  <c r="J213" i="1"/>
  <c r="J167" i="1"/>
  <c r="J1891" i="1"/>
  <c r="J228" i="1"/>
  <c r="J197" i="1"/>
  <c r="J135" i="1"/>
  <c r="J210" i="1"/>
  <c r="J227" i="1"/>
  <c r="J121" i="1"/>
  <c r="J69" i="1"/>
  <c r="J250" i="1"/>
  <c r="J26" i="1"/>
  <c r="J100" i="1"/>
  <c r="J189" i="1"/>
  <c r="J38" i="1"/>
  <c r="J78" i="1"/>
  <c r="J17" i="1"/>
  <c r="J230" i="1"/>
  <c r="J262" i="1"/>
  <c r="J76" i="1"/>
  <c r="J95" i="1"/>
  <c r="J251" i="1"/>
  <c r="J41" i="1"/>
  <c r="J94" i="1"/>
  <c r="J1763" i="1"/>
  <c r="J229" i="1"/>
  <c r="J1775" i="1"/>
  <c r="J1796" i="1"/>
  <c r="J1741" i="1"/>
  <c r="J1869" i="1"/>
  <c r="J1687" i="1"/>
  <c r="J1726" i="1"/>
  <c r="J1840" i="1"/>
  <c r="J1778" i="1"/>
  <c r="J1858" i="1"/>
  <c r="J1837" i="1"/>
  <c r="J1801" i="1"/>
</calcChain>
</file>

<file path=xl/sharedStrings.xml><?xml version="1.0" encoding="utf-8"?>
<sst xmlns="http://schemas.openxmlformats.org/spreadsheetml/2006/main" count="26007" uniqueCount="5615">
  <si>
    <t>G1</t>
  </si>
  <si>
    <t>B1</t>
  </si>
  <si>
    <t>L1</t>
  </si>
  <si>
    <t>A1</t>
  </si>
  <si>
    <t>T1</t>
  </si>
  <si>
    <t>S1</t>
  </si>
  <si>
    <t>Species</t>
  </si>
  <si>
    <t>Identifier</t>
  </si>
  <si>
    <t>Annotation</t>
  </si>
  <si>
    <t>m/z</t>
  </si>
  <si>
    <t>RT</t>
  </si>
  <si>
    <t>11.67_1076.02_11.67_724.70_11.67_729.65</t>
  </si>
  <si>
    <t xml:space="preserve">1_CE 22:1; iSTD </t>
  </si>
  <si>
    <t>[M+Chol-head-H2O+H]+_[M+NH4]+_[M+H]+</t>
  </si>
  <si>
    <t>5.92_552.53_5.92_534.52_5.93_574.52</t>
  </si>
  <si>
    <t xml:space="preserve">1_Cer d18:1/17:0; iSTD </t>
  </si>
  <si>
    <t>[M+H]+_[M+H-H2O]+_[M+Na]+</t>
  </si>
  <si>
    <t>4.81_376.40</t>
  </si>
  <si>
    <t xml:space="preserve">1_Cholesterol d7 iSTD </t>
  </si>
  <si>
    <t>[M+H-H2O]+</t>
  </si>
  <si>
    <t>0.72_341.28</t>
  </si>
  <si>
    <t xml:space="preserve">1_CUDA iSTD </t>
  </si>
  <si>
    <t>[M+H]+</t>
  </si>
  <si>
    <t>4.26_479.37_4.26_495.34_4.27_457.39_4.27_474.42</t>
  </si>
  <si>
    <t xml:space="preserve">1_DG 12:0/12:0/0:0; iSTD </t>
  </si>
  <si>
    <t>[M+Na]+_[M+K]+_[M+H]+_[M+NH4]+</t>
  </si>
  <si>
    <t>3.17_437.27_3.17_421.29_3.18_416.34</t>
  </si>
  <si>
    <t xml:space="preserve">1_DG 18:1/2:0/0:0; iSTD </t>
  </si>
  <si>
    <t>[M+K]+_[M+Na]+_[M+NH4]+</t>
  </si>
  <si>
    <t>1.79_510.36</t>
  </si>
  <si>
    <t xml:space="preserve">1_LPC 17:0; iSTD </t>
  </si>
  <si>
    <t>1.29_466.29</t>
  </si>
  <si>
    <t xml:space="preserve">1_LPE 17:1; iSTD </t>
  </si>
  <si>
    <t>3.02_345.30_3.02_362.33_3.03_367.28</t>
  </si>
  <si>
    <t xml:space="preserve">1_MG 17:0/0:0/0:0; iSTD </t>
  </si>
  <si>
    <t>[M+H]+_[M+NH4]+_[M+Na]+</t>
  </si>
  <si>
    <t>3.55_636.46</t>
  </si>
  <si>
    <t xml:space="preserve">1_PC 12:0/13:0; iSTD </t>
  </si>
  <si>
    <t>6.26_720.55</t>
  </si>
  <si>
    <t xml:space="preserve">1_PE 17:0/17:0; iSTD </t>
  </si>
  <si>
    <t>5.06_717.59</t>
  </si>
  <si>
    <t xml:space="preserve">1_SM d18:1/17:0; iSTD </t>
  </si>
  <si>
    <t>1.11_286.27</t>
  </si>
  <si>
    <t xml:space="preserve">1_Sphingosine d17:1; iSTD </t>
  </si>
  <si>
    <t>9.42_776.68_9.42_792.65_9.41_771.72</t>
  </si>
  <si>
    <t xml:space="preserve">1_TG (14:0/16:1/14:0)-d5 iSTD </t>
  </si>
  <si>
    <t>[M+Na]+_[M+K]+_[M+NH4]+</t>
  </si>
  <si>
    <t>10.98_890.76_10.98_874.79_10.98_869.83</t>
  </si>
  <si>
    <t xml:space="preserve">1_TG d5 17:0/17:1/17:0; iSTD </t>
  </si>
  <si>
    <t>0.58_316.25</t>
  </si>
  <si>
    <t>LZOSYCMHQXPBFU-UHFFFAOYSA-N</t>
  </si>
  <si>
    <t>0.56_314.23</t>
  </si>
  <si>
    <t>GOOOCIIXFLVRAG-UHFFFAOYSA-N</t>
  </si>
  <si>
    <t>0.60_342.26</t>
  </si>
  <si>
    <t>0.73_370.30</t>
  </si>
  <si>
    <t>0.65_368.28</t>
  </si>
  <si>
    <t>HXOGMKPCIDSSKJ-NKBLVAAJSA-N</t>
  </si>
  <si>
    <t>8.43_1024.80_8.43_1029.76</t>
  </si>
  <si>
    <t xml:space="preserve">AcylGlcADG 50:2; AcylGlcADG 16:0-16:0-18:2; </t>
  </si>
  <si>
    <t>[M+NH4]+_[M+Na]+</t>
  </si>
  <si>
    <t>8.07_1048.80</t>
  </si>
  <si>
    <t xml:space="preserve">AcylGlcADG 52:4; AcylGlcADG 18:2-16:0-18:2; </t>
  </si>
  <si>
    <t>[M+NH4]+</t>
  </si>
  <si>
    <t>7.68_1046.79</t>
  </si>
  <si>
    <t xml:space="preserve">AcylGlcADG 52:5; </t>
  </si>
  <si>
    <t>10.79_668.63</t>
  </si>
  <si>
    <t>RJECHNNFRHZQKU-RMUVNZEASA-N</t>
  </si>
  <si>
    <t>10.35_666.62</t>
  </si>
  <si>
    <t>NAACPBBQTFFYQB-LJAITQKLSA-N</t>
  </si>
  <si>
    <t>10.71_699.60_10.71_694.65</t>
  </si>
  <si>
    <t>[M+Na]+_[M+NH4]+</t>
  </si>
  <si>
    <t>10.41_692.63_10.40_697.59</t>
  </si>
  <si>
    <t>MLPRJPSMAFZPLA-PJSAOELNSA-N</t>
  </si>
  <si>
    <t>10.10_690.62_10.10_695.57</t>
  </si>
  <si>
    <t>IMXSFYNMSOULQS-BEDFLICRSA-N</t>
  </si>
  <si>
    <t>9.84_714.62</t>
  </si>
  <si>
    <t>VOEVEGPMRIYYKC-HNJOWPRISA-N</t>
  </si>
  <si>
    <t>5.58_538.52</t>
  </si>
  <si>
    <t>7.02_616.57</t>
  </si>
  <si>
    <t>[M+Na]+</t>
  </si>
  <si>
    <t>7.61_622.61</t>
  </si>
  <si>
    <t>KEPQASGDXIEOIL-GLQCRSEXSA-N</t>
  </si>
  <si>
    <t>7.58_648.63_7.59_670.61</t>
  </si>
  <si>
    <t>VJSBNBBOSZJDKB-KPEYJIHVSA-N</t>
  </si>
  <si>
    <t>[M+H]+_[M+Na]+</t>
  </si>
  <si>
    <t>7.71_670.61</t>
  </si>
  <si>
    <t>4.65_570.51</t>
  </si>
  <si>
    <t>6.63_654.60</t>
  </si>
  <si>
    <t>6.97_668.62_6.97_690.60</t>
  </si>
  <si>
    <t>6.94_666.60</t>
  </si>
  <si>
    <t>7.61_684.65_7.61_706.63</t>
  </si>
  <si>
    <t>6.76_682.63</t>
  </si>
  <si>
    <t>6.63_680.62_6.63_702.60</t>
  </si>
  <si>
    <t>7.63_696.65_7.62_718.63</t>
  </si>
  <si>
    <t>6.94_694.63</t>
  </si>
  <si>
    <t>7.93_710.67_7.94_732.65</t>
  </si>
  <si>
    <t>7.29_708.65</t>
  </si>
  <si>
    <t>8.26_724.68</t>
  </si>
  <si>
    <t>4.46_534.49</t>
  </si>
  <si>
    <t>4.70_872.54</t>
  </si>
  <si>
    <t>5.02_865.53</t>
  </si>
  <si>
    <t>5.22_430.38</t>
  </si>
  <si>
    <t>5.61_900.57</t>
  </si>
  <si>
    <t>5.62_893.56</t>
  </si>
  <si>
    <t>8.91_738.66</t>
  </si>
  <si>
    <t>10.29_951.81</t>
  </si>
  <si>
    <t>8.98_764.67</t>
  </si>
  <si>
    <t>10.86_929.84</t>
  </si>
  <si>
    <t>9.38_885.67_9.38_901.65</t>
  </si>
  <si>
    <t>[M+Na]+_[M+K]+</t>
  </si>
  <si>
    <t>11.60_933.87</t>
  </si>
  <si>
    <t>5.06_1475.15</t>
  </si>
  <si>
    <t>5.14_864.52</t>
  </si>
  <si>
    <t>10.80_551.50</t>
  </si>
  <si>
    <t>10.47_601.52</t>
  </si>
  <si>
    <t>10.35_369.35</t>
  </si>
  <si>
    <t>11.21_931.85</t>
  </si>
  <si>
    <t>5.09_848.54</t>
  </si>
  <si>
    <t>5.02_838.51</t>
  </si>
  <si>
    <t>5.55_1162.85</t>
  </si>
  <si>
    <t>5.07_1516.13</t>
  </si>
  <si>
    <t>10.81_577.52</t>
  </si>
  <si>
    <t>5.63_876.57</t>
  </si>
  <si>
    <t>5.08_1159.83</t>
  </si>
  <si>
    <t>5.63_866.54</t>
  </si>
  <si>
    <t>5.02_603.54</t>
  </si>
  <si>
    <t>10.82_603.53</t>
  </si>
  <si>
    <t>5.14_874.56</t>
  </si>
  <si>
    <t>4.98_872.54</t>
  </si>
  <si>
    <t>8.30_536.44</t>
  </si>
  <si>
    <t>7.46_614.57</t>
  </si>
  <si>
    <t>5.88_608.52</t>
  </si>
  <si>
    <t>8.10_642.60_8.10_663.53</t>
  </si>
  <si>
    <t>[M+NH4]+_[M+K]+</t>
  </si>
  <si>
    <t>7.01_638.57</t>
  </si>
  <si>
    <t>6.54_636.56</t>
  </si>
  <si>
    <t>5.43_615.50_5.43_632.52</t>
  </si>
  <si>
    <t>[M+H]+_[M+NH4]+</t>
  </si>
  <si>
    <t>5.01_630.51</t>
  </si>
  <si>
    <t>7.66_666.60_7.66_671.56</t>
  </si>
  <si>
    <t>7.21_664.59</t>
  </si>
  <si>
    <t>7.04_664.59</t>
  </si>
  <si>
    <t>8.29_694.63</t>
  </si>
  <si>
    <t>6.87_633.49_6.87_617.51_6.87_612.56</t>
  </si>
  <si>
    <t>YEJYLHKQOBOSCP-OZKTZCCCSA-N</t>
  </si>
  <si>
    <t>6.35_631.47_6.35_615.50_6.35_610.54</t>
  </si>
  <si>
    <t>SVXWJFFKLMLOHO-YAIZGCQRSA-N</t>
  </si>
  <si>
    <t>5.78_629.45_5.78_613.48_5.77_608.52</t>
  </si>
  <si>
    <t>BHGPPCIWDXQOMA-IXDOJJAKSA-N</t>
  </si>
  <si>
    <t>7.53_661.52_7.53_645.54_7.53_640.59</t>
  </si>
  <si>
    <t>SAEPUUXWQQNLGN-LVVMQYBKSA-N</t>
  </si>
  <si>
    <t>6.93_659.50_6.94_643.53_6.94_638.57</t>
  </si>
  <si>
    <t>AFSHUZFNMVJNKX-LLWMBOQKSA-N</t>
  </si>
  <si>
    <t>6.41_657.49_6.41_641.51_6.41_636.56</t>
  </si>
  <si>
    <t>BLZVZPYMHLXLHG-JOBMVARSSA-N</t>
  </si>
  <si>
    <t>5.88_655.47_5.88_639.50_5.89_634.54</t>
  </si>
  <si>
    <t>5.41_910.65_5.42_915.60</t>
  </si>
  <si>
    <t xml:space="preserve">DGDG 32:0; DGDG 16:0-16:0; </t>
  </si>
  <si>
    <t>5.03_934.65</t>
  </si>
  <si>
    <t xml:space="preserve">DGDG 34:2; DGDG 16:0-18:2; </t>
  </si>
  <si>
    <t>4.63_932.63</t>
  </si>
  <si>
    <t xml:space="preserve">DGDG 34:3; DGDG 16:0-18:3; </t>
  </si>
  <si>
    <t>4.17_930.62</t>
  </si>
  <si>
    <t xml:space="preserve">DGDG 34:4; DGDG 16:1-18:3; </t>
  </si>
  <si>
    <t>3.86_928.60</t>
  </si>
  <si>
    <t xml:space="preserve">DGDG 34:5; DGDG 16:2-18:3; </t>
  </si>
  <si>
    <t>4.82_946.65</t>
  </si>
  <si>
    <t xml:space="preserve">DGDG 35:3; DGDG 17:0-18:3; </t>
  </si>
  <si>
    <t>3.75_940.60_3.76_945.55</t>
  </si>
  <si>
    <t xml:space="preserve">DGDG 35:6; DGDG 17:2-18:4; </t>
  </si>
  <si>
    <t>5.64_962.68_5.64_967.63</t>
  </si>
  <si>
    <t xml:space="preserve">DGDG 36:2; DGDG 18:0-18:2; </t>
  </si>
  <si>
    <t>5.22_960.66_5.22_965.62</t>
  </si>
  <si>
    <t xml:space="preserve">DGDG 36:3; DGDG 18:0-18:3; </t>
  </si>
  <si>
    <t>5.09_960.66</t>
  </si>
  <si>
    <t xml:space="preserve">DGDG 36:3; DGDG 18:1-18:2; </t>
  </si>
  <si>
    <t>4.67_958.65</t>
  </si>
  <si>
    <t xml:space="preserve">DGDG 36:4; DGDG 18:1-18:3; </t>
  </si>
  <si>
    <t>4.29_956.63</t>
  </si>
  <si>
    <t xml:space="preserve">DGDG 36:5; DGDG 18:2-18:3; </t>
  </si>
  <si>
    <t>3.96_954.62</t>
  </si>
  <si>
    <t xml:space="preserve">DGDG 36:6; DGDG 18:2-18:4; </t>
  </si>
  <si>
    <t>4.40_982.65_4.41_987.60</t>
  </si>
  <si>
    <t xml:space="preserve">DGDG 38:6; DGDG 18:3-20:3; </t>
  </si>
  <si>
    <t>7.54_1046.77_7.53_1051.73</t>
  </si>
  <si>
    <t xml:space="preserve">DGDG 42:2; DGDG 24:0-18:2; </t>
  </si>
  <si>
    <t>5.86_738.62</t>
  </si>
  <si>
    <t xml:space="preserve">DGTS 34:1; DGTS 16:0-18:1; </t>
  </si>
  <si>
    <t>5.37_736.61</t>
  </si>
  <si>
    <t xml:space="preserve">DGTS 34:2; DGTS 16:0-18:2; </t>
  </si>
  <si>
    <t>4.75_862.62</t>
  </si>
  <si>
    <t xml:space="preserve">Gal-Gal-Cer d18:1/16:0; or Lactosylceramide d18:1/16:0; </t>
  </si>
  <si>
    <t>4.91_786.57</t>
  </si>
  <si>
    <t xml:space="preserve">GlcADG 34:2; GlcADG 16:0-18:2; </t>
  </si>
  <si>
    <t>6.95_784.67</t>
  </si>
  <si>
    <t xml:space="preserve">GlcCer d40:1;  </t>
  </si>
  <si>
    <t>6.97_792.67</t>
  </si>
  <si>
    <t xml:space="preserve">GlcCer d42:2;  </t>
  </si>
  <si>
    <t>WBOZIXHPUPAOIA-RBELZSLISA-N</t>
  </si>
  <si>
    <t>7.43_1000.76</t>
  </si>
  <si>
    <t xml:space="preserve">HBMP 50:3; HBMP 16:0-16:0-18:3; </t>
  </si>
  <si>
    <t>7.44_1026.77</t>
  </si>
  <si>
    <t xml:space="preserve">HBMP 52:4; HBMP 16:0-18:2-18:2; </t>
  </si>
  <si>
    <t>8.57_1058.82</t>
  </si>
  <si>
    <t xml:space="preserve">HBMP 54:2; HBMP 18:0-18:0-18:2; </t>
  </si>
  <si>
    <t>8.08_1056.81_8.07_1061.76</t>
  </si>
  <si>
    <t xml:space="preserve">HBMP 54:3; HBMP 18:1-18:1-18:1; </t>
  </si>
  <si>
    <t>7.65_1054.79</t>
  </si>
  <si>
    <t xml:space="preserve">HBMP 54:4; HBMP 18:1-18:1-18:2; </t>
  </si>
  <si>
    <t>4.28_732.56</t>
  </si>
  <si>
    <t xml:space="preserve">HexCer-AP t34:1; HexCer-AP t18:1/16:0; </t>
  </si>
  <si>
    <t>4.81_760.59</t>
  </si>
  <si>
    <t xml:space="preserve">HexCer-AP t36:1; HexCer-AP t18:1/18:0; </t>
  </si>
  <si>
    <t>5.44_788.62</t>
  </si>
  <si>
    <t xml:space="preserve">HexCer-AP t38:1; HexCer-AP t18:1/20:0; </t>
  </si>
  <si>
    <t>6.17_816.66</t>
  </si>
  <si>
    <t xml:space="preserve">HexCer-AP t40:1; HexCer-AP t18:1/22:0; </t>
  </si>
  <si>
    <t>6.43_830.67_6.43_852.65</t>
  </si>
  <si>
    <t xml:space="preserve">HexCer-AP t41:1; HexCer-AP t18:1/23:0; </t>
  </si>
  <si>
    <t>6.82_844.69_6.82_866.67</t>
  </si>
  <si>
    <t xml:space="preserve">HexCer-AP t42:1; HexCer-AP t18:1/24:0; </t>
  </si>
  <si>
    <t>6.10_842.67_6.10_864.65</t>
  </si>
  <si>
    <t xml:space="preserve">HexCer-AP t42:2; HexCer-AP t18:1/24:1; </t>
  </si>
  <si>
    <t>7.09_858.70_7.09_880.68</t>
  </si>
  <si>
    <t xml:space="preserve">HexCer-AP t43:1; HexCer-AP t18:1/25:0; </t>
  </si>
  <si>
    <t>7.42_872.72_7.41_894.70</t>
  </si>
  <si>
    <t xml:space="preserve">HexCer-AP t44:1; HexCer-AP t18:1/26:0; </t>
  </si>
  <si>
    <t>7.73_886.74</t>
  </si>
  <si>
    <t xml:space="preserve">HexCer-AP t45:1; HexCer-AP t18:1/27:0; </t>
  </si>
  <si>
    <t>8.04_900.75</t>
  </si>
  <si>
    <t xml:space="preserve">HexCer-AP t46:1; HexCer-AP t18:1/28:0; </t>
  </si>
  <si>
    <t>3.49_568.43</t>
  </si>
  <si>
    <t xml:space="preserve">LDGCC 22:3; </t>
  </si>
  <si>
    <t>1.29_508.34</t>
  </si>
  <si>
    <t xml:space="preserve">LPC  17:1; </t>
  </si>
  <si>
    <t>LPMGFNAQZPADDZ-FJIRUFBNSA-N</t>
  </si>
  <si>
    <t>3.06_552.40</t>
  </si>
  <si>
    <t xml:space="preserve">LPC  20:0; </t>
  </si>
  <si>
    <t>UATOAILWGVYRQS-HHHXNRCGSA-N</t>
  </si>
  <si>
    <t>2.35_550.39</t>
  </si>
  <si>
    <t xml:space="preserve">LPC  20:1; </t>
  </si>
  <si>
    <t>GJTDRNFWIDPARY-GTPZACKGSA-N</t>
  </si>
  <si>
    <t>1.77_548.37</t>
  </si>
  <si>
    <t>YYQVCMMXPIJVHY-ZOIJLGJPSA-N</t>
  </si>
  <si>
    <t>0.95_468.31</t>
  </si>
  <si>
    <t xml:space="preserve">LPC 14:0;  </t>
  </si>
  <si>
    <t>VXUOFDJKYGDUJI-OAQYLSRUSA-N</t>
  </si>
  <si>
    <t>0.75_468.31</t>
  </si>
  <si>
    <t xml:space="preserve">LPC 14:0-SN1; </t>
  </si>
  <si>
    <t>1.16_482.32</t>
  </si>
  <si>
    <t xml:space="preserve">LPC 15:0;  </t>
  </si>
  <si>
    <t>RJZVWDTYEWCUAR-JOCHJYFZSA-N</t>
  </si>
  <si>
    <t>1.44_496.34_1.45_518.32</t>
  </si>
  <si>
    <t xml:space="preserve">LPC 16:0;  </t>
  </si>
  <si>
    <t>ASWBNKHCZGQVJV-HSZRJFAPSA-N</t>
  </si>
  <si>
    <t>1.06_494.32</t>
  </si>
  <si>
    <t xml:space="preserve">LPC 16:1;  </t>
  </si>
  <si>
    <t>LFUDDCMNKWEORN-ZXEGGCGDSA-N</t>
  </si>
  <si>
    <t>2.20_524.37_2.21_546.35</t>
  </si>
  <si>
    <t xml:space="preserve">LPC 18:0;  </t>
  </si>
  <si>
    <t>IHNKQIMGVNPMTC-RUZDIDTESA-N</t>
  </si>
  <si>
    <t>1.59_522.36_1.59_544.34</t>
  </si>
  <si>
    <t xml:space="preserve">LPC 18:1;  </t>
  </si>
  <si>
    <t>YAMUFBLWGFFICM-PTGWMXDISA-N</t>
  </si>
  <si>
    <t>1.20_520.34_1.20_542.32</t>
  </si>
  <si>
    <t xml:space="preserve">LPC 18:2;  </t>
  </si>
  <si>
    <t>SPJFYYJXNPEZDW-FTJOPAKQSA-N</t>
  </si>
  <si>
    <t>0.95_518.32</t>
  </si>
  <si>
    <t xml:space="preserve">LPC 18:3;  </t>
  </si>
  <si>
    <t>WKQNRCYKYCKESD-YVHLTTHBSA-N</t>
  </si>
  <si>
    <t>0.75_518.32_0.75_540.31</t>
  </si>
  <si>
    <t xml:space="preserve">LPC 18:3-SN1; </t>
  </si>
  <si>
    <t>1.39_546.36</t>
  </si>
  <si>
    <t xml:space="preserve">LPC 20:3;  </t>
  </si>
  <si>
    <t>BBNHCUBQEQJHIG-FZZJNMCHSA-N</t>
  </si>
  <si>
    <t>1.16_544.34</t>
  </si>
  <si>
    <t xml:space="preserve">LPC 20:4;  </t>
  </si>
  <si>
    <t>GOMVPVRDBLLHQC-VEJNOCSESA-N</t>
  </si>
  <si>
    <t>0.93_542.32</t>
  </si>
  <si>
    <t xml:space="preserve">LPC 20:5;  </t>
  </si>
  <si>
    <t>PDIGSOAOQOXRDU-WJPZTBRDSA-N</t>
  </si>
  <si>
    <t>1.46_454.29</t>
  </si>
  <si>
    <t xml:space="preserve">LPE 16:0; </t>
  </si>
  <si>
    <t>1.21_478.29</t>
  </si>
  <si>
    <t xml:space="preserve">LPE 18:2;  </t>
  </si>
  <si>
    <t>0.75_476.28</t>
  </si>
  <si>
    <t xml:space="preserve">LPE 18:3; </t>
  </si>
  <si>
    <t>3.60_538.39</t>
  </si>
  <si>
    <t xml:space="preserve">LPE 22:0; </t>
  </si>
  <si>
    <t>5.50_772.59_5.50_777.55</t>
  </si>
  <si>
    <t xml:space="preserve">MGDG 34:2; MGDG 16:0-18:2; </t>
  </si>
  <si>
    <t>5.07_770.58</t>
  </si>
  <si>
    <t xml:space="preserve">MGDG 34:3; MGDG 16:0-18:3; </t>
  </si>
  <si>
    <t>4.57_768.56_4.56_773.52</t>
  </si>
  <si>
    <t xml:space="preserve">MGDG 34:4; MGDG 16:1-18:3; </t>
  </si>
  <si>
    <t>4.22_766.55_4.22_771.50</t>
  </si>
  <si>
    <t xml:space="preserve">MGDG 34:5; MGDG 16:2-18:3; </t>
  </si>
  <si>
    <t>[M+NH4]+_[M+H]+</t>
  </si>
  <si>
    <t>3.92_764.53</t>
  </si>
  <si>
    <t xml:space="preserve">MGDG 34:6; MGDG 16:3-18:3; </t>
  </si>
  <si>
    <t>6.05_800.62</t>
  </si>
  <si>
    <t xml:space="preserve">MGDG 36:2; MGDG 18:1-18:1; </t>
  </si>
  <si>
    <t>5.69_798.61_5.70_803.56</t>
  </si>
  <si>
    <t xml:space="preserve">MGDG 36:3; MGDG 18:0-18:3; </t>
  </si>
  <si>
    <t>5.57_798.61_5.56_803.56</t>
  </si>
  <si>
    <t xml:space="preserve">MGDG 36:3; MGDG 18:1-18:2; </t>
  </si>
  <si>
    <t>5.10_796.59</t>
  </si>
  <si>
    <t xml:space="preserve">MGDG 36:4; MGDG 18:1-18:3; </t>
  </si>
  <si>
    <t>4.69_794.58</t>
  </si>
  <si>
    <t xml:space="preserve">MGDG 36:5; MGDG 18:2-18:3; </t>
  </si>
  <si>
    <t>5.23_822.61</t>
  </si>
  <si>
    <t xml:space="preserve">MGDG 38:5; MGDG 20:2-18:3; </t>
  </si>
  <si>
    <t>4.81_820.59_4.82_825.55</t>
  </si>
  <si>
    <t xml:space="preserve">MGDG 38:6; MGDG 18:3-20:3; </t>
  </si>
  <si>
    <t>2.32_650.44</t>
  </si>
  <si>
    <t xml:space="preserve">PC 16:0/9:0 CHO; </t>
  </si>
  <si>
    <t>PPTNNIINSOQWCE-WJOKGBTCSA-N</t>
  </si>
  <si>
    <t>4.85_706.54</t>
  </si>
  <si>
    <t xml:space="preserve">PC 30:0;  </t>
  </si>
  <si>
    <t>RFVFQQWKPSOBED-PSXMRANNSA-N</t>
  </si>
  <si>
    <t>3.97_702.51</t>
  </si>
  <si>
    <t xml:space="preserve">PC 30:2; </t>
  </si>
  <si>
    <t>5.16_720.55</t>
  </si>
  <si>
    <t xml:space="preserve">PC 31:0;  </t>
  </si>
  <si>
    <t>NPGWXTIWUUFYAB-DIPNUNPCSA-N</t>
  </si>
  <si>
    <t>5.49_734.57</t>
  </si>
  <si>
    <t xml:space="preserve">PC 32:0;  </t>
  </si>
  <si>
    <t>KILNVBDSWZSGLL-KXQOOQHDSA-N</t>
  </si>
  <si>
    <t>4.98_732.55</t>
  </si>
  <si>
    <t xml:space="preserve">PC 32:1;  </t>
  </si>
  <si>
    <t>QIBZFHLFHCIUOT-NPBIGWJUSA-N</t>
  </si>
  <si>
    <t>4.50_730.54</t>
  </si>
  <si>
    <t xml:space="preserve">PC 32:2;  </t>
  </si>
  <si>
    <t>GPWHCUUIQMGELX-VHQDNGOZSA-N</t>
  </si>
  <si>
    <t>4.13_728.52</t>
  </si>
  <si>
    <t xml:space="preserve">PC 32:3; </t>
  </si>
  <si>
    <t>5.70_748.58</t>
  </si>
  <si>
    <t xml:space="preserve">PC 33:0;  </t>
  </si>
  <si>
    <t>FHENRYRLCPXONH-LDLOPFEMSA-N</t>
  </si>
  <si>
    <t>5.24_746.57</t>
  </si>
  <si>
    <t xml:space="preserve">PC 33:1;  </t>
  </si>
  <si>
    <t>OFRWLQSOUIZELQ-VEAYGOGPSA-N</t>
  </si>
  <si>
    <t>4.79_744.55</t>
  </si>
  <si>
    <t xml:space="preserve">PC 33:2; </t>
  </si>
  <si>
    <t>SBNDHGBVMZMSNL-UESLNCBNSA-N</t>
  </si>
  <si>
    <t>4.40_742.54</t>
  </si>
  <si>
    <t xml:space="preserve">PC 33:3; </t>
  </si>
  <si>
    <t>4.06_740.52</t>
  </si>
  <si>
    <t xml:space="preserve">PC 33:4; </t>
  </si>
  <si>
    <t>6.15_762.60</t>
  </si>
  <si>
    <t xml:space="preserve">PC 34:0; </t>
  </si>
  <si>
    <t>PZNPLUBHRSSFHT-RRHRGVEJSA-N</t>
  </si>
  <si>
    <t>5.57_760.59_5.56_782.57</t>
  </si>
  <si>
    <t>PC 34:1</t>
  </si>
  <si>
    <t>760.5854_782.567</t>
  </si>
  <si>
    <t>5.34_758.57_5.08_780.55_5.08_796.52</t>
  </si>
  <si>
    <t>PC 34:2</t>
  </si>
  <si>
    <t>[M+H]+_[M+Na]+_[M+K]+</t>
  </si>
  <si>
    <t>758.5693_788.5379</t>
  </si>
  <si>
    <t>4.67_778.54</t>
  </si>
  <si>
    <t xml:space="preserve">PC 34:3; </t>
  </si>
  <si>
    <t>4.60_756.55_4.60_778.54</t>
  </si>
  <si>
    <t xml:space="preserve">PC 34:3; A </t>
  </si>
  <si>
    <t>VKVSSDKCKXJFIM-AFYHZPHLSA-N</t>
  </si>
  <si>
    <t>4.67_756.55</t>
  </si>
  <si>
    <t xml:space="preserve">PC 34:3; B </t>
  </si>
  <si>
    <t>4.42_754.54</t>
  </si>
  <si>
    <t xml:space="preserve">PC 34:4; </t>
  </si>
  <si>
    <t>YWDDIWXKFJEMKF-JTZVLWBESA-N</t>
  </si>
  <si>
    <t>4.23_754.54</t>
  </si>
  <si>
    <t xml:space="preserve">PC 34:4; PC 16:1-18:3; </t>
  </si>
  <si>
    <t>5.89_774.60</t>
  </si>
  <si>
    <t xml:space="preserve">PC 35:1; </t>
  </si>
  <si>
    <t>MFHIZGSSDZJFKD-IYEJTHTFSA-N</t>
  </si>
  <si>
    <t>5.39_772.58</t>
  </si>
  <si>
    <t xml:space="preserve">PC 35:2; B </t>
  </si>
  <si>
    <t>MJWAVUYQCBFFHQ-WESJWMGVSA-N</t>
  </si>
  <si>
    <t>4.97_770.57</t>
  </si>
  <si>
    <t xml:space="preserve">PC 35:3; </t>
  </si>
  <si>
    <t>4.45_768.55</t>
  </si>
  <si>
    <t xml:space="preserve">PC 35:4; </t>
  </si>
  <si>
    <t>4.09_766.54</t>
  </si>
  <si>
    <t xml:space="preserve">PC 35:5; </t>
  </si>
  <si>
    <t>6.23_788.62_6.23_810.60</t>
  </si>
  <si>
    <t xml:space="preserve">PC 36:1; </t>
  </si>
  <si>
    <t>ATHVAWFAEPLPPQ-VRDBWYNSSA-N</t>
  </si>
  <si>
    <t>5.71_786.60_5.70_808.58</t>
  </si>
  <si>
    <t xml:space="preserve">PC 36:2; </t>
  </si>
  <si>
    <t>5.24_806.57</t>
  </si>
  <si>
    <t xml:space="preserve">PC 36:3; </t>
  </si>
  <si>
    <t>5.14_784.59</t>
  </si>
  <si>
    <t xml:space="preserve">PC 36:3; A </t>
  </si>
  <si>
    <t>BXRLDROZWDUSGM-ZRYFCQOPSA-N</t>
  </si>
  <si>
    <t>5.24_784.59</t>
  </si>
  <si>
    <t xml:space="preserve">PC 36:3; B </t>
  </si>
  <si>
    <t>5.31_784.59</t>
  </si>
  <si>
    <t xml:space="preserve">PC 36:3; PC 18:0-18:3; </t>
  </si>
  <si>
    <t>4.69_782.57</t>
  </si>
  <si>
    <t xml:space="preserve">PC 36:4; A </t>
  </si>
  <si>
    <t>NKQPOVROGSWLTO-NVPMBMBWSA-N</t>
  </si>
  <si>
    <t>4.98_782.57</t>
  </si>
  <si>
    <t xml:space="preserve">PC 36:4; C </t>
  </si>
  <si>
    <t>IIZPXYDJLKNOIY-JXPKJXOSSA-N</t>
  </si>
  <si>
    <t>4.32_780.55</t>
  </si>
  <si>
    <t xml:space="preserve">PC 36:5; A  </t>
  </si>
  <si>
    <t>SUZYROYNFNQALJ-MHEIZRSESA-N</t>
  </si>
  <si>
    <t>4.49_780.55</t>
  </si>
  <si>
    <t xml:space="preserve">PC 36:5; C </t>
  </si>
  <si>
    <t>4.61_780.55</t>
  </si>
  <si>
    <t xml:space="preserve">PC 36:5; D </t>
  </si>
  <si>
    <t>3.99_778.54_4.00_800.52</t>
  </si>
  <si>
    <t xml:space="preserve">PC 36:6; PC 18:3-18:3; </t>
  </si>
  <si>
    <t>6.52_788.64</t>
  </si>
  <si>
    <t xml:space="preserve">PC 37:1e; </t>
  </si>
  <si>
    <t>5.95_800.61</t>
  </si>
  <si>
    <t xml:space="preserve">PC 37:2; </t>
  </si>
  <si>
    <t>MCZUABDVGPPWPM-HJTCUGKVSA-N</t>
  </si>
  <si>
    <t>4.86_794.57</t>
  </si>
  <si>
    <t xml:space="preserve">PC 37:5; </t>
  </si>
  <si>
    <t>4.56_792.55</t>
  </si>
  <si>
    <t xml:space="preserve">PC 37:6; </t>
  </si>
  <si>
    <t>6.25_814.63</t>
  </si>
  <si>
    <t xml:space="preserve">PC 38:2; </t>
  </si>
  <si>
    <t>KXXLFCAPKGRXBT-FMJYHZMHSA-N</t>
  </si>
  <si>
    <t>5.91_812.62</t>
  </si>
  <si>
    <t xml:space="preserve">PC 38:3; </t>
  </si>
  <si>
    <t>KNNHXKQRTYEWCA-HYYWERRFSA-N</t>
  </si>
  <si>
    <t>5.33_810.60</t>
  </si>
  <si>
    <t xml:space="preserve">PC 38:4; A </t>
  </si>
  <si>
    <t>PSVRFUPOQYJOOZ-QNPWAGBNSA-N</t>
  </si>
  <si>
    <t>5.43_810.60</t>
  </si>
  <si>
    <t xml:space="preserve">PC 38:4; B  </t>
  </si>
  <si>
    <t>5.60_810.60</t>
  </si>
  <si>
    <t xml:space="preserve">PC 38:4; C </t>
  </si>
  <si>
    <t>5.04_808.59</t>
  </si>
  <si>
    <t xml:space="preserve">PC 38:5; A </t>
  </si>
  <si>
    <t>SUACBSWYGWBPFC-GPUJSUHJSA-N</t>
  </si>
  <si>
    <t>5.20_808.59</t>
  </si>
  <si>
    <t xml:space="preserve">PC 38:5; B  </t>
  </si>
  <si>
    <t>YLWBKBDNHWQEFU-YJXJLLHLSA-N</t>
  </si>
  <si>
    <t>4.82_808.59</t>
  </si>
  <si>
    <t xml:space="preserve">PC 38:5; PC 20:2-18:3; </t>
  </si>
  <si>
    <t>4.44_806.57</t>
  </si>
  <si>
    <t xml:space="preserve">PC 38:6; </t>
  </si>
  <si>
    <t>4.61_806.57</t>
  </si>
  <si>
    <t xml:space="preserve">PC 38:6; A </t>
  </si>
  <si>
    <t>PLZBTDKJYHXIEW-DZUXOTHRSA-N</t>
  </si>
  <si>
    <t>4.83_806.57</t>
  </si>
  <si>
    <t xml:space="preserve">PC 38:6; B </t>
  </si>
  <si>
    <t>5.14_806.57</t>
  </si>
  <si>
    <t xml:space="preserve">PC 38:6; C </t>
  </si>
  <si>
    <t>6.71_828.65</t>
  </si>
  <si>
    <t xml:space="preserve">PC 39:2; </t>
  </si>
  <si>
    <t>7.04_842.66</t>
  </si>
  <si>
    <t xml:space="preserve">PC 40:2; </t>
  </si>
  <si>
    <t>6.58_840.65</t>
  </si>
  <si>
    <t xml:space="preserve">PC 40:3; </t>
  </si>
  <si>
    <t>6.10_816.66_6.09_838.64</t>
  </si>
  <si>
    <t xml:space="preserve">PC 40:4; </t>
  </si>
  <si>
    <t>5.43_834.60</t>
  </si>
  <si>
    <t xml:space="preserve">PC 40:6; B </t>
  </si>
  <si>
    <t>7.68_870.70</t>
  </si>
  <si>
    <t xml:space="preserve">PC 42:2; PC 24:0-18:2; </t>
  </si>
  <si>
    <t>7.00_868.68</t>
  </si>
  <si>
    <t xml:space="preserve">PC 42:3; </t>
  </si>
  <si>
    <t>6.55_866.66</t>
  </si>
  <si>
    <t xml:space="preserve">PC 42:4; </t>
  </si>
  <si>
    <t>7.70_868.70</t>
  </si>
  <si>
    <t xml:space="preserve">PC 43:3e; </t>
  </si>
  <si>
    <t>7.90_884.73</t>
  </si>
  <si>
    <t xml:space="preserve">PC 44:2e; </t>
  </si>
  <si>
    <t>5.37_742.57</t>
  </si>
  <si>
    <t xml:space="preserve">PC p-34:2/PC o-34:3; </t>
  </si>
  <si>
    <t>QEWRXEALGMKRGP-MZWPLUPDSA-N</t>
  </si>
  <si>
    <t>5.24_766.57</t>
  </si>
  <si>
    <t xml:space="preserve">PC p-36:4/PC o-36:5; </t>
  </si>
  <si>
    <t>RWVKPDIHPPTVRQ-HWGQMOSASA-N</t>
  </si>
  <si>
    <t>4.60_688.49</t>
  </si>
  <si>
    <t xml:space="preserve">PE 32:2; PE 14:0-18:2; </t>
  </si>
  <si>
    <t>4.22_686.48</t>
  </si>
  <si>
    <t xml:space="preserve">PE 32:3; PE 14:0-18:3; </t>
  </si>
  <si>
    <t>4.89_702.51</t>
  </si>
  <si>
    <t xml:space="preserve">PE 33:2; PE 15:0-18:2; </t>
  </si>
  <si>
    <t>4.50_700.49</t>
  </si>
  <si>
    <t xml:space="preserve">PE 33:3; PE 15:0-18:3; </t>
  </si>
  <si>
    <t>5.68_718.54_5.68_740.52</t>
  </si>
  <si>
    <t xml:space="preserve">PE 34:1; PE 16:0-18:1; </t>
  </si>
  <si>
    <t>5.20_716.52_5.19_738.50</t>
  </si>
  <si>
    <t xml:space="preserve">PE 34:2; </t>
  </si>
  <si>
    <t>HBZNVZIRJWODIB-NHCUFCNUSA-N</t>
  </si>
  <si>
    <t>4.79_714.51</t>
  </si>
  <si>
    <t xml:space="preserve">PE 34:3; PE 16:0-18:3; </t>
  </si>
  <si>
    <t>5.51_730.54</t>
  </si>
  <si>
    <t xml:space="preserve">PE 35:2; </t>
  </si>
  <si>
    <t>6.33_746.57</t>
  </si>
  <si>
    <t xml:space="preserve">PE 36:1; </t>
  </si>
  <si>
    <t>JQKOHRZNEOQNJE-ZZEZOPTASA-N</t>
  </si>
  <si>
    <t>5.83_744.55_5.83_766.54</t>
  </si>
  <si>
    <t xml:space="preserve">PE 36:2; </t>
  </si>
  <si>
    <t>5.26_742.54_5.26_764.52</t>
  </si>
  <si>
    <t xml:space="preserve">PE 36:3; </t>
  </si>
  <si>
    <t>5.38_742.54</t>
  </si>
  <si>
    <t xml:space="preserve">PE 36:3; PE 18:0-18:3; </t>
  </si>
  <si>
    <t>5.12_740.52_4.80_762.50</t>
  </si>
  <si>
    <t xml:space="preserve">PE 36:4; </t>
  </si>
  <si>
    <t>4.81_740.52</t>
  </si>
  <si>
    <t xml:space="preserve">PE 36:4; PE 18:2-18:2; </t>
  </si>
  <si>
    <t>4.41_760.48</t>
  </si>
  <si>
    <t xml:space="preserve">PE 36:5; </t>
  </si>
  <si>
    <t>4.41_738.51</t>
  </si>
  <si>
    <t xml:space="preserve">PE 36:5; PE 18:2-18:3; </t>
  </si>
  <si>
    <t>4.07_736.49_4.07_758.47</t>
  </si>
  <si>
    <t xml:space="preserve">PE 36:6; PE 18:3-18:3; </t>
  </si>
  <si>
    <t>6.49_772.59</t>
  </si>
  <si>
    <t xml:space="preserve">PE 38:2; PE 20:0-18:2; </t>
  </si>
  <si>
    <t>6.04_770.57</t>
  </si>
  <si>
    <t xml:space="preserve">PE 38:3; PE 20:0-18:3; </t>
  </si>
  <si>
    <t>4.93_766.54</t>
  </si>
  <si>
    <t xml:space="preserve">PE 38:5; </t>
  </si>
  <si>
    <t>3.28_762.49</t>
  </si>
  <si>
    <t xml:space="preserve">PE 38:7; </t>
  </si>
  <si>
    <t>7.14_800.62_7.14_822.60</t>
  </si>
  <si>
    <t xml:space="preserve">PE 40:2; PE 22:0-18:2; </t>
  </si>
  <si>
    <t>6.69_798.60</t>
  </si>
  <si>
    <t xml:space="preserve">PE 40:3; PE 22:0-18:3; </t>
  </si>
  <si>
    <t>3.07_786.49</t>
  </si>
  <si>
    <t xml:space="preserve">PE 40:9; </t>
  </si>
  <si>
    <t>7.45_814.63</t>
  </si>
  <si>
    <t xml:space="preserve">PE 41:2; PE 23:0-18:2; </t>
  </si>
  <si>
    <t>6.80_812.62</t>
  </si>
  <si>
    <t xml:space="preserve">PE 41:3; </t>
  </si>
  <si>
    <t>7.77_828.65_7.77_850.63</t>
  </si>
  <si>
    <t xml:space="preserve">PE 42:2; PE 24:0-18:2; </t>
  </si>
  <si>
    <t>7.34_826.63</t>
  </si>
  <si>
    <t xml:space="preserve">PE 42:3; PE 24:0-18:3; </t>
  </si>
  <si>
    <t>7.11_826.63</t>
  </si>
  <si>
    <t xml:space="preserve">PE 42:3; PE 24:1-18:2; </t>
  </si>
  <si>
    <t>6.67_824.62</t>
  </si>
  <si>
    <t xml:space="preserve">PE 42:4; PE 24:1-18:3; </t>
  </si>
  <si>
    <t>4.81_740.55</t>
  </si>
  <si>
    <t xml:space="preserve">PG 32:0; PG 16:0-16:0; </t>
  </si>
  <si>
    <t>4.63_738.53</t>
  </si>
  <si>
    <t xml:space="preserve">PG 32:1; PG 16:0-16:1; </t>
  </si>
  <si>
    <t>5.39_751.55_5.39_768.58</t>
  </si>
  <si>
    <t xml:space="preserve">PG 34:0; PG 17:0-17:0; </t>
  </si>
  <si>
    <t>4.87_766.56</t>
  </si>
  <si>
    <t xml:space="preserve">PG 34:1; PG 16:0-18:1; </t>
  </si>
  <si>
    <t>5.20_766.56</t>
  </si>
  <si>
    <t xml:space="preserve">PG 34:1; PG 18:0-16:1; </t>
  </si>
  <si>
    <t>4.47_747.52_4.47_764.54</t>
  </si>
  <si>
    <t xml:space="preserve">PG 34:2; PG 16:0-18:2; </t>
  </si>
  <si>
    <t>4.69_747.52_4.69_764.54</t>
  </si>
  <si>
    <t xml:space="preserve">PG 34:2; PG 16:1-18:1; </t>
  </si>
  <si>
    <t>4.14_762.53</t>
  </si>
  <si>
    <t xml:space="preserve">PG 34:3; PG 16:0-18:3; </t>
  </si>
  <si>
    <t>3.98_743.49_3.98_760.51</t>
  </si>
  <si>
    <t xml:space="preserve">PG 34:4; PG 16:1-18:3; </t>
  </si>
  <si>
    <t>3.86_786.53</t>
  </si>
  <si>
    <t xml:space="preserve">PG 36:5; PG 18:2-18:3; </t>
  </si>
  <si>
    <t>3.99_833.52_3.99_850.54</t>
  </si>
  <si>
    <t xml:space="preserve">PI 32:0; </t>
  </si>
  <si>
    <t>4.70_837.55_4.70_854.58</t>
  </si>
  <si>
    <t xml:space="preserve">PI 34:1; </t>
  </si>
  <si>
    <t>4.24_857.52_4.30_835.53_4.30_852.56</t>
  </si>
  <si>
    <t xml:space="preserve">PI 34:2; </t>
  </si>
  <si>
    <t>[M+Na]+_[M+H]+_[M+NH4]+</t>
  </si>
  <si>
    <t>3.99_855.50</t>
  </si>
  <si>
    <t xml:space="preserve">PI 34:3; </t>
  </si>
  <si>
    <t>4.83_863.56_4.83_880.59</t>
  </si>
  <si>
    <t xml:space="preserve">PI 36:2; </t>
  </si>
  <si>
    <t>4.36_878.58</t>
  </si>
  <si>
    <t xml:space="preserve">PI 36:3; </t>
  </si>
  <si>
    <t>4.01_859.53_4.01_876.56</t>
  </si>
  <si>
    <t xml:space="preserve">PI 36:4; </t>
  </si>
  <si>
    <t>3.72_874.54</t>
  </si>
  <si>
    <t xml:space="preserve">PI 36:5; </t>
  </si>
  <si>
    <t>4.42_760.51</t>
  </si>
  <si>
    <t xml:space="preserve">PS 34:2; </t>
  </si>
  <si>
    <t>4.60_786.53</t>
  </si>
  <si>
    <t xml:space="preserve">PS 36:3; </t>
  </si>
  <si>
    <t>5.59_816.58</t>
  </si>
  <si>
    <t xml:space="preserve">PS 38:2; </t>
  </si>
  <si>
    <t>5.16_814.56</t>
  </si>
  <si>
    <t xml:space="preserve">PS 38:3; </t>
  </si>
  <si>
    <t>6.22_844.61</t>
  </si>
  <si>
    <t xml:space="preserve">PS 40:2; </t>
  </si>
  <si>
    <t>5.79_842.59</t>
  </si>
  <si>
    <t xml:space="preserve">PS 40:3; </t>
  </si>
  <si>
    <t>6.55_858.62</t>
  </si>
  <si>
    <t xml:space="preserve">PS 41:2; </t>
  </si>
  <si>
    <t>6.87_872.64</t>
  </si>
  <si>
    <t xml:space="preserve">PS 42:2; </t>
  </si>
  <si>
    <t>4.85_729.59</t>
  </si>
  <si>
    <t xml:space="preserve">SM d36:2; </t>
  </si>
  <si>
    <t>NBEADXWAAWCCDG-QDDWGVBQSA-N</t>
  </si>
  <si>
    <t>6.06_759.64</t>
  </si>
  <si>
    <t xml:space="preserve">SM d38:1; </t>
  </si>
  <si>
    <t>AADLTHQNYQJHQV-SVLGDMRNSA-N</t>
  </si>
  <si>
    <t>5.50_757.62</t>
  </si>
  <si>
    <t xml:space="preserve">SM d38:2; </t>
  </si>
  <si>
    <t>MDRFMTLYKHBJTF-NQYLGBTJSA-N</t>
  </si>
  <si>
    <t>6.41_773.65</t>
  </si>
  <si>
    <t xml:space="preserve">SM d39:1; </t>
  </si>
  <si>
    <t>YXSZOBWVQJIWNE-LUJNSPTCSA-N</t>
  </si>
  <si>
    <t>6.98_789.68</t>
  </si>
  <si>
    <t xml:space="preserve">SM d40:0; </t>
  </si>
  <si>
    <t>FONAXCRWZQFJHY-JCGOJSMZSA-N</t>
  </si>
  <si>
    <t>6.74_787.67</t>
  </si>
  <si>
    <t xml:space="preserve">SM d40:1; </t>
  </si>
  <si>
    <t>FJJANLYCZUNFSE-QVMKKYBKSA-N</t>
  </si>
  <si>
    <t>6.16_785.65</t>
  </si>
  <si>
    <t xml:space="preserve">SM d40:2; B </t>
  </si>
  <si>
    <t>VBFKEZGCUWHGSK-ADSSWVSQSA-N</t>
  </si>
  <si>
    <t>6.83_813.68</t>
  </si>
  <si>
    <t xml:space="preserve">SM d42:2; </t>
  </si>
  <si>
    <t>3.94_834.54_3.93_839.49</t>
  </si>
  <si>
    <t xml:space="preserve">SQDG 34:3; SQDG 16:0-18:3; </t>
  </si>
  <si>
    <t>4.41_862.57</t>
  </si>
  <si>
    <t xml:space="preserve">SQDG 36:3; SQDG 18:0-18:3; </t>
  </si>
  <si>
    <t>3.98_860.56</t>
  </si>
  <si>
    <t xml:space="preserve">SQDG 36:4; SQDG 18:1-18:3; </t>
  </si>
  <si>
    <t>3.69_858.54_3.70_863.50</t>
  </si>
  <si>
    <t xml:space="preserve">SQDG 36:5; SQDG 18:2-18:3; </t>
  </si>
  <si>
    <t>3.45_856.52</t>
  </si>
  <si>
    <t xml:space="preserve">SQDG 36:6; SQDG 18:3-18:3; </t>
  </si>
  <si>
    <t>4.00_488.39</t>
  </si>
  <si>
    <t xml:space="preserve">TAG 24:0; </t>
  </si>
  <si>
    <t>VLPFTAMPNXLGLX-UHFFFAOYSA-N</t>
  </si>
  <si>
    <t>4.52_516.43_4.52_521.38</t>
  </si>
  <si>
    <t xml:space="preserve">TAG 26:0; TAG 8:0-8:0-10:0; </t>
  </si>
  <si>
    <t>5.10_544.46</t>
  </si>
  <si>
    <t xml:space="preserve">TAG 28:0; </t>
  </si>
  <si>
    <t>5.07_591.50</t>
  </si>
  <si>
    <t xml:space="preserve">TAG 32:0e; </t>
  </si>
  <si>
    <t>4.32_613.48</t>
  </si>
  <si>
    <t xml:space="preserve">TAG 34:3e; TAG 18:3e-8:0-8:0; </t>
  </si>
  <si>
    <t>7.96_734.63_7.97_739.59</t>
  </si>
  <si>
    <t xml:space="preserve">TAG 42:3; </t>
  </si>
  <si>
    <t>JNMDCUOOYCRSIP-WLFVLELZSA-N</t>
  </si>
  <si>
    <t>9.43_766.69</t>
  </si>
  <si>
    <t xml:space="preserve">TAG 44:1; </t>
  </si>
  <si>
    <t>OUKDNADVOQVFAR-NBTXLFQMSA-N</t>
  </si>
  <si>
    <t>9.92_815.65_9.92_799.68_9.92_794.72</t>
  </si>
  <si>
    <t xml:space="preserve">TAG 46:1; </t>
  </si>
  <si>
    <t>RSDIQTNCDWUNDP-VHXPQNKSSA-N</t>
  </si>
  <si>
    <t>9.50_797.66_9.51_813.64_9.46_792.71</t>
  </si>
  <si>
    <t xml:space="preserve">TAG 46:2; </t>
  </si>
  <si>
    <t>XUEMVUXNOCIHLG-MOFPORNTSA-N</t>
  </si>
  <si>
    <t>9.03_790.69</t>
  </si>
  <si>
    <t xml:space="preserve">TAG 46:3; A </t>
  </si>
  <si>
    <t>YCZHBUHPOJGNKX-YLZDBGKXSA-N</t>
  </si>
  <si>
    <t>9.11_790.69</t>
  </si>
  <si>
    <t xml:space="preserve">TAG 46:3; B </t>
  </si>
  <si>
    <t>8.55_788.68</t>
  </si>
  <si>
    <t xml:space="preserve">TAG 46:4; A </t>
  </si>
  <si>
    <t>8.13_786.66_8.13_791.62</t>
  </si>
  <si>
    <t xml:space="preserve">TAG 46:5; </t>
  </si>
  <si>
    <t>10.38_843.69_10.38_827.71_10.38_822.75</t>
  </si>
  <si>
    <t xml:space="preserve">TAG 48:1; </t>
  </si>
  <si>
    <t>FEKLSEFRUGWUOS-DLOIZKPKSA-N</t>
  </si>
  <si>
    <t>9.98_841.67_9.98_825.69_9.98_820.74</t>
  </si>
  <si>
    <t xml:space="preserve">TAG 48:2; </t>
  </si>
  <si>
    <t>RUOVJPPUXXFZPC-YZEIBMOJSA-N</t>
  </si>
  <si>
    <t>9.52_839.65_9.48_823.68_9.49_818.72</t>
  </si>
  <si>
    <t xml:space="preserve">TAG 48:3; </t>
  </si>
  <si>
    <t>SKGWNZXOCSYJQL-BUTYCLJRSA-N</t>
  </si>
  <si>
    <t>9.11_837.64_9.11_821.66_9.11_816.71</t>
  </si>
  <si>
    <t xml:space="preserve">TAG 48:4; B </t>
  </si>
  <si>
    <t>8.69_835.62_8.69_819.65_8.69_814.69</t>
  </si>
  <si>
    <t xml:space="preserve">TAG 48:5; </t>
  </si>
  <si>
    <t>10.58_857.70_10.60_841.73_10.59_836.77</t>
  </si>
  <si>
    <t xml:space="preserve">TAG 49:1; </t>
  </si>
  <si>
    <t>VYYGQDOPVVYUKW-UKFBYESTSA-N</t>
  </si>
  <si>
    <t>10.23_839.71_10.21_834.75</t>
  </si>
  <si>
    <t xml:space="preserve">TAG 49:2; </t>
  </si>
  <si>
    <t>QZYSUBAQYSVFNX-PSMULLBHSA-N</t>
  </si>
  <si>
    <t>9.78_832.74</t>
  </si>
  <si>
    <t xml:space="preserve">TAG 49:3; </t>
  </si>
  <si>
    <t>DIGMYZZFQSIQBD-PNLKURBTSA-N</t>
  </si>
  <si>
    <t>6.97_828.69_6.97_850.67</t>
  </si>
  <si>
    <t xml:space="preserve">TAG 49:5; TAG 13:1-18:1-18:3; </t>
  </si>
  <si>
    <t>10.79_871.72_10.80_855.74_10.80_850.79</t>
  </si>
  <si>
    <t xml:space="preserve">TAG 50:1; </t>
  </si>
  <si>
    <t>YHMDGPZOSGBQRH-YYSBDVFPSA-N</t>
  </si>
  <si>
    <t>10.42_869.70_10.43_853.73_10.43_848.77</t>
  </si>
  <si>
    <t xml:space="preserve">TAG 50:2; </t>
  </si>
  <si>
    <t>QEZWFCZNHWUARW-XQCAQTCHSA-N</t>
  </si>
  <si>
    <t>10.01_851.71_10.01_846.75</t>
  </si>
  <si>
    <t xml:space="preserve">TAG 50:3; A </t>
  </si>
  <si>
    <t>UFHNZOACKFBCOM-YXKNDSBASA-N</t>
  </si>
  <si>
    <t>10.09_851.71_10.09_867.68_10.09_846.75</t>
  </si>
  <si>
    <t xml:space="preserve">TAG 50:3; B </t>
  </si>
  <si>
    <t>9.61_865.67_9.61_849.70_9.62_844.74</t>
  </si>
  <si>
    <t xml:space="preserve">TAG 50:4; </t>
  </si>
  <si>
    <t>PVMBAGXWHHZKFP-JMPJWMFJSA-N</t>
  </si>
  <si>
    <t>9.21_863.65_9.22_847.68_9.23_842.72</t>
  </si>
  <si>
    <t xml:space="preserve">TAG 50:5; </t>
  </si>
  <si>
    <t>AFTBPUXZTDLRSP-UDQIKIEDSA-N</t>
  </si>
  <si>
    <t>8.82_840.71_8.82_845.66</t>
  </si>
  <si>
    <t xml:space="preserve">TAG 50:6; </t>
  </si>
  <si>
    <t>YVQKDEFVOZTZOA-PVNINVEQSA-N</t>
  </si>
  <si>
    <t>10.63_883.72_10.64_867.74_10.62_862.79</t>
  </si>
  <si>
    <t xml:space="preserve">TAG 51:2; </t>
  </si>
  <si>
    <t>NSNSZGBCOIKUBU-SZOKBDNISA-N</t>
  </si>
  <si>
    <t>10.24_881.70_10.24_865.73_10.24_860.77</t>
  </si>
  <si>
    <t xml:space="preserve">TAG 51:3; </t>
  </si>
  <si>
    <t>ISSGPXMQOMAFMJ-DMGKHJLRSA-N</t>
  </si>
  <si>
    <t>9.86_879.68_9.85_863.71_9.86_858.76</t>
  </si>
  <si>
    <t xml:space="preserve">TAG 51:4; </t>
  </si>
  <si>
    <t>IIRQXNVLAXQEKB-KBEZCZBDSA-N</t>
  </si>
  <si>
    <t>9.49_877.67_9.50_861.69_9.49_856.74</t>
  </si>
  <si>
    <t xml:space="preserve">TAG 51:5; </t>
  </si>
  <si>
    <t>9.11_854.72_9.11_859.68</t>
  </si>
  <si>
    <t xml:space="preserve">TAG 51:6; TAG 15:0-18:3-18:3; </t>
  </si>
  <si>
    <t>11.54_901.76_11.55_880.83</t>
  </si>
  <si>
    <t xml:space="preserve">TAG 52:0; </t>
  </si>
  <si>
    <t>SDNYRTVJOFMYIW-OIVUAWODSA-N</t>
  </si>
  <si>
    <t>[M+K]+_[M+NH4]+</t>
  </si>
  <si>
    <t>11.18_899.75_11.19_883.77_11.19_878.82</t>
  </si>
  <si>
    <t xml:space="preserve">TAG 52:1; </t>
  </si>
  <si>
    <t>NPCZZYKITFKRQZ-RFBIWTDZSA-N</t>
  </si>
  <si>
    <t>10.82_897.73_10.82_881.76_10.82_876.80</t>
  </si>
  <si>
    <t xml:space="preserve">TAG 52:2; </t>
  </si>
  <si>
    <t>TXMWKTABZBAJCW-QLHBUVOUSA-N</t>
  </si>
  <si>
    <t>10.45_879.74_10.45_895.72_10.45_874.79</t>
  </si>
  <si>
    <t xml:space="preserve">TAG 52:3; </t>
  </si>
  <si>
    <t>DQXQIWIQYYEGLG-MMWLGPPDSA-N</t>
  </si>
  <si>
    <t>[M+H]+_[M+Na]+_[M+NH4]+</t>
  </si>
  <si>
    <t>10.07_877.73_10.07_893.70_10.08_872.77</t>
  </si>
  <si>
    <t xml:space="preserve">TAG 52:4; </t>
  </si>
  <si>
    <t>WHSWXEYWNPTUPW-HNJDVRDNSA-N</t>
  </si>
  <si>
    <t>9.34_877.72</t>
  </si>
  <si>
    <t xml:space="preserve">TAG 52:4; TAG 17:1-17:1-18:2; </t>
  </si>
  <si>
    <t>9.72_875.71_9.72_891.68_9.72_870.75</t>
  </si>
  <si>
    <t xml:space="preserve">TAG 52:5; </t>
  </si>
  <si>
    <t>CQZAAIKPSLHIBC-KDJOUNIJSA-N</t>
  </si>
  <si>
    <t>8.94_875.71</t>
  </si>
  <si>
    <t xml:space="preserve">TAG 52:5; TAG 18:1-16:2-18:2; </t>
  </si>
  <si>
    <t>9.44_889.67_9.45_873.69_9.43_868.74</t>
  </si>
  <si>
    <t xml:space="preserve">TAG 52:6; </t>
  </si>
  <si>
    <t>SSOSFUDNINFYLJ-KIYGNKBKSA-N</t>
  </si>
  <si>
    <t>9.35_873.69_9.35_889.67_9.34_868.74</t>
  </si>
  <si>
    <t xml:space="preserve">TAG 52:6; TAG 16:0-18:3-18:3; </t>
  </si>
  <si>
    <t>9.26_873.69_9.27_868.74</t>
  </si>
  <si>
    <t xml:space="preserve">TAG 52:6; TAG 16:1-18:2-18:3; </t>
  </si>
  <si>
    <t>8.86_866.72_8.87_871.68</t>
  </si>
  <si>
    <t xml:space="preserve">TAG 52:7; TAG 16:1-18:3-18:3; </t>
  </si>
  <si>
    <t>11.73_894.85</t>
  </si>
  <si>
    <t xml:space="preserve">TAG 53:0; </t>
  </si>
  <si>
    <t>11.38_892.83</t>
  </si>
  <si>
    <t xml:space="preserve">TAG 53:1; </t>
  </si>
  <si>
    <t>WWJIBIGWKGFVAQ-JNSYTQKUSA-N</t>
  </si>
  <si>
    <t>11.01_911.75_11.02_895.77_11.01_890.82</t>
  </si>
  <si>
    <t xml:space="preserve">TAG 53:2; </t>
  </si>
  <si>
    <t>RSINITWKVQRWSZ-RFVLVDBCSA-N</t>
  </si>
  <si>
    <t>10.66_909.73_10.66_893.76_10.66_888.80</t>
  </si>
  <si>
    <t xml:space="preserve">TAG 53:3; </t>
  </si>
  <si>
    <t>ZNQBEJJYVJSZLM-LEDQTTRKSA-N</t>
  </si>
  <si>
    <t>10.30_907.72_10.30_891.74_10.31_886.79</t>
  </si>
  <si>
    <t xml:space="preserve">TAG 53:4; </t>
  </si>
  <si>
    <t>BMSDHYZLQWTKSQ-LSJAAEOESA-N</t>
  </si>
  <si>
    <t>9.89_905.70_9.89_889.73_9.88_884.77</t>
  </si>
  <si>
    <t xml:space="preserve">TAG 53:5; </t>
  </si>
  <si>
    <t>9.59_882.75</t>
  </si>
  <si>
    <t xml:space="preserve">TAG 53:6; TAG 17:0-18:3-18:3; </t>
  </si>
  <si>
    <t>9.50_882.75_9.50_887.71</t>
  </si>
  <si>
    <t xml:space="preserve">TAG 53:6; TAG 17:1-18:2-18:3; </t>
  </si>
  <si>
    <t>9.11_880.74_9.11_885.69</t>
  </si>
  <si>
    <t xml:space="preserve">TAG 53:7; TAG 17:2-18:2-18:3; </t>
  </si>
  <si>
    <t>8.70_878.72_8.70_883.68</t>
  </si>
  <si>
    <t xml:space="preserve">TAG 53:8; TAG 17:2-18:3-18:3; </t>
  </si>
  <si>
    <t>11.86_908.86_11.86_913.82</t>
  </si>
  <si>
    <t xml:space="preserve">TAG 54:0; TAG 18:0-18:0-18:0; </t>
  </si>
  <si>
    <t>DCXXMTOCNZCJGO-UHFFFAOYSA-N</t>
  </si>
  <si>
    <t>11.55_927.78_11.55_911.80_11.56_906.85</t>
  </si>
  <si>
    <t xml:space="preserve">TAG 54:1; </t>
  </si>
  <si>
    <t>YFFIQXNTTVSKJC-NZEOUKRFSA-N</t>
  </si>
  <si>
    <t>11.22_925.76_11.21_909.79_11.22_904.83</t>
  </si>
  <si>
    <t xml:space="preserve">TAG 54:2; </t>
  </si>
  <si>
    <t>WUUWGORPQFKFQN-XDVOZUNOSA-N</t>
  </si>
  <si>
    <t>10.84_923.75_10.83_907.77_10.84_902.82</t>
  </si>
  <si>
    <t xml:space="preserve">TAG 54:3; </t>
  </si>
  <si>
    <t>PHYFQTYBJUILEZ-IUPFWZBJSA-N</t>
  </si>
  <si>
    <t>10.50_921.73_10.50_905.76_10.49_900.80</t>
  </si>
  <si>
    <t xml:space="preserve">TAG 54:4; </t>
  </si>
  <si>
    <t>BRLGHZXETDWABO-NOFIOOQLSA-N</t>
  </si>
  <si>
    <t>10.12_919.71_10.11_903.74_10.10_898.79</t>
  </si>
  <si>
    <t xml:space="preserve">TAG 54:5; A </t>
  </si>
  <si>
    <t>OEJXMJPFOHYSIU-GRLFFVHSSA-N</t>
  </si>
  <si>
    <t>10.33_898.79</t>
  </si>
  <si>
    <t xml:space="preserve">TAG 54:5; B </t>
  </si>
  <si>
    <t>10.16_903.74_10.18_898.79</t>
  </si>
  <si>
    <t xml:space="preserve">TAG 54:5; TAG 18:0-18:2-18:3; </t>
  </si>
  <si>
    <t>9.70_901.72_9.71_917.70</t>
  </si>
  <si>
    <t xml:space="preserve">TAG 54:6; A </t>
  </si>
  <si>
    <t>HBOQXIRUPVQLKX-BBWANDEASA-N</t>
  </si>
  <si>
    <t>9.79_917.70_9.76_901.72_9.72_896.77</t>
  </si>
  <si>
    <t xml:space="preserve">TAG 54:6; B  </t>
  </si>
  <si>
    <t>9.95_917.70_9.95_901.73_9.96_896.77</t>
  </si>
  <si>
    <t xml:space="preserve">TAG 54:6; C </t>
  </si>
  <si>
    <t>9.33_915.68_9.34_899.71_9.34_894.76</t>
  </si>
  <si>
    <t xml:space="preserve">TAG 54:7; A </t>
  </si>
  <si>
    <t>8.96_913.67</t>
  </si>
  <si>
    <t xml:space="preserve">TAG 54:8; </t>
  </si>
  <si>
    <t>BMPVTDWOWBNPJU-NYRSPQLFSA-N</t>
  </si>
  <si>
    <t>[M+K]+</t>
  </si>
  <si>
    <t>8.95_897.69_8.95_892.74</t>
  </si>
  <si>
    <t xml:space="preserve">TAG 54:8; TAG 18:2-18:3-18:3; </t>
  </si>
  <si>
    <t>8.55_895.68_8.55_890.72</t>
  </si>
  <si>
    <t xml:space="preserve">TAG 54:9; </t>
  </si>
  <si>
    <t>11.73_920.86</t>
  </si>
  <si>
    <t xml:space="preserve">TAG 55:1; </t>
  </si>
  <si>
    <t>11.42_918.85</t>
  </si>
  <si>
    <t xml:space="preserve">TAG 55:2; </t>
  </si>
  <si>
    <t>11.06_916.83</t>
  </si>
  <si>
    <t xml:space="preserve">TAG 55:3; </t>
  </si>
  <si>
    <t>10.32_912.80</t>
  </si>
  <si>
    <t xml:space="preserve">TAG 55:5; TAG 19:1-18:2-18:2; </t>
  </si>
  <si>
    <t>9.97_910.79</t>
  </si>
  <si>
    <t xml:space="preserve">TAG 55:6; TAG 19:1-18:2-18:3; </t>
  </si>
  <si>
    <t>11.85_936.89</t>
  </si>
  <si>
    <t xml:space="preserve">TAG 56:0; </t>
  </si>
  <si>
    <t>11.87_934.88</t>
  </si>
  <si>
    <t xml:space="preserve">TAG 56:1; TAG 16:0-22:0-18:1; </t>
  </si>
  <si>
    <t>11.57_953.79_11.57_937.82_11.59_932.86</t>
  </si>
  <si>
    <t xml:space="preserve">TAG 56:2; </t>
  </si>
  <si>
    <t>PDEQUPGHMOMBFC-FYEHETCMSA-N</t>
  </si>
  <si>
    <t>10.84_930.85</t>
  </si>
  <si>
    <t xml:space="preserve">TAG 56:3 </t>
  </si>
  <si>
    <t>11.25_951.78_11.25_935.80_11.24_930.85</t>
  </si>
  <si>
    <t xml:space="preserve">TAG 56:3; </t>
  </si>
  <si>
    <t>QXMHHXQBBKDSSL-BAQZNRHJSA-N</t>
  </si>
  <si>
    <t>10.93_949.76_10.85_928.83</t>
  </si>
  <si>
    <t xml:space="preserve">TAG 56:4; </t>
  </si>
  <si>
    <t>YONCDTJKIZDSKQ-IYASBODOSA-N</t>
  </si>
  <si>
    <t>10.49_928.83</t>
  </si>
  <si>
    <t xml:space="preserve">TAG 56:4; TAG 18:1-20:1-18:2; </t>
  </si>
  <si>
    <t>10.93_933.79</t>
  </si>
  <si>
    <t xml:space="preserve">TAG 56:4; TAG 20:0-18:1-18:3; </t>
  </si>
  <si>
    <t>10.93_928.83</t>
  </si>
  <si>
    <t xml:space="preserve">TAG 56:4; TAG 20:0-18:2-18:2; </t>
  </si>
  <si>
    <t>10.52_947.75_10.53_931.77_10.52_926.82</t>
  </si>
  <si>
    <t xml:space="preserve">TAG 56:5; A  </t>
  </si>
  <si>
    <t>UHEJWASONFIROS-YPSHDQQVSA-N</t>
  </si>
  <si>
    <t>10.63_947.75_10.62_931.77_10.62_926.82</t>
  </si>
  <si>
    <t xml:space="preserve">TAG 56:5; B </t>
  </si>
  <si>
    <t>10.11_926.82</t>
  </si>
  <si>
    <t xml:space="preserve">TAG 56:5; TAG 18:1-18:2-20:2; </t>
  </si>
  <si>
    <t>10.29_945.73_10.30_929.76_10.31_924.80</t>
  </si>
  <si>
    <t xml:space="preserve">TAG 56:6; </t>
  </si>
  <si>
    <t>ZTNDRFCABXFVMY-WJTCTALZSA-N</t>
  </si>
  <si>
    <t>10.18_929.76_10.15_924.80</t>
  </si>
  <si>
    <t xml:space="preserve">TAG 56:6; TAG 20:1-18:2-18:3; </t>
  </si>
  <si>
    <t>9.96_922.79_9.96_927.74</t>
  </si>
  <si>
    <t xml:space="preserve">TAG 56:7; A </t>
  </si>
  <si>
    <t>DODZUDCYRVWEOJ-GKZBLMSTSA-N</t>
  </si>
  <si>
    <t>9.58_920.77</t>
  </si>
  <si>
    <t xml:space="preserve">TAG 56:8; A </t>
  </si>
  <si>
    <t>UBGUHMDKBGQUND-VPFWBQFRSA-N</t>
  </si>
  <si>
    <t>9.41_920.77</t>
  </si>
  <si>
    <t xml:space="preserve">TAG 56:8; TAG 18:2-18:3-20:3; </t>
  </si>
  <si>
    <t>11.76_946.88</t>
  </si>
  <si>
    <t xml:space="preserve">TAG 57:2; </t>
  </si>
  <si>
    <t>11.13_942.85_11.13_947.80</t>
  </si>
  <si>
    <t xml:space="preserve">TAG 57:4; TAG 21:0-18:2-18:2; </t>
  </si>
  <si>
    <t>10.82_940.83</t>
  </si>
  <si>
    <t xml:space="preserve">TAG 57:5; TAG 21:0-18:2-18:3; </t>
  </si>
  <si>
    <t>12.03_962.91</t>
  </si>
  <si>
    <t xml:space="preserve">TAG 58:1; TAG 16:0-24:0-18:1; </t>
  </si>
  <si>
    <t>11.88_960.90_11.88_965.85</t>
  </si>
  <si>
    <t xml:space="preserve">TAG 58:2; TAG 16:0-24:0-18:2; </t>
  </si>
  <si>
    <t>11.60_979.81_11.60_963.84_11.62_958.88</t>
  </si>
  <si>
    <t xml:space="preserve">TAG 58:3; </t>
  </si>
  <si>
    <t>RFMSTHTUAZETPD-JJPHLYBUSA-N</t>
  </si>
  <si>
    <t>11.32_977.79_11.31_961.82_11.31_956.86</t>
  </si>
  <si>
    <t xml:space="preserve">TAG 58:4; </t>
  </si>
  <si>
    <t>CCKRHDUCFMOBKX-AAINFQTBSA-N</t>
  </si>
  <si>
    <t>11.02_959.80_11.02_954.85</t>
  </si>
  <si>
    <t xml:space="preserve">TAG 58:5; TAG 22:0-18:2-18:3; </t>
  </si>
  <si>
    <t>10.71_973.76_10.59_952.83</t>
  </si>
  <si>
    <t xml:space="preserve">TAG 58:6; </t>
  </si>
  <si>
    <t>GSNFRUMSEHHPSY-LCXCSEBNSA-N</t>
  </si>
  <si>
    <t>10.70_957.79_10.72_952.83</t>
  </si>
  <si>
    <t xml:space="preserve">TAG 58:6; TAG 22:0-18:3-18:3; </t>
  </si>
  <si>
    <t>11.97_974.91</t>
  </si>
  <si>
    <t xml:space="preserve">TAG 59:2; TAG 23:0-18:1-18:1; </t>
  </si>
  <si>
    <t>11.78_972.90_11.79_977.85</t>
  </si>
  <si>
    <t xml:space="preserve">TAG 59:3; </t>
  </si>
  <si>
    <t>11.49_970.88_11.49_975.84</t>
  </si>
  <si>
    <t xml:space="preserve">TAG 59:4; TAG 23:0-18:2-18:2; </t>
  </si>
  <si>
    <t>11.21_968.87</t>
  </si>
  <si>
    <t xml:space="preserve">TAG 59:5; TAG 23:0-18:2-18:3; </t>
  </si>
  <si>
    <t>10.91_966.85</t>
  </si>
  <si>
    <t xml:space="preserve">TAG 59:6; TAG 23:0-18:3-18:3; </t>
  </si>
  <si>
    <t>12.04_988.93</t>
  </si>
  <si>
    <t xml:space="preserve">TAG 60:2; TAG 20:0-22:0-18:2; </t>
  </si>
  <si>
    <t>11.90_986.91_11.90_991.87</t>
  </si>
  <si>
    <t xml:space="preserve">TAG 60:3; TAG 24:0-18:1-18:2; </t>
  </si>
  <si>
    <t>11.67_984.90_11.65_989.85</t>
  </si>
  <si>
    <t xml:space="preserve">TAG 60:4; TAG 24:0-18:1-18:3; </t>
  </si>
  <si>
    <t>11.27_982.88</t>
  </si>
  <si>
    <t xml:space="preserve">TAG 60:5; </t>
  </si>
  <si>
    <t>11.39_982.88_11.39_987.84</t>
  </si>
  <si>
    <t xml:space="preserve">TAG 60:5; TAG 24:0-18:2-18:3; </t>
  </si>
  <si>
    <t>11.11_1001.79_11.11_985.82_11.11_980.87</t>
  </si>
  <si>
    <t xml:space="preserve">TAG 60:6; </t>
  </si>
  <si>
    <t>ZMJSZQBPVUGYMY-KUCWVPRQSA-N</t>
  </si>
  <si>
    <t>11.98_1000.93</t>
  </si>
  <si>
    <t xml:space="preserve">TAG 61:3; TAG 25:0-18:1-18:2; </t>
  </si>
  <si>
    <t>11.82_998.91</t>
  </si>
  <si>
    <t xml:space="preserve">TAG 61:4; TAG 25:0-18:2-18:2; </t>
  </si>
  <si>
    <t>11.90_1014.94</t>
  </si>
  <si>
    <t xml:space="preserve">TAG 62:3; </t>
  </si>
  <si>
    <t>4.69_815.51</t>
  </si>
  <si>
    <t>8.54_812.66</t>
  </si>
  <si>
    <t>8.54_795.63</t>
  </si>
  <si>
    <t>5.56_798.54</t>
  </si>
  <si>
    <t>6.06_805.58</t>
  </si>
  <si>
    <t>4.14_789.47</t>
  </si>
  <si>
    <t>4.14_767.48</t>
  </si>
  <si>
    <t>8.55_911.65</t>
  </si>
  <si>
    <t>3.29_376.34</t>
  </si>
  <si>
    <t>3.29_359.32</t>
  </si>
  <si>
    <t>7.87_933.69</t>
  </si>
  <si>
    <t>7.88_912.76</t>
  </si>
  <si>
    <t>5.14_822.54</t>
  </si>
  <si>
    <t>5.89_617.51</t>
  </si>
  <si>
    <t>7.34_909.53</t>
  </si>
  <si>
    <t>7.32_871.57</t>
  </si>
  <si>
    <t>5.00_651.44</t>
  </si>
  <si>
    <t>5.34_710.48</t>
  </si>
  <si>
    <t>5.33_688.49</t>
  </si>
  <si>
    <t>5.12_714.51</t>
  </si>
  <si>
    <t>5.13_697.48</t>
  </si>
  <si>
    <t>5.08_791.51</t>
  </si>
  <si>
    <t>5.33_712.49</t>
  </si>
  <si>
    <t>5.33_695.46</t>
  </si>
  <si>
    <t>4.82_745.50</t>
  </si>
  <si>
    <t>10.18_919.72</t>
  </si>
  <si>
    <t>3.71_360.32</t>
  </si>
  <si>
    <t>3.71_355.37</t>
  </si>
  <si>
    <t>3.45_883.46</t>
  </si>
  <si>
    <t>3.45_861.48</t>
  </si>
  <si>
    <t>7.01_659.50</t>
  </si>
  <si>
    <t>7.01_643.53</t>
  </si>
  <si>
    <t>7.87_917.72</t>
  </si>
  <si>
    <t>5.01_613.48</t>
  </si>
  <si>
    <t>4.70_804.55</t>
  </si>
  <si>
    <t>5.87_629.45</t>
  </si>
  <si>
    <t>5.89_591.50</t>
  </si>
  <si>
    <t>10.01_867.68</t>
  </si>
  <si>
    <t>4.50_752.51</t>
  </si>
  <si>
    <t>4.51_736.53</t>
  </si>
  <si>
    <t>11.02_975.78</t>
  </si>
  <si>
    <t>4.69_799.53</t>
  </si>
  <si>
    <t>0.74_715.33</t>
  </si>
  <si>
    <t>0.74_694.40</t>
  </si>
  <si>
    <t>7.43_875.62</t>
  </si>
  <si>
    <t>7.43_859.64</t>
  </si>
  <si>
    <t>4.88_771.51</t>
  </si>
  <si>
    <t>7.64_1059.75</t>
  </si>
  <si>
    <t>5.09_775.53</t>
  </si>
  <si>
    <t>8.03_1035.75</t>
  </si>
  <si>
    <t>8.03_1030.79</t>
  </si>
  <si>
    <t>7.64_1075.72</t>
  </si>
  <si>
    <t>4.62_721.50</t>
  </si>
  <si>
    <t>7.33_893.56</t>
  </si>
  <si>
    <t>6.54_657.49</t>
  </si>
  <si>
    <t>5.32_717.44</t>
  </si>
  <si>
    <t>7.43_854.69</t>
  </si>
  <si>
    <t>9.96_905.70</t>
  </si>
  <si>
    <t>9.96_889.73</t>
  </si>
  <si>
    <t>7.92_809.63</t>
  </si>
  <si>
    <t>7.91_804.67</t>
  </si>
  <si>
    <t>5.34_690.51</t>
  </si>
  <si>
    <t>4.55_717.45</t>
  </si>
  <si>
    <t>4.54_712.49</t>
  </si>
  <si>
    <t>10.71_715.58</t>
  </si>
  <si>
    <t>4.12_784.51</t>
  </si>
  <si>
    <t>8.53_817.61</t>
  </si>
  <si>
    <t>5.87_613.48</t>
  </si>
  <si>
    <t>4.81_784.49</t>
  </si>
  <si>
    <t>4.17_957.54</t>
  </si>
  <si>
    <t>4.17_935.57</t>
  </si>
  <si>
    <t>9.25_889.67</t>
  </si>
  <si>
    <t>5.34_673.48</t>
  </si>
  <si>
    <t>4.52_714.55</t>
  </si>
  <si>
    <t>4.87_749.53</t>
  </si>
  <si>
    <t>4.29_879.50</t>
  </si>
  <si>
    <t>4.29_857.52</t>
  </si>
  <si>
    <t>8.12_931.68</t>
  </si>
  <si>
    <t>8.12_915.71</t>
  </si>
  <si>
    <t>5.39_794.57</t>
  </si>
  <si>
    <t>4.62_743.48</t>
  </si>
  <si>
    <t>7.69_929.66</t>
  </si>
  <si>
    <t>7.69_908.73</t>
  </si>
  <si>
    <t>7.69_913.69</t>
  </si>
  <si>
    <t>8.16_849.66</t>
  </si>
  <si>
    <t>8.14_844.70</t>
  </si>
  <si>
    <t>6.54_641.51</t>
  </si>
  <si>
    <t>5.19_754.48</t>
  </si>
  <si>
    <t>4.28_961.59</t>
  </si>
  <si>
    <t>4.14_745.50</t>
  </si>
  <si>
    <t>9.96_884.77</t>
  </si>
  <si>
    <t>7.47_635.50</t>
  </si>
  <si>
    <t>7.47_619.53</t>
  </si>
  <si>
    <t>9.29_787.58</t>
  </si>
  <si>
    <t>9.28_771.60</t>
  </si>
  <si>
    <t>8.11_910.75</t>
  </si>
  <si>
    <t>4.23_879.50</t>
  </si>
  <si>
    <t>3.71_338.34</t>
  </si>
  <si>
    <t>3.71_321.32</t>
  </si>
  <si>
    <t>4.54_695.47</t>
  </si>
  <si>
    <t>8.31_853.63</t>
  </si>
  <si>
    <t>8.31_832.70</t>
  </si>
  <si>
    <t>8.03_1051.72</t>
  </si>
  <si>
    <t>7.68_847.64</t>
  </si>
  <si>
    <t>7.68_842.69</t>
  </si>
  <si>
    <t>0.74_699.36</t>
  </si>
  <si>
    <t>4.46_752.51</t>
  </si>
  <si>
    <t>4.46_736.53</t>
  </si>
  <si>
    <t>8.86_887.65</t>
  </si>
  <si>
    <t>5.00_635.46</t>
  </si>
  <si>
    <t>3.28_397.27</t>
  </si>
  <si>
    <t>4.66_963.60</t>
  </si>
  <si>
    <t>4.32_1577.06</t>
  </si>
  <si>
    <t>4.33_1555.08</t>
  </si>
  <si>
    <t>5.13_719.46</t>
  </si>
  <si>
    <t>9.30_766.65</t>
  </si>
  <si>
    <t>4.81_723.52</t>
  </si>
  <si>
    <t>4.46_714.55</t>
  </si>
  <si>
    <t>9.30_749.62</t>
  </si>
  <si>
    <t>5.33_671.46</t>
  </si>
  <si>
    <t>4.78_736.49</t>
  </si>
  <si>
    <t>5.12_817.52</t>
  </si>
  <si>
    <t>5.11_801.55</t>
  </si>
  <si>
    <t>9.32_900.71</t>
  </si>
  <si>
    <t>9.34_895.76</t>
  </si>
  <si>
    <t>4.40_782.47</t>
  </si>
  <si>
    <t>8.37_863.67</t>
  </si>
  <si>
    <t>8.35_858.72</t>
  </si>
  <si>
    <t>0.56_355.15</t>
  </si>
  <si>
    <t>0.57_339.18</t>
  </si>
  <si>
    <t>10.32_713.56</t>
  </si>
  <si>
    <t>10.31_697.59</t>
  </si>
  <si>
    <t>10.31_692.63</t>
  </si>
  <si>
    <t>4.71_820.52</t>
  </si>
  <si>
    <t>4.02_615.40</t>
  </si>
  <si>
    <t>4.01_594.47</t>
  </si>
  <si>
    <t>7.89_690.64</t>
  </si>
  <si>
    <t>7.89_668.66</t>
  </si>
  <si>
    <t>4.66_794.51</t>
  </si>
  <si>
    <t>7.90_877.63</t>
  </si>
  <si>
    <t>7.90_856.70</t>
  </si>
  <si>
    <t>9.98_874.78</t>
  </si>
  <si>
    <t>7.50_871.57_7.51_909.53</t>
  </si>
  <si>
    <t>[M+H]+_[M+K]+</t>
  </si>
  <si>
    <t>0.57_235.03_0.58_257.01</t>
  </si>
  <si>
    <t>0.74_293.21_0.74_315.19</t>
  </si>
  <si>
    <t>0.77_327.16_0.77_349.14</t>
  </si>
  <si>
    <t>0.90_327.16_0.90_349.14</t>
  </si>
  <si>
    <t>1.01_327.16_1.01_349.14</t>
  </si>
  <si>
    <t>3.01_771.65_3.01_793.63</t>
  </si>
  <si>
    <t>3.34_336.33_3.33_358.31</t>
  </si>
  <si>
    <t>4.63_313.27_4.64_335.26</t>
  </si>
  <si>
    <t>4.68_1538.11_4.68_1560.10</t>
  </si>
  <si>
    <t>4.81_551.50_4.80_573.49</t>
  </si>
  <si>
    <t>4.81_716.57_4.81_738.55</t>
  </si>
  <si>
    <t>4.82_895.56_4.81_917.54</t>
  </si>
  <si>
    <t>4.90_554.51_4.90_576.50</t>
  </si>
  <si>
    <t>4.96_719.46_4.95_741.44</t>
  </si>
  <si>
    <t>5.19_1432.04_5.19_1454.02</t>
  </si>
  <si>
    <t>5.49_695.46_5.50_717.44</t>
  </si>
  <si>
    <t>5.62_786.60_5.62_808.58</t>
  </si>
  <si>
    <t>5.81_537.54_5.81_559.52</t>
  </si>
  <si>
    <t>6.50_565.57_6.50_587.55</t>
  </si>
  <si>
    <t>6.76_844.69_6.77_866.67</t>
  </si>
  <si>
    <t>6.77_921.57_6.78_943.56</t>
  </si>
  <si>
    <t>6.91_638.61_6.92_660.59</t>
  </si>
  <si>
    <t>7.03_826.68_7.03_848.66</t>
  </si>
  <si>
    <t>7.15_858.70_7.15_880.69</t>
  </si>
  <si>
    <t>7.30_682.63_7.30_704.62</t>
  </si>
  <si>
    <t>7.58_666.64_7.58_688.62</t>
  </si>
  <si>
    <t>0.67_257.17_0.68_274.20</t>
  </si>
  <si>
    <t>4.28_693.45_4.27_710.48</t>
  </si>
  <si>
    <t>4.29_745.50_4.30_762.53</t>
  </si>
  <si>
    <t>4.32_775.54_4.32_792.56</t>
  </si>
  <si>
    <t>4.35_693.45_4.33_710.48</t>
  </si>
  <si>
    <t>4.66_695.47_4.67_712.49</t>
  </si>
  <si>
    <t>4.82_671.46_4.83_688.49</t>
  </si>
  <si>
    <t>5.03_671.47_5.05_688.49</t>
  </si>
  <si>
    <t>5.12_671.47_5.12_688.49</t>
  </si>
  <si>
    <t>5.23_673.48_5.23_690.51</t>
  </si>
  <si>
    <t>5.38_1502.09_5.38_1519.12</t>
  </si>
  <si>
    <t>5.38_673.48_5.39_690.51</t>
  </si>
  <si>
    <t>8.55_946.79_8.55_963.81</t>
  </si>
  <si>
    <t>0.57_347.02_0.56_363.00</t>
  </si>
  <si>
    <t>10.87_908.78_10.87_924.75</t>
  </si>
  <si>
    <t>2.61_353.27_2.61_369.24</t>
  </si>
  <si>
    <t>3.97_959.57_3.97_975.54</t>
  </si>
  <si>
    <t>4.09_783.50_4.08_799.48</t>
  </si>
  <si>
    <t>4.31_797.52_4.32_813.49</t>
  </si>
  <si>
    <t>4.37_802.54_4.38_818.51</t>
  </si>
  <si>
    <t>4.63_937.59_4.63_953.56</t>
  </si>
  <si>
    <t>7.22_1057.73_7.22_1073.71</t>
  </si>
  <si>
    <t>7.84_835.64_7.84_851.62</t>
  </si>
  <si>
    <t>8.71_773.62_8.71_789.59</t>
  </si>
  <si>
    <t>8.94_900.70_8.94_916.67</t>
  </si>
  <si>
    <t>9.64_875.71_9.64_891.68</t>
  </si>
  <si>
    <t>10.81_877.81_10.81_898.73</t>
  </si>
  <si>
    <t>0.73_330.26_0.73_335.22</t>
  </si>
  <si>
    <t>0.74_770.47_0.74_775.42</t>
  </si>
  <si>
    <t>1.08_532.35_1.09_537.30</t>
  </si>
  <si>
    <t>1.16_532.35_1.16_537.30</t>
  </si>
  <si>
    <t>10.30_632.63_10.29_637.59</t>
  </si>
  <si>
    <t>10.60_1020.88_10.60_1025.83</t>
  </si>
  <si>
    <t>10.68_1022.89_10.67_1027.85</t>
  </si>
  <si>
    <t>10.68_634.65_10.67_639.61</t>
  </si>
  <si>
    <t>10.78_660.67_10.77_665.62</t>
  </si>
  <si>
    <t>11.17_1020.87_11.17_1025.83</t>
  </si>
  <si>
    <t>2.72_604.38_2.72_609.34</t>
  </si>
  <si>
    <t>2.97_824.55_2.97_829.51</t>
  </si>
  <si>
    <t>3.01_970.61_3.01_975.56</t>
  </si>
  <si>
    <t>3.28_808.56_3.28_813.51</t>
  </si>
  <si>
    <t>3.27_824.55_3.28_829.51</t>
  </si>
  <si>
    <t>3.32_806.54_3.32_811.50</t>
  </si>
  <si>
    <t>3.35_582.40_3.36_587.36</t>
  </si>
  <si>
    <t>3.86_592.46_3.85_597.41</t>
  </si>
  <si>
    <t>4.04_462.43_4.04_467.39</t>
  </si>
  <si>
    <t>4.15_790.55_4.15_795.50</t>
  </si>
  <si>
    <t>4.55_812.56_4.55_817.51</t>
  </si>
  <si>
    <t>4.63_1653.13_4.62_1658.08</t>
  </si>
  <si>
    <t>4.91_946.65_4.92_951.60</t>
  </si>
  <si>
    <t>5.33_948.66_5.33_953.62</t>
  </si>
  <si>
    <t>5.45_596.54_5.45_601.50</t>
  </si>
  <si>
    <t>5.53_1068.77_5.52_1073.73</t>
  </si>
  <si>
    <t>6.45_1214.83_6.45_1219.78</t>
  </si>
  <si>
    <t>6.69_784.66_6.69_789.62</t>
  </si>
  <si>
    <t>6.75_906.72_6.76_911.67</t>
  </si>
  <si>
    <t>6.81_586.54_6.81_591.50</t>
  </si>
  <si>
    <t>6.96_1038.76_6.95_1043.72</t>
  </si>
  <si>
    <t>6.95_852.67_6.95_857.63</t>
  </si>
  <si>
    <t>7.14_798.64_7.13_803.60</t>
  </si>
  <si>
    <t>7.16_909.74_7.15_914.69</t>
  </si>
  <si>
    <t>7.26_906.72_7.25_911.67</t>
  </si>
  <si>
    <t>7.46_910.75_7.46_915.71</t>
  </si>
  <si>
    <t>7.53_1028.78_7.54_1033.73</t>
  </si>
  <si>
    <t>7.64_910.75_7.62_915.71</t>
  </si>
  <si>
    <t>7.71_854.69_7.71_859.64</t>
  </si>
  <si>
    <t>7.96_912.76_7.97_917.72</t>
  </si>
  <si>
    <t>8.11_818.69_8.11_823.64</t>
  </si>
  <si>
    <t>8.13_830.69_8.14_835.64</t>
  </si>
  <si>
    <t>8.34_914.78_8.33_919.74</t>
  </si>
  <si>
    <t>8.44_858.72_8.43_863.67</t>
  </si>
  <si>
    <t>8.44_1032.81_8.44_1037.76</t>
  </si>
  <si>
    <t>8.88_860.73_8.88_865.69</t>
  </si>
  <si>
    <t>9.84_896.77_9.84_901.73</t>
  </si>
  <si>
    <t>5.96_746.61</t>
  </si>
  <si>
    <t>0.88_358.30</t>
  </si>
  <si>
    <t>10.31_872.77</t>
  </si>
  <si>
    <t>5.29_796.59</t>
  </si>
  <si>
    <t>4.82_756.55</t>
  </si>
  <si>
    <t>10.35_694.65</t>
  </si>
  <si>
    <t>10.37_696.69</t>
  </si>
  <si>
    <t>7.36_856.68</t>
  </si>
  <si>
    <t>7.38_931.70</t>
  </si>
  <si>
    <t>4.25_836.56</t>
  </si>
  <si>
    <t>0.68_302.23</t>
  </si>
  <si>
    <t>7.83_747.61</t>
  </si>
  <si>
    <t>4.32_802.53</t>
  </si>
  <si>
    <t>0.56_144.98</t>
  </si>
  <si>
    <t>7.36_690.51</t>
  </si>
  <si>
    <t>10.02_930.85</t>
  </si>
  <si>
    <t>4.83_577.52</t>
  </si>
  <si>
    <t>4.60_717.45</t>
  </si>
  <si>
    <t>5.99_909.54</t>
  </si>
  <si>
    <t>5.94_909.54</t>
  </si>
  <si>
    <t>0.72_302.23</t>
  </si>
  <si>
    <t>10.12_893.70</t>
  </si>
  <si>
    <t>4.57_429.37</t>
  </si>
  <si>
    <t>0.54_240.07</t>
  </si>
  <si>
    <t>0.54_378.25</t>
  </si>
  <si>
    <t>0.54_294.15</t>
  </si>
  <si>
    <t>0.55_307.03</t>
  </si>
  <si>
    <t>0.55_357.13</t>
  </si>
  <si>
    <t>0.55_322.19</t>
  </si>
  <si>
    <t>0.55_157.05</t>
  </si>
  <si>
    <t>0.55_398.05</t>
  </si>
  <si>
    <t>0.56_180.08</t>
  </si>
  <si>
    <t>0.56_442.10</t>
  </si>
  <si>
    <t>0.56_315.09</t>
  </si>
  <si>
    <t>0.56_412.15</t>
  </si>
  <si>
    <t>0.57_426.16</t>
  </si>
  <si>
    <t>0.57_244.05</t>
  </si>
  <si>
    <t>0.57_241.09</t>
  </si>
  <si>
    <t>0.57_187.13</t>
  </si>
  <si>
    <t>0.57_370.10</t>
  </si>
  <si>
    <t>0.57_362.25</t>
  </si>
  <si>
    <t>0.57_356.28</t>
  </si>
  <si>
    <t>0.57_163.02</t>
  </si>
  <si>
    <t>0.57_290.07</t>
  </si>
  <si>
    <t>0.58_280.09</t>
  </si>
  <si>
    <t>0.58_326.05</t>
  </si>
  <si>
    <t>0.58_283.18</t>
  </si>
  <si>
    <t>0.58_145.01</t>
  </si>
  <si>
    <t>0.59_219.17</t>
  </si>
  <si>
    <t>0.59_353.23</t>
  </si>
  <si>
    <t>0.59_217.02</t>
  </si>
  <si>
    <t>0.60_345.10</t>
  </si>
  <si>
    <t>0.60_143.00</t>
  </si>
  <si>
    <t>0.60_469.05</t>
  </si>
  <si>
    <t>0.60_313.24</t>
  </si>
  <si>
    <t>0.60_216.11</t>
  </si>
  <si>
    <t>0.61_257.17</t>
  </si>
  <si>
    <t>0.61_181.12</t>
  </si>
  <si>
    <t>0.62_359.11</t>
  </si>
  <si>
    <t>0.62_346.26</t>
  </si>
  <si>
    <t>0.62_534.33</t>
  </si>
  <si>
    <t>0.62_233.01</t>
  </si>
  <si>
    <t>0.63_186.22</t>
  </si>
  <si>
    <t>0.63_357.01</t>
  </si>
  <si>
    <t>0.63_237.18</t>
  </si>
  <si>
    <t>0.64_269.02</t>
  </si>
  <si>
    <t>0.64_240.23</t>
  </si>
  <si>
    <t>0.64_312.06</t>
  </si>
  <si>
    <t>0.64_343.30</t>
  </si>
  <si>
    <t>0.65_327.01</t>
  </si>
  <si>
    <t>0.66_329.01</t>
  </si>
  <si>
    <t>0.67_143.00</t>
  </si>
  <si>
    <t>0.67_312.12</t>
  </si>
  <si>
    <t>0.68_307.03</t>
  </si>
  <si>
    <t>0.68_367.21</t>
  </si>
  <si>
    <t>0.68_217.02</t>
  </si>
  <si>
    <t>0.69_329.10</t>
  </si>
  <si>
    <t>0.69_352.09</t>
  </si>
  <si>
    <t>0.70_200.12</t>
  </si>
  <si>
    <t>0.70_315.00</t>
  </si>
  <si>
    <t>0.70_145.01</t>
  </si>
  <si>
    <t>0.70_302.92</t>
  </si>
  <si>
    <t>0.72_318.30</t>
  </si>
  <si>
    <t>0.72_290.27</t>
  </si>
  <si>
    <t>0.72_397.05</t>
  </si>
  <si>
    <t>0.73_358.30</t>
  </si>
  <si>
    <t>0.73_241.17</t>
  </si>
  <si>
    <t>0.74_511.34</t>
  </si>
  <si>
    <t>0.74_181.12</t>
  </si>
  <si>
    <t>0.74_440.27</t>
  </si>
  <si>
    <t>0.74_201.11</t>
  </si>
  <si>
    <t>0.74_346.26</t>
  </si>
  <si>
    <t>0.74_271.19</t>
  </si>
  <si>
    <t>0.74_633.41</t>
  </si>
  <si>
    <t>0.74_371.33</t>
  </si>
  <si>
    <t>0.74_353.27</t>
  </si>
  <si>
    <t>0.74_359.11</t>
  </si>
  <si>
    <t>0.75_228.27</t>
  </si>
  <si>
    <t>0.76_386.08</t>
  </si>
  <si>
    <t>0.76_341.02</t>
  </si>
  <si>
    <t>0.76_214.25</t>
  </si>
  <si>
    <t>0.76_286.98</t>
  </si>
  <si>
    <t>0.76_329.21</t>
  </si>
  <si>
    <t>0.77_299.09</t>
  </si>
  <si>
    <t>0.78_372.22</t>
  </si>
  <si>
    <t>0.78_179.00</t>
  </si>
  <si>
    <t>0.83_299.09</t>
  </si>
  <si>
    <t>0.85_341.02</t>
  </si>
  <si>
    <t>0.87_293.21</t>
  </si>
  <si>
    <t>0.89_299.09</t>
  </si>
  <si>
    <t>0.90_694.40</t>
  </si>
  <si>
    <t>0.92_372.22</t>
  </si>
  <si>
    <t>0.98_283.18</t>
  </si>
  <si>
    <t>0.99_293.21</t>
  </si>
  <si>
    <t>0.99_269.20</t>
  </si>
  <si>
    <t>1.01_365.14</t>
  </si>
  <si>
    <t>1.01_372.22</t>
  </si>
  <si>
    <t>1.02_316.28</t>
  </si>
  <si>
    <t>1.06_388.21</t>
  </si>
  <si>
    <t>1.06_163.08</t>
  </si>
  <si>
    <t>1.06_538.31</t>
  </si>
  <si>
    <t>1.06_365.14</t>
  </si>
  <si>
    <t>1.09_184.10</t>
  </si>
  <si>
    <t>1.09_353.27</t>
  </si>
  <si>
    <t>1.09_268.19</t>
  </si>
  <si>
    <t>1.10_269.20</t>
  </si>
  <si>
    <t>1.14_478.29</t>
  </si>
  <si>
    <t>1.16_353.27</t>
  </si>
  <si>
    <t>1.16_409.27</t>
  </si>
  <si>
    <t>1.18_295.23</t>
  </si>
  <si>
    <t>1.18_277.22</t>
  </si>
  <si>
    <t>1.19_270.21</t>
  </si>
  <si>
    <t>1.20_256.30</t>
  </si>
  <si>
    <t>1.20_340.28</t>
  </si>
  <si>
    <t>1.23_318.30</t>
  </si>
  <si>
    <t>1.23_295.23</t>
  </si>
  <si>
    <t>1.26_599.41</t>
  </si>
  <si>
    <t>1.26_409.27</t>
  </si>
  <si>
    <t>1.29_281.16</t>
  </si>
  <si>
    <t>1.32_496.34</t>
  </si>
  <si>
    <t>1.46_599.41</t>
  </si>
  <si>
    <t>1.47_375.32</t>
  </si>
  <si>
    <t>1.55_375.32</t>
  </si>
  <si>
    <t>1.63_375.25</t>
  </si>
  <si>
    <t>1.67_375.32</t>
  </si>
  <si>
    <t>1.70_375.25</t>
  </si>
  <si>
    <t>1.74_393.28</t>
  </si>
  <si>
    <t>1.77_583.41</t>
  </si>
  <si>
    <t>1.79_477.35</t>
  </si>
  <si>
    <t>1.88_556.44</t>
  </si>
  <si>
    <t>1.89_512.42</t>
  </si>
  <si>
    <t>1.90_468.39</t>
  </si>
  <si>
    <t>1.91_424.36</t>
  </si>
  <si>
    <t>1.93_298.35</t>
  </si>
  <si>
    <t>1.95_280.26</t>
  </si>
  <si>
    <t>2.06_403.35</t>
  </si>
  <si>
    <t>2.09_377.27</t>
  </si>
  <si>
    <t>2.12_600.42</t>
  </si>
  <si>
    <t>2.14_403.35</t>
  </si>
  <si>
    <t>2.17_377.27</t>
  </si>
  <si>
    <t>2.22_403.35</t>
  </si>
  <si>
    <t>2.22_459.42</t>
  </si>
  <si>
    <t>2.22_601.42</t>
  </si>
  <si>
    <t>2.23_600.42</t>
  </si>
  <si>
    <t>2.23_583.41</t>
  </si>
  <si>
    <t>2.33_600.42</t>
  </si>
  <si>
    <t>2.37_429.37</t>
  </si>
  <si>
    <t>2.42_354.34</t>
  </si>
  <si>
    <t>2.43_358.37</t>
  </si>
  <si>
    <t>2.44_600.42</t>
  </si>
  <si>
    <t>2.45_583.41</t>
  </si>
  <si>
    <t>2.47_314.28</t>
  </si>
  <si>
    <t>2.48_429.37</t>
  </si>
  <si>
    <t>2.48_282.28</t>
  </si>
  <si>
    <t>2.53_353.27</t>
  </si>
  <si>
    <t>2.54_439.36</t>
  </si>
  <si>
    <t>2.55_600.42</t>
  </si>
  <si>
    <t>2.55_282.28</t>
  </si>
  <si>
    <t>2.63_628.50</t>
  </si>
  <si>
    <t>2.63_593.28</t>
  </si>
  <si>
    <t>2.70_601.42</t>
  </si>
  <si>
    <t>2.70_600.42</t>
  </si>
  <si>
    <t>2.81_230.20</t>
  </si>
  <si>
    <t>2.81_183.17</t>
  </si>
  <si>
    <t>2.82_460.42</t>
  </si>
  <si>
    <t>2.82_227.21</t>
  </si>
  <si>
    <t>2.87_520.40</t>
  </si>
  <si>
    <t>2.87_386.33</t>
  </si>
  <si>
    <t>2.87_771.65</t>
  </si>
  <si>
    <t>2.97_742.64</t>
  </si>
  <si>
    <t>2.99_602.43</t>
  </si>
  <si>
    <t>3.01_180.17</t>
  </si>
  <si>
    <t>3.01_334.31</t>
  </si>
  <si>
    <t>3.02_828.54</t>
  </si>
  <si>
    <t>3.08_1357.75</t>
  </si>
  <si>
    <t>3.08_1154.34</t>
  </si>
  <si>
    <t>3.08_1154.67</t>
  </si>
  <si>
    <t>3.09_600.42</t>
  </si>
  <si>
    <t>3.10_311.24</t>
  </si>
  <si>
    <t>3.10_1077.24</t>
  </si>
  <si>
    <t>3.10_1077.57</t>
  </si>
  <si>
    <t>3.11_388.39</t>
  </si>
  <si>
    <t>3.12_607.29</t>
  </si>
  <si>
    <t>3.13_584.42</t>
  </si>
  <si>
    <t>3.13_583.41</t>
  </si>
  <si>
    <t>3.16_490.37</t>
  </si>
  <si>
    <t>3.23_490.37</t>
  </si>
  <si>
    <t>3.23_635.50</t>
  </si>
  <si>
    <t>3.23_595.50</t>
  </si>
  <si>
    <t>3.24_1149.34</t>
  </si>
  <si>
    <t>3.24_310.31</t>
  </si>
  <si>
    <t>3.25_583.41</t>
  </si>
  <si>
    <t>3.27_534.37</t>
  </si>
  <si>
    <t>3.27_340.39</t>
  </si>
  <si>
    <t>3.28_611.47</t>
  </si>
  <si>
    <t>3.29_773.52</t>
  </si>
  <si>
    <t>3.33_381.38</t>
  </si>
  <si>
    <t>3.34_585.43</t>
  </si>
  <si>
    <t>3.34_515.48</t>
  </si>
  <si>
    <t>3.34_501.46</t>
  </si>
  <si>
    <t>3.34_256.23</t>
  </si>
  <si>
    <t>3.34_459.42</t>
  </si>
  <si>
    <t>3.41_490.37</t>
  </si>
  <si>
    <t>3.43_298.27</t>
  </si>
  <si>
    <t>3.43_515.48</t>
  </si>
  <si>
    <t>3.43_501.46</t>
  </si>
  <si>
    <t>3.43_272.22</t>
  </si>
  <si>
    <t>3.43_459.42</t>
  </si>
  <si>
    <t>3.44_826.62</t>
  </si>
  <si>
    <t>3.45_788.54</t>
  </si>
  <si>
    <t>3.49_551.42</t>
  </si>
  <si>
    <t>3.50_796.55</t>
  </si>
  <si>
    <t>3.53_813.51</t>
  </si>
  <si>
    <t>3.64_592.46</t>
  </si>
  <si>
    <t>3.64_395.37</t>
  </si>
  <si>
    <t>3.65_351.27</t>
  </si>
  <si>
    <t>3.68_649.66</t>
  </si>
  <si>
    <t>3.69_518.41</t>
  </si>
  <si>
    <t>3.70_551.43</t>
  </si>
  <si>
    <t>3.71_338.45</t>
  </si>
  <si>
    <t>3.72_597.49</t>
  </si>
  <si>
    <t>3.73_772.55</t>
  </si>
  <si>
    <t>3.74_368.42</t>
  </si>
  <si>
    <t>3.75_1116.67</t>
  </si>
  <si>
    <t>3.77_1121.62</t>
  </si>
  <si>
    <t>3.77_798.56</t>
  </si>
  <si>
    <t>3.79_377.28</t>
  </si>
  <si>
    <t>3.79_568.43</t>
  </si>
  <si>
    <t>3.83_551.42</t>
  </si>
  <si>
    <t>3.90_769.49</t>
  </si>
  <si>
    <t>3.92_568.43</t>
  </si>
  <si>
    <t>3.92_752.52</t>
  </si>
  <si>
    <t>3.93_551.42</t>
  </si>
  <si>
    <t>3.96_595.47</t>
  </si>
  <si>
    <t>3.96_613.48</t>
  </si>
  <si>
    <t>3.96_775.53</t>
  </si>
  <si>
    <t>3.96_335.26</t>
  </si>
  <si>
    <t>3.98_934.64</t>
  </si>
  <si>
    <t>3.98_571.47</t>
  </si>
  <si>
    <t>4.00_765.47</t>
  </si>
  <si>
    <t>4.01_397.38</t>
  </si>
  <si>
    <t>4.02_667.42</t>
  </si>
  <si>
    <t>4.06_417.31</t>
  </si>
  <si>
    <t>4.06_795.50</t>
  </si>
  <si>
    <t>4.12_421.33</t>
  </si>
  <si>
    <t>4.13_740.52</t>
  </si>
  <si>
    <t>4.14_573.49</t>
  </si>
  <si>
    <t>4.18_443.33</t>
  </si>
  <si>
    <t>4.18_956.55</t>
  </si>
  <si>
    <t>4.22_835.53</t>
  </si>
  <si>
    <t>4.22_575.50</t>
  </si>
  <si>
    <t>4.24_836.54</t>
  </si>
  <si>
    <t>4.25_570.51</t>
  </si>
  <si>
    <t>4.26_366.37</t>
  </si>
  <si>
    <t>4.27_257.21</t>
  </si>
  <si>
    <t>4.27_939.55</t>
  </si>
  <si>
    <t>4.28_535.47</t>
  </si>
  <si>
    <t>4.29_469.37</t>
  </si>
  <si>
    <t>4.29_429.37</t>
  </si>
  <si>
    <t>4.30_575.50</t>
  </si>
  <si>
    <t>4.30_573.49</t>
  </si>
  <si>
    <t>4.31_1615.08</t>
  </si>
  <si>
    <t>4.31_1627.08</t>
  </si>
  <si>
    <t>4.31_792.97</t>
  </si>
  <si>
    <t>4.31_792.14</t>
  </si>
  <si>
    <t>4.32_819.57</t>
  </si>
  <si>
    <t>4.32_333.24</t>
  </si>
  <si>
    <t>4.32_335.26</t>
  </si>
  <si>
    <t>4.32_184.07</t>
  </si>
  <si>
    <t>4.32_595.47</t>
  </si>
  <si>
    <t>4.32_781.56</t>
  </si>
  <si>
    <t>4.32_1560.10</t>
  </si>
  <si>
    <t>4.32_780.95</t>
  </si>
  <si>
    <t>4.35_431.35</t>
  </si>
  <si>
    <t>4.35_417.31</t>
  </si>
  <si>
    <t>4.36_1575.05</t>
  </si>
  <si>
    <t>4.36_518.46</t>
  </si>
  <si>
    <t>4.36_601.52</t>
  </si>
  <si>
    <t>4.36_857.52</t>
  </si>
  <si>
    <t>4.37_803.54</t>
  </si>
  <si>
    <t>4.37_704.52</t>
  </si>
  <si>
    <t>4.38_430.39</t>
  </si>
  <si>
    <t>4.41_597.49</t>
  </si>
  <si>
    <t>4.44_925.53</t>
  </si>
  <si>
    <t>4.47_601.52</t>
  </si>
  <si>
    <t>4.47_1450.08</t>
  </si>
  <si>
    <t>4.47_878.58</t>
  </si>
  <si>
    <t>4.47_792.57</t>
  </si>
  <si>
    <t>4.47_575.50</t>
  </si>
  <si>
    <t>4.47_967.62</t>
  </si>
  <si>
    <t>4.50_971.50</t>
  </si>
  <si>
    <t>4.50_717.45</t>
  </si>
  <si>
    <t>4.52_696.54</t>
  </si>
  <si>
    <t>4.55_925.53</t>
  </si>
  <si>
    <t>4.55_786.57</t>
  </si>
  <si>
    <t>4.58_796.59</t>
  </si>
  <si>
    <t>4.60_445.37</t>
  </si>
  <si>
    <t>4.62_738.55</t>
  </si>
  <si>
    <t>4.62_1441.99</t>
  </si>
  <si>
    <t>4.63_549.49</t>
  </si>
  <si>
    <t>4.63_591.50</t>
  </si>
  <si>
    <t>4.63_573.49</t>
  </si>
  <si>
    <t>4.64_960.66</t>
  </si>
  <si>
    <t>4.64_617.51</t>
  </si>
  <si>
    <t>4.66_1477.05</t>
  </si>
  <si>
    <t>4.66_891.56</t>
  </si>
  <si>
    <t>4.67_781.06</t>
  </si>
  <si>
    <t>4.67_698.56</t>
  </si>
  <si>
    <t>4.67_756.17</t>
  </si>
  <si>
    <t>4.68_184.07</t>
  </si>
  <si>
    <t>4.68_597.49</t>
  </si>
  <si>
    <t>4.68_791.54</t>
  </si>
  <si>
    <t>4.68_782.96</t>
  </si>
  <si>
    <t>4.69_878.67</t>
  </si>
  <si>
    <t>4.69_955.54</t>
  </si>
  <si>
    <t>4.69_615.50</t>
  </si>
  <si>
    <t>4.69_840.62</t>
  </si>
  <si>
    <t>4.69_337.27</t>
  </si>
  <si>
    <t>4.69_1576.08</t>
  </si>
  <si>
    <t>4.69_1586.11</t>
  </si>
  <si>
    <t>4.69_782.16</t>
  </si>
  <si>
    <t>4.69_793.56</t>
  </si>
  <si>
    <t>4.70_826.61</t>
  </si>
  <si>
    <t>4.70_577.52</t>
  </si>
  <si>
    <t>4.74_757.56</t>
  </si>
  <si>
    <t>4.74_778.54</t>
  </si>
  <si>
    <t>4.75_741.53</t>
  </si>
  <si>
    <t>4.78_1496.07</t>
  </si>
  <si>
    <t>4.78_1428.01</t>
  </si>
  <si>
    <t>4.79_569.44</t>
  </si>
  <si>
    <t>4.79_1454.02</t>
  </si>
  <si>
    <t>4.80_781.56</t>
  </si>
  <si>
    <t>4.80_429.37</t>
  </si>
  <si>
    <t>4.81_1393.97</t>
  </si>
  <si>
    <t>4.81_1446.03</t>
  </si>
  <si>
    <t>4.81_710.48</t>
  </si>
  <si>
    <t>4.81_712.49</t>
  </si>
  <si>
    <t>4.81_686.48</t>
  </si>
  <si>
    <t>4.81_599.50</t>
  </si>
  <si>
    <t>4.81_848.63</t>
  </si>
  <si>
    <t>4.82_768.58</t>
  </si>
  <si>
    <t>4.82_903.56</t>
  </si>
  <si>
    <t>4.83_995.61</t>
  </si>
  <si>
    <t>4.83_695.47</t>
  </si>
  <si>
    <t>4.83_603.53</t>
  </si>
  <si>
    <t>4.83_697.48</t>
  </si>
  <si>
    <t>4.84_700.57</t>
  </si>
  <si>
    <t>4.85_787.53</t>
  </si>
  <si>
    <t>4.86_429.37</t>
  </si>
  <si>
    <t>4.87_804.55</t>
  </si>
  <si>
    <t>4.88_416.36</t>
  </si>
  <si>
    <t>4.90_775.53</t>
  </si>
  <si>
    <t>4.95_693.45</t>
  </si>
  <si>
    <t>4.96_689.50</t>
  </si>
  <si>
    <t>4.96_599.50</t>
  </si>
  <si>
    <t>4.98_878.58</t>
  </si>
  <si>
    <t>4.98_788.54</t>
  </si>
  <si>
    <t>4.99_714.51</t>
  </si>
  <si>
    <t>5.00_797.59</t>
  </si>
  <si>
    <t>5.00_658.54</t>
  </si>
  <si>
    <t>5.00_657.52</t>
  </si>
  <si>
    <t>5.01_955.57</t>
  </si>
  <si>
    <t>5.01_335.26</t>
  </si>
  <si>
    <t>5.01_887.50</t>
  </si>
  <si>
    <t>5.02_923.52</t>
  </si>
  <si>
    <t>5.02_575.50</t>
  </si>
  <si>
    <t>5.02_313.27</t>
  </si>
  <si>
    <t>5.02_593.51</t>
  </si>
  <si>
    <t>5.03_337.27</t>
  </si>
  <si>
    <t>5.03_756.55</t>
  </si>
  <si>
    <t>5.03_1656.18</t>
  </si>
  <si>
    <t>5.05_717.94</t>
  </si>
  <si>
    <t>5.06_1497.13</t>
  </si>
  <si>
    <t>5.06_749.07</t>
  </si>
  <si>
    <t>5.06_760.06</t>
  </si>
  <si>
    <t>5.06_1118.35</t>
  </si>
  <si>
    <t>5.06_125.00</t>
  </si>
  <si>
    <t>5.06_715.51</t>
  </si>
  <si>
    <t>5.06_184.07</t>
  </si>
  <si>
    <t>5.07_1138.84</t>
  </si>
  <si>
    <t>5.07_1492.12</t>
  </si>
  <si>
    <t>5.07_769.56</t>
  </si>
  <si>
    <t>5.07_313.27</t>
  </si>
  <si>
    <t>5.07_771.58</t>
  </si>
  <si>
    <t>5.07_697.48</t>
  </si>
  <si>
    <t>5.08_937.57</t>
  </si>
  <si>
    <t>5.08_335.26</t>
  </si>
  <si>
    <t>5.08_758.19</t>
  </si>
  <si>
    <t>5.08_573.49</t>
  </si>
  <si>
    <t>5.08_758.94</t>
  </si>
  <si>
    <t>5.08_758.21</t>
  </si>
  <si>
    <t>5.08_728.52</t>
  </si>
  <si>
    <t>5.09_758.98</t>
  </si>
  <si>
    <t>5.09_782.56</t>
  </si>
  <si>
    <t>5.11_965.62</t>
  </si>
  <si>
    <t>5.11_599.50</t>
  </si>
  <si>
    <t>5.12_840.59</t>
  </si>
  <si>
    <t>5.12_794.06</t>
  </si>
  <si>
    <t>5.12_909.54</t>
  </si>
  <si>
    <t>5.13_797.60</t>
  </si>
  <si>
    <t>5.16_554.51</t>
  </si>
  <si>
    <t>5.19_714.51</t>
  </si>
  <si>
    <t>5.20_575.50</t>
  </si>
  <si>
    <t>5.20_429.37</t>
  </si>
  <si>
    <t>5.20_577.52</t>
  </si>
  <si>
    <t>5.21_445.37</t>
  </si>
  <si>
    <t>5.23_810.60</t>
  </si>
  <si>
    <t>5.23_715.51</t>
  </si>
  <si>
    <t>5.24_1623.04</t>
  </si>
  <si>
    <t>5.25_885.55</t>
  </si>
  <si>
    <t>5.28_583.45</t>
  </si>
  <si>
    <t>5.29_949.57</t>
  </si>
  <si>
    <t>5.29_743.54</t>
  </si>
  <si>
    <t>5.30_919.56</t>
  </si>
  <si>
    <t>5.31_806.57</t>
  </si>
  <si>
    <t>5.31_929.50</t>
  </si>
  <si>
    <t>5.32_573.49</t>
  </si>
  <si>
    <t>5.32_885.55</t>
  </si>
  <si>
    <t>5.32_599.50</t>
  </si>
  <si>
    <t>5.33_1262.74</t>
  </si>
  <si>
    <t>5.34_575.50</t>
  </si>
  <si>
    <t>5.34_889.51</t>
  </si>
  <si>
    <t>5.34_397.38</t>
  </si>
  <si>
    <t>5.35_905.58</t>
  </si>
  <si>
    <t>5.36_579.53</t>
  </si>
  <si>
    <t>5.36_931.56</t>
  </si>
  <si>
    <t>5.37_664.49</t>
  </si>
  <si>
    <t>5.37_445.37</t>
  </si>
  <si>
    <t>5.38_569.44</t>
  </si>
  <si>
    <t>5.38_583.45</t>
  </si>
  <si>
    <t>5.38_455.41</t>
  </si>
  <si>
    <t>5.39_579.53</t>
  </si>
  <si>
    <t>5.39_795.58</t>
  </si>
  <si>
    <t>5.39_903.56</t>
  </si>
  <si>
    <t>5.40_575.50</t>
  </si>
  <si>
    <t>5.42_995.61</t>
  </si>
  <si>
    <t>5.43_597.49</t>
  </si>
  <si>
    <t>5.43_659.54</t>
  </si>
  <si>
    <t>5.43_1084.77</t>
  </si>
  <si>
    <t>5.45_624.57</t>
  </si>
  <si>
    <t>5.47_931.56</t>
  </si>
  <si>
    <t>5.50_773.59</t>
  </si>
  <si>
    <t>5.51_903.56</t>
  </si>
  <si>
    <t>5.54_907.52</t>
  </si>
  <si>
    <t>5.57_569.44</t>
  </si>
  <si>
    <t>5.60_606.51</t>
  </si>
  <si>
    <t>5.60_690.51</t>
  </si>
  <si>
    <t>5.60_692.52</t>
  </si>
  <si>
    <t>5.61_905.58</t>
  </si>
  <si>
    <t>5.63_917.58</t>
  </si>
  <si>
    <t>5.63_809.59</t>
  </si>
  <si>
    <t>5.65_583.45</t>
  </si>
  <si>
    <t>5.66_553.44</t>
  </si>
  <si>
    <t>5.67_615.48</t>
  </si>
  <si>
    <t>5.70_917.58</t>
  </si>
  <si>
    <t>5.72_551.42</t>
  </si>
  <si>
    <t>5.77_963.58</t>
  </si>
  <si>
    <t>5.81_582.59</t>
  </si>
  <si>
    <t>5.81_624.64</t>
  </si>
  <si>
    <t>5.81_638.66</t>
  </si>
  <si>
    <t>5.83_745.56</t>
  </si>
  <si>
    <t>5.88_573.49</t>
  </si>
  <si>
    <t>5.88_704.62</t>
  </si>
  <si>
    <t>5.88_551.42</t>
  </si>
  <si>
    <t>5.89_337.27</t>
  </si>
  <si>
    <t>5.90_1275.92</t>
  </si>
  <si>
    <t>5.90_1301.94</t>
  </si>
  <si>
    <t>5.90_691.51</t>
  </si>
  <si>
    <t>5.92_583.45</t>
  </si>
  <si>
    <t>5.93_947.59</t>
  </si>
  <si>
    <t>5.94_692.52</t>
  </si>
  <si>
    <t>5.95_718.63</t>
  </si>
  <si>
    <t>5.95_626.57</t>
  </si>
  <si>
    <t>5.95_655.47</t>
  </si>
  <si>
    <t>5.97_887.57</t>
  </si>
  <si>
    <t>5.98_583.45</t>
  </si>
  <si>
    <t>6.00_638.61</t>
  </si>
  <si>
    <t>6.01_925.53</t>
  </si>
  <si>
    <t>6.04_865.53</t>
  </si>
  <si>
    <t>6.09_903.56</t>
  </si>
  <si>
    <t>6.11_654.60</t>
  </si>
  <si>
    <t>6.13_551.42</t>
  </si>
  <si>
    <t>6.14_688.49</t>
  </si>
  <si>
    <t>6.14_664.49</t>
  </si>
  <si>
    <t>6.14_716.52</t>
  </si>
  <si>
    <t>6.15_800.63</t>
  </si>
  <si>
    <t>6.17_907.52</t>
  </si>
  <si>
    <t>6.18_963.58</t>
  </si>
  <si>
    <t>6.18_915.52</t>
  </si>
  <si>
    <t>6.19_895.55</t>
  </si>
  <si>
    <t>6.19_871.57</t>
  </si>
  <si>
    <t>6.19_896.55</t>
  </si>
  <si>
    <t>6.19_716.52</t>
  </si>
  <si>
    <t>6.19_688.49</t>
  </si>
  <si>
    <t>6.20_690.51</t>
  </si>
  <si>
    <t>6.20_893.54</t>
  </si>
  <si>
    <t>6.20_894.55</t>
  </si>
  <si>
    <t>6.24_1613.09</t>
  </si>
  <si>
    <t>6.25_963.58</t>
  </si>
  <si>
    <t>6.25_688.49</t>
  </si>
  <si>
    <t>6.26_871.57</t>
  </si>
  <si>
    <t>6.26_718.54</t>
  </si>
  <si>
    <t>6.26_690.51</t>
  </si>
  <si>
    <t>6.27_646.52</t>
  </si>
  <si>
    <t>6.28_939.55</t>
  </si>
  <si>
    <t>6.29_640.59</t>
  </si>
  <si>
    <t>6.31_814.63</t>
  </si>
  <si>
    <t>6.34_638.57</t>
  </si>
  <si>
    <t>6.34_575.50</t>
  </si>
  <si>
    <t>6.35_313.27</t>
  </si>
  <si>
    <t>6.35_337.27</t>
  </si>
  <si>
    <t>6.35_917.58</t>
  </si>
  <si>
    <t>6.35_694.63</t>
  </si>
  <si>
    <t>6.36_637.55</t>
  </si>
  <si>
    <t>6.41_720.65</t>
  </si>
  <si>
    <t>6.41_664.59</t>
  </si>
  <si>
    <t>6.41_601.52</t>
  </si>
  <si>
    <t>6.48_893.54</t>
  </si>
  <si>
    <t>6.50_652.67</t>
  </si>
  <si>
    <t>6.50_830.67</t>
  </si>
  <si>
    <t>6.50_610.63</t>
  </si>
  <si>
    <t>6.50_666.69</t>
  </si>
  <si>
    <t>6.55_664.59</t>
  </si>
  <si>
    <t>6.57_165.13</t>
  </si>
  <si>
    <t>6.58_724.49</t>
  </si>
  <si>
    <t>6.59_679.43</t>
  </si>
  <si>
    <t>6.61_569.44</t>
  </si>
  <si>
    <t>6.63_363.27</t>
  </si>
  <si>
    <t>6.65_545.51</t>
  </si>
  <si>
    <t>6.67_965.60</t>
  </si>
  <si>
    <t>6.69_749.62</t>
  </si>
  <si>
    <t>6.69_578.53</t>
  </si>
  <si>
    <t>6.78_903.56</t>
  </si>
  <si>
    <t>6.83_869.56</t>
  </si>
  <si>
    <t>6.85_189.09</t>
  </si>
  <si>
    <t>6.86_553.44</t>
  </si>
  <si>
    <t>6.87_696.65</t>
  </si>
  <si>
    <t>6.91_664.62</t>
  </si>
  <si>
    <t>6.93_722.67</t>
  </si>
  <si>
    <t>6.95_593.62</t>
  </si>
  <si>
    <t>7.03_529.46</t>
  </si>
  <si>
    <t>7.04_903.56</t>
  </si>
  <si>
    <t>7.09_826.67</t>
  </si>
  <si>
    <t>7.10_578.66</t>
  </si>
  <si>
    <t>7.13_887.57</t>
  </si>
  <si>
    <t>7.17_913.69</t>
  </si>
  <si>
    <t>7.18_694.72</t>
  </si>
  <si>
    <t>7.19_638.66</t>
  </si>
  <si>
    <t>7.22_613.48</t>
  </si>
  <si>
    <t>7.24_748.61</t>
  </si>
  <si>
    <t>7.24_782.64</t>
  </si>
  <si>
    <t>7.26_857.63</t>
  </si>
  <si>
    <t>7.29_828.69</t>
  </si>
  <si>
    <t>7.29_783.75</t>
  </si>
  <si>
    <t>7.29_670.63</t>
  </si>
  <si>
    <t>7.30_718.54</t>
  </si>
  <si>
    <t>7.32_593.27</t>
  </si>
  <si>
    <t>7.32_872.58</t>
  </si>
  <si>
    <t>7.33_714.51</t>
  </si>
  <si>
    <t>7.36_873.27</t>
  </si>
  <si>
    <t>7.38_787.60</t>
  </si>
  <si>
    <t>7.39_747.61</t>
  </si>
  <si>
    <t>7.40_883.54</t>
  </si>
  <si>
    <t>7.42_395.37</t>
  </si>
  <si>
    <t>7.42_710.67</t>
  </si>
  <si>
    <t>7.42_901.55</t>
  </si>
  <si>
    <t>7.43_882.72</t>
  </si>
  <si>
    <t>7.44_575.50</t>
  </si>
  <si>
    <t>7.44_397.38</t>
  </si>
  <si>
    <t>7.44_938.78</t>
  </si>
  <si>
    <t>7.46_579.53</t>
  </si>
  <si>
    <t>7.46_782.64</t>
  </si>
  <si>
    <t>7.47_894.70</t>
  </si>
  <si>
    <t>7.49_872.58</t>
  </si>
  <si>
    <t>7.54_821.63</t>
  </si>
  <si>
    <t>7.56_915.71</t>
  </si>
  <si>
    <t>7.56_620.58</t>
  </si>
  <si>
    <t>7.58_910.75</t>
  </si>
  <si>
    <t>7.76_648.61</t>
  </si>
  <si>
    <t>7.82_803.60</t>
  </si>
  <si>
    <t>7.83_749.62</t>
  </si>
  <si>
    <t>7.85_914.78</t>
  </si>
  <si>
    <t>7.86_830.69</t>
  </si>
  <si>
    <t>7.87_933.27</t>
  </si>
  <si>
    <t>7.87_947.29</t>
  </si>
  <si>
    <t>7.87_906.26</t>
  </si>
  <si>
    <t>7.87_395.37</t>
  </si>
  <si>
    <t>7.88_918.72</t>
  </si>
  <si>
    <t>7.88_782.64</t>
  </si>
  <si>
    <t>7.89_690.51</t>
  </si>
  <si>
    <t>7.89_425.29</t>
  </si>
  <si>
    <t>7.90_397.38</t>
  </si>
  <si>
    <t>7.90_940.72</t>
  </si>
  <si>
    <t>8.03_891.70</t>
  </si>
  <si>
    <t>8.10_1272.13</t>
  </si>
  <si>
    <t>8.10_670.63</t>
  </si>
  <si>
    <t>8.11_383.37</t>
  </si>
  <si>
    <t>8.12_401.29</t>
  </si>
  <si>
    <t>8.13_395.37</t>
  </si>
  <si>
    <t>8.28_893.72</t>
  </si>
  <si>
    <t>8.29_684.61</t>
  </si>
  <si>
    <t>8.30_916.79</t>
  </si>
  <si>
    <t>8.30_888.77</t>
  </si>
  <si>
    <t>8.31_1647.37</t>
  </si>
  <si>
    <t>8.31_537.44</t>
  </si>
  <si>
    <t>8.31_690.51</t>
  </si>
  <si>
    <t>8.32_397.38</t>
  </si>
  <si>
    <t>8.32_401.29</t>
  </si>
  <si>
    <t>8.34_1021.30</t>
  </si>
  <si>
    <t>8.37_893.72</t>
  </si>
  <si>
    <t>8.42_893.72</t>
  </si>
  <si>
    <t>8.45_917.72</t>
  </si>
  <si>
    <t>8.47_865.63</t>
  </si>
  <si>
    <t>8.51_886.75</t>
  </si>
  <si>
    <t>8.55_912.76</t>
  </si>
  <si>
    <t>8.55_917.73</t>
  </si>
  <si>
    <t>8.60_766.65</t>
  </si>
  <si>
    <t>8.71_863.67</t>
  </si>
  <si>
    <t>8.73_944.76</t>
  </si>
  <si>
    <t>8.86_950.82</t>
  </si>
  <si>
    <t>8.88_397.38</t>
  </si>
  <si>
    <t>8.90_913.67</t>
  </si>
  <si>
    <t>8.95_919.75</t>
  </si>
  <si>
    <t>8.95_892.25</t>
  </si>
  <si>
    <t>8.95_597.49</t>
  </si>
  <si>
    <t>8.98_704.63</t>
  </si>
  <si>
    <t>9.09_700.66</t>
  </si>
  <si>
    <t>9.24_871.76</t>
  </si>
  <si>
    <t>9.27_952.83</t>
  </si>
  <si>
    <t>9.30_750.63</t>
  </si>
  <si>
    <t>9.31_925.80</t>
  </si>
  <si>
    <t>9.33_597.49</t>
  </si>
  <si>
    <t>9.33_640.62</t>
  </si>
  <si>
    <t>9.39_915.68</t>
  </si>
  <si>
    <t>9.42_706.65</t>
  </si>
  <si>
    <t>9.51_940.83</t>
  </si>
  <si>
    <t>9.62_818.72</t>
  </si>
  <si>
    <t>9.67_686.65</t>
  </si>
  <si>
    <t>9.68_901.78</t>
  </si>
  <si>
    <t>9.68_728.69</t>
  </si>
  <si>
    <t>9.71_599.50</t>
  </si>
  <si>
    <t>9.71_924.80</t>
  </si>
  <si>
    <t>9.72_980.86</t>
  </si>
  <si>
    <t>9.72_911.78</t>
  </si>
  <si>
    <t>9.73_939.82</t>
  </si>
  <si>
    <t>9.73_952.83</t>
  </si>
  <si>
    <t>9.76_923.78</t>
  </si>
  <si>
    <t>9.77_609.56</t>
  </si>
  <si>
    <t>9.78_875.71</t>
  </si>
  <si>
    <t>9.78_954.85</t>
  </si>
  <si>
    <t>9.79_870.75</t>
  </si>
  <si>
    <t>9.82_950.82</t>
  </si>
  <si>
    <t>9.91_921.75</t>
  </si>
  <si>
    <t>9.96_912.80</t>
  </si>
  <si>
    <t>9.97_911.79</t>
  </si>
  <si>
    <t>10.04_916.83</t>
  </si>
  <si>
    <t>10.08_873.77</t>
  </si>
  <si>
    <t>10.08_956.86</t>
  </si>
  <si>
    <t>10.08_913.79</t>
  </si>
  <si>
    <t>10.08_930.84</t>
  </si>
  <si>
    <t>10.09_788.89</t>
  </si>
  <si>
    <t>10.10_599.50</t>
  </si>
  <si>
    <t>10.11_954.85</t>
  </si>
  <si>
    <t>10.11_982.88</t>
  </si>
  <si>
    <t>10.13_898.29</t>
  </si>
  <si>
    <t>10.16_611.57</t>
  </si>
  <si>
    <t>10.16_904.74</t>
  </si>
  <si>
    <t>10.18_968.86</t>
  </si>
  <si>
    <t>10.19_930.76</t>
  </si>
  <si>
    <t>10.21_756.72</t>
  </si>
  <si>
    <t>10.22_714.68</t>
  </si>
  <si>
    <t>10.30_1008.90</t>
  </si>
  <si>
    <t>10.30_696.69</t>
  </si>
  <si>
    <t>10.30_994.88</t>
  </si>
  <si>
    <t>10.31_397.38</t>
  </si>
  <si>
    <t>10.31_860.77</t>
  </si>
  <si>
    <t>10.35_409.38</t>
  </si>
  <si>
    <t>10.43_932.86</t>
  </si>
  <si>
    <t>10.45_958.88</t>
  </si>
  <si>
    <t>10.51_927.82</t>
  </si>
  <si>
    <t>10.52_996.90</t>
  </si>
  <si>
    <t>10.52_954.85</t>
  </si>
  <si>
    <t>10.54_697.59</t>
  </si>
  <si>
    <t>10.60_710.70</t>
  </si>
  <si>
    <t>10.62_1010.91</t>
  </si>
  <si>
    <t>10.62_996.90</t>
  </si>
  <si>
    <t>10.63_954.85</t>
  </si>
  <si>
    <t>10.71_397.38</t>
  </si>
  <si>
    <t>10.74_724.72</t>
  </si>
  <si>
    <t>10.74_545.51</t>
  </si>
  <si>
    <t>10.80_934.88</t>
  </si>
  <si>
    <t>10.81_724.72</t>
  </si>
  <si>
    <t>10.82_946.88</t>
  </si>
  <si>
    <t>10.84_972.90</t>
  </si>
  <si>
    <t>10.86_1012.93</t>
  </si>
  <si>
    <t>10.93_956.86</t>
  </si>
  <si>
    <t>10.94_929.84</t>
  </si>
  <si>
    <t>10.96_738.73</t>
  </si>
  <si>
    <t>11.02_982.88</t>
  </si>
  <si>
    <t>11.03_960.81</t>
  </si>
  <si>
    <t>11.06_545.51</t>
  </si>
  <si>
    <t>11.06_818.77</t>
  </si>
  <si>
    <t>11.13_667.64</t>
  </si>
  <si>
    <t>11.16_545.51</t>
  </si>
  <si>
    <t>11.17_857.74</t>
  </si>
  <si>
    <t>11.19_905.83</t>
  </si>
  <si>
    <t>11.22_974.91</t>
  </si>
  <si>
    <t>11.25_1014.94</t>
  </si>
  <si>
    <t>11.26_1020.88</t>
  </si>
  <si>
    <t>11.32_984.90</t>
  </si>
  <si>
    <t>11.55_881.84</t>
  </si>
  <si>
    <t>11.57_1016.96</t>
  </si>
  <si>
    <t>11.67_724.34</t>
  </si>
  <si>
    <t>11.99_1006.90</t>
  </si>
  <si>
    <t>12.04_954.90</t>
  </si>
  <si>
    <t>12.21_1010.96</t>
  </si>
  <si>
    <t>12.27_1039.00</t>
  </si>
  <si>
    <t>12.29_1053.01</t>
  </si>
  <si>
    <t>12.32_1067.03</t>
  </si>
  <si>
    <t>12.47_857.74</t>
  </si>
  <si>
    <t>4.26_955.54</t>
  </si>
  <si>
    <t>5.35_327.29</t>
  </si>
  <si>
    <t>10.35_711.61</t>
  </si>
  <si>
    <t>4.62_589.48</t>
  </si>
  <si>
    <t>0.68_330.26</t>
  </si>
  <si>
    <t>0.67_328.25</t>
  </si>
  <si>
    <t>0.55_246.17</t>
  </si>
  <si>
    <t>0.58_284.19</t>
  </si>
  <si>
    <t>7.71_860.65</t>
  </si>
  <si>
    <t>7.46_916.71</t>
  </si>
  <si>
    <t>6.20_980.65</t>
  </si>
  <si>
    <t>8.04_1022.79</t>
  </si>
  <si>
    <t>5.48_1222.85</t>
  </si>
  <si>
    <t>4.27_724.51</t>
  </si>
  <si>
    <t>4.61_766.56</t>
  </si>
  <si>
    <t>4.09_758.50</t>
  </si>
  <si>
    <t>4.69_822.53</t>
  </si>
  <si>
    <t>3.88_836.54</t>
  </si>
  <si>
    <t>7.20_908.73</t>
  </si>
  <si>
    <t>1.01_227.11</t>
  </si>
  <si>
    <t>9.87_682.65</t>
  </si>
  <si>
    <t>8.55_690.62</t>
  </si>
  <si>
    <t>11.39_858.81</t>
  </si>
  <si>
    <t>12.13_1022.96</t>
  </si>
  <si>
    <t>0.74_374.29</t>
  </si>
  <si>
    <t>7.43_536.44</t>
  </si>
  <si>
    <t>8.29_600.55</t>
  </si>
  <si>
    <t>5.30_598.54</t>
  </si>
  <si>
    <t>5.33_606.51</t>
  </si>
  <si>
    <t>7.46_642.60</t>
  </si>
  <si>
    <t>6.95_656.62</t>
  </si>
  <si>
    <t>5.88_662.57</t>
  </si>
  <si>
    <t>5.44_660.56</t>
  </si>
  <si>
    <t>6.35_680.62</t>
  </si>
  <si>
    <t>5.87_678.60</t>
  </si>
  <si>
    <t>5.44_674.58</t>
  </si>
  <si>
    <t>7.46_698.67</t>
  </si>
  <si>
    <t>5.87_692.62</t>
  </si>
  <si>
    <t>6.41_706.63</t>
  </si>
  <si>
    <t>5.44_702.60</t>
  </si>
  <si>
    <t>8.10_726.70</t>
  </si>
  <si>
    <t>5.88_718.63</t>
  </si>
  <si>
    <t>5.44_716.62</t>
  </si>
  <si>
    <t>0.54_274.24</t>
  </si>
  <si>
    <t>8.35_622.61</t>
  </si>
  <si>
    <t>7.90_620.60</t>
  </si>
  <si>
    <t>9.10_630.58</t>
  </si>
  <si>
    <t>8.52_660.63</t>
  </si>
  <si>
    <t>9.68_658.61</t>
  </si>
  <si>
    <t>10.21_686.64</t>
  </si>
  <si>
    <t>9.09_714.68</t>
  </si>
  <si>
    <t>9.67_742.71</t>
  </si>
  <si>
    <t>10.22_770.74</t>
  </si>
  <si>
    <t>6.60_782.64</t>
  </si>
  <si>
    <t>6.68_812.69</t>
  </si>
  <si>
    <t>11.79_978.86</t>
  </si>
  <si>
    <t>0.74_338.27</t>
  </si>
  <si>
    <t>0.74_332.28</t>
  </si>
  <si>
    <t>0.72_362.33</t>
  </si>
  <si>
    <t>5.20_556.53</t>
  </si>
  <si>
    <t>4.65_554.51</t>
  </si>
  <si>
    <t>4.46_552.50</t>
  </si>
  <si>
    <t>5.34_576.50</t>
  </si>
  <si>
    <t>6.88_640.59</t>
  </si>
  <si>
    <t>7.23_640.62</t>
  </si>
  <si>
    <t>7.25_652.62</t>
  </si>
  <si>
    <t>7.90_680.66</t>
  </si>
  <si>
    <t>8.22_694.67</t>
  </si>
  <si>
    <t>5.00_700.59</t>
  </si>
  <si>
    <t>10.53_710.70</t>
  </si>
  <si>
    <t>5.00_714.60</t>
  </si>
  <si>
    <t>4.68_716.57</t>
  </si>
  <si>
    <t>11.16_752.75</t>
  </si>
  <si>
    <t>6.48_798.64</t>
  </si>
  <si>
    <t>11.17_858.74</t>
  </si>
  <si>
    <t>11.66_884.84</t>
  </si>
  <si>
    <t>9.37_880.72</t>
  </si>
  <si>
    <t>4.73_658.53</t>
  </si>
  <si>
    <t>4.81_698.56</t>
  </si>
  <si>
    <t>4.46_696.54</t>
  </si>
  <si>
    <t>4.66_720.54</t>
  </si>
  <si>
    <t>4.66_786.58</t>
  </si>
  <si>
    <t>4.31_784.57</t>
  </si>
  <si>
    <t>8.35_850.62</t>
  </si>
  <si>
    <t>9.39_902.65</t>
  </si>
  <si>
    <t>5.91_1191.02</t>
  </si>
  <si>
    <t>4.14_796.51</t>
  </si>
  <si>
    <t>6.21_888.57</t>
  </si>
  <si>
    <t>5.49_936.66</t>
  </si>
  <si>
    <t>3.97_982.65</t>
  </si>
  <si>
    <t>3.95_1038.71</t>
  </si>
  <si>
    <t>1.20_522.35</t>
  </si>
  <si>
    <t>4.22_596.45</t>
  </si>
  <si>
    <t>4.95_734.59</t>
  </si>
  <si>
    <t>3.00_730.57</t>
  </si>
  <si>
    <t>7.22_840.67</t>
  </si>
  <si>
    <t>7.99_886.75</t>
  </si>
  <si>
    <t>7.89_940.80</t>
  </si>
  <si>
    <t>8.11_938.78</t>
  </si>
  <si>
    <t>5.07_802.61</t>
  </si>
  <si>
    <t>3.03_794.53</t>
  </si>
  <si>
    <t>5.08_816.62</t>
  </si>
  <si>
    <t>8.31_854.63</t>
  </si>
  <si>
    <t>9.42_874.70</t>
  </si>
  <si>
    <t>9.76_902.73</t>
  </si>
  <si>
    <t>10.31_930.76</t>
  </si>
  <si>
    <t>7.31_1575.18</t>
  </si>
  <si>
    <t>8.48_864.63</t>
  </si>
  <si>
    <t>7.05_1024.76</t>
  </si>
  <si>
    <t>7.23_1052.78</t>
  </si>
  <si>
    <t>7.64_1082.82</t>
  </si>
  <si>
    <t>7.22_1080.81</t>
  </si>
  <si>
    <t>7.22_1136.87</t>
  </si>
  <si>
    <t>5.34_746.57</t>
  </si>
  <si>
    <t>5.50_800.62</t>
  </si>
  <si>
    <t>4.68_810.61</t>
  </si>
  <si>
    <t>4.69_822.61</t>
  </si>
  <si>
    <t>6.17_838.64</t>
  </si>
  <si>
    <t>10.45_896.72</t>
  </si>
  <si>
    <t>9.66_892.69</t>
  </si>
  <si>
    <t>3.24_1149.01</t>
  </si>
  <si>
    <t>4.32_862.64</t>
  </si>
  <si>
    <t>4.32_876.66</t>
  </si>
  <si>
    <t>9.26_890.67</t>
  </si>
  <si>
    <t>5.69_616.48</t>
  </si>
  <si>
    <t>4.58_758.56</t>
  </si>
  <si>
    <t>5.24_812.61</t>
  </si>
  <si>
    <t>4.01_516.43</t>
  </si>
  <si>
    <t>4.52_544.46</t>
  </si>
  <si>
    <t>5.60_552.43</t>
  </si>
  <si>
    <t>5.66_552.43</t>
  </si>
  <si>
    <t>4.62_838.57</t>
  </si>
  <si>
    <t>7.28_852.67</t>
  </si>
  <si>
    <t>4.12_792.56</t>
  </si>
  <si>
    <t>4.10_806.58</t>
  </si>
  <si>
    <t>4.32_820.59</t>
  </si>
  <si>
    <t>5.96_664.49</t>
  </si>
  <si>
    <t>6.17_714.50</t>
  </si>
  <si>
    <t>6.14_692.52</t>
  </si>
  <si>
    <t>6.14_690.51</t>
  </si>
  <si>
    <t>4.59_710.47</t>
  </si>
  <si>
    <t>4.83_704.52</t>
  </si>
  <si>
    <t>4.47_702.51</t>
  </si>
  <si>
    <t>6.14_718.54</t>
  </si>
  <si>
    <t>5.35_716.52</t>
  </si>
  <si>
    <t>6.23_714.51</t>
  </si>
  <si>
    <t>4.47_712.49</t>
  </si>
  <si>
    <t>4.49_728.52</t>
  </si>
  <si>
    <t>4.47_742.54</t>
  </si>
  <si>
    <t>3.76_740.52</t>
  </si>
  <si>
    <t>3.52_738.51</t>
  </si>
  <si>
    <t>4.72_738.55</t>
  </si>
  <si>
    <t>5.02_796.58</t>
  </si>
  <si>
    <t>5.86_770.57</t>
  </si>
  <si>
    <t>5.33_782.57</t>
  </si>
  <si>
    <t>6.10_840.64</t>
  </si>
  <si>
    <t>5.40_812.62</t>
  </si>
  <si>
    <t>5.08_802.55</t>
  </si>
  <si>
    <t>5.12_824.63</t>
  </si>
  <si>
    <t>8.08_842.66</t>
  </si>
  <si>
    <t>7.15_826.67</t>
  </si>
  <si>
    <t>4.22_854.57</t>
  </si>
  <si>
    <t>8.53_896.75</t>
  </si>
  <si>
    <t>9.38_908.75</t>
  </si>
  <si>
    <t>9.38_950.80</t>
  </si>
  <si>
    <t>8.32_942.74</t>
  </si>
  <si>
    <t>9.38_964.81</t>
  </si>
  <si>
    <t>4.68_686.48</t>
  </si>
  <si>
    <t>6.26_716.52</t>
  </si>
  <si>
    <t>4.47_760.49</t>
  </si>
  <si>
    <t>4.06_796.53</t>
  </si>
  <si>
    <t>5.25_994.63</t>
  </si>
  <si>
    <t>4.93_1210.82</t>
  </si>
  <si>
    <t>3.64_845.50</t>
  </si>
  <si>
    <t>3.41_859.53</t>
  </si>
  <si>
    <t>5.25_887.56</t>
  </si>
  <si>
    <t>3.46_872.53</t>
  </si>
  <si>
    <t>4.41_909.54</t>
  </si>
  <si>
    <t>4.61_902.58</t>
  </si>
  <si>
    <t>4.84_905.51</t>
  </si>
  <si>
    <t>4.24_900.56</t>
  </si>
  <si>
    <t>6.08_923.55</t>
  </si>
  <si>
    <t>4.63_934.64</t>
  </si>
  <si>
    <t>5.25_929.50</t>
  </si>
  <si>
    <t>3.96_955.62</t>
  </si>
  <si>
    <t>5.50_949.57</t>
  </si>
  <si>
    <t>5.31_953.53</t>
  </si>
  <si>
    <t>6.09_963.58</t>
  </si>
  <si>
    <t>3.96_956.62</t>
  </si>
  <si>
    <t>5.47_971.55</t>
  </si>
  <si>
    <t>6.27_995.67</t>
  </si>
  <si>
    <t>6.49_894.55</t>
  </si>
  <si>
    <t>3.26_812.54</t>
  </si>
  <si>
    <t>5.56_850.56</t>
  </si>
  <si>
    <t>4.35_870.52</t>
  </si>
  <si>
    <t>6.32_886.56</t>
  </si>
  <si>
    <t>6.48_896.54</t>
  </si>
  <si>
    <t>4.65_964.60</t>
  </si>
  <si>
    <t>4.88_767.56</t>
  </si>
  <si>
    <t>4.83_771.58</t>
  </si>
  <si>
    <t>6.49_773.59</t>
  </si>
  <si>
    <t>3.75_774.56</t>
  </si>
  <si>
    <t>5.08_781.55</t>
  </si>
  <si>
    <t>3.98_782.55</t>
  </si>
  <si>
    <t>5.56_783.57</t>
  </si>
  <si>
    <t>4.83_783.57</t>
  </si>
  <si>
    <t>4.44_785.52</t>
  </si>
  <si>
    <t>4.72_792.04</t>
  </si>
  <si>
    <t>4.70_794.06</t>
  </si>
  <si>
    <t>3.28_796.55</t>
  </si>
  <si>
    <t>5.20_797.59</t>
  </si>
  <si>
    <t>5.43_799.60</t>
  </si>
  <si>
    <t>4.00_801.52</t>
  </si>
  <si>
    <t>4.31_803.54</t>
  </si>
  <si>
    <t>4.70_805.55</t>
  </si>
  <si>
    <t>5.14_807.57</t>
  </si>
  <si>
    <t>4.44_807.57</t>
  </si>
  <si>
    <t>5.34_811.60</t>
  </si>
  <si>
    <t>4.96_813.55</t>
  </si>
  <si>
    <t>5.34_815.57</t>
  </si>
  <si>
    <t>4.32_833.59</t>
  </si>
  <si>
    <t>3.87_835.54</t>
  </si>
  <si>
    <t>8.51_839.67</t>
  </si>
  <si>
    <t>2.65_312.36</t>
  </si>
  <si>
    <t>8.54_841.69</t>
  </si>
  <si>
    <t>5.12_849.54</t>
  </si>
  <si>
    <t>8.32_860.73</t>
  </si>
  <si>
    <t>9.88_864.71</t>
  </si>
  <si>
    <t>7.32_873.58</t>
  </si>
  <si>
    <t>9.65_873.77</t>
  </si>
  <si>
    <t>10.45_875.79</t>
  </si>
  <si>
    <t>8.93_882.74</t>
  </si>
  <si>
    <t>9.50_884.76</t>
  </si>
  <si>
    <t>5.72_891.53</t>
  </si>
  <si>
    <t>6.20_892.54</t>
  </si>
  <si>
    <t>9.41_893.72</t>
  </si>
  <si>
    <t>9.34_897.76</t>
  </si>
  <si>
    <t>9.35_902.72</t>
  </si>
  <si>
    <t>9.36_909.77</t>
  </si>
  <si>
    <t>5.99_910.54</t>
  </si>
  <si>
    <t>8.54_913.77</t>
  </si>
  <si>
    <t>10.45_915.81</t>
  </si>
  <si>
    <t>9.70_923.78</t>
  </si>
  <si>
    <t>9.82_923.79</t>
  </si>
  <si>
    <t>10.14_925.80</t>
  </si>
  <si>
    <t>10.12_927.82</t>
  </si>
  <si>
    <t>8.95_933.77</t>
  </si>
  <si>
    <t>10.88_934.79</t>
  </si>
  <si>
    <t>5.03_935.65</t>
  </si>
  <si>
    <t>9.38_936.78</t>
  </si>
  <si>
    <t>10.12_939.81</t>
  </si>
  <si>
    <t>10.48_941.83</t>
  </si>
  <si>
    <t>10.37_949.78</t>
  </si>
  <si>
    <t>8.35_980.28</t>
  </si>
  <si>
    <t>4.56_981.60</t>
  </si>
  <si>
    <t>9.70_981.87</t>
  </si>
  <si>
    <t>8.79_1054.30</t>
  </si>
  <si>
    <t>5.08_1159.33</t>
  </si>
  <si>
    <t>4.01_1175.87</t>
  </si>
  <si>
    <t>5.18_1474.08</t>
  </si>
  <si>
    <t>4.41_1476.01</t>
  </si>
  <si>
    <t>4.80_1480.04</t>
  </si>
  <si>
    <t>5.06_1498.14</t>
  </si>
  <si>
    <t>5.18_1500.10</t>
  </si>
  <si>
    <t>4.67_1512.10</t>
  </si>
  <si>
    <t>4.79_1522.09</t>
  </si>
  <si>
    <t>5.08_1538.11</t>
  </si>
  <si>
    <t>5.07_1539.12</t>
  </si>
  <si>
    <t>5.11_1542.15</t>
  </si>
  <si>
    <t>4.69_1564.13</t>
  </si>
  <si>
    <t>4.32_1567.09</t>
  </si>
  <si>
    <t>5.13_1568.16</t>
  </si>
  <si>
    <t>5.11_413.38</t>
  </si>
  <si>
    <t>3.27_511.29</t>
  </si>
  <si>
    <t>4.70_554.51</t>
  </si>
  <si>
    <t>3.80_585.41</t>
  </si>
  <si>
    <t>5.10_617.51</t>
  </si>
  <si>
    <t>9.09_658.61</t>
  </si>
  <si>
    <t>5.96_663.58</t>
  </si>
  <si>
    <t>7.01_666.60</t>
  </si>
  <si>
    <t>8.69_716.67</t>
  </si>
  <si>
    <t>8.35_732.62</t>
  </si>
  <si>
    <t>3.28_739.61</t>
  </si>
  <si>
    <t>4.55_755.56</t>
  </si>
  <si>
    <t>4.66_757.56</t>
  </si>
  <si>
    <t>5.36_759.57</t>
  </si>
  <si>
    <t>4.46_759.61</t>
  </si>
  <si>
    <t>4.33_838.61</t>
  </si>
  <si>
    <t>7.44_876.62</t>
  </si>
  <si>
    <t>8.31_1044.81</t>
  </si>
  <si>
    <t>8.04_1114.89</t>
  </si>
  <si>
    <t>3.28_449.28</t>
  </si>
  <si>
    <t>5.38_551.42</t>
  </si>
  <si>
    <t>3.19_601.42</t>
  </si>
  <si>
    <t>0.75_599.41</t>
  </si>
  <si>
    <t>2.60_601.42</t>
  </si>
  <si>
    <t>5.45_653.45</t>
  </si>
  <si>
    <t>8.40_829.71</t>
  </si>
  <si>
    <t>5.04_817.62</t>
  </si>
  <si>
    <t>8.82_841.71</t>
  </si>
  <si>
    <t>8.70_879.73</t>
  </si>
  <si>
    <t>9.50_857.75</t>
  </si>
  <si>
    <t>8.95_893.74</t>
  </si>
  <si>
    <t>9.72_871.76</t>
  </si>
  <si>
    <t>8.55_891.73</t>
  </si>
  <si>
    <t>10.31_887.79</t>
  </si>
  <si>
    <t>10.47_901.80</t>
  </si>
  <si>
    <t>9.34_921.76</t>
  </si>
  <si>
    <t>10.11_899.79</t>
  </si>
  <si>
    <t>9.72_897.77</t>
  </si>
  <si>
    <t>8.31_905.64</t>
  </si>
  <si>
    <t>9.71_937.80</t>
  </si>
  <si>
    <t>9.34_935.78</t>
  </si>
  <si>
    <t>8.55_931.75</t>
  </si>
  <si>
    <t>10.49_907.76</t>
  </si>
  <si>
    <t>9.30_901.72</t>
  </si>
  <si>
    <t>9.82_951.82</t>
  </si>
  <si>
    <t>10.93_957.87</t>
  </si>
  <si>
    <t>10.56_955.85</t>
  </si>
  <si>
    <t>10.52_985.90</t>
  </si>
  <si>
    <t>10.92_1013.93</t>
  </si>
  <si>
    <t>10.52_1011.91</t>
  </si>
  <si>
    <t>10.34_1009.90</t>
  </si>
  <si>
    <t>7.23_1079.79</t>
  </si>
  <si>
    <t>3.09_1358.08</t>
  </si>
  <si>
    <t>0.58_246.24</t>
  </si>
  <si>
    <t>0.72_274.27</t>
  </si>
  <si>
    <t>1.63_330.34</t>
  </si>
  <si>
    <t>4.48_812.56</t>
  </si>
  <si>
    <t>4.14_810.54</t>
  </si>
  <si>
    <t>6.20_994.66</t>
  </si>
  <si>
    <t>3.02_686.54</t>
  </si>
  <si>
    <t>8.30_699.59</t>
  </si>
  <si>
    <t>8.71_790.60</t>
  </si>
  <si>
    <t>9.61_872.77</t>
  </si>
  <si>
    <t>8.31_861.74</t>
  </si>
  <si>
    <t>10.24_888.80</t>
  </si>
  <si>
    <t>8.29_876.71</t>
  </si>
  <si>
    <t>11.75_886.84</t>
  </si>
  <si>
    <t>9.93_890.73</t>
  </si>
  <si>
    <t>10.80_920.86</t>
  </si>
  <si>
    <t>10.43_918.85</t>
  </si>
  <si>
    <t>10.46_916.83</t>
  </si>
  <si>
    <t>9.89_912.80</t>
  </si>
  <si>
    <t>9.50_910.79</t>
  </si>
  <si>
    <t>11.55_934.88</t>
  </si>
  <si>
    <t>9.97_930.85</t>
  </si>
  <si>
    <t>9.62_928.83</t>
  </si>
  <si>
    <t>10.19_926.82</t>
  </si>
  <si>
    <t>9.84_924.80</t>
  </si>
  <si>
    <t>8.32_915.78</t>
  </si>
  <si>
    <t>9.79_922.79</t>
  </si>
  <si>
    <t>11.12_908.82</t>
  </si>
  <si>
    <t>8.95_920.77</t>
  </si>
  <si>
    <t>10.46_944.86</t>
  </si>
  <si>
    <t>10.08_942.85</t>
  </si>
  <si>
    <t>9.72_940.83</t>
  </si>
  <si>
    <t>9.35_938.82</t>
  </si>
  <si>
    <t>10.82_960.90</t>
  </si>
  <si>
    <t>11.25_958.88</t>
  </si>
  <si>
    <t>9.34_950.82</t>
  </si>
  <si>
    <t>8.95_948.80</t>
  </si>
  <si>
    <t>8.12_939.78</t>
  </si>
  <si>
    <t>10.49_970.88</t>
  </si>
  <si>
    <t>10.11_968.86</t>
  </si>
  <si>
    <t>9.72_966.85</t>
  </si>
  <si>
    <t>9.34_964.83</t>
  </si>
  <si>
    <t>8.95_962.82</t>
  </si>
  <si>
    <t>8.55_960.80</t>
  </si>
  <si>
    <t>11.22_988.93</t>
  </si>
  <si>
    <t>10.84_986.91</t>
  </si>
  <si>
    <t>10.49_984.90</t>
  </si>
  <si>
    <t>10.19_982.88</t>
  </si>
  <si>
    <t>9.84_980.86</t>
  </si>
  <si>
    <t>8.95_976.83</t>
  </si>
  <si>
    <t>8.55_974.82</t>
  </si>
  <si>
    <t>7.26_978.75</t>
  </si>
  <si>
    <t>11.25_1000.93</t>
  </si>
  <si>
    <t>10.93_998.91</t>
  </si>
  <si>
    <t>10.18_994.88</t>
  </si>
  <si>
    <t>10.93_1012.93</t>
  </si>
  <si>
    <t>10.53_1010.91</t>
  </si>
  <si>
    <t>9.82_1006.88</t>
  </si>
  <si>
    <t>11.31_1026.94</t>
  </si>
  <si>
    <t>11.02_1024.93</t>
  </si>
  <si>
    <t>11.32_1040.96</t>
  </si>
  <si>
    <t>11.02_1038.94</t>
  </si>
  <si>
    <t>8.05_1058.82</t>
  </si>
  <si>
    <t>7.22_1122.86</t>
  </si>
  <si>
    <t>3.08_1154.00</t>
  </si>
  <si>
    <t>0.58_339.27</t>
  </si>
  <si>
    <t>[M-H]-</t>
  </si>
  <si>
    <t>1.28_464.28</t>
  </si>
  <si>
    <t>1.77_568.36</t>
  </si>
  <si>
    <t>[M+Hac-H]-</t>
  </si>
  <si>
    <t>2.38_258.25</t>
  </si>
  <si>
    <t xml:space="preserve">1_FA 16:0-d3; iSTD </t>
  </si>
  <si>
    <t>3.03_403.31</t>
  </si>
  <si>
    <t xml:space="preserve">1_MAG 17:0/0:0/0:0; iSTD </t>
  </si>
  <si>
    <t>3.54_694.47</t>
  </si>
  <si>
    <t>4.17_828.56</t>
  </si>
  <si>
    <t xml:space="preserve">1_PI (15:0-18:1)-d7? iSTD </t>
  </si>
  <si>
    <t>5.01_749.53</t>
  </si>
  <si>
    <t xml:space="preserve">1_PG 17:0/17:0; iSTD </t>
  </si>
  <si>
    <t>5.05_775.60</t>
  </si>
  <si>
    <t>5.91_586.50_5.91_610.54</t>
  </si>
  <si>
    <t xml:space="preserve">1_Ceramide d18:1/17:0; iSTD </t>
  </si>
  <si>
    <t>[M+Cl]-_[M+Hac-H]-</t>
  </si>
  <si>
    <t>586.4976_610.5417</t>
  </si>
  <si>
    <t>6.21_718.54</t>
  </si>
  <si>
    <t>6.30_546.55</t>
  </si>
  <si>
    <t xml:space="preserve">1_5-PAHSA-d9 iSTD </t>
  </si>
  <si>
    <t>7.45_1005.76</t>
  </si>
  <si>
    <t>7.07_1003.75</t>
  </si>
  <si>
    <t xml:space="preserve">AcylGlcADG 50:3; AcylGlcADG 16:0-16:0-18:3; </t>
  </si>
  <si>
    <t>7.09_1029.76</t>
  </si>
  <si>
    <t xml:space="preserve">AcylGlcADG 52:4; AcylGlcADG 16:0-18:2-18:2; </t>
  </si>
  <si>
    <t>6.72_1027.75</t>
  </si>
  <si>
    <t xml:space="preserve">AcylGlcADG 52:5; AcylGlcADG 16:0-18:2-18:3; </t>
  </si>
  <si>
    <t>5.81_574.50</t>
  </si>
  <si>
    <t xml:space="preserve">Ceramide d34:0; </t>
  </si>
  <si>
    <t>GCGTXOVNNFGTPQ-JHOUSYSJSA-N</t>
  </si>
  <si>
    <t>[M+Cl]-</t>
  </si>
  <si>
    <t>5.59_572.48_5.59_596.53</t>
  </si>
  <si>
    <t xml:space="preserve">Ceramide d34:1; </t>
  </si>
  <si>
    <t>YDNKGFDKKRUKPY-TURZORIXSA-N</t>
  </si>
  <si>
    <t>572.4818_596.5263</t>
  </si>
  <si>
    <t>7.27_666.60</t>
  </si>
  <si>
    <t xml:space="preserve">Ceramide d39:1; </t>
  </si>
  <si>
    <t>WYSRACVJQVNCRW-PQPBPFPMSA-N</t>
  </si>
  <si>
    <t>7.58_680.62</t>
  </si>
  <si>
    <t xml:space="preserve">Ceramide d40:1; </t>
  </si>
  <si>
    <t>7.91_694.64</t>
  </si>
  <si>
    <t xml:space="preserve">Ceramide d41:1; </t>
  </si>
  <si>
    <t>NAJHAHQNQCNWOP-PUYNVXOJSA-N</t>
  </si>
  <si>
    <t>8.22_708.65</t>
  </si>
  <si>
    <t xml:space="preserve">Ceramide d42:1; </t>
  </si>
  <si>
    <t>ZJVVOYPTFQEGPH-AUTSUKAISA-N</t>
  </si>
  <si>
    <t>4.95_570.51_4.95_606.49</t>
  </si>
  <si>
    <t>570.5102_606.4876</t>
  </si>
  <si>
    <t>4.65_614.50_4.66_568.49</t>
  </si>
  <si>
    <t>[M+HCOO]-_[M-H]-</t>
  </si>
  <si>
    <t>614.5005_568.4947</t>
  </si>
  <si>
    <t>4.65_628.52</t>
  </si>
  <si>
    <t>[M+HCOO]-</t>
  </si>
  <si>
    <t>5.94_624.56</t>
  </si>
  <si>
    <t>5.94_684.58</t>
  </si>
  <si>
    <t>6.61_698.59_6.62_652.59</t>
  </si>
  <si>
    <t>698.5947_652.5889</t>
  </si>
  <si>
    <t>6.95_712.61_6.95_666.60</t>
  </si>
  <si>
    <t>712.6105_666.6045</t>
  </si>
  <si>
    <t>6.61_712.61</t>
  </si>
  <si>
    <t>7.59_682.64</t>
  </si>
  <si>
    <t>7.28_726.63_7.28_680.62</t>
  </si>
  <si>
    <t>726.6262_680.6201</t>
  </si>
  <si>
    <t>6.95_726.63</t>
  </si>
  <si>
    <t>6.61_724.61_6.61_678.60</t>
  </si>
  <si>
    <t>724.6104_678.6044</t>
  </si>
  <si>
    <t>7.59_742.66</t>
  </si>
  <si>
    <t>7.60_740.64_7.60_694.64</t>
  </si>
  <si>
    <t>740.6419_694.6359</t>
  </si>
  <si>
    <t>7.28_740.64</t>
  </si>
  <si>
    <t>6.61_738.63</t>
  </si>
  <si>
    <t>7.91_754.66_7.91_708.65</t>
  </si>
  <si>
    <t>754.6574_708.6517</t>
  </si>
  <si>
    <t>7.60_754.66</t>
  </si>
  <si>
    <t>7.24_706.64_7.25_766.66</t>
  </si>
  <si>
    <t>[M-H]-_[M+HCOO]-</t>
  </si>
  <si>
    <t>706.6357_766.6582</t>
  </si>
  <si>
    <t>8.23_722.67_8.22_782.69</t>
  </si>
  <si>
    <t>722.6675_782.6895</t>
  </si>
  <si>
    <t>7.91_768.67</t>
  </si>
  <si>
    <t>5.16_552.50_5.16_612.52</t>
  </si>
  <si>
    <t>[M-H]-_[M+Hac-H]-</t>
  </si>
  <si>
    <t>552.4998_612.5209</t>
  </si>
  <si>
    <t>4.91_598.51</t>
  </si>
  <si>
    <t>6.90_682.60</t>
  </si>
  <si>
    <t>7.23_696.62</t>
  </si>
  <si>
    <t>7.86_712.65</t>
  </si>
  <si>
    <t>7.56_710.63_7.56_664.62</t>
  </si>
  <si>
    <t>710.6312_664.6248</t>
  </si>
  <si>
    <t>6.89_708.62</t>
  </si>
  <si>
    <t>8.19_738.66</t>
  </si>
  <si>
    <t>8.20_694.64</t>
  </si>
  <si>
    <t>7.23_710.63</t>
  </si>
  <si>
    <t>5.79_810.53</t>
  </si>
  <si>
    <t>0.59_417.21</t>
  </si>
  <si>
    <t>0.77_562.32</t>
  </si>
  <si>
    <t>1.17_504.31</t>
  </si>
  <si>
    <t>1.59_478.29</t>
  </si>
  <si>
    <t>1.65_436.28</t>
  </si>
  <si>
    <t>4.23_813.54</t>
  </si>
  <si>
    <t>4.48_774.53</t>
  </si>
  <si>
    <t>4.83_840.53</t>
  </si>
  <si>
    <t>6.29_744.56</t>
  </si>
  <si>
    <t>7.85_702.62</t>
  </si>
  <si>
    <t>3.33_919.49</t>
  </si>
  <si>
    <t xml:space="preserve">DLCL 36:6; </t>
  </si>
  <si>
    <t>2.60_281.25</t>
  </si>
  <si>
    <t xml:space="preserve">FA 18:1; (oleic acid) </t>
  </si>
  <si>
    <t>ZQPPMHVWECSIRJ-KTKRTIGZSA-N</t>
  </si>
  <si>
    <t>1.98_279.23</t>
  </si>
  <si>
    <t xml:space="preserve">FA 18:2; (linoleic acid) </t>
  </si>
  <si>
    <t>JBYXPOFIGCOSSB-XBLVEGMJSA-N</t>
  </si>
  <si>
    <t>1.52_277.22</t>
  </si>
  <si>
    <t xml:space="preserve">FA 18:3; (linolenic acid) </t>
  </si>
  <si>
    <t>DTOSIQBPPRVQHS-PDBXOOCHSA-N</t>
  </si>
  <si>
    <t>4.77_311.30</t>
  </si>
  <si>
    <t xml:space="preserve">FA 20:0; (arachidic acid) </t>
  </si>
  <si>
    <t>VKOBVWXKNCXXDE-UHFFFAOYSA-N</t>
  </si>
  <si>
    <t>3.30_309.28</t>
  </si>
  <si>
    <t xml:space="preserve">FA 20:1; (eicosenoic acid) </t>
  </si>
  <si>
    <t>BITHHVVYSMSWAG-KTKRTIGZSA-N</t>
  </si>
  <si>
    <t>2.84_307.26</t>
  </si>
  <si>
    <t xml:space="preserve">FA 20:2; (eicosadienoic acid) </t>
  </si>
  <si>
    <t>XSXIVVZCUAHUJO-HZJYTTRNSA-N</t>
  </si>
  <si>
    <t>2.26_305.25</t>
  </si>
  <si>
    <t xml:space="preserve">FA 20:3; (homo-gamma-linolenic acid) </t>
  </si>
  <si>
    <t>HOBAELRKJCKHQD-QNEBEIHSSA-N</t>
  </si>
  <si>
    <t>1.84_303.23</t>
  </si>
  <si>
    <t xml:space="preserve">FA 20:4; (arachidonic acid) </t>
  </si>
  <si>
    <t>YZXBAPSDXZZRGB-DOFZRALJSA-N</t>
  </si>
  <si>
    <t>1.43_301.22</t>
  </si>
  <si>
    <t xml:space="preserve">FA 20:5; (eicosapentaenoic acid) </t>
  </si>
  <si>
    <t>JAZBEHYOTPTENJ-JLNKQSITSA-N</t>
  </si>
  <si>
    <t>4.08_325.31</t>
  </si>
  <si>
    <t xml:space="preserve">FA 21:0; </t>
  </si>
  <si>
    <t>CKDDRHZIAZRDBW-UHFFFAOYSA-N</t>
  </si>
  <si>
    <t>5.40_339.33</t>
  </si>
  <si>
    <t xml:space="preserve">FA 22:0; </t>
  </si>
  <si>
    <t>UKMSUNONTOPOIO-UHFFFAOYSA-N</t>
  </si>
  <si>
    <t>3.83_337.31</t>
  </si>
  <si>
    <t xml:space="preserve">FA 22:1; (erucic acid) </t>
  </si>
  <si>
    <t>DPUOLQHDNGRHBS-KTKRTIGZSA-N</t>
  </si>
  <si>
    <t>3.43_335.30</t>
  </si>
  <si>
    <t xml:space="preserve">FA 22:2; (docosadienoic acid) </t>
  </si>
  <si>
    <t>HVGRZDASOHMCSK-AVQMFFATSA-N</t>
  </si>
  <si>
    <t>4.75_353.34</t>
  </si>
  <si>
    <t xml:space="preserve">FA 23:0; </t>
  </si>
  <si>
    <t>XEZVDURJDFGERA-UHFFFAOYSA-N</t>
  </si>
  <si>
    <t>6.10_367.36</t>
  </si>
  <si>
    <t xml:space="preserve">FA 24:0; </t>
  </si>
  <si>
    <t>QZZGJDVWLFXDLK-UHFFFAOYSA-N</t>
  </si>
  <si>
    <t>4.44_365.34</t>
  </si>
  <si>
    <t xml:space="preserve">FA 24:1; (nervonic acid) </t>
  </si>
  <si>
    <t>GWHCXVQVJPWHRF-KTKRTIGZSA-N</t>
  </si>
  <si>
    <t>3.95_363.33</t>
  </si>
  <si>
    <t xml:space="preserve">FA 24:2; </t>
  </si>
  <si>
    <t>5.86_395.39</t>
  </si>
  <si>
    <t xml:space="preserve">FA 26:0; (cerotic acid) </t>
  </si>
  <si>
    <t>XMHIUKTWLZUKEX-UHFFFAOYSA-N</t>
  </si>
  <si>
    <t>5.11_393.37</t>
  </si>
  <si>
    <t xml:space="preserve">FA 26:1; </t>
  </si>
  <si>
    <t>4.55_391.36</t>
  </si>
  <si>
    <t xml:space="preserve">FA 26:2; </t>
  </si>
  <si>
    <t>4.21_389.34</t>
  </si>
  <si>
    <t xml:space="preserve">FA 26:3; </t>
  </si>
  <si>
    <t>6.24_409.41</t>
  </si>
  <si>
    <t xml:space="preserve">FA 27:0; </t>
  </si>
  <si>
    <t>VXZBFBRLRNDJCS-UHFFFAOYSA-N</t>
  </si>
  <si>
    <t>6.63_423.42</t>
  </si>
  <si>
    <t xml:space="preserve">FA 28:0; (montanic acid) </t>
  </si>
  <si>
    <t>UTOPWMOLSKOLTQ-UHFFFAOYSA-N</t>
  </si>
  <si>
    <t>7.01_437.44</t>
  </si>
  <si>
    <t xml:space="preserve">FA 29:0; </t>
  </si>
  <si>
    <t>IHEJEKZAKSNRLY-UHFFFAOYSA-N</t>
  </si>
  <si>
    <t>7.38_451.45</t>
  </si>
  <si>
    <t xml:space="preserve">FA 30:0; </t>
  </si>
  <si>
    <t>VHOCUJPBKOZGJD-UHFFFAOYSA-N</t>
  </si>
  <si>
    <t>7.74_465.47</t>
  </si>
  <si>
    <t xml:space="preserve">FA 31:0; </t>
  </si>
  <si>
    <t>ONLMUMPTRGEPCH-UHFFFAOYSA-N</t>
  </si>
  <si>
    <t>8.10_479.48</t>
  </si>
  <si>
    <t xml:space="preserve">FA 32:0; </t>
  </si>
  <si>
    <t>ICAIHSUWWZJGHD-UHFFFAOYSA-N</t>
  </si>
  <si>
    <t>7.32_477.47</t>
  </si>
  <si>
    <t xml:space="preserve">FA 32:1; </t>
  </si>
  <si>
    <t>8.78_507.51</t>
  </si>
  <si>
    <t xml:space="preserve">FA 34:0; </t>
  </si>
  <si>
    <t>UTGPYHWDXYRYGT-UHFFFAOYSA-N</t>
  </si>
  <si>
    <t>8.05_505.50</t>
  </si>
  <si>
    <t xml:space="preserve">FA 34:1; </t>
  </si>
  <si>
    <t>7.44_503.48</t>
  </si>
  <si>
    <t xml:space="preserve">FA 34:2; </t>
  </si>
  <si>
    <t>QUYIDNSZFZLOBV-MURFETPASA-N</t>
  </si>
  <si>
    <t>6.91_501.47</t>
  </si>
  <si>
    <t xml:space="preserve">FA 34:3; </t>
  </si>
  <si>
    <t>WCDVDYKFOFXHOB-ORZIMQNZSA-N</t>
  </si>
  <si>
    <t>9.40_535.55</t>
  </si>
  <si>
    <t xml:space="preserve">FA 36:0; </t>
  </si>
  <si>
    <t>LRKATBAZQAWAGV-UHFFFAOYSA-N</t>
  </si>
  <si>
    <t>8.72_533.53</t>
  </si>
  <si>
    <t xml:space="preserve">FA 36:1; </t>
  </si>
  <si>
    <t>UTJPTWPPPJOLDA-QXMHVHEDSA-N</t>
  </si>
  <si>
    <t>8.15_531.51</t>
  </si>
  <si>
    <t xml:space="preserve">FA 36:2; </t>
  </si>
  <si>
    <t>YHUBSWBYXFDVQS-MURFETPASA-N</t>
  </si>
  <si>
    <t>7.64_529.50</t>
  </si>
  <si>
    <t xml:space="preserve">FA 36:3; </t>
  </si>
  <si>
    <t>9.63_549.56</t>
  </si>
  <si>
    <t xml:space="preserve">FA 37:0; </t>
  </si>
  <si>
    <t>DEQQJCLFURALOA-UHFFFAOYSA-N</t>
  </si>
  <si>
    <t>9.97_563.58</t>
  </si>
  <si>
    <t xml:space="preserve">FA 38:0; </t>
  </si>
  <si>
    <t>AJQRZOBUACOSBG-UHFFFAOYSA-N</t>
  </si>
  <si>
    <t>9.33_561.56</t>
  </si>
  <si>
    <t xml:space="preserve">FA 38:1; </t>
  </si>
  <si>
    <t>XEVGFCUKGKWYEX-QXMHVHEDSA-N</t>
  </si>
  <si>
    <t>8.81_559.55</t>
  </si>
  <si>
    <t xml:space="preserve">FA 38:2; </t>
  </si>
  <si>
    <t>AYABIHRKKIULGO-MURFETPASA-N</t>
  </si>
  <si>
    <t>9.89_589.59</t>
  </si>
  <si>
    <t xml:space="preserve">FA 40:1; </t>
  </si>
  <si>
    <t>WYGKSFHMHAHUII-QXMHVHEDSA-N</t>
  </si>
  <si>
    <t>10.41_617.62</t>
  </si>
  <si>
    <t xml:space="preserve">FA 42:1; </t>
  </si>
  <si>
    <t>FISLYMFRVOMRCC-QXMHVHEDSA-N</t>
  </si>
  <si>
    <t>6.78_627.52</t>
  </si>
  <si>
    <t xml:space="preserve">FA 44:10; </t>
  </si>
  <si>
    <t>IUNFMFPPGVQADN-QEXHNFCLSA-N</t>
  </si>
  <si>
    <t>4.16_767.53</t>
  </si>
  <si>
    <t>3.86_765.52</t>
  </si>
  <si>
    <t xml:space="preserve">GlcADG 34:3; GlcADG 16:0-18:3; </t>
  </si>
  <si>
    <t>3.88_791.53</t>
  </si>
  <si>
    <t xml:space="preserve">GlcADG 36:4; GlcADG 18:2-18:2; </t>
  </si>
  <si>
    <t>6.92_842.67</t>
  </si>
  <si>
    <t xml:space="preserve">GlcCer d40:1; </t>
  </si>
  <si>
    <t>YIGARKIIFOHVPF-YAEABVQUSA-N</t>
  </si>
  <si>
    <t>4.82_750.53_4.81_774.57</t>
  </si>
  <si>
    <t xml:space="preserve">GlcCerd14:14E/20:02OH; </t>
  </si>
  <si>
    <t>YYILQTLJZBSOCA-IMJQGFQJSA-N</t>
  </si>
  <si>
    <t>750.5298_774.5740</t>
  </si>
  <si>
    <t>6.92_1007.73</t>
  </si>
  <si>
    <t>6.55_1005.72</t>
  </si>
  <si>
    <t xml:space="preserve">HBMP 52:5; HBMP 16:0-18:2-18:3; </t>
  </si>
  <si>
    <t>4.23_776.55_4.24_730.55</t>
  </si>
  <si>
    <t>776.554_730.5482</t>
  </si>
  <si>
    <t>4.84_758.58_4.82_794.56</t>
  </si>
  <si>
    <t>[M-H]-_[M+Cl]-</t>
  </si>
  <si>
    <t>758.5798_794.5561</t>
  </si>
  <si>
    <t>5.44_786.61</t>
  </si>
  <si>
    <t>5.77_800.63</t>
  </si>
  <si>
    <t xml:space="preserve">HexCer-AP t39:1; HexCer-AP t18:1/21:0; </t>
  </si>
  <si>
    <t>6.10_860.65_6.10_814.64</t>
  </si>
  <si>
    <t>860.6478_814.6423</t>
  </si>
  <si>
    <t>6.43_828.66</t>
  </si>
  <si>
    <t>6.76_888.68_6.76_842.67</t>
  </si>
  <si>
    <t>888.679_842.6733</t>
  </si>
  <si>
    <t>6.10_840.66_6.09_900.68</t>
  </si>
  <si>
    <t>840.6575_900.6797</t>
  </si>
  <si>
    <t>7.08_856.69_7.08_892.67</t>
  </si>
  <si>
    <t>856.6891_892.6657</t>
  </si>
  <si>
    <t>7.39_916.71_7.40_870.70</t>
  </si>
  <si>
    <t>916.7106_870.7043</t>
  </si>
  <si>
    <t>7.70_884.72_7.71_944.74</t>
  </si>
  <si>
    <t>884.7206_944.7418</t>
  </si>
  <si>
    <t>0.75_271.23</t>
  </si>
  <si>
    <t>Juniperic acid</t>
  </si>
  <si>
    <t>UGAGPNKCDRTDHP-UHFFFAOYSA-N</t>
  </si>
  <si>
    <t>0.95_526.32</t>
  </si>
  <si>
    <t xml:space="preserve">LPC 14:0; </t>
  </si>
  <si>
    <t>1.43_480.31_1.43_540.33</t>
  </si>
  <si>
    <t xml:space="preserve">LPC 16:0; </t>
  </si>
  <si>
    <t>480.3093_540.3307</t>
  </si>
  <si>
    <t>2.18_568.36</t>
  </si>
  <si>
    <t xml:space="preserve">LPC 18:0; </t>
  </si>
  <si>
    <t>2.18_582.38</t>
  </si>
  <si>
    <t xml:space="preserve">LPC 18:0; B </t>
  </si>
  <si>
    <t>1.58_580.36_1.57_566.35</t>
  </si>
  <si>
    <t xml:space="preserve">LPC 18:1; </t>
  </si>
  <si>
    <t>[M+Hac-H]-_[M+HCOO]-</t>
  </si>
  <si>
    <t>580.3622_566.3466</t>
  </si>
  <si>
    <t>1.19_578.35</t>
  </si>
  <si>
    <t xml:space="preserve">LPC 18:2; </t>
  </si>
  <si>
    <t>1.19_564.33</t>
  </si>
  <si>
    <t>1.74_606.38</t>
  </si>
  <si>
    <t xml:space="preserve">LPC 20:2; </t>
  </si>
  <si>
    <t>1.38_604.36</t>
  </si>
  <si>
    <t xml:space="preserve">LPC 20:3; </t>
  </si>
  <si>
    <t>1.26_628.36</t>
  </si>
  <si>
    <t xml:space="preserve">LPC 22:5; </t>
  </si>
  <si>
    <t>YBUXFQUGNPBZPS-YNBHEIDWSA-N</t>
  </si>
  <si>
    <t>1.45_452.28</t>
  </si>
  <si>
    <t>1.89_464.28</t>
  </si>
  <si>
    <t xml:space="preserve">LPE 17:1; </t>
  </si>
  <si>
    <t>2.21_480.31</t>
  </si>
  <si>
    <t xml:space="preserve">LPE 18:0; </t>
  </si>
  <si>
    <t>1.20_476.28</t>
  </si>
  <si>
    <t xml:space="preserve">LPE 18:2; </t>
  </si>
  <si>
    <t>DBHKHNGBVGWQJE-USWSLJGRSA-N</t>
  </si>
  <si>
    <t>0.93_474.26</t>
  </si>
  <si>
    <t>3.07_508.34</t>
  </si>
  <si>
    <t xml:space="preserve">LPE 20:0; </t>
  </si>
  <si>
    <t>1.17_500.28</t>
  </si>
  <si>
    <t xml:space="preserve">LPE 20:4; </t>
  </si>
  <si>
    <t>JPNPIRVRGLGTRE-YSKCIPFOSA-N</t>
  </si>
  <si>
    <t>3.58_536.37</t>
  </si>
  <si>
    <t>4.12_564.40</t>
  </si>
  <si>
    <t xml:space="preserve">LPE 24:0; </t>
  </si>
  <si>
    <t>1.03_483.27</t>
  </si>
  <si>
    <t xml:space="preserve">LPG 16:0; </t>
  </si>
  <si>
    <t>0.75_481.26</t>
  </si>
  <si>
    <t xml:space="preserve">LPG 16:1; </t>
  </si>
  <si>
    <t>0.74_507.27</t>
  </si>
  <si>
    <t xml:space="preserve">LPG 18:2; </t>
  </si>
  <si>
    <t>0.75_571.29</t>
  </si>
  <si>
    <t xml:space="preserve">LPI 16:0; </t>
  </si>
  <si>
    <t>0.70_595.29</t>
  </si>
  <si>
    <t xml:space="preserve">LPI 18:2; </t>
  </si>
  <si>
    <t>5.49_799.56</t>
  </si>
  <si>
    <t>5.07_797.54</t>
  </si>
  <si>
    <t>5.10_823.56</t>
  </si>
  <si>
    <t>4.69_821.54</t>
  </si>
  <si>
    <t>4.33_819.53</t>
  </si>
  <si>
    <t xml:space="preserve">MGDG 36:6; MGDG 18:3-18:3; </t>
  </si>
  <si>
    <t>10.09_971.79</t>
  </si>
  <si>
    <t xml:space="preserve">MGDG 46:0; </t>
  </si>
  <si>
    <t>3.67_818.56</t>
  </si>
  <si>
    <t xml:space="preserve">OxPC 34:2+1O; OxPC 16:0-18:2+1O; </t>
  </si>
  <si>
    <t>5.46_792.58</t>
  </si>
  <si>
    <t xml:space="preserve">PC 32:0; </t>
  </si>
  <si>
    <t>5.45_778.56</t>
  </si>
  <si>
    <t xml:space="preserve">PC 32:0; PC 16:0-16:0; </t>
  </si>
  <si>
    <t>4.93_790.56</t>
  </si>
  <si>
    <t xml:space="preserve">PC 32:1; </t>
  </si>
  <si>
    <t>4.92_776.55</t>
  </si>
  <si>
    <t xml:space="preserve">PC 32:1; PC 16:0-16:1; </t>
  </si>
  <si>
    <t>4.48_788.55</t>
  </si>
  <si>
    <t xml:space="preserve">PC 32:2; </t>
  </si>
  <si>
    <t>4.76_802.56</t>
  </si>
  <si>
    <t>4.51_772.56</t>
  </si>
  <si>
    <t xml:space="preserve">PC 33:3e; PC 28:3e/5:0; </t>
  </si>
  <si>
    <t>5.53_818.59</t>
  </si>
  <si>
    <t xml:space="preserve">PC 34:1; </t>
  </si>
  <si>
    <t>WTJKGGKOPKCXLL-VYOBOKEXSA-N</t>
  </si>
  <si>
    <t>5.06_816.58_5.06_802.56</t>
  </si>
  <si>
    <t xml:space="preserve">PC 34:2; </t>
  </si>
  <si>
    <t>JLPULHDHAOZNQI-ZTIMHPMXSA-N</t>
  </si>
  <si>
    <t>816.5768_802.5614</t>
  </si>
  <si>
    <t>4.64_790.52_4.57_814.56</t>
  </si>
  <si>
    <t>CNNSEHUKQJCGTE-UPPWDXJYSA-N</t>
  </si>
  <si>
    <t>790.5165_814.5611</t>
  </si>
  <si>
    <t>4.65_800.55</t>
  </si>
  <si>
    <t xml:space="preserve">PC 34:3; PC 16:0-18:3; </t>
  </si>
  <si>
    <t>4.40_812.55</t>
  </si>
  <si>
    <t>5.86_832.61</t>
  </si>
  <si>
    <t>5.28_830.59</t>
  </si>
  <si>
    <t xml:space="preserve">PC 35:2; </t>
  </si>
  <si>
    <t>ZSKWZJYUVZYDQU-WESJWMGVSA-N</t>
  </si>
  <si>
    <t>4.68_826.56</t>
  </si>
  <si>
    <t>6.17_846.62</t>
  </si>
  <si>
    <t>6.17_832.61</t>
  </si>
  <si>
    <t xml:space="preserve">PC 36:1; PC 18:0-18:1; </t>
  </si>
  <si>
    <t>5.60_844.61</t>
  </si>
  <si>
    <t>5.60_830.59</t>
  </si>
  <si>
    <t xml:space="preserve">PC 36:2; PC 18:1-18:1; </t>
  </si>
  <si>
    <t>5.12_842.59</t>
  </si>
  <si>
    <t>YPAZQMWFRMHBBM-CLKMJQEKSA-N</t>
  </si>
  <si>
    <t>5.24_842.59</t>
  </si>
  <si>
    <t>5.21_768.55_5.22_828.58</t>
  </si>
  <si>
    <t xml:space="preserve">PC 36:3; PC 16:0-20:3; </t>
  </si>
  <si>
    <t>768.5538_828.5772</t>
  </si>
  <si>
    <t>5.13_828.58</t>
  </si>
  <si>
    <t xml:space="preserve">PC 36:3; PC 18:1-18:2; </t>
  </si>
  <si>
    <t>4.68_840.58</t>
  </si>
  <si>
    <t>4.96_840.58</t>
  </si>
  <si>
    <t xml:space="preserve">PC 36:4; B </t>
  </si>
  <si>
    <t>4.31_838.56</t>
  </si>
  <si>
    <t xml:space="preserve">PC 36:5; A </t>
  </si>
  <si>
    <t>DYDDZDMJSQYFGN-OIVUZXIWSA-N</t>
  </si>
  <si>
    <t>4.59_838.56</t>
  </si>
  <si>
    <t xml:space="preserve">PC 36:5; B </t>
  </si>
  <si>
    <t>4.30_824.55</t>
  </si>
  <si>
    <t xml:space="preserve">PC 36:5; PC 18:2-18:3; </t>
  </si>
  <si>
    <t>3.98_822.53</t>
  </si>
  <si>
    <t>5.44_846.63</t>
  </si>
  <si>
    <t xml:space="preserve">PC 37:1; </t>
  </si>
  <si>
    <t>6.00_858.62</t>
  </si>
  <si>
    <t>5.22_854.59</t>
  </si>
  <si>
    <t xml:space="preserve">PC 37:4; </t>
  </si>
  <si>
    <t>QRPUCJXFPYFTMB-FBFLODOBSA-N</t>
  </si>
  <si>
    <t>5.87_870.62</t>
  </si>
  <si>
    <t>5.84_856.61</t>
  </si>
  <si>
    <t xml:space="preserve">PC 38:3; PC 18:0-20:3; </t>
  </si>
  <si>
    <t>5.58_854.59</t>
  </si>
  <si>
    <t xml:space="preserve">PC 38:4; PC 18:0-20:4; </t>
  </si>
  <si>
    <t>6.09_874.66</t>
  </si>
  <si>
    <t xml:space="preserve">PC 39:1; </t>
  </si>
  <si>
    <t>6.05_896.64</t>
  </si>
  <si>
    <t>QQIYXJBHMDYXHH-NMUBDWGHSA-N</t>
  </si>
  <si>
    <t>5.41_892.61</t>
  </si>
  <si>
    <t>FYVNIFOYDIIODX-KNKJIUSSSA-N</t>
  </si>
  <si>
    <t>6.76_902.70</t>
  </si>
  <si>
    <t xml:space="preserve">PC 41:1; </t>
  </si>
  <si>
    <t>7.40_930.73</t>
  </si>
  <si>
    <t xml:space="preserve">PC 43:1; </t>
  </si>
  <si>
    <t>4.57_686.48</t>
  </si>
  <si>
    <t>4.19_684.46</t>
  </si>
  <si>
    <t>4.87_700.49</t>
  </si>
  <si>
    <t>5.64_716.52</t>
  </si>
  <si>
    <t xml:space="preserve">PE 34:1; </t>
  </si>
  <si>
    <t>FHQVHHIBKUMWTI-OTMQOFQLSA-N</t>
  </si>
  <si>
    <t>5.16_714.51</t>
  </si>
  <si>
    <t>4.74_712.49</t>
  </si>
  <si>
    <t>5.47_728.52</t>
  </si>
  <si>
    <t xml:space="preserve">PE 35:2; PE 17:0-18:2; </t>
  </si>
  <si>
    <t>5.52_744.55_5.53_804.58</t>
  </si>
  <si>
    <t>744.5493_804.5771</t>
  </si>
  <si>
    <t>5.78_742.54</t>
  </si>
  <si>
    <t>MWRBNPKJOOWZPW-CLFAGFIQSA-N</t>
  </si>
  <si>
    <t>5.22_740.52</t>
  </si>
  <si>
    <t>DOILLFCKSSPXMF-ZKZIFNJMSA-N</t>
  </si>
  <si>
    <t>5.35_740.52</t>
  </si>
  <si>
    <t>5.06_738.51</t>
  </si>
  <si>
    <t>DUQDVNACTOXOJA-KTKXOIIHSA-N</t>
  </si>
  <si>
    <t>4.77_738.51</t>
  </si>
  <si>
    <t>4.39_736.49</t>
  </si>
  <si>
    <t>4.05_734.48</t>
  </si>
  <si>
    <t>5.67_770.57_5.68_830.59</t>
  </si>
  <si>
    <t xml:space="preserve">PE 38:2; </t>
  </si>
  <si>
    <t>CLPMAPXZURYSNH-CNBLIUODSA-N</t>
  </si>
  <si>
    <t>770.5735_830.5930</t>
  </si>
  <si>
    <t>6.43_770.57</t>
  </si>
  <si>
    <t>5.98_768.56</t>
  </si>
  <si>
    <t>5.31_766.54</t>
  </si>
  <si>
    <t xml:space="preserve">PE 38:4; PE 18:2-20:2; </t>
  </si>
  <si>
    <t>4.90_764.52</t>
  </si>
  <si>
    <t xml:space="preserve">PE 38:5; PE 20:2-18:3; </t>
  </si>
  <si>
    <t>7.08_798.60</t>
  </si>
  <si>
    <t>6.63_796.59</t>
  </si>
  <si>
    <t>5.51_790.54</t>
  </si>
  <si>
    <t xml:space="preserve">PE 40:6; PE 18:0-22:6; </t>
  </si>
  <si>
    <t>7.39_812.62</t>
  </si>
  <si>
    <t>8.16_828.65</t>
  </si>
  <si>
    <t xml:space="preserve">PE 42:1; PE 24:0-18:1; </t>
  </si>
  <si>
    <t>7.70_826.63</t>
  </si>
  <si>
    <t>7.27_824.62</t>
  </si>
  <si>
    <t>6.61_822.60</t>
  </si>
  <si>
    <t>8.00_840.65</t>
  </si>
  <si>
    <t xml:space="preserve">PE 43:2; PE 25:0-18:2; </t>
  </si>
  <si>
    <t>4.02_705.47</t>
  </si>
  <si>
    <t xml:space="preserve">PG 31:1; PG 16:0-15:1; </t>
  </si>
  <si>
    <t>3.87_703.46</t>
  </si>
  <si>
    <t xml:space="preserve">PG 31:2; PG 15:1-16:1; </t>
  </si>
  <si>
    <t>4.49_721.50</t>
  </si>
  <si>
    <t>4.32_719.49</t>
  </si>
  <si>
    <t>3.94_717.47</t>
  </si>
  <si>
    <t xml:space="preserve">PG 32:2; PG 16:1-16:1; </t>
  </si>
  <si>
    <t>4.57_733.50</t>
  </si>
  <si>
    <t xml:space="preserve">PG 33:1; PG 17:0-16:1; </t>
  </si>
  <si>
    <t>4.55_747.52</t>
  </si>
  <si>
    <t>4.83_747.52</t>
  </si>
  <si>
    <t>4.19_745.50</t>
  </si>
  <si>
    <t>3.90_743.49</t>
  </si>
  <si>
    <t>3.76_741.47</t>
  </si>
  <si>
    <t>4.25_771.52</t>
  </si>
  <si>
    <t xml:space="preserve">PG 36:3; PG 18:1-18:2; </t>
  </si>
  <si>
    <t>3.93_769.50</t>
  </si>
  <si>
    <t xml:space="preserve">PG 36:4; PG 18:2-18:2; </t>
  </si>
  <si>
    <t>3.66_767.49</t>
  </si>
  <si>
    <t>3.43_765.47</t>
  </si>
  <si>
    <t xml:space="preserve">PG 36:6; PG 18:3-18:3; </t>
  </si>
  <si>
    <t>3.96_807.50</t>
  </si>
  <si>
    <t xml:space="preserve">PI 32:1; PI 14:0-18:1; </t>
  </si>
  <si>
    <t>3.65_805.49</t>
  </si>
  <si>
    <t xml:space="preserve">PI 32:2; PI 14:0-18:2; </t>
  </si>
  <si>
    <t>3.85_819.50</t>
  </si>
  <si>
    <t xml:space="preserve">PI 33:2; PI 15:0-18:2; </t>
  </si>
  <si>
    <t>3.59_817.49</t>
  </si>
  <si>
    <t xml:space="preserve">PI 33:3; PI 15:0-18:3; </t>
  </si>
  <si>
    <t>4.41_835.54</t>
  </si>
  <si>
    <t xml:space="preserve">PI 34:1; PI 16:0-18:1; </t>
  </si>
  <si>
    <t>4.06_833.52</t>
  </si>
  <si>
    <t xml:space="preserve">PI 34:2; PI 16:0-18:2; </t>
  </si>
  <si>
    <t>3.78_831.50</t>
  </si>
  <si>
    <t xml:space="preserve">PI 34:3; PI 16:0-18:3; </t>
  </si>
  <si>
    <t>4.29_847.53</t>
  </si>
  <si>
    <t xml:space="preserve">PI 35:2; PI 17:0-18:2; </t>
  </si>
  <si>
    <t>4.93_863.57</t>
  </si>
  <si>
    <t xml:space="preserve">PI 36:1; PI 18:0-18:1; </t>
  </si>
  <si>
    <t>4.54_861.55</t>
  </si>
  <si>
    <t xml:space="preserve">PI 36:2; PI 18:0-18:2; </t>
  </si>
  <si>
    <t>4.21_859.54</t>
  </si>
  <si>
    <t xml:space="preserve">PI 36:3; PI 18:0-18:3; </t>
  </si>
  <si>
    <t>3.81_857.52</t>
  </si>
  <si>
    <t xml:space="preserve">PI 36:4; PI 18:2-18:2; </t>
  </si>
  <si>
    <t>3.55_855.50</t>
  </si>
  <si>
    <t xml:space="preserve">PI 36:5; PI 18:2-18:3; </t>
  </si>
  <si>
    <t>3.33_853.49</t>
  </si>
  <si>
    <t xml:space="preserve">PI 36:6; PI 18:3-18:3; </t>
  </si>
  <si>
    <t>4.68_887.57</t>
  </si>
  <si>
    <t xml:space="preserve">PI 38:3; PI 18:0-20:3; </t>
  </si>
  <si>
    <t>4.40_685.48</t>
  </si>
  <si>
    <t xml:space="preserve">PMeOH 34:2; PMeOH 16:0-18:2; </t>
  </si>
  <si>
    <t>4.08_683.47</t>
  </si>
  <si>
    <t xml:space="preserve">PMeOH 34:3; PMeOH 16:0-18:3; </t>
  </si>
  <si>
    <t>3.82_707.47</t>
  </si>
  <si>
    <t xml:space="preserve">PMeOH 36:5; PMeOH 18:2-18:3; </t>
  </si>
  <si>
    <t>3.57_705.45</t>
  </si>
  <si>
    <t xml:space="preserve">PMeOH 36:6; PMeOH 18:3-18:3; </t>
  </si>
  <si>
    <t>4.20_758.50</t>
  </si>
  <si>
    <t xml:space="preserve">PS 34:2; PS 16:0-18:2; </t>
  </si>
  <si>
    <t>3.85_756.48</t>
  </si>
  <si>
    <t xml:space="preserve">PS 34:3; PS 16:0-18:3; </t>
  </si>
  <si>
    <t>4.64_786.53</t>
  </si>
  <si>
    <t xml:space="preserve">PS 36:2; PS 18:0-18:2; </t>
  </si>
  <si>
    <t>4.81_812.55</t>
  </si>
  <si>
    <t xml:space="preserve">PS 38:3; PS 20:0-18:3; </t>
  </si>
  <si>
    <t>5.85_842.59</t>
  </si>
  <si>
    <t xml:space="preserve">PS 40:2; PS 22:0-18:2; </t>
  </si>
  <si>
    <t>6.55_870.62</t>
  </si>
  <si>
    <t xml:space="preserve">PS 42:2; PS 24:0-18:2; </t>
  </si>
  <si>
    <t>6.04_817.65</t>
  </si>
  <si>
    <t>6.38_831.66</t>
  </si>
  <si>
    <t>6.71_845.68</t>
  </si>
  <si>
    <t>7.35_873.71</t>
  </si>
  <si>
    <t xml:space="preserve">SM d42:1; </t>
  </si>
  <si>
    <t>QEDPUVGSSDPBMD-XTAIVQBESA-N</t>
  </si>
  <si>
    <t>3.84_765.48</t>
  </si>
  <si>
    <t xml:space="preserve">SQDG 30:0; SQDG 14:0-16:0; </t>
  </si>
  <si>
    <t>3.84_777.48</t>
  </si>
  <si>
    <t xml:space="preserve">SQDG 31:1; SQDG 16:0-15:1; </t>
  </si>
  <si>
    <t>4.27_793.51</t>
  </si>
  <si>
    <t xml:space="preserve">SQDG 32:0; SQDG 16:0-16:0; </t>
  </si>
  <si>
    <t>3.91_791.50</t>
  </si>
  <si>
    <t xml:space="preserve">SQDG 32:1; SQDG 16:0-16:1; </t>
  </si>
  <si>
    <t>3.40_787.47</t>
  </si>
  <si>
    <t xml:space="preserve">SQDG 32:3; SQDG 14:0-18:3; </t>
  </si>
  <si>
    <t>4.10_805.51</t>
  </si>
  <si>
    <t xml:space="preserve">SQDG 33:1; </t>
  </si>
  <si>
    <t>3.57_801.48</t>
  </si>
  <si>
    <t xml:space="preserve">SQDG 33:3; </t>
  </si>
  <si>
    <t>4.01_817.52</t>
  </si>
  <si>
    <t xml:space="preserve">SQDG 34:2; SQDG 16:0-18:2; </t>
  </si>
  <si>
    <t>3.74_815.50</t>
  </si>
  <si>
    <t>3.46_813.48</t>
  </si>
  <si>
    <t xml:space="preserve">SQDG 34:4; SQDG 16:1-18:3; </t>
  </si>
  <si>
    <t>3.95_829.51</t>
  </si>
  <si>
    <t xml:space="preserve">SQDG 35:3; SQDG 17:0-18:3; </t>
  </si>
  <si>
    <t>4.14_843.53</t>
  </si>
  <si>
    <t>3.78_841.51</t>
  </si>
  <si>
    <t>3.53_839.50</t>
  </si>
  <si>
    <t>3.33_837.48</t>
  </si>
  <si>
    <t>3.61_865.52</t>
  </si>
  <si>
    <t xml:space="preserve">SQDG 38:6; </t>
  </si>
  <si>
    <t>1.88_148.11</t>
  </si>
  <si>
    <t>1.88_146.10</t>
  </si>
  <si>
    <t>3.71_151.01</t>
  </si>
  <si>
    <t>3.72_149.01</t>
  </si>
  <si>
    <t>4.13_167.04</t>
  </si>
  <si>
    <t>4.13_165.04</t>
  </si>
  <si>
    <t>3.33_167.04</t>
  </si>
  <si>
    <t>3.33_165.04</t>
  </si>
  <si>
    <t>5.61_167.04</t>
  </si>
  <si>
    <t>5.60_165.04</t>
  </si>
  <si>
    <t>3.72_167.04</t>
  </si>
  <si>
    <t>3.72_165.04</t>
  </si>
  <si>
    <t>5.09_167.04</t>
  </si>
  <si>
    <t>5.09_165.04</t>
  </si>
  <si>
    <t>3.71_166.03</t>
  </si>
  <si>
    <t>0.61_243.20</t>
  </si>
  <si>
    <t>0.62_241.18</t>
  </si>
  <si>
    <t>0.67_293.21</t>
  </si>
  <si>
    <t>0.69_291.20</t>
  </si>
  <si>
    <t>0.61_371.08</t>
  </si>
  <si>
    <t>0.61_369.06</t>
  </si>
  <si>
    <t>3.29_403.31</t>
  </si>
  <si>
    <t>1.64_411.28</t>
  </si>
  <si>
    <t>6.95_531.44</t>
  </si>
  <si>
    <t>1.12_578.35</t>
  </si>
  <si>
    <t>4.02_613.41</t>
  </si>
  <si>
    <t>4.02_611.41</t>
  </si>
  <si>
    <t>6.32_629.47</t>
  </si>
  <si>
    <t>6.33_627.48_6.33_651.52</t>
  </si>
  <si>
    <t>627.4766_651.5211</t>
  </si>
  <si>
    <t>5.86_652.48</t>
  </si>
  <si>
    <t>5.87_651.48_5.88_675.52</t>
  </si>
  <si>
    <t>651.4766_675.5210</t>
  </si>
  <si>
    <t>5.86_653.48</t>
  </si>
  <si>
    <t>4.44_669.45</t>
  </si>
  <si>
    <t>4.45_667.44</t>
  </si>
  <si>
    <t>4.26_669.45</t>
  </si>
  <si>
    <t>4.27_667.44</t>
  </si>
  <si>
    <t>4.91_671.47</t>
  </si>
  <si>
    <t>4.91_669.45</t>
  </si>
  <si>
    <t>4.55_669.45</t>
  </si>
  <si>
    <t>4.54_697.47</t>
  </si>
  <si>
    <t>4.55_695.47</t>
  </si>
  <si>
    <t>7.22_698.63</t>
  </si>
  <si>
    <t>4.50_699.50</t>
  </si>
  <si>
    <t>8.21_710.67</t>
  </si>
  <si>
    <t>6.61_714.58</t>
  </si>
  <si>
    <t>6.62_711.57</t>
  </si>
  <si>
    <t>4.39_739.50</t>
  </si>
  <si>
    <t>4.45_750.51</t>
  </si>
  <si>
    <t>4.46_748.51</t>
  </si>
  <si>
    <t>4.63_750.53</t>
  </si>
  <si>
    <t>7.91_756.67</t>
  </si>
  <si>
    <t>4.70_760.56</t>
  </si>
  <si>
    <t>4.71_777.55</t>
  </si>
  <si>
    <t>4.69_775.54</t>
  </si>
  <si>
    <t>8.53_777.59</t>
  </si>
  <si>
    <t>4.13_795.17</t>
  </si>
  <si>
    <t>4.13_793.17</t>
  </si>
  <si>
    <t>5.28_814.56</t>
  </si>
  <si>
    <t>3.99_820.52</t>
  </si>
  <si>
    <t>7.56_824.61</t>
  </si>
  <si>
    <t>4.33_837.52</t>
  </si>
  <si>
    <t>4.34_839.53</t>
  </si>
  <si>
    <t>5.26_840.58</t>
  </si>
  <si>
    <t>5.89_843.59</t>
  </si>
  <si>
    <t>8.08_861.68</t>
  </si>
  <si>
    <t>8.08_835.62_8.08_859.67</t>
  </si>
  <si>
    <t>835.6230_859.6676</t>
  </si>
  <si>
    <t>7.40_871.62_7.41_895.67</t>
  </si>
  <si>
    <t>871.6245_895.6680</t>
  </si>
  <si>
    <t>7.86_874.64</t>
  </si>
  <si>
    <t>7.87_873.64</t>
  </si>
  <si>
    <t>7.86_875.64</t>
  </si>
  <si>
    <t>7.65_883.67</t>
  </si>
  <si>
    <t>7.08_894.66</t>
  </si>
  <si>
    <t>5.03_915.61_5.03_975.63</t>
  </si>
  <si>
    <t>915.6061_975.6273</t>
  </si>
  <si>
    <t>6.20_927.51</t>
  </si>
  <si>
    <t>6.20_952.55</t>
  </si>
  <si>
    <t>0.74_975.69</t>
  </si>
  <si>
    <t>8.41_1073.79</t>
  </si>
  <si>
    <t>4.64_774.57</t>
  </si>
  <si>
    <t>4.64_714.55</t>
  </si>
  <si>
    <t>4.24_790.57</t>
  </si>
  <si>
    <t>4.23_766.53</t>
  </si>
  <si>
    <t>6.76_878.65</t>
  </si>
  <si>
    <t>6.09_850.62</t>
  </si>
  <si>
    <t>6.43_888.68</t>
  </si>
  <si>
    <t>6.42_864.63</t>
  </si>
  <si>
    <t>6.93_714.63</t>
  </si>
  <si>
    <t>6.93_690.58</t>
  </si>
  <si>
    <t>8.30_900.70</t>
  </si>
  <si>
    <t>8.32_876.66</t>
  </si>
  <si>
    <t>7.40_906.68</t>
  </si>
  <si>
    <t>4.46_712.54</t>
  </si>
  <si>
    <t>7.92_744.63</t>
  </si>
  <si>
    <t>3.72_396.35</t>
  </si>
  <si>
    <t>3.72_372.30</t>
  </si>
  <si>
    <t>8.55_807.63</t>
  </si>
  <si>
    <t>8.57_783.59</t>
  </si>
  <si>
    <t>1.17_573.33</t>
  </si>
  <si>
    <t>1.17_513.31</t>
  </si>
  <si>
    <t>1.10_573.33</t>
  </si>
  <si>
    <t>1.10_549.28</t>
  </si>
  <si>
    <t>5.44_822.59</t>
  </si>
  <si>
    <t>4.33_833.54</t>
  </si>
  <si>
    <t>4.33_809.50</t>
  </si>
  <si>
    <t>9.67_937.75</t>
  </si>
  <si>
    <t>9.68_913.71</t>
  </si>
  <si>
    <t>6.67_801.60</t>
  </si>
  <si>
    <t>6.67_765.62</t>
  </si>
  <si>
    <t>6.95_702.58</t>
  </si>
  <si>
    <t>4.32_773.52</t>
  </si>
  <si>
    <t>4.65_604.47</t>
  </si>
  <si>
    <t>7.58_718.61</t>
  </si>
  <si>
    <t>3.97_995.60</t>
  </si>
  <si>
    <t>3.96_971.55</t>
  </si>
  <si>
    <t>4.06_915.52</t>
  </si>
  <si>
    <t>4.07_891.48</t>
  </si>
  <si>
    <t>4.69_816.53</t>
  </si>
  <si>
    <t>8.67_785.60</t>
  </si>
  <si>
    <t>8.67_749.62</t>
  </si>
  <si>
    <t>4.01_635.45</t>
  </si>
  <si>
    <t>7.60_730.61</t>
  </si>
  <si>
    <t>7.56_724.65</t>
  </si>
  <si>
    <t>3.72_336.33</t>
  </si>
  <si>
    <t>3.71_495.30</t>
  </si>
  <si>
    <t>3.71_459.33</t>
  </si>
  <si>
    <t>5.95_660.53</t>
  </si>
  <si>
    <t>0.75_711.34</t>
  </si>
  <si>
    <t>0.76_675.36</t>
  </si>
  <si>
    <t>4.63_973.61</t>
  </si>
  <si>
    <t>4.63_913.59</t>
  </si>
  <si>
    <t>3.29_849.54</t>
  </si>
  <si>
    <t>3.29_789.52</t>
  </si>
  <si>
    <t>3.29_825.49</t>
  </si>
  <si>
    <t>3.72_519.35</t>
  </si>
  <si>
    <t>7.87_897.68</t>
  </si>
  <si>
    <t>6.67_825.64</t>
  </si>
  <si>
    <t>4.46_772.56</t>
  </si>
  <si>
    <t>7.56_700.60</t>
  </si>
  <si>
    <t>3.28_865.53</t>
  </si>
  <si>
    <t>3.28_841.49</t>
  </si>
  <si>
    <t>8.67_809.65</t>
  </si>
  <si>
    <t>8.55_747.61</t>
  </si>
  <si>
    <t>6.94_654.60</t>
  </si>
  <si>
    <t>4.01_575.43</t>
  </si>
  <si>
    <t>7.86_726.66</t>
  </si>
  <si>
    <t>4.51_748.51</t>
  </si>
  <si>
    <t>4.52_712.54</t>
  </si>
  <si>
    <t>7.28_716.60</t>
  </si>
  <si>
    <t>3.97_935.58</t>
  </si>
  <si>
    <t>1.10_513.31</t>
  </si>
  <si>
    <t>4.70_811.51</t>
  </si>
  <si>
    <t>4.62_949.57</t>
  </si>
  <si>
    <t>6.61_688.57</t>
  </si>
  <si>
    <t>0.76_735.38</t>
  </si>
  <si>
    <t>3.28_805.51</t>
  </si>
  <si>
    <t>4.69_835.56</t>
  </si>
  <si>
    <t>1.17_549.28</t>
  </si>
  <si>
    <t>4.65_814.56</t>
  </si>
  <si>
    <t>1.71_387.23_1.72_411.28</t>
  </si>
  <si>
    <t>387.2308_411.2753</t>
  </si>
  <si>
    <t>2.19_389.25_2.19_413.29</t>
  </si>
  <si>
    <t>389.2466_413.2910</t>
  </si>
  <si>
    <t>3.40_595.38_3.40_619.42</t>
  </si>
  <si>
    <t>595.3777_619.4219</t>
  </si>
  <si>
    <t>3.81_597.39_3.81_621.44</t>
  </si>
  <si>
    <t>597.3932_621.4376</t>
  </si>
  <si>
    <t>4.19_613.42_4.20_637.47</t>
  </si>
  <si>
    <t>613.4243_637.4688</t>
  </si>
  <si>
    <t>4.57_785.50_4.57_809.54</t>
  </si>
  <si>
    <t>785.4987_809.5430</t>
  </si>
  <si>
    <t>4.71_750.53_4.70_774.57</t>
  </si>
  <si>
    <t>750.5298_774.5745</t>
  </si>
  <si>
    <t>4.91_588.48_4.91_612.52</t>
  </si>
  <si>
    <t>588.4768_612.5213</t>
  </si>
  <si>
    <t>5.08_787.51_5.07_811.56</t>
  </si>
  <si>
    <t>787.5142_811.5590</t>
  </si>
  <si>
    <t>5.11_813.53_5.10_837.57</t>
  </si>
  <si>
    <t>813.5298_837.5742</t>
  </si>
  <si>
    <t>5.43_649.46_5.44_673.51</t>
  </si>
  <si>
    <t>649.4612_673.5054</t>
  </si>
  <si>
    <t>5.49_789.53_5.49_813.57</t>
  </si>
  <si>
    <t>789.5296_813.5745</t>
  </si>
  <si>
    <t>5.80_571.50_5.81_595.54</t>
  </si>
  <si>
    <t>571.4979_595.5425</t>
  </si>
  <si>
    <t>5.86_625.46_5.87_649.51</t>
  </si>
  <si>
    <t>625.4607_649.5052</t>
  </si>
  <si>
    <t>6.02_943.51_6.00_967.54</t>
  </si>
  <si>
    <t>943.5072_967.5450</t>
  </si>
  <si>
    <t>6.40_653.49_6.39_677.54</t>
  </si>
  <si>
    <t>653.4927_677.5366</t>
  </si>
  <si>
    <t>6.49_599.53_6.49_623.57</t>
  </si>
  <si>
    <t>599.5296_623.5737</t>
  </si>
  <si>
    <t>6.88_698.59_6.89_722.63</t>
  </si>
  <si>
    <t>698.5865_722.6313</t>
  </si>
  <si>
    <t>6.90_672.57_6.90_696.62</t>
  </si>
  <si>
    <t>672.5711_696.6154</t>
  </si>
  <si>
    <t>6.93_869.61_6.93_893.65</t>
  </si>
  <si>
    <t>869.6086_893.6525</t>
  </si>
  <si>
    <t>7.02_860.64_7.02_884.68</t>
  </si>
  <si>
    <t>860.6395_884.6846</t>
  </si>
  <si>
    <t>7.44_631.51_7.44_655.55</t>
  </si>
  <si>
    <t>631.5078_655.5525</t>
  </si>
  <si>
    <t>7.61_1071.73_7.62_1095.77</t>
  </si>
  <si>
    <t>1071.7269_1095.7726</t>
  </si>
  <si>
    <t>7.81_847.62_7.82_871.67</t>
  </si>
  <si>
    <t>847.6236_871.6678</t>
  </si>
  <si>
    <t>8.00_1047.73_8.00_1071.77</t>
  </si>
  <si>
    <t>1047.7290_1071.7725</t>
  </si>
  <si>
    <t>8.07_659.54_8.07_683.58</t>
  </si>
  <si>
    <t>659.5393_683.5839</t>
  </si>
  <si>
    <t>8.12_847.62_8.11_871.67</t>
  </si>
  <si>
    <t>847.6224_871.6677</t>
  </si>
  <si>
    <t>8.18_728.63_8.19_752.68</t>
  </si>
  <si>
    <t>728.6343_752.6782</t>
  </si>
  <si>
    <t>8.29_849.64_8.29_873.68</t>
  </si>
  <si>
    <t>849.6392_873.6834</t>
  </si>
  <si>
    <t>8.84_877.67_8.84_901.72</t>
  </si>
  <si>
    <t>877.6696_901.7151</t>
  </si>
  <si>
    <t>9.29_911.69_9.29_935.74</t>
  </si>
  <si>
    <t>911.6918_935.7358</t>
  </si>
  <si>
    <t>0.74_239.16_0.73_299.18</t>
  </si>
  <si>
    <t>239.1584_299.1797</t>
  </si>
  <si>
    <t>0.74_293.18_0.74_353.20</t>
  </si>
  <si>
    <t>293.1792_353.2004</t>
  </si>
  <si>
    <t>0.90_675.36_0.90_735.38</t>
  </si>
  <si>
    <t>675.3603_735.3820</t>
  </si>
  <si>
    <t>2.29_311.10_2.30_371.12</t>
  </si>
  <si>
    <t>311.0991_371.1202</t>
  </si>
  <si>
    <t>3.19_385.12_3.19_445.14</t>
  </si>
  <si>
    <t>385.1180_445.1393</t>
  </si>
  <si>
    <t>3.19_445.08_3.19_505.11</t>
  </si>
  <si>
    <t>445.0846_505.1056</t>
  </si>
  <si>
    <t>3.60_459.33_3.60_519.35</t>
  </si>
  <si>
    <t>459.3272_519.3478</t>
  </si>
  <si>
    <t>4.00_371.07_4.00_431.09</t>
  </si>
  <si>
    <t>371.0659_431.0872</t>
  </si>
  <si>
    <t>4.28_461.12_4.28_521.14</t>
  </si>
  <si>
    <t>461.1161_521.1375</t>
  </si>
  <si>
    <t>4.28_533.16_4.28_593.18</t>
  </si>
  <si>
    <t>533.1556_593.1771</t>
  </si>
  <si>
    <t>4.29_937.59_4.29_997.61</t>
  </si>
  <si>
    <t>937.5908_997.6113</t>
  </si>
  <si>
    <t>4.45_461.36_4.46_521.38</t>
  </si>
  <si>
    <t>461.3638_521.3848</t>
  </si>
  <si>
    <t>4.69_445.08_4.69_505.11</t>
  </si>
  <si>
    <t>445.0846_505.1060</t>
  </si>
  <si>
    <t>4.87_415.36_4.87_475.38</t>
  </si>
  <si>
    <t>415.3589_475.3799</t>
  </si>
  <si>
    <t>8.68_599.54_8.68_659.56</t>
  </si>
  <si>
    <t>599.5413_659.5623</t>
  </si>
  <si>
    <t>9.26_627.57_9.26_687.59</t>
  </si>
  <si>
    <t>627.5727_687.5939</t>
  </si>
  <si>
    <t>3.10_617.38_3.10_653.36</t>
  </si>
  <si>
    <t>617.3850_653.3621</t>
  </si>
  <si>
    <t>3.49_411.38</t>
  </si>
  <si>
    <t>5.48_381.37</t>
  </si>
  <si>
    <t>6.17_856.61</t>
  </si>
  <si>
    <t>4.55_725.51</t>
  </si>
  <si>
    <t>4.91_701.51</t>
  </si>
  <si>
    <t>1.19_381.23</t>
  </si>
  <si>
    <t>4.56_515.39</t>
  </si>
  <si>
    <t>4.19_723.50</t>
  </si>
  <si>
    <t>7.87_724.65</t>
  </si>
  <si>
    <t>3.03_381.34</t>
  </si>
  <si>
    <t>6.70_976.74</t>
  </si>
  <si>
    <t>6.90_796.58</t>
  </si>
  <si>
    <t>6.95_826.59</t>
  </si>
  <si>
    <t>6.62_838.59</t>
  </si>
  <si>
    <t>4.10_709.48</t>
  </si>
  <si>
    <t>7.27_840.60</t>
  </si>
  <si>
    <t>7.28_822.65</t>
  </si>
  <si>
    <t>5.86_477.39</t>
  </si>
  <si>
    <t>5.11_449.36</t>
  </si>
  <si>
    <t>4.93_697.48</t>
  </si>
  <si>
    <t>7.01_705.57</t>
  </si>
  <si>
    <t>6.16_883.54</t>
  </si>
  <si>
    <t>4.19_827.51</t>
  </si>
  <si>
    <t>5.22_822.53</t>
  </si>
  <si>
    <t>3.24_369.34</t>
  </si>
  <si>
    <t>3.40_279.23</t>
  </si>
  <si>
    <t>4.13_803.20</t>
  </si>
  <si>
    <t>4.12_693.45</t>
  </si>
  <si>
    <t>5.47_699.50</t>
  </si>
  <si>
    <t>6.76_984.70</t>
  </si>
  <si>
    <t>6.90_981.72</t>
  </si>
  <si>
    <t>8.46_493.50</t>
  </si>
  <si>
    <t>8.99_521.53</t>
  </si>
  <si>
    <t>2.88_157.12</t>
  </si>
  <si>
    <t>4.49_803.51</t>
  </si>
  <si>
    <t>4.38_745.50</t>
  </si>
  <si>
    <t>4.13_667.44</t>
  </si>
  <si>
    <t>4.93_645.45</t>
  </si>
  <si>
    <t>1.13_476.28</t>
  </si>
  <si>
    <t>5.19_814.56</t>
  </si>
  <si>
    <t>7.31_869.56</t>
  </si>
  <si>
    <t>3.68_397.37</t>
  </si>
  <si>
    <t>1.33_471.35</t>
  </si>
  <si>
    <t>3.94_411.38</t>
  </si>
  <si>
    <t>4.87_812.55</t>
  </si>
  <si>
    <t>4.92_812.55</t>
  </si>
  <si>
    <t>4.10_636.36</t>
  </si>
  <si>
    <t>4.58_650.37</t>
  </si>
  <si>
    <t>4.63_650.37</t>
  </si>
  <si>
    <t>4.86_436.38</t>
  </si>
  <si>
    <t>4.51_758.54</t>
  </si>
  <si>
    <t>8.88_777.59</t>
  </si>
  <si>
    <t>0.93_295.23</t>
  </si>
  <si>
    <t>5.33_436.38</t>
  </si>
  <si>
    <t>1.39_554.35</t>
  </si>
  <si>
    <t>0.54_221.08</t>
  </si>
  <si>
    <t>0.54_205.05</t>
  </si>
  <si>
    <t>0.54_309.21</t>
  </si>
  <si>
    <t>0.55_411.02</t>
  </si>
  <si>
    <t>0.55_152.03</t>
  </si>
  <si>
    <t>0.56_165.02</t>
  </si>
  <si>
    <t>0.56_205.13</t>
  </si>
  <si>
    <t>0.57_181.01</t>
  </si>
  <si>
    <t>0.58_161.04</t>
  </si>
  <si>
    <t>0.58_215.03</t>
  </si>
  <si>
    <t>0.58_129.02</t>
  </si>
  <si>
    <t>0.58_289.02</t>
  </si>
  <si>
    <t>0.58_281.17</t>
  </si>
  <si>
    <t>0.58_175.06</t>
  </si>
  <si>
    <t>0.59_147.03</t>
  </si>
  <si>
    <t>0.59_189.08</t>
  </si>
  <si>
    <t>0.59_161.01</t>
  </si>
  <si>
    <t>0.59_241.18</t>
  </si>
  <si>
    <t>0.59_311.11</t>
  </si>
  <si>
    <t>0.60_154.06</t>
  </si>
  <si>
    <t>0.60_173.01</t>
  </si>
  <si>
    <t>0.60_123.90</t>
  </si>
  <si>
    <t>0.60_473.12</t>
  </si>
  <si>
    <t>0.61_183.03</t>
  </si>
  <si>
    <t>0.61_197.12</t>
  </si>
  <si>
    <t>0.61_232.94</t>
  </si>
  <si>
    <t>0.61_326.07</t>
  </si>
  <si>
    <t>0.61_503.34</t>
  </si>
  <si>
    <t>0.61_153.13</t>
  </si>
  <si>
    <t>0.62_135.04</t>
  </si>
  <si>
    <t>0.62_291.20</t>
  </si>
  <si>
    <t>0.62_331.95</t>
  </si>
  <si>
    <t>0.62_367.11</t>
  </si>
  <si>
    <t>0.62_147.03</t>
  </si>
  <si>
    <t>0.63_191.02</t>
  </si>
  <si>
    <t>0.63_294.99</t>
  </si>
  <si>
    <t>0.63_133.01</t>
  </si>
  <si>
    <t>0.63_321.06</t>
  </si>
  <si>
    <t>0.63_223.03</t>
  </si>
  <si>
    <t>0.63_239.06</t>
  </si>
  <si>
    <t>0.64_289.02</t>
  </si>
  <si>
    <t>0.64_401.30</t>
  </si>
  <si>
    <t>0.65_405.03</t>
  </si>
  <si>
    <t>0.65_173.01</t>
  </si>
  <si>
    <t>0.65_242.05</t>
  </si>
  <si>
    <t>0.65_215.03</t>
  </si>
  <si>
    <t>0.65_347.02</t>
  </si>
  <si>
    <t>0.65_380.08</t>
  </si>
  <si>
    <t>0.65_175.06</t>
  </si>
  <si>
    <t>0.67_409.13</t>
  </si>
  <si>
    <t>0.67_217.99</t>
  </si>
  <si>
    <t>0.68_179.03</t>
  </si>
  <si>
    <t>0.68_293.18</t>
  </si>
  <si>
    <t>0.68_294.99</t>
  </si>
  <si>
    <t>0.68_349.05</t>
  </si>
  <si>
    <t>0.68_331.95</t>
  </si>
  <si>
    <t>0.68_275.17</t>
  </si>
  <si>
    <t>0.68_376.07</t>
  </si>
  <si>
    <t>0.68_639.26</t>
  </si>
  <si>
    <t>0.69_481.19</t>
  </si>
  <si>
    <t>0.69_383.21</t>
  </si>
  <si>
    <t>0.69_232.94</t>
  </si>
  <si>
    <t>0.69_147.03</t>
  </si>
  <si>
    <t>0.69_236.99</t>
  </si>
  <si>
    <t>0.69_132.98</t>
  </si>
  <si>
    <t>0.70_227.00</t>
  </si>
  <si>
    <t>0.70_254.02</t>
  </si>
  <si>
    <t>0.70_501.32</t>
  </si>
  <si>
    <t>0.70_261.11</t>
  </si>
  <si>
    <t>0.71_299.08</t>
  </si>
  <si>
    <t>0.73_188.03</t>
  </si>
  <si>
    <t>0.73_395.04</t>
  </si>
  <si>
    <t>0.74_487.15</t>
  </si>
  <si>
    <t>0.74_397.23</t>
  </si>
  <si>
    <t>0.74_515.29</t>
  </si>
  <si>
    <t>0.74_383.21</t>
  </si>
  <si>
    <t>0.74_285.16</t>
  </si>
  <si>
    <t>0.74_149.02</t>
  </si>
  <si>
    <t>0.74_421.23</t>
  </si>
  <si>
    <t>0.74_607.26</t>
  </si>
  <si>
    <t>0.74_359.05</t>
  </si>
  <si>
    <t>0.74_359.08</t>
  </si>
  <si>
    <t>0.74_147.03</t>
  </si>
  <si>
    <t>0.74_371.08</t>
  </si>
  <si>
    <t>0.74_189.08</t>
  </si>
  <si>
    <t>0.74_295.23</t>
  </si>
  <si>
    <t>0.74_133.01</t>
  </si>
  <si>
    <t>0.75_129.02</t>
  </si>
  <si>
    <t>0.75_335.19</t>
  </si>
  <si>
    <t>0.75_323.19</t>
  </si>
  <si>
    <t>0.75_441.25</t>
  </si>
  <si>
    <t>0.75_289.02</t>
  </si>
  <si>
    <t>0.75_1101.58</t>
  </si>
  <si>
    <t>0.75_293.21</t>
  </si>
  <si>
    <t>0.75_555.33</t>
  </si>
  <si>
    <t>0.75_485.21</t>
  </si>
  <si>
    <t>0.75_721.37</t>
  </si>
  <si>
    <t>0.75_569.35</t>
  </si>
  <si>
    <t>0.75_191.02</t>
  </si>
  <si>
    <t>0.75_175.06</t>
  </si>
  <si>
    <t>0.75_487.54</t>
  </si>
  <si>
    <t>0.75_533.35</t>
  </si>
  <si>
    <t>0.75_613.23</t>
  </si>
  <si>
    <t>0.76_555.28</t>
  </si>
  <si>
    <t>0.76_173.01</t>
  </si>
  <si>
    <t>0.77_474.26</t>
  </si>
  <si>
    <t>0.77_429.33</t>
  </si>
  <si>
    <t>0.77_483.27</t>
  </si>
  <si>
    <t>0.78_313.08</t>
  </si>
  <si>
    <t>0.78_179.06</t>
  </si>
  <si>
    <t>0.79_217.03</t>
  </si>
  <si>
    <t>0.79_242.05</t>
  </si>
  <si>
    <t>0.80_405.03</t>
  </si>
  <si>
    <t>0.80_376.07</t>
  </si>
  <si>
    <t>0.81_179.03</t>
  </si>
  <si>
    <t>0.82_217.99</t>
  </si>
  <si>
    <t>0.82_349.05</t>
  </si>
  <si>
    <t>0.83_232.94</t>
  </si>
  <si>
    <t>0.86_487.34</t>
  </si>
  <si>
    <t>0.87_335.19</t>
  </si>
  <si>
    <t>0.90_307.19</t>
  </si>
  <si>
    <t>0.91_429.33</t>
  </si>
  <si>
    <t>0.92_271.23</t>
  </si>
  <si>
    <t>0.93_576.33</t>
  </si>
  <si>
    <t>0.94_483.27</t>
  </si>
  <si>
    <t>1.00_485.33</t>
  </si>
  <si>
    <t>1.00_217.99</t>
  </si>
  <si>
    <t>1.03_307.19</t>
  </si>
  <si>
    <t>1.04_633.38</t>
  </si>
  <si>
    <t>1.06_381.23</t>
  </si>
  <si>
    <t>1.07_313.08</t>
  </si>
  <si>
    <t>1.10_133.01</t>
  </si>
  <si>
    <t>1.14_363.22</t>
  </si>
  <si>
    <t>1.15_425.26</t>
  </si>
  <si>
    <t>1.16_351.22</t>
  </si>
  <si>
    <t>1.17_559.31</t>
  </si>
  <si>
    <t>1.17_576.30</t>
  </si>
  <si>
    <t>1.22_469.28</t>
  </si>
  <si>
    <t>1.23_489.28</t>
  </si>
  <si>
    <t>1.23_165.04</t>
  </si>
  <si>
    <t>1.24_263.20</t>
  </si>
  <si>
    <t>1.27_363.22</t>
  </si>
  <si>
    <t>1.28_425.26</t>
  </si>
  <si>
    <t>1.29_147.03</t>
  </si>
  <si>
    <t>1.29_351.22</t>
  </si>
  <si>
    <t>1.32_713.40</t>
  </si>
  <si>
    <t>1.32_165.04</t>
  </si>
  <si>
    <t>1.32_395.25</t>
  </si>
  <si>
    <t>1.32_149.01</t>
  </si>
  <si>
    <t>1.33_539.34</t>
  </si>
  <si>
    <t>1.34_567.34</t>
  </si>
  <si>
    <t>1.35_469.28</t>
  </si>
  <si>
    <t>1.36_457.36</t>
  </si>
  <si>
    <t>1.40_439.27</t>
  </si>
  <si>
    <t>1.41_330.26</t>
  </si>
  <si>
    <t>1.41_713.40</t>
  </si>
  <si>
    <t>1.42_133.01</t>
  </si>
  <si>
    <t>1.42_489.28</t>
  </si>
  <si>
    <t>1.44_556.45</t>
  </si>
  <si>
    <t>1.44_323.22</t>
  </si>
  <si>
    <t>1.44_360.22</t>
  </si>
  <si>
    <t>1.45_439.27</t>
  </si>
  <si>
    <t>1.46_395.25</t>
  </si>
  <si>
    <t>1.48_275.17</t>
  </si>
  <si>
    <t>1.51_373.20</t>
  </si>
  <si>
    <t>1.52_433.24</t>
  </si>
  <si>
    <t>1.52_277.13</t>
  </si>
  <si>
    <t>1.52_179.03</t>
  </si>
  <si>
    <t>1.52_609.49</t>
  </si>
  <si>
    <t>1.52_435.21</t>
  </si>
  <si>
    <t>1.52_555.44</t>
  </si>
  <si>
    <t>1.54_376.31</t>
  </si>
  <si>
    <t>1.57_439.27</t>
  </si>
  <si>
    <t>1.60_253.22</t>
  </si>
  <si>
    <t>1.65_397.26</t>
  </si>
  <si>
    <t>1.72_297.05</t>
  </si>
  <si>
    <t>1.72_397.26</t>
  </si>
  <si>
    <t>1.73_469.33</t>
  </si>
  <si>
    <t>1.77_133.01</t>
  </si>
  <si>
    <t>1.77_147.03</t>
  </si>
  <si>
    <t>1.88_617.38</t>
  </si>
  <si>
    <t>1.89_279.23</t>
  </si>
  <si>
    <t>1.89_347.22</t>
  </si>
  <si>
    <t>1.89_559.47</t>
  </si>
  <si>
    <t>1.89_279.32</t>
  </si>
  <si>
    <t>1.90_279.15</t>
  </si>
  <si>
    <t>1.90_325.24</t>
  </si>
  <si>
    <t>1.93_133.01</t>
  </si>
  <si>
    <t>1.93_412.34</t>
  </si>
  <si>
    <t>1.94_369.24</t>
  </si>
  <si>
    <t>1.97_437.22</t>
  </si>
  <si>
    <t>1.97_375.22</t>
  </si>
  <si>
    <t>1.97_611.51</t>
  </si>
  <si>
    <t>1.97_559.47</t>
  </si>
  <si>
    <t>1.97_279.32</t>
  </si>
  <si>
    <t>1.98_279.14</t>
  </si>
  <si>
    <t>1.98_361.24</t>
  </si>
  <si>
    <t>2.02_133.01</t>
  </si>
  <si>
    <t>2.02_239.06</t>
  </si>
  <si>
    <t>2.08_399.28</t>
  </si>
  <si>
    <t>2.09_485.40</t>
  </si>
  <si>
    <t>2.09_413.29</t>
  </si>
  <si>
    <t>2.10_279.23</t>
  </si>
  <si>
    <t>2.11_148.11</t>
  </si>
  <si>
    <t>2.14_513.36</t>
  </si>
  <si>
    <t>2.15_214.14</t>
  </si>
  <si>
    <t>2.16_133.01</t>
  </si>
  <si>
    <t>2.19_399.28</t>
  </si>
  <si>
    <t>2.20_242.18</t>
  </si>
  <si>
    <t>2.31_214.14</t>
  </si>
  <si>
    <t>2.31_371.07</t>
  </si>
  <si>
    <t>2.37_538.36</t>
  </si>
  <si>
    <t>2.39_733.58</t>
  </si>
  <si>
    <t>2.39_711.59</t>
  </si>
  <si>
    <t>2.39_371.07</t>
  </si>
  <si>
    <t>2.40_455.35</t>
  </si>
  <si>
    <t>2.41_551.34</t>
  </si>
  <si>
    <t>2.41_537.36</t>
  </si>
  <si>
    <t>2.60_281.33</t>
  </si>
  <si>
    <t>2.60_281.16</t>
  </si>
  <si>
    <t>2.61_327.25</t>
  </si>
  <si>
    <t>2.61_349.24</t>
  </si>
  <si>
    <t>2.62_389.29</t>
  </si>
  <si>
    <t>2.62_375.28</t>
  </si>
  <si>
    <t>2.64_430.28</t>
  </si>
  <si>
    <t>2.64_444.30</t>
  </si>
  <si>
    <t>2.71_573.80</t>
  </si>
  <si>
    <t>2.76_659.43</t>
  </si>
  <si>
    <t>2.80_573.80</t>
  </si>
  <si>
    <t>2.84_270.21</t>
  </si>
  <si>
    <t>2.86_349.27</t>
  </si>
  <si>
    <t>2.88_581.14</t>
  </si>
  <si>
    <t>2.88_239.06</t>
  </si>
  <si>
    <t>2.88_384.31</t>
  </si>
  <si>
    <t>2.88_571.11</t>
  </si>
  <si>
    <t>2.88_313.08</t>
  </si>
  <si>
    <t>2.88_223.03</t>
  </si>
  <si>
    <t>2.88_242.18</t>
  </si>
  <si>
    <t>2.93_133.01</t>
  </si>
  <si>
    <t>2.93_462.12</t>
  </si>
  <si>
    <t>2.97_270.21</t>
  </si>
  <si>
    <t>2.98_507.12</t>
  </si>
  <si>
    <t>2.98_461.12</t>
  </si>
  <si>
    <t>2.98_355.32</t>
  </si>
  <si>
    <t>2.99_617.38</t>
  </si>
  <si>
    <t>3.00_521.14</t>
  </si>
  <si>
    <t>3.02_242.18</t>
  </si>
  <si>
    <t>3.02_157.12</t>
  </si>
  <si>
    <t>3.04_951.57</t>
  </si>
  <si>
    <t>3.10_680.38</t>
  </si>
  <si>
    <t>3.12_277.22</t>
  </si>
  <si>
    <t>3.13_223.03</t>
  </si>
  <si>
    <t>3.17_369.34</t>
  </si>
  <si>
    <t>3.18_373.05</t>
  </si>
  <si>
    <t>3.21_133.01</t>
  </si>
  <si>
    <t>3.21_393.28</t>
  </si>
  <si>
    <t>3.22_319.24</t>
  </si>
  <si>
    <t>3.25_617.38</t>
  </si>
  <si>
    <t>3.27_641.57</t>
  </si>
  <si>
    <t>3.28_659.43</t>
  </si>
  <si>
    <t>3.29_395.27</t>
  </si>
  <si>
    <t>3.29_417.32</t>
  </si>
  <si>
    <t>3.29_417.49</t>
  </si>
  <si>
    <t>3.29_417.17</t>
  </si>
  <si>
    <t>3.31_605.41</t>
  </si>
  <si>
    <t>3.33_297.05</t>
  </si>
  <si>
    <t>3.33_313.08</t>
  </si>
  <si>
    <t>3.33_847.52</t>
  </si>
  <si>
    <t>3.33_655.16</t>
  </si>
  <si>
    <t>3.34_672.15</t>
  </si>
  <si>
    <t>3.34_149.01</t>
  </si>
  <si>
    <t>3.34_270.21</t>
  </si>
  <si>
    <t>3.34_133.01</t>
  </si>
  <si>
    <t>3.34_645.13</t>
  </si>
  <si>
    <t>3.36_680.38</t>
  </si>
  <si>
    <t>3.38_605.41</t>
  </si>
  <si>
    <t>3.39_373.05</t>
  </si>
  <si>
    <t>3.42_445.08</t>
  </si>
  <si>
    <t>3.44_446.35</t>
  </si>
  <si>
    <t>3.44_468.33</t>
  </si>
  <si>
    <t>3.44_270.21</t>
  </si>
  <si>
    <t>3.46_383.35</t>
  </si>
  <si>
    <t>3.48_567.42</t>
  </si>
  <si>
    <t>3.52_387.10</t>
  </si>
  <si>
    <t>3.52_477.36</t>
  </si>
  <si>
    <t>3.53_297.05</t>
  </si>
  <si>
    <t>3.56_447.06</t>
  </si>
  <si>
    <t>3.59_996.47</t>
  </si>
  <si>
    <t>3.64_609.39</t>
  </si>
  <si>
    <t>3.64_619.42</t>
  </si>
  <si>
    <t>3.64_636.41</t>
  </si>
  <si>
    <t>3.66_691.44</t>
  </si>
  <si>
    <t>3.68_475.38</t>
  </si>
  <si>
    <t>3.69_519.10</t>
  </si>
  <si>
    <t>3.70_601.83</t>
  </si>
  <si>
    <t>3.70_447.06</t>
  </si>
  <si>
    <t>3.70_746.17</t>
  </si>
  <si>
    <t>3.70_139.01</t>
  </si>
  <si>
    <t>3.70_297.05</t>
  </si>
  <si>
    <t>3.70_719.15</t>
  </si>
  <si>
    <t>3.70_565.11</t>
  </si>
  <si>
    <t>3.70_387.10</t>
  </si>
  <si>
    <t>3.71_239.06</t>
  </si>
  <si>
    <t>3.71_579.13</t>
  </si>
  <si>
    <t>3.71_505.14</t>
  </si>
  <si>
    <t>3.71_445.35</t>
  </si>
  <si>
    <t>3.71_134.89</t>
  </si>
  <si>
    <t>3.71_519.16</t>
  </si>
  <si>
    <t>3.71_729.18</t>
  </si>
  <si>
    <t>3.72_313.08</t>
  </si>
  <si>
    <t>3.72_223.03</t>
  </si>
  <si>
    <t>3.72_743.49</t>
  </si>
  <si>
    <t>3.74_1557.98</t>
  </si>
  <si>
    <t>3.75_647.45</t>
  </si>
  <si>
    <t>3.75_841.40</t>
  </si>
  <si>
    <t>3.76_1483.95</t>
  </si>
  <si>
    <t>3.76_134.89</t>
  </si>
  <si>
    <t>3.77_133.01</t>
  </si>
  <si>
    <t>3.78_791.53</t>
  </si>
  <si>
    <t>3.78_191.02</t>
  </si>
  <si>
    <t>3.79_445.35</t>
  </si>
  <si>
    <t>3.79_431.34</t>
  </si>
  <si>
    <t>3.81_607.42</t>
  </si>
  <si>
    <t>3.81_445.08</t>
  </si>
  <si>
    <t>3.82_714.51</t>
  </si>
  <si>
    <t>3.84_691.43</t>
  </si>
  <si>
    <t>3.85_647.45</t>
  </si>
  <si>
    <t>3.86_619.42</t>
  </si>
  <si>
    <t>3.87_609.39</t>
  </si>
  <si>
    <t>3.90_519.35</t>
  </si>
  <si>
    <t>3.90_691.43</t>
  </si>
  <si>
    <t>3.91_805.51</t>
  </si>
  <si>
    <t>3.93_1078.60</t>
  </si>
  <si>
    <t>3.95_492.36</t>
  </si>
  <si>
    <t>3.95_1063.59</t>
  </si>
  <si>
    <t>3.96_293.18</t>
  </si>
  <si>
    <t>3.96_994.56</t>
  </si>
  <si>
    <t>3.97_981.58</t>
  </si>
  <si>
    <t>3.97_672.42</t>
  </si>
  <si>
    <t>3.97_731.49</t>
  </si>
  <si>
    <t>3.97_1077.60</t>
  </si>
  <si>
    <t>3.98_836.55</t>
  </si>
  <si>
    <t>3.99_845.52</t>
  </si>
  <si>
    <t>4.00_299.03</t>
  </si>
  <si>
    <t>4.01_621.44</t>
  </si>
  <si>
    <t>4.01_521.08</t>
  </si>
  <si>
    <t>4.02_593.12</t>
  </si>
  <si>
    <t>4.02_757.47</t>
  </si>
  <si>
    <t>4.02_639.13</t>
  </si>
  <si>
    <t>4.03_672.42</t>
  </si>
  <si>
    <t>4.03_401.36</t>
  </si>
  <si>
    <t>4.05_459.33</t>
  </si>
  <si>
    <t>4.06_997.52</t>
  </si>
  <si>
    <t>4.06_901.51</t>
  </si>
  <si>
    <t>4.06_1668.04</t>
  </si>
  <si>
    <t>4.06_297.05</t>
  </si>
  <si>
    <t>4.06_191.02</t>
  </si>
  <si>
    <t>4.06_133.01</t>
  </si>
  <si>
    <t>4.07_983.50</t>
  </si>
  <si>
    <t>4.07_134.89</t>
  </si>
  <si>
    <t>4.07_991.51</t>
  </si>
  <si>
    <t>4.09_344.14</t>
  </si>
  <si>
    <t>4.12_351.33</t>
  </si>
  <si>
    <t>4.13_775.45</t>
  </si>
  <si>
    <t>4.13_149.01</t>
  </si>
  <si>
    <t>4.13_786.53</t>
  </si>
  <si>
    <t>4.13_820.19</t>
  </si>
  <si>
    <t>4.13_239.06</t>
  </si>
  <si>
    <t>4.14_758.50</t>
  </si>
  <si>
    <t>4.14_223.03</t>
  </si>
  <si>
    <t>4.15_615.84</t>
  </si>
  <si>
    <t>4.15_313.08</t>
  </si>
  <si>
    <t>4.18_537.02</t>
  </si>
  <si>
    <t>4.20_623.45</t>
  </si>
  <si>
    <t>4.20_239.06</t>
  </si>
  <si>
    <t>4.21_165.04</t>
  </si>
  <si>
    <t>4.21_1477.06</t>
  </si>
  <si>
    <t>4.21_431.03</t>
  </si>
  <si>
    <t>4.22_503.41</t>
  </si>
  <si>
    <t>4.22_812.54</t>
  </si>
  <si>
    <t>4.23_693.45</t>
  </si>
  <si>
    <t>4.23_297.05</t>
  </si>
  <si>
    <t>4.23_615.84</t>
  </si>
  <si>
    <t>4.23_521.08</t>
  </si>
  <si>
    <t>4.24_628.85</t>
  </si>
  <si>
    <t>4.24_371.07</t>
  </si>
  <si>
    <t>4.24_299.03</t>
  </si>
  <si>
    <t>4.26_695.47</t>
  </si>
  <si>
    <t>4.26_473.38</t>
  </si>
  <si>
    <t>4.26_459.37</t>
  </si>
  <si>
    <t>4.28_458.40</t>
  </si>
  <si>
    <t>4.28_616.35</t>
  </si>
  <si>
    <t>4.28_579.16</t>
  </si>
  <si>
    <t>4.29_784.51</t>
  </si>
  <si>
    <t>4.31_1439.98</t>
  </si>
  <si>
    <t>4.32_277.22</t>
  </si>
  <si>
    <t>4.32_191.02</t>
  </si>
  <si>
    <t>4.32_833.98</t>
  </si>
  <si>
    <t>4.33_1494.02</t>
  </si>
  <si>
    <t>4.33_877.53</t>
  </si>
  <si>
    <t>4.33_901.53</t>
  </si>
  <si>
    <t>4.33_293.18</t>
  </si>
  <si>
    <t>4.33_1548.05</t>
  </si>
  <si>
    <t>4.33_833.09</t>
  </si>
  <si>
    <t>4.34_133.01</t>
  </si>
  <si>
    <t>4.34_693.45</t>
  </si>
  <si>
    <t>4.35_753.54</t>
  </si>
  <si>
    <t>4.35_473.38</t>
  </si>
  <si>
    <t>4.35_637.86</t>
  </si>
  <si>
    <t>4.35_459.37</t>
  </si>
  <si>
    <t>4.35_537.38</t>
  </si>
  <si>
    <t>4.37_449.31</t>
  </si>
  <si>
    <t>4.39_1039.60</t>
  </si>
  <si>
    <t>4.39_983.54</t>
  </si>
  <si>
    <t>4.41_491.36</t>
  </si>
  <si>
    <t>4.41_693.45</t>
  </si>
  <si>
    <t>4.42_622.85</t>
  </si>
  <si>
    <t>4.43_450.32</t>
  </si>
  <si>
    <t>4.43_615.84</t>
  </si>
  <si>
    <t>4.43_751.45</t>
  </si>
  <si>
    <t>4.43_133.01</t>
  </si>
  <si>
    <t>4.44_695.47</t>
  </si>
  <si>
    <t>4.46_655.42</t>
  </si>
  <si>
    <t>4.46_507.37</t>
  </si>
  <si>
    <t>4.47_698.48</t>
  </si>
  <si>
    <t>4.48_696.47</t>
  </si>
  <si>
    <t>4.50_371.07</t>
  </si>
  <si>
    <t>4.52_872.52</t>
  </si>
  <si>
    <t>4.52_373.05</t>
  </si>
  <si>
    <t>4.53_595.10</t>
  </si>
  <si>
    <t>4.53_775.53</t>
  </si>
  <si>
    <t>4.54_622.85</t>
  </si>
  <si>
    <t>4.55_751.45</t>
  </si>
  <si>
    <t>4.55_983.54</t>
  </si>
  <si>
    <t>4.57_1039.60</t>
  </si>
  <si>
    <t>4.59_165.04</t>
  </si>
  <si>
    <t>4.59_867.19</t>
  </si>
  <si>
    <t>4.60_297.05</t>
  </si>
  <si>
    <t>4.60_239.06</t>
  </si>
  <si>
    <t>4.60_313.08</t>
  </si>
  <si>
    <t>4.60_877.22</t>
  </si>
  <si>
    <t>4.60_894.21</t>
  </si>
  <si>
    <t>4.60_149.01</t>
  </si>
  <si>
    <t>4.60_223.03</t>
  </si>
  <si>
    <t>4.62_595.10</t>
  </si>
  <si>
    <t>4.62_667.14</t>
  </si>
  <si>
    <t>4.63_777.55</t>
  </si>
  <si>
    <t>4.63_874.54</t>
  </si>
  <si>
    <t>4.64_629.86</t>
  </si>
  <si>
    <t>4.65_429.39</t>
  </si>
  <si>
    <t>4.67_487.40</t>
  </si>
  <si>
    <t>4.69_669.45</t>
  </si>
  <si>
    <t>4.69_683.17</t>
  </si>
  <si>
    <t>4.69_535.13</t>
  </si>
  <si>
    <t>4.69_593.12</t>
  </si>
  <si>
    <t>4.70_935.52</t>
  </si>
  <si>
    <t>4.71_629.86</t>
  </si>
  <si>
    <t>4.71_874.54</t>
  </si>
  <si>
    <t>4.71_1014.56</t>
  </si>
  <si>
    <t>4.74_373.05</t>
  </si>
  <si>
    <t>4.74_993.60</t>
  </si>
  <si>
    <t>4.75_671.47</t>
  </si>
  <si>
    <t>4.75_371.07</t>
  </si>
  <si>
    <t>4.76_133.01</t>
  </si>
  <si>
    <t>4.76_697.48</t>
  </si>
  <si>
    <t>4.76_298.13</t>
  </si>
  <si>
    <t>4.77_820.51</t>
  </si>
  <si>
    <t>4.77_531.44</t>
  </si>
  <si>
    <t>4.78_981.52</t>
  </si>
  <si>
    <t>4.79_445.08</t>
  </si>
  <si>
    <t>4.80_630.36</t>
  </si>
  <si>
    <t>4.81_505.05</t>
  </si>
  <si>
    <t>4.82_777.55</t>
  </si>
  <si>
    <t>4.87_501.42</t>
  </si>
  <si>
    <t>4.87_445.08</t>
  </si>
  <si>
    <t>4.87_535.14</t>
  </si>
  <si>
    <t>4.87_487.40</t>
  </si>
  <si>
    <t>4.87_653.18</t>
  </si>
  <si>
    <t>4.88_696.47</t>
  </si>
  <si>
    <t>4.90_712.48</t>
  </si>
  <si>
    <t>4.91_629.86</t>
  </si>
  <si>
    <t>4.91_615.50</t>
  </si>
  <si>
    <t>4.92_630.87</t>
  </si>
  <si>
    <t>4.92_695.47</t>
  </si>
  <si>
    <t>4.93_753.47</t>
  </si>
  <si>
    <t>4.94_636.87</t>
  </si>
  <si>
    <t>4.99_501.42</t>
  </si>
  <si>
    <t>4.99_487.40</t>
  </si>
  <si>
    <t>5.00_667.14</t>
  </si>
  <si>
    <t>5.00_191.02</t>
  </si>
  <si>
    <t>5.00_579.07</t>
  </si>
  <si>
    <t>5.01_671.49</t>
  </si>
  <si>
    <t>5.01_1043.56</t>
  </si>
  <si>
    <t>5.01_657.47</t>
  </si>
  <si>
    <t>5.02_967.51</t>
  </si>
  <si>
    <t>5.02_133.01</t>
  </si>
  <si>
    <t>5.02_981.52</t>
  </si>
  <si>
    <t>5.03_371.07</t>
  </si>
  <si>
    <t>5.04_436.38</t>
  </si>
  <si>
    <t>5.07_467.45</t>
  </si>
  <si>
    <t>5.08_223.03</t>
  </si>
  <si>
    <t>5.09_968.23</t>
  </si>
  <si>
    <t>5.09_313.08</t>
  </si>
  <si>
    <t>5.09_239.06</t>
  </si>
  <si>
    <t>5.09_1029.55</t>
  </si>
  <si>
    <t>5.09_149.01</t>
  </si>
  <si>
    <t>5.09_1001.64</t>
  </si>
  <si>
    <t>5.09_951.24</t>
  </si>
  <si>
    <t>5.09_297.05</t>
  </si>
  <si>
    <t>5.12_163.06</t>
  </si>
  <si>
    <t>5.12_461.12</t>
  </si>
  <si>
    <t>5.12_671.47</t>
  </si>
  <si>
    <t>5.14_519.10</t>
  </si>
  <si>
    <t>5.14_447.06</t>
  </si>
  <si>
    <t>5.15_615.50</t>
  </si>
  <si>
    <t>5.15_669.12</t>
  </si>
  <si>
    <t>5.16_473.36</t>
  </si>
  <si>
    <t>5.16_133.01</t>
  </si>
  <si>
    <t>5.16_782.50</t>
  </si>
  <si>
    <t>5.16_995.54</t>
  </si>
  <si>
    <t>5.17_799.49</t>
  </si>
  <si>
    <t>5.20_617.51</t>
  </si>
  <si>
    <t>5.20_445.09</t>
  </si>
  <si>
    <t>5.21_868.61</t>
  </si>
  <si>
    <t>5.21_297.05</t>
  </si>
  <si>
    <t>5.21_969.51</t>
  </si>
  <si>
    <t>5.22_995.54</t>
  </si>
  <si>
    <t>5.23_843.60</t>
  </si>
  <si>
    <t>5.24_643.87</t>
  </si>
  <si>
    <t>5.25_951.51</t>
  </si>
  <si>
    <t>5.26_1047.53</t>
  </si>
  <si>
    <t>5.26_964.49</t>
  </si>
  <si>
    <t>5.26_941.48</t>
  </si>
  <si>
    <t>5.30_673.48</t>
  </si>
  <si>
    <t>5.30_1111.49</t>
  </si>
  <si>
    <t>5.32_450.32</t>
  </si>
  <si>
    <t>5.33_463.33</t>
  </si>
  <si>
    <t>5.33_577.41</t>
  </si>
  <si>
    <t>5.33_515.43</t>
  </si>
  <si>
    <t>5.33_519.10</t>
  </si>
  <si>
    <t>5.33_987.49</t>
  </si>
  <si>
    <t>5.33_505.38</t>
  </si>
  <si>
    <t>5.34_457.43</t>
  </si>
  <si>
    <t>5.35_293.18</t>
  </si>
  <si>
    <t>5.36_559.47</t>
  </si>
  <si>
    <t>5.36_669.12</t>
  </si>
  <si>
    <t>5.37_579.07</t>
  </si>
  <si>
    <t>5.37_830.59</t>
  </si>
  <si>
    <t>5.39_517.39</t>
  </si>
  <si>
    <t>5.43_659.49</t>
  </si>
  <si>
    <t>5.44_643.87</t>
  </si>
  <si>
    <t>5.45_519.10</t>
  </si>
  <si>
    <t>5.50_673.50</t>
  </si>
  <si>
    <t>5.53_519.10</t>
  </si>
  <si>
    <t>5.54_951.51</t>
  </si>
  <si>
    <t>5.55_529.45</t>
  </si>
  <si>
    <t>5.55_969.51</t>
  </si>
  <si>
    <t>5.56_997.56</t>
  </si>
  <si>
    <t>5.59_673.48</t>
  </si>
  <si>
    <t>5.59_475.38</t>
  </si>
  <si>
    <t>5.59_223.03</t>
  </si>
  <si>
    <t>5.60_313.08</t>
  </si>
  <si>
    <t>5.60_297.05</t>
  </si>
  <si>
    <t>5.61_1025.25</t>
  </si>
  <si>
    <t>5.61_1042.24</t>
  </si>
  <si>
    <t>5.61_149.01</t>
  </si>
  <si>
    <t>5.61_1015.22</t>
  </si>
  <si>
    <t>5.62_239.06</t>
  </si>
  <si>
    <t>5.62_699.50</t>
  </si>
  <si>
    <t>5.63_1057.58</t>
  </si>
  <si>
    <t>5.64_798.53</t>
  </si>
  <si>
    <t>5.67_529.45</t>
  </si>
  <si>
    <t>5.68_844.61</t>
  </si>
  <si>
    <t>5.69_839.59</t>
  </si>
  <si>
    <t>5.69_163.06</t>
  </si>
  <si>
    <t>5.70_743.14</t>
  </si>
  <si>
    <t>5.72_870.62</t>
  </si>
  <si>
    <t>5.72_742.54</t>
  </si>
  <si>
    <t>5.73_935.52</t>
  </si>
  <si>
    <t>5.82_987.53</t>
  </si>
  <si>
    <t>5.83_695.47</t>
  </si>
  <si>
    <t>5.86_441.39</t>
  </si>
  <si>
    <t>5.87_279.23</t>
  </si>
  <si>
    <t>5.88_471.38</t>
  </si>
  <si>
    <t>5.88_661.51</t>
  </si>
  <si>
    <t>5.88_743.14</t>
  </si>
  <si>
    <t>5.88_861.19</t>
  </si>
  <si>
    <t>5.88_815.18</t>
  </si>
  <si>
    <t>5.89_1001.55</t>
  </si>
  <si>
    <t>5.90_987.53</t>
  </si>
  <si>
    <t>5.95_1031.56</t>
  </si>
  <si>
    <t>5.96_1045.58</t>
  </si>
  <si>
    <t>5.98_982.56</t>
  </si>
  <si>
    <t>6.00_588.51</t>
  </si>
  <si>
    <t>6.00_953.53</t>
  </si>
  <si>
    <t>6.01_1075.59</t>
  </si>
  <si>
    <t>6.05_699.50</t>
  </si>
  <si>
    <t>6.08_966.56</t>
  </si>
  <si>
    <t>6.09_981.56</t>
  </si>
  <si>
    <t>6.11_297.05</t>
  </si>
  <si>
    <t>6.12_1116.26</t>
  </si>
  <si>
    <t>6.13_149.01</t>
  </si>
  <si>
    <t>6.13_224.03</t>
  </si>
  <si>
    <t>6.13_1099.27</t>
  </si>
  <si>
    <t>6.13_165.04</t>
  </si>
  <si>
    <t>6.13_239.06</t>
  </si>
  <si>
    <t>6.15_874.66</t>
  </si>
  <si>
    <t>6.15_860.65</t>
  </si>
  <si>
    <t>6.16_850.62</t>
  </si>
  <si>
    <t>6.17_1077.59</t>
  </si>
  <si>
    <t>6.19_1019.54</t>
  </si>
  <si>
    <t>6.19_950.51</t>
  </si>
  <si>
    <t>6.19_1005.52</t>
  </si>
  <si>
    <t>6.20_133.01</t>
  </si>
  <si>
    <t>6.20_1076.58</t>
  </si>
  <si>
    <t>6.21_975.56</t>
  </si>
  <si>
    <t>6.21_727.11</t>
  </si>
  <si>
    <t>6.21_817.16</t>
  </si>
  <si>
    <t>6.21_1033.55</t>
  </si>
  <si>
    <t>6.22_605.12</t>
  </si>
  <si>
    <t>6.24_485.40</t>
  </si>
  <si>
    <t>6.25_683.17</t>
  </si>
  <si>
    <t>6.25_461.12</t>
  </si>
  <si>
    <t>6.25_593.12</t>
  </si>
  <si>
    <t>6.25_1051.51</t>
  </si>
  <si>
    <t>6.25_521.08</t>
  </si>
  <si>
    <t>6.25_1019.54</t>
  </si>
  <si>
    <t>6.26_950.51</t>
  </si>
  <si>
    <t>6.28_503.41</t>
  </si>
  <si>
    <t>6.29_983.54</t>
  </si>
  <si>
    <t>6.30_901.55</t>
  </si>
  <si>
    <t>6.33_367.36</t>
  </si>
  <si>
    <t>6.35_695.46</t>
  </si>
  <si>
    <t>6.43_891.65</t>
  </si>
  <si>
    <t>6.47_779.60</t>
  </si>
  <si>
    <t>6.48_953.55</t>
  </si>
  <si>
    <t>6.48_1051.51</t>
  </si>
  <si>
    <t>6.48_937.53</t>
  </si>
  <si>
    <t>6.48_817.16</t>
  </si>
  <si>
    <t>6.52_663.52</t>
  </si>
  <si>
    <t>6.53_677.54</t>
  </si>
  <si>
    <t>6.58_667.14</t>
  </si>
  <si>
    <t>6.58_562.41</t>
  </si>
  <si>
    <t>6.58_499.42</t>
  </si>
  <si>
    <t>6.62_297.05</t>
  </si>
  <si>
    <t>6.63_240.06</t>
  </si>
  <si>
    <t>6.63_1190.28</t>
  </si>
  <si>
    <t>6.63_313.08</t>
  </si>
  <si>
    <t>6.76_970.68</t>
  </si>
  <si>
    <t>6.79_395.39</t>
  </si>
  <si>
    <t>6.85_653.54</t>
  </si>
  <si>
    <t>6.89_725.61</t>
  </si>
  <si>
    <t>6.90_699.59</t>
  </si>
  <si>
    <t>6.91_679.55</t>
  </si>
  <si>
    <t>6.91_665.54</t>
  </si>
  <si>
    <t>6.93_513.43</t>
  </si>
  <si>
    <t>6.98_529.46</t>
  </si>
  <si>
    <t>6.99_665.54</t>
  </si>
  <si>
    <t>6.99_679.55</t>
  </si>
  <si>
    <t>7.01_527.45</t>
  </si>
  <si>
    <t>7.02_885.55</t>
  </si>
  <si>
    <t>7.07_884.68</t>
  </si>
  <si>
    <t>7.08_880.61</t>
  </si>
  <si>
    <t>7.10_297.05</t>
  </si>
  <si>
    <t>7.10_313.08</t>
  </si>
  <si>
    <t>7.11_149.01</t>
  </si>
  <si>
    <t>7.17_651.61</t>
  </si>
  <si>
    <t>7.19_1193.72</t>
  </si>
  <si>
    <t>7.20_1175.76</t>
  </si>
  <si>
    <t>7.20_881.65</t>
  </si>
  <si>
    <t>7.20_505.38</t>
  </si>
  <si>
    <t>7.23_893.65</t>
  </si>
  <si>
    <t>7.24_769.63</t>
  </si>
  <si>
    <t>7.27_739.60</t>
  </si>
  <si>
    <t>7.28_527.45</t>
  </si>
  <si>
    <t>7.35_163.06</t>
  </si>
  <si>
    <t>7.36_1025.17</t>
  </si>
  <si>
    <t>7.37_1157.17</t>
  </si>
  <si>
    <t>7.38_533.46</t>
  </si>
  <si>
    <t>7.39_589.48</t>
  </si>
  <si>
    <t>7.40_933.70</t>
  </si>
  <si>
    <t>7.41_881.65</t>
  </si>
  <si>
    <t>7.42_898.64</t>
  </si>
  <si>
    <t>7.43_873.62</t>
  </si>
  <si>
    <t>7.48_869.56</t>
  </si>
  <si>
    <t>7.50_681.57</t>
  </si>
  <si>
    <t>7.52_1069.76</t>
  </si>
  <si>
    <t>7.53_149.01</t>
  </si>
  <si>
    <t>7.53_965.20</t>
  </si>
  <si>
    <t>7.56_1025.16</t>
  </si>
  <si>
    <t>7.57_1097.20</t>
  </si>
  <si>
    <t>7.66_1026.16</t>
  </si>
  <si>
    <t>7.68_895.67</t>
  </si>
  <si>
    <t>7.68_1098.20</t>
  </si>
  <si>
    <t>7.70_871.62</t>
  </si>
  <si>
    <t>7.73_875.15</t>
  </si>
  <si>
    <t>7.73_965.20</t>
  </si>
  <si>
    <t>7.78_1115.21</t>
  </si>
  <si>
    <t>7.79_825.60</t>
  </si>
  <si>
    <t>7.79_1025.16</t>
  </si>
  <si>
    <t>7.81_874.64</t>
  </si>
  <si>
    <t>7.82_857.65</t>
  </si>
  <si>
    <t>7.84_163.06</t>
  </si>
  <si>
    <t>7.85_763.61</t>
  </si>
  <si>
    <t>7.86_839.62</t>
  </si>
  <si>
    <t>7.87_883.67</t>
  </si>
  <si>
    <t>7.87_825.60</t>
  </si>
  <si>
    <t>7.88_450.32</t>
  </si>
  <si>
    <t>7.89_966.20</t>
  </si>
  <si>
    <t>7.89_876.15</t>
  </si>
  <si>
    <t>7.89_845.65</t>
  </si>
  <si>
    <t>7.91_901.66</t>
  </si>
  <si>
    <t>7.94_555.48</t>
  </si>
  <si>
    <t>8.00_885.68</t>
  </si>
  <si>
    <t>8.01_777.59</t>
  </si>
  <si>
    <t>8.01_819.64</t>
  </si>
  <si>
    <t>8.02_965.20</t>
  </si>
  <si>
    <t>8.02_875.15</t>
  </si>
  <si>
    <t>8.03_1037.24</t>
  </si>
  <si>
    <t>8.04_1097.79</t>
  </si>
  <si>
    <t>8.05_571.51</t>
  </si>
  <si>
    <t>8.08_845.65</t>
  </si>
  <si>
    <t>8.09_777.59</t>
  </si>
  <si>
    <t>8.11_857.65</t>
  </si>
  <si>
    <t>8.28_593.12</t>
  </si>
  <si>
    <t>8.28_163.06</t>
  </si>
  <si>
    <t>8.29_859.67</t>
  </si>
  <si>
    <t>8.33_493.50</t>
  </si>
  <si>
    <t>8.34_885.68</t>
  </si>
  <si>
    <t>8.34_899.70</t>
  </si>
  <si>
    <t>8.50_805.62</t>
  </si>
  <si>
    <t>8.53_819.64</t>
  </si>
  <si>
    <t>8.57_887.70</t>
  </si>
  <si>
    <t>8.57_583.51</t>
  </si>
  <si>
    <t>8.65_887.70</t>
  </si>
  <si>
    <t>8.68_899.70</t>
  </si>
  <si>
    <t>8.69_645.55</t>
  </si>
  <si>
    <t>8.86_820.64</t>
  </si>
  <si>
    <t>8.87_479.48</t>
  </si>
  <si>
    <t>8.88_577.41</t>
  </si>
  <si>
    <t>8.89_819.64</t>
  </si>
  <si>
    <t>8.95_577.41</t>
  </si>
  <si>
    <t>8.97_613.56</t>
  </si>
  <si>
    <t>8.98_659.56</t>
  </si>
  <si>
    <t>9.09_521.53</t>
  </si>
  <si>
    <t>9.18_611.54</t>
  </si>
  <si>
    <t>9.27_891.68</t>
  </si>
  <si>
    <t>9.29_577.42</t>
  </si>
  <si>
    <t>9.37_929.75</t>
  </si>
  <si>
    <t>9.43_507.51</t>
  </si>
  <si>
    <t>9.66_891.68</t>
  </si>
  <si>
    <t>9.67_619.46</t>
  </si>
  <si>
    <t>9.67_577.41</t>
  </si>
  <si>
    <t>9.69_933.73</t>
  </si>
  <si>
    <t>9.69_759.62</t>
  </si>
  <si>
    <t>9.72_891.68</t>
  </si>
  <si>
    <t>9.86_957.78</t>
  </si>
  <si>
    <t>10.04_577.41</t>
  </si>
  <si>
    <t>10.05_891.68</t>
  </si>
  <si>
    <t>10.14_892.68</t>
  </si>
  <si>
    <t>10.50_829.71</t>
  </si>
  <si>
    <t>10.84_891.68</t>
  </si>
  <si>
    <t>10.85_577.42</t>
  </si>
  <si>
    <t>12.80_629.86</t>
  </si>
  <si>
    <t>12.86_133.01</t>
  </si>
  <si>
    <t>6.53_626.55</t>
  </si>
  <si>
    <t>7.12_919.69</t>
  </si>
  <si>
    <t>0.55_329.07</t>
  </si>
  <si>
    <t>3.02_1011.59</t>
  </si>
  <si>
    <t>5.02_1025.62</t>
  </si>
  <si>
    <t>5.56_839.59</t>
  </si>
  <si>
    <t>4.81_861.57</t>
  </si>
  <si>
    <t>5.16_598.51</t>
  </si>
  <si>
    <t>5.20_614.54</t>
  </si>
  <si>
    <t>7.21_684.61</t>
  </si>
  <si>
    <t>8.17_740.68</t>
  </si>
  <si>
    <t>1.27_374.29</t>
  </si>
  <si>
    <t>3.85_460.33</t>
  </si>
  <si>
    <t>5.02_540.46</t>
  </si>
  <si>
    <t>6.00_650.50</t>
  </si>
  <si>
    <t>5.94_670.56</t>
  </si>
  <si>
    <t>6.95_666.54</t>
  </si>
  <si>
    <t>8.52_736.68</t>
  </si>
  <si>
    <t>5.85_534.38</t>
  </si>
  <si>
    <t>3.72_382.33</t>
  </si>
  <si>
    <t>5.12_436.38</t>
  </si>
  <si>
    <t>5.80_598.52</t>
  </si>
  <si>
    <t>7.37_1085.13</t>
  </si>
  <si>
    <t>7.37_1175.18</t>
  </si>
  <si>
    <t>7.54_712.65</t>
  </si>
  <si>
    <t>7.87_738.66</t>
  </si>
  <si>
    <t>8.48_754.69</t>
  </si>
  <si>
    <t>4.64_760.56</t>
  </si>
  <si>
    <t>6.66_828.61</t>
  </si>
  <si>
    <t>6.33_974.72</t>
  </si>
  <si>
    <t>5.16_1430.02</t>
  </si>
  <si>
    <t>7.53_1443.93</t>
  </si>
  <si>
    <t>8.19_1447.97</t>
  </si>
  <si>
    <t>7.87_1445.95</t>
  </si>
  <si>
    <t>5.42_951.63</t>
  </si>
  <si>
    <t>5.03_961.61</t>
  </si>
  <si>
    <t>4.63_959.60</t>
  </si>
  <si>
    <t>5.49_977.64</t>
  </si>
  <si>
    <t>4.18_971.60</t>
  </si>
  <si>
    <t>4.67_985.61</t>
  </si>
  <si>
    <t>4.29_983.59</t>
  </si>
  <si>
    <t>5.63_1003.66</t>
  </si>
  <si>
    <t>5.21_1001.64</t>
  </si>
  <si>
    <t>4.67_999.63</t>
  </si>
  <si>
    <t>4.41_1023.63</t>
  </si>
  <si>
    <t>7.52_1087.75</t>
  </si>
  <si>
    <t>3.74_897.50</t>
  </si>
  <si>
    <t>5.81_1001.55</t>
  </si>
  <si>
    <t>5.30_997.52</t>
  </si>
  <si>
    <t>5.25_1019.50</t>
  </si>
  <si>
    <t>7.19_1069.71</t>
  </si>
  <si>
    <t>6.23_1077.58</t>
  </si>
  <si>
    <t>1.61_265.22</t>
  </si>
  <si>
    <t>1.20_275.20</t>
  </si>
  <si>
    <t>6.58_449.44</t>
  </si>
  <si>
    <t>3.98_437.34</t>
  </si>
  <si>
    <t>5.81_581.53</t>
  </si>
  <si>
    <t>6.49_609.56</t>
  </si>
  <si>
    <t>0.60_311.22</t>
  </si>
  <si>
    <t>0.74_311.22</t>
  </si>
  <si>
    <t>0.64_309.21</t>
  </si>
  <si>
    <t>0.75_307.19</t>
  </si>
  <si>
    <t>0.57_307.19</t>
  </si>
  <si>
    <t>1.97_325.24</t>
  </si>
  <si>
    <t>1.52_323.22</t>
  </si>
  <si>
    <t>1.52_345.20</t>
  </si>
  <si>
    <t>1.89_361.24</t>
  </si>
  <si>
    <t>4.41_439.38</t>
  </si>
  <si>
    <t>4.00_461.36</t>
  </si>
  <si>
    <t>3.39_473.36</t>
  </si>
  <si>
    <t>5.84_501.39</t>
  </si>
  <si>
    <t>4.74_557.46</t>
  </si>
  <si>
    <t>1.97_581.46</t>
  </si>
  <si>
    <t>5.44_637.52</t>
  </si>
  <si>
    <t>8.22_753.68</t>
  </si>
  <si>
    <t>3.35_787.50</t>
  </si>
  <si>
    <t>4.62_1055.62</t>
  </si>
  <si>
    <t>0.75_1163.71</t>
  </si>
  <si>
    <t>6.19_1223.80</t>
  </si>
  <si>
    <t>4.48_1444.01</t>
  </si>
  <si>
    <t>7.27_983.73</t>
  </si>
  <si>
    <t>8.00_1057.76</t>
  </si>
  <si>
    <t>7.20_1079.74</t>
  </si>
  <si>
    <t>7.62_1081.76</t>
  </si>
  <si>
    <t>4.93_698.49</t>
  </si>
  <si>
    <t>4.70_696.47</t>
  </si>
  <si>
    <t>4.68_756.56</t>
  </si>
  <si>
    <t>6.43_874.66</t>
  </si>
  <si>
    <t>7.13_916.71</t>
  </si>
  <si>
    <t>6.34_654.50</t>
  </si>
  <si>
    <t>8.06_686.56</t>
  </si>
  <si>
    <t>6.39_680.51</t>
  </si>
  <si>
    <t>5.87_678.50</t>
  </si>
  <si>
    <t>5.43_676.48</t>
  </si>
  <si>
    <t>5.10_844.60</t>
  </si>
  <si>
    <t>7.36_898.64</t>
  </si>
  <si>
    <t>8.44_862.62</t>
  </si>
  <si>
    <t>6.48_864.64</t>
  </si>
  <si>
    <t>1.28_502.27</t>
  </si>
  <si>
    <t>5.26_1237.78</t>
  </si>
  <si>
    <t>4.55_698.48</t>
  </si>
  <si>
    <t>3.14_734.48</t>
  </si>
  <si>
    <t>6.74_810.60</t>
  </si>
  <si>
    <t>5.50_816.55</t>
  </si>
  <si>
    <t>4.69_838.53</t>
  </si>
  <si>
    <t>4.52_840.55</t>
  </si>
  <si>
    <t>4.47_854.56</t>
  </si>
  <si>
    <t>9.69_892.68</t>
  </si>
  <si>
    <t>1.10_576.30</t>
  </si>
  <si>
    <t>3.91_756.48</t>
  </si>
  <si>
    <t>4.75_794.50</t>
  </si>
  <si>
    <t>4.77_806.50</t>
  </si>
  <si>
    <t>4.39_804.48</t>
  </si>
  <si>
    <t>4.39_818.50</t>
  </si>
  <si>
    <t>6.14_842.59</t>
  </si>
  <si>
    <t>6.33_872.64</t>
  </si>
  <si>
    <t>6.98_900.67</t>
  </si>
  <si>
    <t>7.71_908.64</t>
  </si>
  <si>
    <t>7.61_928.70</t>
  </si>
  <si>
    <t>0.88_325.14</t>
  </si>
  <si>
    <t>3.91_522.32</t>
  </si>
  <si>
    <t>0.68_505.26</t>
  </si>
  <si>
    <t>1.33_553.35</t>
  </si>
  <si>
    <t>0.63_501.32</t>
  </si>
  <si>
    <t>0.64_575.31</t>
  </si>
  <si>
    <t>1.10_559.31</t>
  </si>
  <si>
    <t>4.87_651.38</t>
  </si>
  <si>
    <t>3.86_711.46</t>
  </si>
  <si>
    <t>4.01_767.53</t>
  </si>
  <si>
    <t>4.57_795.53</t>
  </si>
  <si>
    <t>4.22_807.53</t>
  </si>
  <si>
    <t>4.23_793.54</t>
  </si>
  <si>
    <t>7.80_839.62</t>
  </si>
  <si>
    <t>6.44_865.64</t>
  </si>
  <si>
    <t>6.10_877.64</t>
  </si>
  <si>
    <t>6.09_903.65</t>
  </si>
  <si>
    <t>2.41_933.70</t>
  </si>
  <si>
    <t>8.31_848.60</t>
  </si>
  <si>
    <t>4.24_890.53</t>
  </si>
  <si>
    <t>4.72_876.56</t>
  </si>
  <si>
    <t>4.46_872.52</t>
  </si>
  <si>
    <t>5.53_886.58</t>
  </si>
  <si>
    <t>5.08_884.56</t>
  </si>
  <si>
    <t>4.39_900.56</t>
  </si>
  <si>
    <t>4.68_908.56</t>
  </si>
  <si>
    <t>3.82_740.52</t>
  </si>
  <si>
    <t>3.06_784.48</t>
  </si>
  <si>
    <t>3.56_738.51</t>
  </si>
  <si>
    <t>3.34_736.49</t>
  </si>
  <si>
    <t>5.81_768.56</t>
  </si>
  <si>
    <t>5.64_784.55</t>
  </si>
  <si>
    <t>4.39_800.55</t>
  </si>
  <si>
    <t>5.16_796.51</t>
  </si>
  <si>
    <t>4.45_840.55</t>
  </si>
  <si>
    <t>3.29_835.52</t>
  </si>
  <si>
    <t>3.54_921.50</t>
  </si>
  <si>
    <t>5.08_935.55</t>
  </si>
  <si>
    <t>5.73_949.53</t>
  </si>
  <si>
    <t>3.79_913.51</t>
  </si>
  <si>
    <t>5.01_945.50</t>
  </si>
  <si>
    <t>6.47_955.52</t>
  </si>
  <si>
    <t>4.33_832.50</t>
  </si>
  <si>
    <t>3.44_814.49</t>
  </si>
  <si>
    <t>5.16_872.50</t>
  </si>
  <si>
    <t>4.10_822.50</t>
  </si>
  <si>
    <t>8.05_671.47</t>
  </si>
  <si>
    <t>4.57_667.43</t>
  </si>
  <si>
    <t>3.78_665.42</t>
  </si>
  <si>
    <t>5.53_699.50</t>
  </si>
  <si>
    <t>5.24_697.48</t>
  </si>
  <si>
    <t>4.74_695.47</t>
  </si>
  <si>
    <t>4.74_693.45</t>
  </si>
  <si>
    <t>4.46_775.53</t>
  </si>
  <si>
    <t>6.67_811.63</t>
  </si>
  <si>
    <t>9.31_921.72</t>
  </si>
  <si>
    <t>2.41_540.33</t>
  </si>
  <si>
    <t>1.11_564.33</t>
  </si>
  <si>
    <t>0.76_576.33</t>
  </si>
  <si>
    <t>4.64_728.48</t>
  </si>
  <si>
    <t>8.26_862.68</t>
  </si>
  <si>
    <t>6.33_1000.74</t>
  </si>
  <si>
    <t>5.96_998.72</t>
  </si>
  <si>
    <t>1.39_452.28</t>
  </si>
  <si>
    <t>3.81_624.41</t>
  </si>
  <si>
    <t>4.02_638.43</t>
  </si>
  <si>
    <t>3.86_636.41</t>
  </si>
  <si>
    <t>7.28_808.63</t>
  </si>
  <si>
    <t>7.04_824.66</t>
  </si>
  <si>
    <t>5.81_695.50</t>
  </si>
  <si>
    <t>6.93_717.60</t>
  </si>
  <si>
    <t>6.61_715.58</t>
  </si>
  <si>
    <t>7.59_745.63</t>
  </si>
  <si>
    <t>6.61_741.60</t>
  </si>
  <si>
    <t>6.93_755.62</t>
  </si>
  <si>
    <t>7.92_771.65</t>
  </si>
  <si>
    <t>8.56_793.62</t>
  </si>
  <si>
    <t>8.08_805.62</t>
  </si>
  <si>
    <t>10.89_829.71</t>
  </si>
  <si>
    <t>7.20_819.64</t>
  </si>
  <si>
    <t>7.52_857.65</t>
  </si>
  <si>
    <t>7.65_869.65</t>
  </si>
  <si>
    <t>6.94_879.64</t>
  </si>
  <si>
    <t>8.84_887.70</t>
  </si>
  <si>
    <t>8.12_885.68</t>
  </si>
  <si>
    <t>7.69_881.65</t>
  </si>
  <si>
    <t>8.40_899.70</t>
  </si>
  <si>
    <t>3.37_623.38</t>
  </si>
  <si>
    <t>8.36_845.70</t>
  </si>
  <si>
    <t>3.21_601.39</t>
  </si>
  <si>
    <t>5.21_673.48</t>
  </si>
  <si>
    <t>3.90_721.48</t>
  </si>
  <si>
    <t>5.09_829.58</t>
  </si>
  <si>
    <t>1.17_633.38</t>
  </si>
  <si>
    <t>4.08_719.49</t>
  </si>
  <si>
    <t>3.97_713.44</t>
  </si>
  <si>
    <t>4.74_735.52</t>
  </si>
  <si>
    <t>4.87_753.47</t>
  </si>
  <si>
    <t>4.67_773.53</t>
  </si>
  <si>
    <t>0.58_343.08</t>
  </si>
  <si>
    <t>0.75_621.27</t>
  </si>
  <si>
    <t>0.75_723.45</t>
  </si>
  <si>
    <t>4.19_813.49</t>
  </si>
  <si>
    <t>3.89_811.47</t>
  </si>
  <si>
    <t>3.90_825.49</t>
  </si>
  <si>
    <t>4.19_845.43</t>
  </si>
  <si>
    <t>6.49_927.51</t>
  </si>
  <si>
    <t>4.70_939.60</t>
  </si>
  <si>
    <t>3.00_967.57</t>
  </si>
  <si>
    <t>8.52_1099.80</t>
  </si>
  <si>
    <t>2.95_680.38</t>
  </si>
  <si>
    <t>5.53_900.60</t>
  </si>
  <si>
    <t>4.30_906.55</t>
  </si>
  <si>
    <t>4.30_920.57</t>
  </si>
  <si>
    <t>6.10_956.67</t>
  </si>
  <si>
    <t>5.58_996.71</t>
  </si>
  <si>
    <t>2.72_645.37</t>
  </si>
  <si>
    <t>6.09_974.62</t>
  </si>
  <si>
    <t>0.66_343.25</t>
  </si>
  <si>
    <t>1.98_347.22</t>
  </si>
  <si>
    <t>2.57_349.24</t>
  </si>
  <si>
    <t>3.78_357.30</t>
  </si>
  <si>
    <t>1.52_359.22</t>
  </si>
  <si>
    <t>2.60_363.25</t>
  </si>
  <si>
    <t>3.01_384.31</t>
  </si>
  <si>
    <t>4.40_385.33</t>
  </si>
  <si>
    <t>5.11_413.36</t>
  </si>
  <si>
    <t>5.20_443.35</t>
  </si>
  <si>
    <t>3.46_465.36</t>
  </si>
  <si>
    <t>6.63_469.43</t>
  </si>
  <si>
    <t>0.73_471.26</t>
  </si>
  <si>
    <t>1.65_483.30</t>
  </si>
  <si>
    <t>0.89_485.33</t>
  </si>
  <si>
    <t>0.75_487.34</t>
  </si>
  <si>
    <t>7.38_497.46</t>
  </si>
  <si>
    <t>2.40_501.36</t>
  </si>
  <si>
    <t>6.62_505.42</t>
  </si>
  <si>
    <t>4.19_507.37</t>
  </si>
  <si>
    <t>1.33_517.35</t>
  </si>
  <si>
    <t>2.40_523.34</t>
  </si>
  <si>
    <t>7.05_529.46</t>
  </si>
  <si>
    <t>5.33_533.41</t>
  </si>
  <si>
    <t>7.39_543.48</t>
  </si>
  <si>
    <t>7.62_559.47</t>
  </si>
  <si>
    <t>1.52_577.42</t>
  </si>
  <si>
    <t>3.35_587.41</t>
  </si>
  <si>
    <t>3.29_613.54</t>
  </si>
  <si>
    <t>6.61_615.54</t>
  </si>
  <si>
    <t>8.05_617.52</t>
  </si>
  <si>
    <t>5.77_621.47</t>
  </si>
  <si>
    <t>4.64_631.49</t>
  </si>
  <si>
    <t>4.95_633.51</t>
  </si>
  <si>
    <t>5.87_635.49</t>
  </si>
  <si>
    <t>6.33_637.51</t>
  </si>
  <si>
    <t>7.17_637.59</t>
  </si>
  <si>
    <t>6.85_639.52</t>
  </si>
  <si>
    <t>7.44_641.54</t>
  </si>
  <si>
    <t>5.94_649.50</t>
  </si>
  <si>
    <t>4.02_651.45</t>
  </si>
  <si>
    <t>6.38_655.49</t>
  </si>
  <si>
    <t>5.30_659.52</t>
  </si>
  <si>
    <t>6.39_663.52</t>
  </si>
  <si>
    <t>8.07_669.57</t>
  </si>
  <si>
    <t>9.25_673.58</t>
  </si>
  <si>
    <t>5.95_687.55</t>
  </si>
  <si>
    <t>7.64_707.58</t>
  </si>
  <si>
    <t>4.70_715.56</t>
  </si>
  <si>
    <t>7.87_722.47</t>
  </si>
  <si>
    <t>6.95_729.60</t>
  </si>
  <si>
    <t>7.88_741.64</t>
  </si>
  <si>
    <t>7.27_743.62</t>
  </si>
  <si>
    <t>8.20_746.64</t>
  </si>
  <si>
    <t>7.60_757.63</t>
  </si>
  <si>
    <t>4.46_758.54</t>
  </si>
  <si>
    <t>3.27_760.48</t>
  </si>
  <si>
    <t>8.85_763.65</t>
  </si>
  <si>
    <t>4.40_774.58</t>
  </si>
  <si>
    <t>7.11_779.60</t>
  </si>
  <si>
    <t>0.61_283.06</t>
  </si>
  <si>
    <t>4.10_795.48</t>
  </si>
  <si>
    <t>8.67_795.63</t>
  </si>
  <si>
    <t>6.61_812.57</t>
  </si>
  <si>
    <t>8.95_819.64</t>
  </si>
  <si>
    <t>4.10_820.53</t>
  </si>
  <si>
    <t>7.59_842.62</t>
  </si>
  <si>
    <t>4.27_848.54</t>
  </si>
  <si>
    <t>7.60_854.62</t>
  </si>
  <si>
    <t>8.89_863.69</t>
  </si>
  <si>
    <t>7.92_868.64</t>
  </si>
  <si>
    <t>8.47_875.70</t>
  </si>
  <si>
    <t>8.14_886.69</t>
  </si>
  <si>
    <t>6.96_886.70</t>
  </si>
  <si>
    <t>7.01_887.66</t>
  </si>
  <si>
    <t>5.07_898.58</t>
  </si>
  <si>
    <t>4.33_915.55</t>
  </si>
  <si>
    <t>4.42_917.54</t>
  </si>
  <si>
    <t>4.68_922.58</t>
  </si>
  <si>
    <t>6.23_928.51</t>
  </si>
  <si>
    <t>6.21_937.53</t>
  </si>
  <si>
    <t>4.84_963.51</t>
  </si>
  <si>
    <t>5.54_965.53</t>
  </si>
  <si>
    <t>5.25_967.53</t>
  </si>
  <si>
    <t>10.32_985.81</t>
  </si>
  <si>
    <t>6.76_1002.66</t>
  </si>
  <si>
    <t>0.68_315.25</t>
  </si>
  <si>
    <t>8.20_723.48</t>
  </si>
  <si>
    <t>7.54_721.46</t>
  </si>
  <si>
    <t>6.57_763.60</t>
  </si>
  <si>
    <t>5.11_841.55</t>
  </si>
  <si>
    <t>10.25_1003.80</t>
  </si>
  <si>
    <t>4.46_845.55</t>
  </si>
  <si>
    <t>Negative mode</t>
  </si>
  <si>
    <t>Instrument:</t>
  </si>
  <si>
    <t>Resuspension Volume:</t>
  </si>
  <si>
    <t>Injection Volume:</t>
  </si>
  <si>
    <t>Start Date:</t>
  </si>
  <si>
    <t>Data Processing Analyst:</t>
  </si>
  <si>
    <t>YYC</t>
  </si>
  <si>
    <t>Data Processing Software:</t>
  </si>
  <si>
    <t>MS-Dial 3.7</t>
  </si>
  <si>
    <t>Comments:</t>
  </si>
  <si>
    <t>Positive mode</t>
  </si>
  <si>
    <t>Data Not Normalized</t>
  </si>
  <si>
    <t>100 uL</t>
  </si>
  <si>
    <t>10 uL</t>
  </si>
  <si>
    <t>10000 Minimum Peak Height Filter</t>
  </si>
  <si>
    <t>Thermo Q Exactive</t>
  </si>
  <si>
    <t>(+)-ESI</t>
  </si>
  <si>
    <t>(-)-ESI</t>
  </si>
  <si>
    <t xml:space="preserve"> </t>
  </si>
  <si>
    <t>ESI mode</t>
  </si>
  <si>
    <t>ESI (+)</t>
  </si>
  <si>
    <t>ESI (-)</t>
  </si>
  <si>
    <t xml:space="preserve">acylcarnitine 10:0; </t>
  </si>
  <si>
    <t xml:space="preserve">acylcarnitine 10:1; </t>
  </si>
  <si>
    <t xml:space="preserve">acylcarnitine 12:1; </t>
  </si>
  <si>
    <t xml:space="preserve">acylcarnitine 14:1; </t>
  </si>
  <si>
    <t xml:space="preserve">acylcarnitine 14:2; </t>
  </si>
  <si>
    <t xml:space="preserve">cholesteryl ester 18:1; </t>
  </si>
  <si>
    <t xml:space="preserve">cholesteryl ester 18:2; </t>
  </si>
  <si>
    <t xml:space="preserve">cholesteryl ester 20:2; </t>
  </si>
  <si>
    <t xml:space="preserve">cholesteryl ester 20:3; </t>
  </si>
  <si>
    <t xml:space="preserve">cholesteryl ester 20:4; </t>
  </si>
  <si>
    <t xml:space="preserve">cholesteryl ester 22:6; </t>
  </si>
  <si>
    <t xml:space="preserve">Ceramide d38:1; </t>
  </si>
  <si>
    <t xml:space="preserve">Ceramide d42:2; A </t>
  </si>
  <si>
    <t xml:space="preserve">Ceramide d42:2; B </t>
  </si>
  <si>
    <t xml:space="preserve">Ceramide-AP t34:0; Ceramide-AP t18:0/16:0; </t>
  </si>
  <si>
    <t xml:space="preserve">Ceramide-AP t34:1; Ceramide-AP t18:1/16:0; </t>
  </si>
  <si>
    <t xml:space="preserve">Ceramide-AP t35:1; Ceramide-AP t19:1/16:0; </t>
  </si>
  <si>
    <t xml:space="preserve">Ceramide-AP t38:1; Ceramide-AP t18:1/20:0; </t>
  </si>
  <si>
    <t xml:space="preserve">Ceramide-AP t39:1; Ceramide-AP t19:1/20:0; </t>
  </si>
  <si>
    <t xml:space="preserve">Ceramide-AP t40:1; Ceramide-AP t18:1/22:0; </t>
  </si>
  <si>
    <t xml:space="preserve">Ceramide-AP t41:1; Ceramide-AP t18:1/23:0; </t>
  </si>
  <si>
    <t xml:space="preserve">Ceramide-AP t41:1; Ceramide-AP t19:1/22:0; </t>
  </si>
  <si>
    <t xml:space="preserve">Ceramide-AP t41:2; Ceramide-AP t18:1/23:1; </t>
  </si>
  <si>
    <t xml:space="preserve">Ceramide-AP t42:0; Ceramide-AP t18:0/24:0; </t>
  </si>
  <si>
    <t xml:space="preserve">Ceramide-AP t42:1; Ceramide-AP t18:1/24:0; </t>
  </si>
  <si>
    <t xml:space="preserve">Ceramide-AP t42:1; Ceramide-AP t19:1/23:0; </t>
  </si>
  <si>
    <t xml:space="preserve">Ceramide-AP t42:2; Ceramide-AP t18:1/24:1; </t>
  </si>
  <si>
    <t xml:space="preserve">Ceramide-AP t43:0; Ceramide-AP t19:0/24:0; </t>
  </si>
  <si>
    <t xml:space="preserve">Ceramide-AP t43:1; Ceramide-AP t18:1/25:0; </t>
  </si>
  <si>
    <t xml:space="preserve">Ceramide-AP t43:1; Ceramide-AP t19:1/24:0; </t>
  </si>
  <si>
    <t xml:space="preserve">Ceramide-AP t43:2; Ceramide-AP t18:1/25:1; </t>
  </si>
  <si>
    <t xml:space="preserve">Ceramide-AP t43:2; Ceramide-AP t19:1/24:1; </t>
  </si>
  <si>
    <t xml:space="preserve">Ceramide-AP t44:1; Ceramide-AP t18:1/26:0; </t>
  </si>
  <si>
    <t xml:space="preserve">Ceramide-AP t44:1; Ceramide-AP t19:1/25:0; </t>
  </si>
  <si>
    <t xml:space="preserve">Ceramide-AP t44:2; Ceramide-AP t18:1/26:1; </t>
  </si>
  <si>
    <t xml:space="preserve">Ceramide-AP t45:1; Ceramide-AP t18:1/27:0; </t>
  </si>
  <si>
    <t xml:space="preserve">Ceramide-AP t45:1; Ceramide-AP t19:1/26:0; </t>
  </si>
  <si>
    <t xml:space="preserve">Ceramide-AS d34:1; Ceramide-AS d18:1/16:0; </t>
  </si>
  <si>
    <t xml:space="preserve">Ceramide-NP t34:1; Ceramide-NP t18:1/16:0; </t>
  </si>
  <si>
    <t xml:space="preserve">Ceramide-NP t40:1; Ceramide-NP t18:1/22:0; </t>
  </si>
  <si>
    <t xml:space="preserve">Ceramide-NP t41:1; Ceramide-NP t18:1/23:0; </t>
  </si>
  <si>
    <t xml:space="preserve">Ceramide-NP t42:0; Ceramide-NP t18:0/24:0; </t>
  </si>
  <si>
    <t xml:space="preserve">Ceramide-NP t42:1; Ceramide-NP t18:1/24:0; </t>
  </si>
  <si>
    <t xml:space="preserve">Ceramide-NP t42:2; Ceramide-NP t18:1/24:1; </t>
  </si>
  <si>
    <t xml:space="preserve">Ceramide-NP t44:1; Ceramide-NP t18:1/26:0; </t>
  </si>
  <si>
    <t xml:space="preserve">Ceramide-NS d34:3; Ceramide-NS d18:2/16:1; </t>
  </si>
  <si>
    <t xml:space="preserve">Ceramide-NS d42:1; Ceramide-NS d18:1/24:0; </t>
  </si>
  <si>
    <t xml:space="preserve">diacylglycerol 29:4; </t>
  </si>
  <si>
    <t xml:space="preserve">diacylglycerol 34:0; diacylglycerol 16:0-18:0; </t>
  </si>
  <si>
    <t xml:space="preserve">diacylglycerol 34:3; diacylglycerol 16:0-18:3; </t>
  </si>
  <si>
    <t xml:space="preserve">diacylglycerol 36:0; diacylglycerol 18:0-18:0; </t>
  </si>
  <si>
    <t xml:space="preserve">diacylglycerol 36:2; diacylglycerol 18:0-18:2; </t>
  </si>
  <si>
    <t xml:space="preserve">diacylglycerol 36:3; diacylglycerol 18:0-18:3; </t>
  </si>
  <si>
    <t xml:space="preserve">diacylglycerol 36:5; diacylglycerol 18:2-18:3; </t>
  </si>
  <si>
    <t xml:space="preserve">diacylglycerol 36:6; diacylglycerol 18:3-18:3; </t>
  </si>
  <si>
    <t xml:space="preserve">diacylglycerol 38:2; diacylglycerol 20:0-18:2; </t>
  </si>
  <si>
    <t xml:space="preserve">diacylglycerol 38:3; diacylglycerol 20:0-18:3; </t>
  </si>
  <si>
    <t xml:space="preserve">diacylglycerol 38:3; diacylglycerol 20:1-18:2; </t>
  </si>
  <si>
    <t xml:space="preserve">diacylglycerol 40:2; diacylglycerol 22:0-18:2; </t>
  </si>
  <si>
    <t xml:space="preserve">diacylglycerol 34:1; </t>
  </si>
  <si>
    <t xml:space="preserve">diacylglycerol 34:2; </t>
  </si>
  <si>
    <t xml:space="preserve">diacylglycerol 34:3; </t>
  </si>
  <si>
    <t xml:space="preserve">diacylglycerol 36:1; </t>
  </si>
  <si>
    <t xml:space="preserve">diacylglycerol 36:2; </t>
  </si>
  <si>
    <t xml:space="preserve">diacylglycerol 36:3; </t>
  </si>
  <si>
    <t xml:space="preserve">diacylglycerol 36:4; A </t>
  </si>
  <si>
    <t>BIVGPKIBTGZJJH-ORIPQNMZSA-N</t>
  </si>
  <si>
    <t>BPQKPGMFYAHUFN-GHSKZLKKSA-N</t>
  </si>
  <si>
    <t>BPQVTZBGJOSTCI-ZPHPHTNESA-N</t>
  </si>
  <si>
    <t>CRAKBYXKEQVYKV-KUSDFXHASA-N</t>
  </si>
  <si>
    <t>DYYKLAQWCNBXRJ-OVPMLGPNSA-N</t>
  </si>
  <si>
    <t>FIQUYYCHWONIKU-WSGYWLKHSA-N</t>
  </si>
  <si>
    <t>FSVTVWTVWNNIQX-MODZKLJDSA-N</t>
  </si>
  <si>
    <t>GOIWIKMRAHCNKW-OEGKWKMMSA-N</t>
  </si>
  <si>
    <t>GRAMQDDTGXQCSO-DBBGLFJASA-N</t>
  </si>
  <si>
    <t>HLIJNIKSBCIDGO-BOEMMDMSSA-N</t>
  </si>
  <si>
    <t>HLPXOOCWSDOREC-DEXJDFSWSA-N</t>
  </si>
  <si>
    <t>HLTNSFGECJJVPF-SGFVPPCASA-N</t>
  </si>
  <si>
    <t>IYGOQYAYRRPIQZ-HWVCCPOJSA-N</t>
  </si>
  <si>
    <t>JPKKOZHFQFEMQE-HZJYTTRNSA-N</t>
  </si>
  <si>
    <t>LSSCZEINTKPCRU-UDBROKPMSA-N</t>
  </si>
  <si>
    <t>LXCFWFXRQOXBHW-AVQMFFATSA-N</t>
  </si>
  <si>
    <t>MGLUNDCYIGYIEO-SKYDHSLNSA-N</t>
  </si>
  <si>
    <t>MRYHAYQOZNEIIF-NHQGMKOOSA-N</t>
  </si>
  <si>
    <t>MWPUONRBGFMSLE-FXGUSIRISA-N</t>
  </si>
  <si>
    <t>NCYLXHWDHMPCHF-SEYXRHQNSA-N</t>
  </si>
  <si>
    <t>NXFGQNNZXCDQOA-AYEWUODQSA-N</t>
  </si>
  <si>
    <t>OSRIFQMEUWIQSG-UFVRSURISA-N</t>
  </si>
  <si>
    <t>PPUGMSWJPLMTAG-OHYRXVLKSA-N</t>
  </si>
  <si>
    <t>PSLWHKSEBOBXSC-IUFKAHDJSA-N</t>
  </si>
  <si>
    <t>QWFBYRTVWVIXIZ-FGLIZSHHSA-N</t>
  </si>
  <si>
    <t>QYPGZEKPAXTRRT-KLGOHHKGSA-N</t>
  </si>
  <si>
    <t>QZNIVVAKPLIDJX-ORIPQNMZSA-N</t>
  </si>
  <si>
    <t>RFJCITQJURPJMT-INOIBKDBSA-N</t>
  </si>
  <si>
    <t>RHKUXMRRFDIFRN-XYSDHXCGSA-N</t>
  </si>
  <si>
    <t>RVRTUMVPHQBOPW-ZZLUDCBUSA-N</t>
  </si>
  <si>
    <t>SKNHDOZTVAQKFO-KTKRTIGZSA-N</t>
  </si>
  <si>
    <t>SXABHBMHYAUOIE-WNNBJKQXSA-N</t>
  </si>
  <si>
    <t>SYCPSWRZYSSYMM-KSAGRNAESA-N</t>
  </si>
  <si>
    <t>UAHXDSGAJUWANV-SEUCEGGKSA-N</t>
  </si>
  <si>
    <t>UKSDTIJAYBAFLE-JGIACTMPSA-N</t>
  </si>
  <si>
    <t>VPDVXUMWNZFISL-ZAEMQJNLSA-N</t>
  </si>
  <si>
    <t>VSWBEFJQWZEWPT-KWPMQJQMSA-N</t>
  </si>
  <si>
    <t>VWXJLMSFRQUUMS-SSLMJEBCSA-N</t>
  </si>
  <si>
    <t>WKZHECFHXLTOLJ-QYKFWSDSSA-N</t>
  </si>
  <si>
    <t>YITUAXAQLSWWNX-GZBHRQIQSA-N</t>
  </si>
  <si>
    <t>YNQXQNOLOMVDLG-HJYHAXFASA-N</t>
  </si>
  <si>
    <t>YZGHHOSIGGODQN-OWWJQZNRSA-N</t>
  </si>
  <si>
    <t>ZCNLBPFYKVLOAJ-KTKRTIGZSA-N</t>
  </si>
  <si>
    <t>ZEMUKPRFJINTMM-FPKLAGQKSA-N</t>
  </si>
  <si>
    <t>ZPFMIPKVUNBENI-AENYGSQQSA-N</t>
  </si>
  <si>
    <t>Common</t>
  </si>
  <si>
    <t>acylcarnitine C10:0</t>
  </si>
  <si>
    <t xml:space="preserve">acylcarnitine C12:1 </t>
  </si>
  <si>
    <t xml:space="preserve">acylcarnitine C14:1 </t>
  </si>
  <si>
    <t>AcylGlcADG(16:0/16:0/18:2)</t>
  </si>
  <si>
    <t>CE(20:2)</t>
  </si>
  <si>
    <t>Cer-AP(t18:1/24:1)</t>
  </si>
  <si>
    <t>Cer-AP(t18:1/22:0)</t>
  </si>
  <si>
    <t>Cer-AP(t18:1/24:0)</t>
  </si>
  <si>
    <t>Cer-AP(t18:1/23:0)</t>
  </si>
  <si>
    <t>Cer(d38:1)</t>
  </si>
  <si>
    <t>Cer-AP(t18:1/26:1)</t>
  </si>
  <si>
    <t>Cer-NP(t18:1/24:0)</t>
  </si>
  <si>
    <t>Cer-AP(t18:1/25:0)</t>
  </si>
  <si>
    <t>Cer-AP(t18:1/26:0)</t>
  </si>
  <si>
    <t>Cer-AP(t18:1/27:0)</t>
  </si>
  <si>
    <t>DG(18:3/18:3)</t>
  </si>
  <si>
    <t>DG(18:2/18:3)</t>
  </si>
  <si>
    <t>DG(16:0/18:3)</t>
  </si>
  <si>
    <t>DG(18:0/18:3)</t>
  </si>
  <si>
    <t>DG(18:0/18:2)</t>
  </si>
  <si>
    <t>DG(20:1/18:2)</t>
  </si>
  <si>
    <t>DG(20:0/18:3)</t>
  </si>
  <si>
    <t>DG(16:0/18:0)</t>
  </si>
  <si>
    <t>DG(20:0/18:2)</t>
  </si>
  <si>
    <t>DG(18:0/18:0)</t>
  </si>
  <si>
    <t>DG(22:0/18:2)</t>
  </si>
  <si>
    <t>DG(29:4)</t>
  </si>
  <si>
    <t>1-16:0-2-16:0-digalactosyldiacylglycerol</t>
  </si>
  <si>
    <t>1-17:2-2-18:4-digalactosyldiacylglycerol</t>
  </si>
  <si>
    <t>1-18:0-2-18:2-digalactosyldiacylglycerol</t>
  </si>
  <si>
    <t>1-18:0-2-18:3-digalactosyldiacylglycerol</t>
  </si>
  <si>
    <t>1-18:3-2-20:3-digalactosyldiacylglycerol</t>
  </si>
  <si>
    <t>Tetracosadienoic acid</t>
  </si>
  <si>
    <t>Hexacosatrienylic acid</t>
  </si>
  <si>
    <t>Hexacosadienylic acid</t>
  </si>
  <si>
    <t>Ximenic acid</t>
  </si>
  <si>
    <t>Dotriacontenylic acid</t>
  </si>
  <si>
    <t>FA(36:3)</t>
  </si>
  <si>
    <t>Tetratriacontenylic acid</t>
  </si>
  <si>
    <t>Lactosyl ceramide (d18:1/16:0)</t>
  </si>
  <si>
    <t>HBMP(18:1/18:1/18:1)</t>
  </si>
  <si>
    <t>HexCer-AP(t18:1/16:0)</t>
  </si>
  <si>
    <t>HexCer-AP(t18:1/18:0)</t>
  </si>
  <si>
    <t>HexCer-AP(t18:1/22:0)</t>
  </si>
  <si>
    <t>HexCer-AP(t18:1/24:0)</t>
  </si>
  <si>
    <t>HexCer-AP(t18:1/24:1)</t>
  </si>
  <si>
    <t>HexCer-AP(t18:1/25:0)</t>
  </si>
  <si>
    <t>HexCer-AP(t18:1/26:0)</t>
  </si>
  <si>
    <t>HexCer-AP(t18:1/27:0)</t>
  </si>
  <si>
    <t>LPC(20:2)</t>
  </si>
  <si>
    <t>LPC(20:3)</t>
  </si>
  <si>
    <t>LPE(18:2)</t>
  </si>
  <si>
    <t>PC(28:3e/5:0)</t>
  </si>
  <si>
    <t>PC(34:1)</t>
  </si>
  <si>
    <t>PC(34:2)</t>
  </si>
  <si>
    <t>PC(36:3)</t>
  </si>
  <si>
    <t>PC(18:1/18:2)</t>
  </si>
  <si>
    <t>PC(37:1e)</t>
  </si>
  <si>
    <t>PC(37:5)</t>
  </si>
  <si>
    <t>PC(37:6)</t>
  </si>
  <si>
    <t>PC(40:3)</t>
  </si>
  <si>
    <t>PC(44:2e)</t>
  </si>
  <si>
    <t>PE(17:0/18:2)</t>
  </si>
  <si>
    <t>PE(36:5)</t>
  </si>
  <si>
    <t>PE(18:3/18:3)</t>
  </si>
  <si>
    <t>PE(20:2/18:3)</t>
  </si>
  <si>
    <t>PE(22:0/18:2)</t>
  </si>
  <si>
    <t>PE(40:9)</t>
  </si>
  <si>
    <t>PE( 41:3)</t>
  </si>
  <si>
    <t>PE(24:0/18:2)</t>
  </si>
  <si>
    <t>PG(17:0/17:0)</t>
  </si>
  <si>
    <t>PG(16:1/18:1)</t>
  </si>
  <si>
    <t>PG(18:1/18:2)</t>
  </si>
  <si>
    <t>PI( 34:2)</t>
  </si>
  <si>
    <t>PI( 36:2)</t>
  </si>
  <si>
    <t>PI( 36:4)</t>
  </si>
  <si>
    <t>PS(20:0/18:3)</t>
  </si>
  <si>
    <t>TAG(46:5)</t>
  </si>
  <si>
    <t>TAG(48:5)</t>
  </si>
  <si>
    <t>TAG(51:5)</t>
  </si>
  <si>
    <t>TAG(15:0/18:3/18:3)</t>
  </si>
  <si>
    <t>TAG(16:0/18:3/18:3)</t>
  </si>
  <si>
    <t>TAG(16:1/18:2/18:3)</t>
  </si>
  <si>
    <t>TAG(16:1/18:3/18:3)</t>
  </si>
  <si>
    <t>TAG(53:0)</t>
  </si>
  <si>
    <t>TAG(53:5)</t>
  </si>
  <si>
    <t>TAG(17:0/18:3/18:3)</t>
  </si>
  <si>
    <t>TAG(17:1/18:2/18:3)</t>
  </si>
  <si>
    <t>TAG(17:2/18:3/18:3)</t>
  </si>
  <si>
    <t>TAG(18:0/18:2/18:3)</t>
  </si>
  <si>
    <t>TAG(18:2/18:3/18:3)</t>
  </si>
  <si>
    <t>TAG(54:9)</t>
  </si>
  <si>
    <t>TAG(55:1)</t>
  </si>
  <si>
    <t>TAG(55:2)</t>
  </si>
  <si>
    <t>TAG(55:3)</t>
  </si>
  <si>
    <t>TAG(56:0)</t>
  </si>
  <si>
    <t>TAG(16:0/22:0/18:1)</t>
  </si>
  <si>
    <t>TAG(56:3)</t>
  </si>
  <si>
    <t>TAG(18:1/20:1/18:2)</t>
  </si>
  <si>
    <t>TAG(20:0/18:1/18:3)</t>
  </si>
  <si>
    <t>TAG(20:0/18:2/18:2)</t>
  </si>
  <si>
    <t>TAG(18:1/18:2/20:2)</t>
  </si>
  <si>
    <t>TAG(20:1/18:2/18:3)</t>
  </si>
  <si>
    <t>TAG(18:2/18:3/20:3)</t>
  </si>
  <si>
    <t>TAG(57:2)</t>
  </si>
  <si>
    <t>TAG(16:0/24:0/18:2)</t>
  </si>
  <si>
    <t>TAG(22:0/18:2/18:3)</t>
  </si>
  <si>
    <t>TAG(58:6)</t>
  </si>
  <si>
    <t>TAG(20:0/22:0/18:2)</t>
  </si>
  <si>
    <t>TAG(24:0/18:1/18:2)</t>
  </si>
  <si>
    <t>TAG(24:0/18:1,19:3)</t>
  </si>
  <si>
    <t>TAG(60:5)</t>
  </si>
  <si>
    <t>TAG(24:0/18:2/18:3)</t>
  </si>
  <si>
    <t>TAG(62:3)</t>
  </si>
  <si>
    <t>1-17:0-2-18:3-digalactosyldiacylglycerol</t>
  </si>
  <si>
    <t>1-16:2-2-18:3-digalactosyldiacylglycerol</t>
  </si>
  <si>
    <t>1-16:1-2-18:3-digalactosyldiacylglycerol</t>
  </si>
  <si>
    <t>1-16:0-2-18:3-digalactosyldiacylglycerol</t>
  </si>
  <si>
    <t>AcylGlcADG(16:0/18:2/18:2)</t>
  </si>
  <si>
    <t>AcylGlcADG(16:0/16:0/18:3)</t>
  </si>
  <si>
    <t>Cer(d18:1/24:0)</t>
  </si>
  <si>
    <t>Cer-NS(d18:1/24:0)</t>
  </si>
  <si>
    <t>Cer-NP(t18:1/26:0)</t>
  </si>
  <si>
    <t>Cer(d18:1/23:0)</t>
  </si>
  <si>
    <t>Cer-AP(t19:1/26:0)</t>
  </si>
  <si>
    <t>TAG(25:0/18:2/18:2)</t>
  </si>
  <si>
    <t>TAG(25:0/18:1/18:2)</t>
  </si>
  <si>
    <t>Cer-NP(t18:0/24:0)</t>
  </si>
  <si>
    <t>TAG(23:0/18:3/18:3)</t>
  </si>
  <si>
    <t>TAG(23:0/18:2/18:3)</t>
  </si>
  <si>
    <t>TAG(23:0/18:2/18:2)</t>
  </si>
  <si>
    <t>TAG(59:3)</t>
  </si>
  <si>
    <t>TAG(23:0/18:1/18:1)</t>
  </si>
  <si>
    <t>TAG(16:0/24:0/18:1)</t>
  </si>
  <si>
    <t>TAG(21:0/18:2/18:3)</t>
  </si>
  <si>
    <t>TAG(21:0/18:2/18:2)</t>
  </si>
  <si>
    <t>TAG(18:0/18:2/20:0)</t>
  </si>
  <si>
    <t>TAG(19:1/18:2/18:3)</t>
  </si>
  <si>
    <t>TAG(19:1/18:2/18:2)</t>
  </si>
  <si>
    <t>Cer-AP(t19:1/25:0)</t>
  </si>
  <si>
    <t>TAG(17:2/18:2/18:3)</t>
  </si>
  <si>
    <t>TAG(18:1/16:2/18:2)</t>
  </si>
  <si>
    <t>TAG(17:1/17:1/18:2)</t>
  </si>
  <si>
    <t>Cer-AP(t19:0/24:0)</t>
  </si>
  <si>
    <t>Cer-AP(t18:0/24:0)</t>
  </si>
  <si>
    <t>TAG(50:6)</t>
  </si>
  <si>
    <t>TAG(13:1/18:1/18:3)</t>
  </si>
  <si>
    <t>Cer(d18:1/22:0)</t>
  </si>
  <si>
    <t>TAG(18:3e/8:0/8:0)</t>
  </si>
  <si>
    <t>TAG(32:0e)</t>
  </si>
  <si>
    <t>TAG(28:0)</t>
  </si>
  <si>
    <t>TAG(8:0/8:0/10:0)</t>
  </si>
  <si>
    <t>SQDG(38:6)</t>
  </si>
  <si>
    <t>SQDG(18:3/18:3)</t>
  </si>
  <si>
    <t>SQDG(18:2/18:3)</t>
  </si>
  <si>
    <t>SQDG(18:1/18:3)</t>
  </si>
  <si>
    <t>SQDG(18:0/18:3)</t>
  </si>
  <si>
    <t>SQDG(17:0/18:3)</t>
  </si>
  <si>
    <t>SQDG(16:1/18:3)</t>
  </si>
  <si>
    <t>SQDG(16:0/18:2)</t>
  </si>
  <si>
    <t>SQDG(33:3)</t>
  </si>
  <si>
    <t>SQDG(33:1)</t>
  </si>
  <si>
    <t>SQDG(14:0/18:3)</t>
  </si>
  <si>
    <t>SQDG(16:0/16:1)</t>
  </si>
  <si>
    <t>SQDG(16:0/15:1)</t>
  </si>
  <si>
    <t>SQDG(14:0/16:0)</t>
  </si>
  <si>
    <t>Cer-AP(t19:1/24:0)</t>
  </si>
  <si>
    <t xml:space="preserve">acylcarnitine C14:2 </t>
  </si>
  <si>
    <t>PS(24:0/18:2)</t>
  </si>
  <si>
    <t>PS( 42:2)</t>
  </si>
  <si>
    <t>PS( 41:2)</t>
  </si>
  <si>
    <t>PS( 40:3)</t>
  </si>
  <si>
    <t>PS(22:0/18:2)</t>
  </si>
  <si>
    <t>PS( 40:2)</t>
  </si>
  <si>
    <t>Cer(d16:1/23:0)</t>
  </si>
  <si>
    <t>PS( 38:2)</t>
  </si>
  <si>
    <t>PS( 36:3)</t>
  </si>
  <si>
    <t>PS(18:0/18:2)</t>
  </si>
  <si>
    <t>PS(16:0/18:3)</t>
  </si>
  <si>
    <t>PS(16:0/18:2)</t>
  </si>
  <si>
    <t>PS( 34:2)</t>
  </si>
  <si>
    <t>PMeOH(18:3/18:3)</t>
  </si>
  <si>
    <t>PMeOH(18:2/18:3)</t>
  </si>
  <si>
    <t>PMeOH(16:0/18:3)</t>
  </si>
  <si>
    <t>PMeOH(16:0/18:2)</t>
  </si>
  <si>
    <t>PI(18:0/20:3)</t>
  </si>
  <si>
    <t>PI(18:3/18:3)</t>
  </si>
  <si>
    <t>PI(18:2/18:3)</t>
  </si>
  <si>
    <t>PI( 36:5)</t>
  </si>
  <si>
    <t>PI(18:0/18:3)</t>
  </si>
  <si>
    <t>PI( 36:3)</t>
  </si>
  <si>
    <t>Cer-NP(t18:1/23:0)</t>
  </si>
  <si>
    <t>PI(17:0/18:2)</t>
  </si>
  <si>
    <t>PI(16:0/18:3)</t>
  </si>
  <si>
    <t>PI( 34:3)</t>
  </si>
  <si>
    <t>PI( 34:1)</t>
  </si>
  <si>
    <t>PI(15:0/18:3)</t>
  </si>
  <si>
    <t>PI(15:0/18:2)</t>
  </si>
  <si>
    <t>PI(14:0/18:2)</t>
  </si>
  <si>
    <t>PI(14:0/18:1)</t>
  </si>
  <si>
    <t>PI( 32:0)</t>
  </si>
  <si>
    <t>PG(18:3/18:3)</t>
  </si>
  <si>
    <t>PG(18:2/18:3)</t>
  </si>
  <si>
    <t>PG(18:2/18:2)</t>
  </si>
  <si>
    <t>PG(16:1/18:3)</t>
  </si>
  <si>
    <t>PG(16:0/18:3)</t>
  </si>
  <si>
    <t>PG(16:0/18:2)</t>
  </si>
  <si>
    <t>PG(18:0/16:1)</t>
  </si>
  <si>
    <t>Cer-AP(t19:1/23:0)</t>
  </si>
  <si>
    <t>PG(17:0/16:1)</t>
  </si>
  <si>
    <t>PG(16:1/16:1)</t>
  </si>
  <si>
    <t>PG(16:0/16:1)</t>
  </si>
  <si>
    <t>PG(15:1/16:1)</t>
  </si>
  <si>
    <t>PG(16:0/15:1)</t>
  </si>
  <si>
    <t>PE(25:0/18:2)</t>
  </si>
  <si>
    <t>PE(24:1/18:3)</t>
  </si>
  <si>
    <t>PE(24:1/18:2)</t>
  </si>
  <si>
    <t>PE(24:0/18:3)</t>
  </si>
  <si>
    <t>PE(24:0/18:1)</t>
  </si>
  <si>
    <t>PE(23:0/18:2)</t>
  </si>
  <si>
    <t>Cer-AP(t18:1/25:1)</t>
  </si>
  <si>
    <t>PE(18:0/22:6)</t>
  </si>
  <si>
    <t>PE(22:0/18:3)</t>
  </si>
  <si>
    <t>PE(38:7)</t>
  </si>
  <si>
    <t>PE(38:5)</t>
  </si>
  <si>
    <t>PE(18:2/20:2)</t>
  </si>
  <si>
    <t>Cer-AP(t18:1/23:1)</t>
  </si>
  <si>
    <t>PE(20:0/18:3)</t>
  </si>
  <si>
    <t>PE(20:0/18:2)</t>
  </si>
  <si>
    <t>PE(18:2/18:3)</t>
  </si>
  <si>
    <t>Cer-NP(t18:1/22:0)</t>
  </si>
  <si>
    <t>PE(18:0/18:3)</t>
  </si>
  <si>
    <t>Cer-NP(t18:1/24:1)</t>
  </si>
  <si>
    <t>PE(35:2)</t>
  </si>
  <si>
    <t>PE(16:0/18:3)</t>
  </si>
  <si>
    <t>PE(15:0/18:3)</t>
  </si>
  <si>
    <t>PE(15:0/18:2)</t>
  </si>
  <si>
    <t>PE(14:0/18:3)</t>
  </si>
  <si>
    <t>PE(14:0/18:2)</t>
  </si>
  <si>
    <t>PC(p-18:1/18:3)</t>
  </si>
  <si>
    <t>PC(o-16:0/18:3)</t>
  </si>
  <si>
    <t>PC(43:3e)</t>
  </si>
  <si>
    <t>PC(43:1)</t>
  </si>
  <si>
    <t>PC(42:4)</t>
  </si>
  <si>
    <t>PC(42:3)</t>
  </si>
  <si>
    <t>PC(24:0/18:2)</t>
  </si>
  <si>
    <t>PC(41:1)</t>
  </si>
  <si>
    <t>PC(40:2)</t>
  </si>
  <si>
    <t>PC(39:2)</t>
  </si>
  <si>
    <t>PC(39:1)</t>
  </si>
  <si>
    <t>PC(38:6)</t>
  </si>
  <si>
    <t>PC(20:2/18:3)</t>
  </si>
  <si>
    <t>PC(18:0/20:4)</t>
  </si>
  <si>
    <t>PC(18:0/20:3)</t>
  </si>
  <si>
    <t>Cer-AP(t19:1/24:1)</t>
  </si>
  <si>
    <t>PC(37:1)</t>
  </si>
  <si>
    <t>PC(18:2/18:3)</t>
  </si>
  <si>
    <t>PC(18:0/18:3)</t>
  </si>
  <si>
    <t>Cer-AP(t19:1/22:0)</t>
  </si>
  <si>
    <t>PC(16:0/20:3)</t>
  </si>
  <si>
    <t>Cer-AP(t19:1/20:0)</t>
  </si>
  <si>
    <t>PC(35:5)</t>
  </si>
  <si>
    <t>PC(35:3)</t>
  </si>
  <si>
    <t>Cer-AP(t18:1/20:0)</t>
  </si>
  <si>
    <t>PC(16:1/18:3)</t>
  </si>
  <si>
    <t>PC(16:0/18:3)</t>
  </si>
  <si>
    <t>PC(33:4)</t>
  </si>
  <si>
    <t>PC(33:3)</t>
  </si>
  <si>
    <t>PC(32:3)</t>
  </si>
  <si>
    <t>PC(30:2)</t>
  </si>
  <si>
    <t>PC(16:0/9:0(CHO))</t>
  </si>
  <si>
    <t>OxPC(16:0/18:2+1O)</t>
  </si>
  <si>
    <t>MGDG(46:0)</t>
  </si>
  <si>
    <t>1-18:3-2-20:3-monogalactosyldiacylglycerol</t>
  </si>
  <si>
    <t>1-20:2-2-18:3-monogalactosyldiacylglycerol</t>
  </si>
  <si>
    <t>1-18:2-2-18:3-monogalactosyldiacylglycerol</t>
  </si>
  <si>
    <t>1-18:1-2-18:3-monogalactosyldiacylglycerol</t>
  </si>
  <si>
    <t>1-18:1-2-18:2-monogalactosyldiacylglycerol</t>
  </si>
  <si>
    <t>1-18:0-2-18:3-monogalactosyldiacylglycerol</t>
  </si>
  <si>
    <t>1-18:1-2-18:1-monogalactosyldiacylglycerol</t>
  </si>
  <si>
    <t>1-16:3-2-18:3-monogalactosyldiacylglycerol</t>
  </si>
  <si>
    <t>1-16:2-2-18:3-monogalactosyldiacylglycerol</t>
  </si>
  <si>
    <t>1-16:1-2-18:3-monogalactosyldiacylglycerol</t>
  </si>
  <si>
    <t>1-16:0-2-18:3-monogalactosyldiacylglycerol</t>
  </si>
  <si>
    <t>Cer-AP(t18:0/16:0)</t>
  </si>
  <si>
    <t>1-16:0-2-18:2-monogalactosyldiacylglycerol</t>
  </si>
  <si>
    <t>LPG(16:1)</t>
  </si>
  <si>
    <t>LPE(24:0)</t>
  </si>
  <si>
    <t>LPE(22:0)</t>
  </si>
  <si>
    <t>Cer-NP(t18:1/16:0)</t>
  </si>
  <si>
    <t>LPE(20:4)</t>
  </si>
  <si>
    <t>LPE(20:0)</t>
  </si>
  <si>
    <t>LPE(18:3)</t>
  </si>
  <si>
    <t>LPE(17:1)</t>
  </si>
  <si>
    <t>LPE(16:0)</t>
  </si>
  <si>
    <t>LPC(22:5)</t>
  </si>
  <si>
    <t>LPC(20:5)</t>
  </si>
  <si>
    <t>LPC(20:4)</t>
  </si>
  <si>
    <t>Cer-AP(t19:1/16:0)</t>
  </si>
  <si>
    <t>LPC(15:0)</t>
  </si>
  <si>
    <t>Cer-AP(t18:1/16:0)</t>
  </si>
  <si>
    <t xml:space="preserve">acylcarnitine C10:1 </t>
  </si>
  <si>
    <t>LPC(14:0)</t>
  </si>
  <si>
    <t>LPC(20:1)</t>
  </si>
  <si>
    <t>LPC(20:0)</t>
  </si>
  <si>
    <t>LPC(17:1)</t>
  </si>
  <si>
    <t>LDGCC(22:3)</t>
  </si>
  <si>
    <t>HexCer-AP(t18:1/28:0)</t>
  </si>
  <si>
    <t>Cer-NS(d18:2/16:1)</t>
  </si>
  <si>
    <t>CE(22:6)</t>
  </si>
  <si>
    <t>HexCer-AP(t18:1/23:0)</t>
  </si>
  <si>
    <t>HexCer-AP(t18:1/21:0)</t>
  </si>
  <si>
    <t>HexCer-AP(t18:1/20:0)</t>
  </si>
  <si>
    <t>CE(20:4)</t>
  </si>
  <si>
    <t>HBMP(18:1/18:1/18:2)</t>
  </si>
  <si>
    <t>HBMP(18:0/18:0/18:2)</t>
  </si>
  <si>
    <t>HBMP(16:0/18:2/18:3)</t>
  </si>
  <si>
    <t>HBMP(16:0/18:2/18:2)</t>
  </si>
  <si>
    <t>HBMP(16:0/16:0/18:3)</t>
  </si>
  <si>
    <t>GlcCer(d14:1(4E)/20:0(2OH))</t>
  </si>
  <si>
    <t>CE(20:3)</t>
  </si>
  <si>
    <t>GlcADG(18:2/18:2)</t>
  </si>
  <si>
    <t>GlcADG(16:0/18:3)</t>
  </si>
  <si>
    <t>GlcADG(16:0/18:2)</t>
  </si>
  <si>
    <t>FA(42:1)</t>
  </si>
  <si>
    <t>Octatriacontanoic acid</t>
  </si>
  <si>
    <t>FA(40:1)</t>
  </si>
  <si>
    <t>Heptatriacontanoic acid</t>
  </si>
  <si>
    <t>Hexatriacontanoic acid</t>
  </si>
  <si>
    <t>FA(38:1)</t>
  </si>
  <si>
    <t>FA(38:2)</t>
  </si>
  <si>
    <t>Tetratriacontanoic acid</t>
  </si>
  <si>
    <t>Hexatriacontenylic acid</t>
  </si>
  <si>
    <t>Hexatriacontadienoic acid</t>
  </si>
  <si>
    <t>Dotriacontanoic acid</t>
  </si>
  <si>
    <t>CE(18:2)</t>
  </si>
  <si>
    <t>Tetratriacontadienoic acid</t>
  </si>
  <si>
    <t>FA(34:3)</t>
  </si>
  <si>
    <t>FA(44:10)</t>
  </si>
  <si>
    <t>Heptacosanoic acid</t>
  </si>
  <si>
    <t>CE(18:1)</t>
  </si>
  <si>
    <t>AcylGlcADG(16:0/18:2/18:3)</t>
  </si>
  <si>
    <t>AcylGlcADG(52:5)</t>
  </si>
  <si>
    <t>36:6-dilysocardiolipin</t>
  </si>
  <si>
    <t>1-16:0-2-18:2-diacylglyceryltrimethylhomoserine</t>
  </si>
  <si>
    <t>1-16:0-2-18:1-diacylglyceryltrimethylhomoserine</t>
  </si>
  <si>
    <t>1-24:0-2-18:2-digalactosyldiacylglycerol</t>
  </si>
  <si>
    <t>1-18:2-2-18:4-digalactosyldiacylglycerol</t>
  </si>
  <si>
    <t>1-18:2-2-18:3-digalactosyldiacylglycerol</t>
  </si>
  <si>
    <t>1-18:1-2-18:3-digalactosyldiacylglycerol</t>
  </si>
  <si>
    <t>1-18:1-2-18:2-digalactosyldiacylglycerol</t>
  </si>
  <si>
    <t>AcylGlcADG(18:2/16:0/18:2)</t>
  </si>
  <si>
    <t>TUUXXJDESDKYDH-UHFFFAOYSA-N</t>
  </si>
  <si>
    <t>VWJYGMWOCBDYBO-XCHGXMOJSA-N</t>
  </si>
  <si>
    <t>LPBAMPCYPXNOQL-MLWYYCKJSA-N</t>
  </si>
  <si>
    <t>PPVUDDOGWKXFPF-HLMRNWPHSA-N</t>
  </si>
  <si>
    <t>QCSRHVIANKLEOG-VBJJEHBKSA-N</t>
  </si>
  <si>
    <t>VFYGOZNDDVMNNT-UHFFFAOYSA-N</t>
  </si>
  <si>
    <t>FJDBGXOVRVMDAM-DHSNEXAOSA-N</t>
  </si>
  <si>
    <t>REFJKOQDWJELKE-AKLGJIFXSA-N</t>
  </si>
  <si>
    <t>XWBWIAOWSABHFI-NUKVNZTCSA-N</t>
  </si>
  <si>
    <t>SUIXAFDIHPOBSV-IMVLJIQESA-N</t>
  </si>
  <si>
    <t>TYVDMHBPUUFNQL-BYCLXTJYSA-N</t>
  </si>
  <si>
    <t>DYTWVTVNKZOTQN-CFSCHVLWSA-N</t>
  </si>
  <si>
    <t>PBLGRAOOBKNRGK-SJCQXOIGSA-N</t>
  </si>
  <si>
    <t>KRLRTEPRANCGSV-OWWNRXNESA-N</t>
  </si>
  <si>
    <t>FBTTWOKDTULWTB-OHVBUAJKSA-N</t>
  </si>
  <si>
    <t>RWFVCRJSUARKGI-NHQGMKOOSA-N</t>
  </si>
  <si>
    <t>RXEZRXGXHXZLHK-PEZBUJJGSA-N</t>
  </si>
  <si>
    <t>UHPKYXAUVQOHQL-DSZXWZEOSA-N</t>
  </si>
  <si>
    <t>UHUSDOQQWJGJQS-QNGWXLTQSA-N</t>
  </si>
  <si>
    <t>AJMZUFBKADIAKC-SKTOPKGQSA-N</t>
  </si>
  <si>
    <t>PGXBELQFNRPKBC-WBVIKXMWSA-N</t>
  </si>
  <si>
    <t>RAPBJBKXYYMYAY-CGENZCGBSA-N</t>
  </si>
  <si>
    <t>PAZSROGSZMWHFZ-LWXJMYDFSA-N</t>
  </si>
  <si>
    <t>PKDQCJOMOPLGHH-DPOQYFCMSA-N</t>
  </si>
  <si>
    <t>YTBITHSVLHBAPO-OUXUMZNPSA-N</t>
  </si>
  <si>
    <t>XRTUUFUWPZJACM-MBAZWWNYSA-N</t>
  </si>
  <si>
    <t>YGELWCZMOZVYTE-IUPFWZBJSA-N</t>
  </si>
  <si>
    <t>GTZSHMVZIGZUJZ-XUTLUUPISA-N</t>
  </si>
  <si>
    <t>DLDMUIKKXYPPMP-XTQSDGFTSA-N</t>
  </si>
  <si>
    <t>UPNWIBPHYOJXOA-IMVLJIQESA-N</t>
  </si>
  <si>
    <t>JJDWUNURSIGGCK-CFSCHVLWSA-N</t>
  </si>
  <si>
    <t>JPDBHJZMCPAOTJ-SJCQXOIGSA-N</t>
  </si>
  <si>
    <t>IWNLSFFLONDNMM-PACPYOQBSA-N</t>
  </si>
  <si>
    <t>RZXDMHBSFNDSON-DRJPRSGJSA-N</t>
  </si>
  <si>
    <t>GEINPYKZLFHHIL-BDWYRQGHSA-N</t>
  </si>
  <si>
    <t>UJCJWIHZUHMDIT-OHNCOSGTSA-N</t>
  </si>
  <si>
    <t>AWJMEKMEOPNUNJ-ICMWVQSYSA-N</t>
  </si>
  <si>
    <t>VCYYBLIRAQBPTM-LJSPAGPLSA-N</t>
  </si>
  <si>
    <t>ZBVHXVKEMAIWQQ-UHFFFAOYSA-N</t>
  </si>
  <si>
    <t>RYVFYALABSODGP-AUGURXLVSA-N</t>
  </si>
  <si>
    <t>XBRXODRRBPUJTR-XWVIRPHISA-N</t>
  </si>
  <si>
    <t>KCNPGVUPWCTTNI-VLIIYHGJSA-N</t>
  </si>
  <si>
    <t>YPBWWQSGUAWVFA-DHZQEJCYSA-N</t>
  </si>
  <si>
    <t>IQBKCEKLAHDILC-ZBSMQTIBSA-N</t>
  </si>
  <si>
    <t>PUNVOFSUTXXFBB-JTBMWNAQSA-N</t>
  </si>
  <si>
    <t>LEABKTOLCPVZJR-NOGDRUJUSA-N</t>
  </si>
  <si>
    <t>MHPLFRBUCCWBIP-MVXJGUQMSA-N</t>
  </si>
  <si>
    <t>WVWINZZVFAFVMJ-SVNQLWEDSA-N</t>
  </si>
  <si>
    <t>WCTHCPQLCDIVGG-YBQWMRSQSA-N</t>
  </si>
  <si>
    <t>HWJHPULYQDTCLD-FJYSWILXSA-N</t>
  </si>
  <si>
    <t>ZJVVOYPTFQEGPH-MHAUTQJVSA-N</t>
  </si>
  <si>
    <t>BNTSRXHBAPIDEL-NHQGMKOOSA-N</t>
  </si>
  <si>
    <t>FLLQUMZTIJILNV-NHQGMKOOSA-N</t>
  </si>
  <si>
    <t>ZESJDNWGTANZCC-UHFFFAOYSA-N</t>
  </si>
  <si>
    <t>OUKUSFCNRXUWLP-OWWNRXNESA-N</t>
  </si>
  <si>
    <t>IDOYLTSDZMBZHM-UHFFFAOYSA-N</t>
  </si>
  <si>
    <t>ZFUXWVVVWGWGPQ-UHFFFAOYSA-N</t>
  </si>
  <si>
    <t>QGRYKFYKELNLSH-VBJJEHBKSA-N</t>
  </si>
  <si>
    <t>LCFUHZTZHHVDNX-YTWBPVBXSA-N</t>
  </si>
  <si>
    <t>DNBZIYLUWKRBFM-DYXXURTGSA-N</t>
  </si>
  <si>
    <t>SUIAZDTVGWIOHG-XEKZTXPJSA-N</t>
  </si>
  <si>
    <t>BNQUZMFMILATTF-HLMRNWPHSA-N</t>
  </si>
  <si>
    <t>ZKVNUBHSLZNWJN-JTBMWNAQSA-N</t>
  </si>
  <si>
    <t>ZDGHWTRHSWZPDT-MVXJGUQMSA-N</t>
  </si>
  <si>
    <t>LOZJMRGYMGMBTB-BCTRXSSUSA-N</t>
  </si>
  <si>
    <t>LWOBAASONLCTJY-SVNQLWEDSA-N</t>
  </si>
  <si>
    <t>BYTHJHQIPZYNMU-ICFOKQHNSA-N</t>
  </si>
  <si>
    <t>GLNHEBUAGPBXSP-YYPVPKODSA-N</t>
  </si>
  <si>
    <t>VDWVQLTYVQQUDC-PEZBUJJGSA-N</t>
  </si>
  <si>
    <t>DBIUVMINPVRTHY-OWBHPGMISA-N</t>
  </si>
  <si>
    <t>FPGFBOIBRNYOJZ-UHFFFAOYSA-N</t>
  </si>
  <si>
    <t>VYLJNXNBDWARDP-SJCQXOIGSA-N</t>
  </si>
  <si>
    <t>GTPJWZAJNFLGQE-UDKQUHOISA-N</t>
  </si>
  <si>
    <t>JMJMOORGUNPDOA-WRBBJXAJSA-N</t>
  </si>
  <si>
    <t>GODAJGROWBQFNC-MLWYYCKJSA-N</t>
  </si>
  <si>
    <t>QTDUQVOOXVVTTB-RCFYAYCCSA-N</t>
  </si>
  <si>
    <t>SQHCYMMQODRUKO-FTXUBOSRSA-N</t>
  </si>
  <si>
    <t>DSCLLSSZGNDUEK-CLFAGFIQSA-N</t>
  </si>
  <si>
    <t>KGVGBZDHMRHXJU-WRBBJXAJSA-N</t>
  </si>
  <si>
    <t>SSZDGEQHBNYIDU-LXUIFYRWSA-N</t>
  </si>
  <si>
    <t>AGTPCXBHIGMTEU-MLWYYCKJSA-N</t>
  </si>
  <si>
    <t>GRXQVLCZJYBDDD-SVNQLWEDSA-N</t>
  </si>
  <si>
    <t>ZGNVQERQNSXHHO-BCTRXSSUSA-N</t>
  </si>
  <si>
    <t>MTAXADWSPWLXHV-IQRFGFHNSA-N</t>
  </si>
  <si>
    <t>YBUAZTMGAUMQLE-DOPDDKBTSA-N</t>
  </si>
  <si>
    <t>YMNXMKPLGZNJTA-GALLOHHZSA-N</t>
  </si>
  <si>
    <t>OQSIQRXLIJGJQR-MWSZCINKSA-N</t>
  </si>
  <si>
    <t>PXPCKHZLDQZOMG-DUZKARGPSA-N</t>
  </si>
  <si>
    <t>GGSSNEAFVQRIHU-JTBMWNAQSA-N</t>
  </si>
  <si>
    <t>JZZCDELPKAXQMT-YTWBPVBXSA-N</t>
  </si>
  <si>
    <t>WMMFFYJKTYDOCO-DYXXURTGSA-N</t>
  </si>
  <si>
    <t>LYWWBFHXAYRJFC-RMKSIFPTSA-N</t>
  </si>
  <si>
    <t>ULRXGRJFRFBBDW-HLMRNWPHSA-N</t>
  </si>
  <si>
    <t>MNAWEWOEUPZGNZ-NKTIKPMXSA-N</t>
  </si>
  <si>
    <t>KUSXXCNWFFLERW-ORIPQNMZSA-N</t>
  </si>
  <si>
    <t>AJAKJCJJRMUWFW-OHNCOSGTSA-N</t>
  </si>
  <si>
    <t>UHAJRYVOXHROHT-SVNQLWEDSA-N</t>
  </si>
  <si>
    <t>KDLANJQEWCIBAQ-CYOUXDCBSA-N</t>
  </si>
  <si>
    <t>IRBFVYAOJSGZPV-NXVVXOECSA-N</t>
  </si>
  <si>
    <t>NUFLLKAUEQTFNN-SVNQLWEDSA-N</t>
  </si>
  <si>
    <t>GEHKUZRSZWXVHJ-BCTRXSSUSA-N</t>
  </si>
  <si>
    <t>HEHYVPSBIKENMC-BIXSNLIQSA-N</t>
  </si>
  <si>
    <t>SEWGNFSXDLWWSL-MSUUIHNZSA-N</t>
  </si>
  <si>
    <t>MFYAKQMLHXHCBV-UHFFFAOYSA-N</t>
  </si>
  <si>
    <t>MPTSWFXLMIATGU-YTWBPVBXSA-N</t>
  </si>
  <si>
    <t>VTAJEODPKJDTAS-DYXXURTGSA-N</t>
  </si>
  <si>
    <t>AKWGRDPPGYFWIW-MAZCIEHSSA-N</t>
  </si>
  <si>
    <t>BFIMUUYOALOYGB-MVXJGUQMSA-N</t>
  </si>
  <si>
    <t>MLANVLMRGHBUJH-SVNQLWEDSA-N</t>
  </si>
  <si>
    <t>ATBOMIWRCZXYSZ-BCTRXSSUSA-N</t>
  </si>
  <si>
    <t>IPJKIWYVQGPZEW-PEZBUJJGSA-N</t>
  </si>
  <si>
    <t>CSYLCUZDICDCJO-ORIPQNMZSA-N</t>
  </si>
  <si>
    <t>MHNGEXBQDYOSOH-PEZBUJJGSA-N</t>
  </si>
  <si>
    <t>GHQNERCMPIDAAU-VMNXYWKNSA-N</t>
  </si>
  <si>
    <t>NOFOTAHTYLXZNV-PEZBUJJGSA-N</t>
  </si>
  <si>
    <t>IBVRQZLNTYFXCQ-DZDAAMPGSA-N</t>
  </si>
  <si>
    <t>MPPDXKKWXKQNEA-OWBHPGMISA-N</t>
  </si>
  <si>
    <t>WAIGKHFNHVDBBP-SIKPORMCSA-N</t>
  </si>
  <si>
    <t>DUXRRPDNOJPCDR-OKKZCSHASA-N</t>
  </si>
  <si>
    <t>WUTQBRQRFGUULS-MRMOKQRHSA-N</t>
  </si>
  <si>
    <t>DRPHJUQOHGTYDX-IIINXBBISA-N</t>
  </si>
  <si>
    <t>HZQGLAQCNUAUPN-BWAHOGKJSA-N</t>
  </si>
  <si>
    <t>XATCEXDAJDKPNY-IZZOXVKHSA-N</t>
  </si>
  <si>
    <t>RAXMUWUVLOVZEE-RQGLEJPASA-N</t>
  </si>
  <si>
    <t>XYYHNDVKALDFHQ-HSBBONCLSA-N</t>
  </si>
  <si>
    <t>YPNBTCGXMZRYQA-RCFYAYCCSA-N</t>
  </si>
  <si>
    <t>VZEORNYJSCEJAG-MKVYGTHOSA-N</t>
  </si>
  <si>
    <t>ZVMOCFAAUCJXQU-QWRCKZSHSA-N</t>
  </si>
  <si>
    <t>NWLNVPNXUZLTQK-PIIMCJBESA-N</t>
  </si>
  <si>
    <t>ORRMWFBUBWOGBF-QYKSGGSCSA-N</t>
  </si>
  <si>
    <t>CLPMAPXZURYSNH-ZARCXLEVSA-N</t>
  </si>
  <si>
    <t>ZOXULAUECYWFFP-DYXXURTGSA-N</t>
  </si>
  <si>
    <t>NKJMWDBSQFISEX-BYCLXTJYSA-N</t>
  </si>
  <si>
    <t>DCPDPBCUPLKQNQ-HLMRNWPHSA-N</t>
  </si>
  <si>
    <t>HOGZTNPESSGQPY-YNCFLIIMSA-N</t>
  </si>
  <si>
    <t>QONZHKTZKTUIMU-SVNQLWEDSA-N</t>
  </si>
  <si>
    <t>QYAFHHVSVPBLGQ-SVNQLWEDSA-N</t>
  </si>
  <si>
    <t>QAXAIGXHZKFJPP-BCTRXSSUSA-N</t>
  </si>
  <si>
    <t>UQHUDDVHEIGOTM-YYPVPKODSA-N</t>
  </si>
  <si>
    <t>HMARMWSETGYKDK-BIXSNLIQSA-N</t>
  </si>
  <si>
    <t>LYSKEEBBINRRLJ-IZHYLOQSSA-N</t>
  </si>
  <si>
    <t>KHOVKQMSIYOOCG-HBZIWDQGSA-N</t>
  </si>
  <si>
    <t>KQQJMFXGDYZEAL-XWJWVPNHSA-N</t>
  </si>
  <si>
    <t>IIGQXTIUKKRHCT-KVIQUQEHSA-N</t>
  </si>
  <si>
    <t>LGLZBIUHQSALEU-XDOYNYLZSA-N</t>
  </si>
  <si>
    <t>AEUCYCQYAUFAKH-YEUCEMRASA-N</t>
  </si>
  <si>
    <t>IDIIITAUBHSJFT-BRBBRKRXSA-N</t>
  </si>
  <si>
    <t>OEWXNQSDOVFBNX-XDOYNYLZSA-N</t>
  </si>
  <si>
    <t>JLEMRYFBYBVOJE-ALJCJEJASA-N</t>
  </si>
  <si>
    <t>ZWBUMNLEWHYPRH-JPUKCPGGSA-N</t>
  </si>
  <si>
    <t>HAKKEJDMTIQLJH-WKUHSSGJSA-N</t>
  </si>
  <si>
    <t>LLUINWFQEIMZRU-JOIBFBEQSA-N</t>
  </si>
  <si>
    <t>RPLCPROTMWVJFQ-YNCFLIIMSA-N</t>
  </si>
  <si>
    <t>WMCPHMOQTITNBG-LNVKXUELSA-N</t>
  </si>
  <si>
    <t>HZGAVPNEGHQJID-OFWSBFIXSA-N</t>
  </si>
  <si>
    <t>GDWULUGDXGHJIJ-RWLIYIGXSA-N</t>
  </si>
  <si>
    <t>WZCLAXMADUBPSG-XDZFUVEGSA-N</t>
  </si>
  <si>
    <t>RKYPZTANLLBLCU-BYCLXTJYSA-N</t>
  </si>
  <si>
    <t>FHYXYDNOQOCPNC-XSMZTDTHSA-N</t>
  </si>
  <si>
    <t>SMAMVRDNEIDQJI-SHHOIMCASA-N</t>
  </si>
  <si>
    <t>KVMWXYGBIDOSLE-MJJBRJPASA-N</t>
  </si>
  <si>
    <t>JWRXJXZFMNQZBD-JOIBFBEQSA-N</t>
  </si>
  <si>
    <t>RIAQFLRTXLRBQM-WJTDDFOZSA-N</t>
  </si>
  <si>
    <t>MMUCLZZSNHBNFL-YTVYCYEUSA-N</t>
  </si>
  <si>
    <t>XVWYOMARUKXDTE-WTVCTHNASA-N</t>
  </si>
  <si>
    <t>FHTHYAKSWVNHHC-XSMZTDTHSA-N</t>
  </si>
  <si>
    <t>AGQKQQAJRFTOGL-ZWABBIBGSA-N</t>
  </si>
  <si>
    <t>BQTXNAKXHQSYOW-RYOQUFEFSA-N</t>
  </si>
  <si>
    <t>HZKBHRZARZUXPO-VYIQYICTSA-N</t>
  </si>
  <si>
    <t>MVPASBMLTQLVIT-UHFFFAOYSA-N</t>
  </si>
  <si>
    <t>AAZCMGYBBROTDK-VBJJEHBKSA-N</t>
  </si>
  <si>
    <t>RNGKHZPXUIWJKS-ICMWVQSYSA-N</t>
  </si>
  <si>
    <t>DRLQFBRXASRGDP-DYXXURTGSA-N</t>
  </si>
  <si>
    <t>PFWZPGMLARSXSL-XEKZTXPJSA-N</t>
  </si>
  <si>
    <t>UHPLILYACSUFNX-HLMRNWPHSA-N</t>
  </si>
  <si>
    <t>FYKCSQSTKDUTFT-CLFAGFIQSA-N</t>
  </si>
  <si>
    <t>ICYUEMSNVJJVHR-AAXIOSLLSA-N</t>
  </si>
  <si>
    <t>XPMIGHITDUXBTF-NOGDRUJUSA-N</t>
  </si>
  <si>
    <t>NAUNPPRXNUXMCK-SVNQLWEDSA-N</t>
  </si>
  <si>
    <t>RHIXBFQKTNYVCX-UHFFFAOYSA-N</t>
  </si>
  <si>
    <t>MZJVEEJEYSKNPH-BCTRXSSUSA-N</t>
  </si>
  <si>
    <t>JSKJPUCKVIJTKI-FPLPWBNLSA-N</t>
  </si>
  <si>
    <t>OYIDIWMHAJCRKH-UHFFFAOYSA-N</t>
  </si>
  <si>
    <t>NYSQCLMCGRAJJQ-UHFFFAOYSA-N</t>
  </si>
  <si>
    <t>SUMVQFSAPMASFY-LSDHQDQOSA-N</t>
  </si>
  <si>
    <t>HEQMDGOBDIGJOC-UHFFFAOYSA-N</t>
  </si>
  <si>
    <t>NTBBASCGALPTDC-PDBXOOCHSA-N</t>
  </si>
  <si>
    <t>LNJNONCNASQZOB-HJWRWDBZSA-N</t>
  </si>
  <si>
    <t>BTLVBAPWLWYCEK-LSDHQDQOSA-N</t>
  </si>
  <si>
    <t>LASIERQJQDQHBD-XUTLUUPISA-N</t>
  </si>
  <si>
    <t>VXUOFDJKYGDUJI-UHFFFAOYSA-N</t>
  </si>
  <si>
    <t>CZZVQUZJYSBFPR-QOSDPKFLSA-N</t>
  </si>
  <si>
    <t>GXXYAXHZBGPQTG-BYCLXTJYSA-N</t>
  </si>
  <si>
    <t>FKINJHNPBDSHOI-SHHOIMCASA-N</t>
  </si>
  <si>
    <t>XDPGHZOYKFTKIY-WJTDDFOZSA-N</t>
  </si>
  <si>
    <t>BYRVENOHWDFTKC-FVCHKXIASA-N</t>
  </si>
  <si>
    <t>AXNPZLZNKDJEQM-QYIMKBBWSA-N</t>
  </si>
  <si>
    <t>QILMZJVUYFRJEA-YBQWMRSQSA-N</t>
  </si>
  <si>
    <t>BBAROSBHYJJRQL-FJYSWILXSA-N</t>
  </si>
  <si>
    <t>SKYDVQSCUMHCMP-MAZCIEHSSA-N</t>
  </si>
  <si>
    <t>GRQWEXRTFAUFIC-SVNQLWEDSA-N</t>
  </si>
  <si>
    <t>BUAACCTZRHRKAS-BCTRXSSUSA-N</t>
  </si>
  <si>
    <t>SSYKQCVOTWFFLC-FBBKOMFQSA-N</t>
  </si>
  <si>
    <t>ITGYQZSOEHFETP-NTBFVYIFSA-N</t>
  </si>
  <si>
    <t>JSJQJWOVNQSKAA-AKMCNLDWSA-N</t>
  </si>
  <si>
    <t>LMOAWGSXADBGPG-MRCUWXFGSA-N</t>
  </si>
  <si>
    <t>HEAKUATXUOJCGZ-UDKQUHOISA-N</t>
  </si>
  <si>
    <t>CRPBODKATIQZAB-MDCIFNJCSA-N</t>
  </si>
  <si>
    <t>GKSHYDZIFVNLSS-DYXXURTGSA-N</t>
  </si>
  <si>
    <t>OTTULVKDNCZNKY-XEKZTXPJSA-N</t>
  </si>
  <si>
    <t>KCWRXTZCUNBOLH-RQOIEFAZSA-N</t>
  </si>
  <si>
    <t>OPGUXDQKZFSTEM-YBQWMRSQSA-N</t>
  </si>
  <si>
    <t>MQGBAQLIFKSMEM-MAZCIEHSSA-N</t>
  </si>
  <si>
    <t>QZXMUPATKGLZAP-BCTRXSSUSA-N</t>
  </si>
  <si>
    <t>WKQNRCYKYCKESD-QNEBEIHSSA-N</t>
  </si>
  <si>
    <t>YVYMBNSKXOXSKW-HXUWFJFHSA-N</t>
  </si>
  <si>
    <t>BBYWOYAFBUOUFP-UHFFFAOYSA-N</t>
  </si>
  <si>
    <t>BVJSKAUUFXBDOB-UHFFFAOYSA-N</t>
  </si>
  <si>
    <t>VEEHTGYBVMTAAF-HZJYTTRNSA-N</t>
  </si>
  <si>
    <t>SAHCQBPGXQFTRA-HZJYTTRNSA-N</t>
  </si>
  <si>
    <t>SSCDRSKJTAQNNB-MAZCIEHSSA-N</t>
  </si>
  <si>
    <t>BIABMEZBCHDPBV-UHFFFAOYSA-N</t>
  </si>
  <si>
    <t>PAZGBAOHGQRCBP-ZCXUNETKSA-N</t>
  </si>
  <si>
    <t>PDLAMJKMOKWLAJ-ZCXUNETKSA-N</t>
  </si>
  <si>
    <t>BSNJSZUDOMPYIR-BCTRXSSUSA-N</t>
  </si>
  <si>
    <t>YOBFISPJJWPPTK-ZZEZOPTASA-N</t>
  </si>
  <si>
    <t>KZVRAFHIKMDULK-MLWYYCKJSA-N</t>
  </si>
  <si>
    <t>JTPRPYYVVJBCFF-MAZCIEHSSA-N</t>
  </si>
  <si>
    <t>RVUUQPKXGDTQPG-UHFFFAOYSA-N</t>
  </si>
  <si>
    <t>PUAZHUYVSFVFNU-SVNQLWEDSA-N</t>
  </si>
  <si>
    <t>PC(36:5) D</t>
  </si>
  <si>
    <t>PC(36:5) B</t>
  </si>
  <si>
    <t>PC(36:5) C</t>
  </si>
  <si>
    <t>Cer-AS(d34:1)</t>
  </si>
  <si>
    <t>Cer(d34:1)</t>
  </si>
  <si>
    <t>Cer(d34:0)</t>
  </si>
  <si>
    <t>1-16:0-2-18:2-digalactosyldiacylglycerol</t>
  </si>
  <si>
    <t>DG(34:1)</t>
  </si>
  <si>
    <t>DG(34:2)</t>
  </si>
  <si>
    <t>DG(34:3)</t>
  </si>
  <si>
    <t>oleic acid</t>
  </si>
  <si>
    <t>linoleic acid</t>
  </si>
  <si>
    <t>linolenic acid</t>
  </si>
  <si>
    <t>arachidic acid</t>
  </si>
  <si>
    <t>eicosenoic acid</t>
  </si>
  <si>
    <t>eicosadienoic acid</t>
  </si>
  <si>
    <t>homo-gamma-linolenic acid</t>
  </si>
  <si>
    <t>arachidonic acid</t>
  </si>
  <si>
    <t>eicosapentaenoic acid</t>
  </si>
  <si>
    <t>erucic acid</t>
  </si>
  <si>
    <t>docosadienoic acid</t>
  </si>
  <si>
    <t>nervonic acid</t>
  </si>
  <si>
    <t>cerotic acid</t>
  </si>
  <si>
    <t>montanic acid</t>
  </si>
  <si>
    <t>heneicosanoic acid</t>
  </si>
  <si>
    <t>docosanoic acid</t>
  </si>
  <si>
    <t>tricosanoic acid</t>
  </si>
  <si>
    <t>lignoceric acid</t>
  </si>
  <si>
    <t>nonacosanoic acid</t>
  </si>
  <si>
    <t>triacontanoic acid</t>
  </si>
  <si>
    <t>hentriacontanoic acid</t>
  </si>
  <si>
    <t>LPC(16:0)</t>
  </si>
  <si>
    <t>LPC(16:1)</t>
  </si>
  <si>
    <t>LPC(18:0)</t>
  </si>
  <si>
    <t>LPC(18:0) B</t>
  </si>
  <si>
    <t>LPC(18:1)</t>
  </si>
  <si>
    <t>LPC(18:2)</t>
  </si>
  <si>
    <t>LPC(18:3)</t>
  </si>
  <si>
    <t>LPC(18:3-SN1)</t>
  </si>
  <si>
    <t>LPE(18:0)</t>
  </si>
  <si>
    <t>LPG(16:0)</t>
  </si>
  <si>
    <t>LPG(18:2)</t>
  </si>
  <si>
    <t>LPI(16:0)</t>
  </si>
  <si>
    <t>LPI(18:2)</t>
  </si>
  <si>
    <t>1-18:3-2-18:3-monogalactosyldiacylglycerol</t>
  </si>
  <si>
    <t>PC(30:0)</t>
  </si>
  <si>
    <t>PC(16:0/16:0)</t>
  </si>
  <si>
    <t>KILNVBDSWZSGLL-UHFFFAOYSA-N</t>
  </si>
  <si>
    <t>PC(16:0/16:1)</t>
  </si>
  <si>
    <t>PC(36:1)</t>
  </si>
  <si>
    <t>PC(18:0/18:1)</t>
  </si>
  <si>
    <t>PC(36:2)</t>
  </si>
  <si>
    <t>PC(18:1/18:1)</t>
  </si>
  <si>
    <t>PC(34:3) B</t>
  </si>
  <si>
    <t>ATHVAWFAEPLPPQ-LNVKXUELSA-N</t>
  </si>
  <si>
    <t>SNKAWJBJQDLSFF-YEUCEMRASA-N</t>
  </si>
  <si>
    <t>PC(36:3) B</t>
  </si>
  <si>
    <t>XOYXNFCICOTMEL-PQSXQGTJSA-N</t>
  </si>
  <si>
    <t>WZXUHXZKHKXDJC-NTBFVYIFSA-N</t>
  </si>
  <si>
    <t>PC(18:3/18:3)</t>
  </si>
  <si>
    <t>DG(36:1)</t>
  </si>
  <si>
    <t>DG(36:2)</t>
  </si>
  <si>
    <t>DG(36:3)</t>
  </si>
  <si>
    <t>DG(36:4) A</t>
  </si>
  <si>
    <t>GlcCer(d40:1)</t>
  </si>
  <si>
    <t>GlcCer(d40:2)</t>
  </si>
  <si>
    <t>LPC(14:0-SN1)</t>
  </si>
  <si>
    <t>PC(31:0)</t>
  </si>
  <si>
    <t>PC(32:0)</t>
  </si>
  <si>
    <t>PC(32:1)</t>
  </si>
  <si>
    <t>PC(32:2)</t>
  </si>
  <si>
    <t>PC(33:0)</t>
  </si>
  <si>
    <t>PC(33:1)</t>
  </si>
  <si>
    <t>PC(33:2)</t>
  </si>
  <si>
    <t>PC(34:0)</t>
  </si>
  <si>
    <t>PC(34:3)</t>
  </si>
  <si>
    <t>PC(34:3) A</t>
  </si>
  <si>
    <t>PC(34:4)</t>
  </si>
  <si>
    <t>PC(35:1)</t>
  </si>
  <si>
    <t>PC(35:2)</t>
  </si>
  <si>
    <t>PC(35:4)</t>
  </si>
  <si>
    <t>PC(35:2) B</t>
  </si>
  <si>
    <t>PC(36:4) A</t>
  </si>
  <si>
    <t>PC(36:4) B</t>
  </si>
  <si>
    <t>PC(36:4) C</t>
  </si>
  <si>
    <t>PC(36:3) A</t>
  </si>
  <si>
    <t>PC(36:5) A</t>
  </si>
  <si>
    <t>PC(37:2)</t>
  </si>
  <si>
    <t>PC(37:4)</t>
  </si>
  <si>
    <t>PC(38:2)</t>
  </si>
  <si>
    <t>PC(38:3)</t>
  </si>
  <si>
    <t>PC(38:4) A</t>
  </si>
  <si>
    <t>PC(38:4) B</t>
  </si>
  <si>
    <t>PC(38:4) C</t>
  </si>
  <si>
    <t>PC(38:5) A</t>
  </si>
  <si>
    <t>PC(38:5) B</t>
  </si>
  <si>
    <t>PC(40:4)</t>
  </si>
  <si>
    <t>PC(38:6) A</t>
  </si>
  <si>
    <t>PC(38:6) B</t>
  </si>
  <si>
    <t>PC(38:6) C</t>
  </si>
  <si>
    <t>PC(40:6) B</t>
  </si>
  <si>
    <t>PE(34:1)</t>
  </si>
  <si>
    <t>PE(34:2)</t>
  </si>
  <si>
    <t>PE(16:0/18:1)</t>
  </si>
  <si>
    <t>PE(36:1)</t>
  </si>
  <si>
    <t>PE(36:2)</t>
  </si>
  <si>
    <t>PE(36:3)</t>
  </si>
  <si>
    <t>PE(36:4)</t>
  </si>
  <si>
    <t>PE(18:2/18:2)</t>
  </si>
  <si>
    <t>PE(38:2)</t>
  </si>
  <si>
    <t>PG(16:0/16:0)</t>
  </si>
  <si>
    <t>PG(16:0/18:1)</t>
  </si>
  <si>
    <t>PI(16:0/18:1)</t>
  </si>
  <si>
    <t>PI(16:0/18:2)</t>
  </si>
  <si>
    <t>PI(18:0/18:1)</t>
  </si>
  <si>
    <t>PI(18:0/18:2)</t>
  </si>
  <si>
    <t>PI(18:2/18:2)</t>
  </si>
  <si>
    <t>SM(d36:2)</t>
  </si>
  <si>
    <t>SM(d38:1)</t>
  </si>
  <si>
    <t>SM(d38:2)</t>
  </si>
  <si>
    <t>SM(d39:1)</t>
  </si>
  <si>
    <t>SM(d40:0)</t>
  </si>
  <si>
    <t>SM(d40:1)</t>
  </si>
  <si>
    <t>SM(d42:1)</t>
  </si>
  <si>
    <t>SM(d42:2)</t>
  </si>
  <si>
    <t>SM(d40:2) B</t>
  </si>
  <si>
    <t>SQDG(16:0/16:0)</t>
  </si>
  <si>
    <t>SQDG(16:0/18:3)</t>
  </si>
  <si>
    <t>TAG(24:0)</t>
  </si>
  <si>
    <t>TAG(42:3)</t>
  </si>
  <si>
    <t>TAG(44:1)</t>
  </si>
  <si>
    <t>TAG(46:1)</t>
  </si>
  <si>
    <t>TAG(46:2)</t>
  </si>
  <si>
    <t>TAG(48:1)</t>
  </si>
  <si>
    <t>TAG(48:2)</t>
  </si>
  <si>
    <t>TAG(48:3)</t>
  </si>
  <si>
    <t>TAG(49:1)</t>
  </si>
  <si>
    <t>TAG(49:2)</t>
  </si>
  <si>
    <t>TAG(49:3)</t>
  </si>
  <si>
    <t>TAG(46:3) A</t>
  </si>
  <si>
    <t>TAG(46:3) B</t>
  </si>
  <si>
    <t>TAG(46:4) A</t>
  </si>
  <si>
    <t>TAG(48:4) B</t>
  </si>
  <si>
    <t>TAG(50:1)</t>
  </si>
  <si>
    <t>TAG(50:2)</t>
  </si>
  <si>
    <t>TAG(50:4)</t>
  </si>
  <si>
    <t>TAG(50:5)</t>
  </si>
  <si>
    <t>TAG(51:2)</t>
  </si>
  <si>
    <t>TAG(51:3)</t>
  </si>
  <si>
    <t>TAG(51:4)</t>
  </si>
  <si>
    <t>TAG(50:3) A</t>
  </si>
  <si>
    <t>TAG(50:3) B</t>
  </si>
  <si>
    <t>TAG(52:0)</t>
  </si>
  <si>
    <t>TAG(52:1)</t>
  </si>
  <si>
    <t>TAG(52:2)</t>
  </si>
  <si>
    <t>TAG(52:3)</t>
  </si>
  <si>
    <t>TAG(52:4)</t>
  </si>
  <si>
    <t>TAG(52:5)</t>
  </si>
  <si>
    <t>TAG(52:6)</t>
  </si>
  <si>
    <t>TAG(53:1)</t>
  </si>
  <si>
    <t>TAG(53:2)</t>
  </si>
  <si>
    <t>TAG(53:3)</t>
  </si>
  <si>
    <t>TAG(53:4)</t>
  </si>
  <si>
    <t>TAG(18:0/18:0/18:0)</t>
  </si>
  <si>
    <t>TAG(54:1)</t>
  </si>
  <si>
    <t>TAG(54:2)</t>
  </si>
  <si>
    <t>TAG(54:3)</t>
  </si>
  <si>
    <t>TAG(54:4)</t>
  </si>
  <si>
    <t>TAG(54:5) A</t>
  </si>
  <si>
    <t>TAG(54:5) B</t>
  </si>
  <si>
    <t>TAG(54:8)</t>
  </si>
  <si>
    <t>TAG(54:6) A</t>
  </si>
  <si>
    <t>TAG(54:6) B</t>
  </si>
  <si>
    <t>TAG(54:6) C</t>
  </si>
  <si>
    <t>TAG(54:7) A</t>
  </si>
  <si>
    <t>TAG(56:4)</t>
  </si>
  <si>
    <t>TAG(56:6)</t>
  </si>
  <si>
    <t>TAG(56:5) A</t>
  </si>
  <si>
    <t>TAG(56:5) B</t>
  </si>
  <si>
    <t>TAG(56:7) A</t>
  </si>
  <si>
    <t>TAG(56:8) A</t>
  </si>
  <si>
    <t>TAG(60:6)</t>
  </si>
  <si>
    <t>TAG(58:3)</t>
  </si>
  <si>
    <t>TAG(58:4)</t>
  </si>
  <si>
    <t>TAG(22:0/18:3/18:3)</t>
  </si>
  <si>
    <t>UMFISHKREOIDDN-HNENSFHCSA-N</t>
  </si>
  <si>
    <t>VHPCEGFOAKXVAQ-PPOAQDHHSA-N</t>
  </si>
  <si>
    <t>OYZKBIZURGFVMB-YOILPLPUSA-N</t>
  </si>
  <si>
    <t>YMUFCCIDKXSFPT-MVXJGUQMSA-N</t>
  </si>
  <si>
    <t>WJVJJQWZSIYMIV-RQOIEFAZSA-N</t>
  </si>
  <si>
    <t>QIBZFHLFHCIUOT-ZPHPHTNESA-N</t>
  </si>
  <si>
    <t>YADPLOXKGSZJMY-QYKSGGSCSA-N</t>
  </si>
  <si>
    <t>OXBFEJBBKCRANO-UHFFFAOYSA-N</t>
  </si>
  <si>
    <t>KHOXIGZKRZJQTF-UHFFFAOYSA-N</t>
  </si>
  <si>
    <t>HZDDOINOPKJFEH-UHFFFAOYSA-N</t>
  </si>
  <si>
    <t>WSRMJAPSRBVVIW-UFKRRDRXSA-N</t>
  </si>
  <si>
    <t>GSQXQTBNIUDPQQ-RNUQETJGSA-N</t>
  </si>
  <si>
    <t>DTDWFQNBNZMCJU-KGHDLZIXSA-N</t>
  </si>
  <si>
    <t>KHZGQAOPSPPDDO-FOFJVPNESA-N</t>
  </si>
  <si>
    <t>ANQPUWJPYXNDFZ-IZNRKDAOSA-N</t>
  </si>
  <si>
    <t>UADMFKDFVPXIHL-YLDWYZLHSA-N</t>
  </si>
  <si>
    <t>XRDUNKVQLZKOMP-RLBYSZFRSA-N</t>
  </si>
  <si>
    <t>HIJQXPKGQDOCDI-IMEGQUEZSA-N</t>
  </si>
  <si>
    <t>CMJHDZUIKVGHCN-XMPZPCADSA-N</t>
  </si>
  <si>
    <t>NNCBVXBBLABOCB-UHFFFAOYSA-N</t>
  </si>
  <si>
    <t>VYQDALBEQRZDPL-DHUJRADRSA-N</t>
  </si>
  <si>
    <t>UZECZIKHMHALLK-AXXSQWPMSA-N</t>
  </si>
  <si>
    <t>CGMLAHMSEQYYIO-WYOFVJKXSA-N</t>
  </si>
  <si>
    <t>NOOJQDXMGLPOOA-YFXMEZGCSA-N</t>
  </si>
  <si>
    <t>LROSQJOAECQISB-RLLDSOFFSA-N</t>
  </si>
  <si>
    <t>IMPMCCKWZKDAGE-CYGFGALKSA-N</t>
  </si>
  <si>
    <t>BQVADGZORSUQAQ-NPKHEBIRSA-N</t>
  </si>
  <si>
    <t>PS(38:3)</t>
  </si>
  <si>
    <t>Cer(d42:2) A</t>
  </si>
  <si>
    <t>Cer(d42:2) B</t>
  </si>
  <si>
    <t>mTIC</t>
  </si>
  <si>
    <t>UOXRPRZMAROFPH-IJDDPBFKSA-N</t>
  </si>
  <si>
    <t>QUZHZFAQJATMCA-NYFMCUGMSA-N</t>
  </si>
  <si>
    <t>JMAYDGBZRHQJAT-QWFQJEORSA-N</t>
  </si>
  <si>
    <t>RKLMYYXXCWGSDQ-ONHLUPCKSA-N</t>
  </si>
  <si>
    <t>NUBMNOGNGCQCEX-NRCALUHUSA-N</t>
  </si>
  <si>
    <t>XUUALBYNVJWIBZ-SPGCKBRSSA-N</t>
  </si>
  <si>
    <t>CFIAQJQGPHURGU-YRSSWLJYSA-N</t>
  </si>
  <si>
    <t>RSJQEUQJRFQHAE-AYFROKIRSA-N</t>
  </si>
  <si>
    <t>NJTCBDBKQRKYNV-HKKVXIBASA-N</t>
  </si>
  <si>
    <t>CTPZQGUDKSDLOA-LOEWTSEVSA-N</t>
  </si>
  <si>
    <t>DOCWQMLPLMAYBH-YMRRQHJBSA-N</t>
  </si>
  <si>
    <t>DFSTYDOPXLRTDY-JCZYWLILSA-N</t>
  </si>
  <si>
    <t>GFWCWSZOZVIVJH-OHNHXQOXSA-N</t>
  </si>
  <si>
    <t>InChIKey Corrected</t>
  </si>
  <si>
    <t>SM 38:1;O2</t>
  </si>
  <si>
    <t>PS  18:0/18:2*</t>
  </si>
  <si>
    <t>PI  17:0/18:2*</t>
  </si>
  <si>
    <t>PG 18:2/18:2</t>
  </si>
  <si>
    <t>LPC 16:0</t>
  </si>
  <si>
    <t>PG  16:0/18:2*</t>
  </si>
  <si>
    <t>PC 18:0/18:1</t>
  </si>
  <si>
    <t>PC 36:1</t>
  </si>
  <si>
    <t>PE  20:2/18:3*</t>
  </si>
  <si>
    <t>*</t>
  </si>
  <si>
    <t>LPC 20:3</t>
  </si>
  <si>
    <t>LPE 18:0</t>
  </si>
  <si>
    <t>PG  16:1/18:3*</t>
  </si>
  <si>
    <t>PG 16:0/16:0</t>
  </si>
  <si>
    <t>Eicosenoic acid</t>
  </si>
  <si>
    <t>Cer  18:1;O3/24:0*</t>
  </si>
  <si>
    <t>SQDG (18:0_18:3)*</t>
  </si>
  <si>
    <t>Cer  18:1;O3/26:0*</t>
  </si>
  <si>
    <t>PI 16:0/18:2</t>
  </si>
  <si>
    <t>Cer  19:1;O3/16:0*</t>
  </si>
  <si>
    <t>-</t>
  </si>
  <si>
    <t>LPG 16:0</t>
  </si>
  <si>
    <t>SQDG 33:1</t>
  </si>
  <si>
    <t>Heneicosylic acid</t>
  </si>
  <si>
    <t>PE  20:0/18:2*</t>
  </si>
  <si>
    <t>PE 38:2</t>
  </si>
  <si>
    <t>PC 34:3</t>
  </si>
  <si>
    <t>Cer  19:1;O3/23:0*</t>
  </si>
  <si>
    <t>LPE 18:2</t>
  </si>
  <si>
    <t>SQDG (15:1_16:0)*</t>
  </si>
  <si>
    <t>PE  18:0/18:3*</t>
  </si>
  <si>
    <t>SQDG (18:2_18:3)*</t>
  </si>
  <si>
    <t>PE 36:3</t>
  </si>
  <si>
    <t>cis-Erucic acid</t>
  </si>
  <si>
    <t>PE  24:0/18:3*</t>
  </si>
  <si>
    <t>Octadecatrienoic acid</t>
  </si>
  <si>
    <t>PE 36:4</t>
  </si>
  <si>
    <t>PE  24:1/18:3*</t>
  </si>
  <si>
    <t>PC 36:5</t>
  </si>
  <si>
    <t>Cer  18:1;O3/24:1*</t>
  </si>
  <si>
    <t>Cer  18:1;O3/26:1*</t>
  </si>
  <si>
    <t>PE 34:1</t>
  </si>
  <si>
    <t>PC  16:0/20:3*</t>
  </si>
  <si>
    <t>SM 40:1;O2</t>
  </si>
  <si>
    <t>Cer  19:1;O3/26:0*</t>
  </si>
  <si>
    <t>SQDG (14:0_16:0)*</t>
  </si>
  <si>
    <t>PG  18:1/18:2*</t>
  </si>
  <si>
    <t>PC 40:6</t>
  </si>
  <si>
    <t>Cer 34:0;O2</t>
  </si>
  <si>
    <t>PC  18:1/18:2*</t>
  </si>
  <si>
    <t>PI  15:0/18:2*</t>
  </si>
  <si>
    <t>PI  18:0/20:3*</t>
  </si>
  <si>
    <t>PG 16:1/16:1</t>
  </si>
  <si>
    <t>SQDG (14:0_18:3)*</t>
  </si>
  <si>
    <t>PC 32:2</t>
  </si>
  <si>
    <t>PS  16:0/18:3*</t>
  </si>
  <si>
    <t>PS  24:0/18:2*</t>
  </si>
  <si>
    <t>Nervonic acid</t>
  </si>
  <si>
    <t>PC 18:0/20:4</t>
  </si>
  <si>
    <t>PE 34:2</t>
  </si>
  <si>
    <t>PI  14:0/18:2*</t>
  </si>
  <si>
    <t>LPE 20:0</t>
  </si>
  <si>
    <t>PE  14:0/18:2*</t>
  </si>
  <si>
    <t>Bishomo-gamma-linolenic acid</t>
  </si>
  <si>
    <t>Docosadienoic acid</t>
  </si>
  <si>
    <t>PC 18:2/18:3</t>
  </si>
  <si>
    <t>PC 16:0/18:2</t>
  </si>
  <si>
    <t>PE  24:0/18:1*</t>
  </si>
  <si>
    <t>PG  15:1/16:1*</t>
  </si>
  <si>
    <t>Lacceroic acid</t>
  </si>
  <si>
    <t>Cer 19:0;O3/24:0</t>
  </si>
  <si>
    <t>Nonacosylic acid</t>
  </si>
  <si>
    <t>LPC 18:0</t>
  </si>
  <si>
    <t>PC 36:4</t>
  </si>
  <si>
    <t>PG  18:0/16:1*</t>
  </si>
  <si>
    <t>FA 44:10</t>
  </si>
  <si>
    <t>Eicosapentaenoic acid</t>
  </si>
  <si>
    <t>Linoleic acid</t>
  </si>
  <si>
    <t>PC 16:0/18:3</t>
  </si>
  <si>
    <t>LPE 20:4</t>
  </si>
  <si>
    <t>PE 36:1</t>
  </si>
  <si>
    <t>LPG 16:1</t>
  </si>
  <si>
    <t>PI 18:2/18:2</t>
  </si>
  <si>
    <t>PI 18:3/18:3</t>
  </si>
  <si>
    <t>Cer 18:1;O2/22:0</t>
  </si>
  <si>
    <t>PC 16:0/16:0</t>
  </si>
  <si>
    <t>PC 32:0</t>
  </si>
  <si>
    <t>PC 38:3</t>
  </si>
  <si>
    <t>Cer  18:1;O3/23:0*</t>
  </si>
  <si>
    <t>PI 18:0/18:2</t>
  </si>
  <si>
    <t>Cer  18:1;O3/16:0*</t>
  </si>
  <si>
    <t>SQDG (18:3/18:3)*</t>
  </si>
  <si>
    <t>PC 41:1</t>
  </si>
  <si>
    <t>PC  18:0/20:3*</t>
  </si>
  <si>
    <t>LPE 17:1</t>
  </si>
  <si>
    <t>SQDG (16:0_18:2)*</t>
  </si>
  <si>
    <t>Hexatriacontylic acid</t>
  </si>
  <si>
    <t>SQDG 33:3</t>
  </si>
  <si>
    <t>PC 43:1</t>
  </si>
  <si>
    <t>PC 37:2</t>
  </si>
  <si>
    <t>PC 35:1</t>
  </si>
  <si>
    <t>PG  17:0/16:1*</t>
  </si>
  <si>
    <t>PG  16:0/18:3*</t>
  </si>
  <si>
    <t>PG  16:0/15:1*</t>
  </si>
  <si>
    <t>PG 18:3/18:3</t>
  </si>
  <si>
    <t>MGDG 46:0</t>
  </si>
  <si>
    <t>PE 36:2</t>
  </si>
  <si>
    <t>Cer 18:1;O2/23:0</t>
  </si>
  <si>
    <t>Cer  18:1;O3/22:0*</t>
  </si>
  <si>
    <t>PG  16:0/16:1*</t>
  </si>
  <si>
    <t>LPE 18:3</t>
  </si>
  <si>
    <t>PI  15:0/18:3*</t>
  </si>
  <si>
    <t>LPE 22:0</t>
  </si>
  <si>
    <t>PC 39:1</t>
  </si>
  <si>
    <t>Hentriacontylic acid</t>
  </si>
  <si>
    <t>PE  20:0/18:3*</t>
  </si>
  <si>
    <t>PE 18:3/18:3</t>
  </si>
  <si>
    <t>Cer  19:1;O3/25:0*</t>
  </si>
  <si>
    <t>LPE 24:0</t>
  </si>
  <si>
    <t>PG  16:0/18:1*</t>
  </si>
  <si>
    <t>Cer  18:1;O3/25:0*</t>
  </si>
  <si>
    <t>PI 16:0/18:1</t>
  </si>
  <si>
    <t>SQDG (16:0_18:3)*</t>
  </si>
  <si>
    <t>PE  15:0/18:2*</t>
  </si>
  <si>
    <t>SM 42:1;O2</t>
  </si>
  <si>
    <t>SQDG 38:6</t>
  </si>
  <si>
    <t>PC 16:0/16:1</t>
  </si>
  <si>
    <t>PC 32:1</t>
  </si>
  <si>
    <t>PE  16:0/18:3*</t>
  </si>
  <si>
    <t>PC 40:4</t>
  </si>
  <si>
    <t>PC 37:4</t>
  </si>
  <si>
    <t>PE  24:0/18:2*</t>
  </si>
  <si>
    <t>Lignoceric acid</t>
  </si>
  <si>
    <t>Cer 18:0;O3/16:0</t>
  </si>
  <si>
    <t>Cer  18:1;O3/20:0*</t>
  </si>
  <si>
    <t>Cer  19:1;O3/22:0*</t>
  </si>
  <si>
    <t>Cer  19:1;O3/24:1*</t>
  </si>
  <si>
    <t>SQDG (16:0/16:0)*</t>
  </si>
  <si>
    <t>Cer  18:1;O3/27:0*</t>
  </si>
  <si>
    <t>PC 35:4</t>
  </si>
  <si>
    <t>LPI 18:2</t>
  </si>
  <si>
    <t>PC 33:2</t>
  </si>
  <si>
    <t>PI  14:0/18:1*</t>
  </si>
  <si>
    <t>Cer  19:1;O3/20:0*</t>
  </si>
  <si>
    <t>PC 18:1/18:1</t>
  </si>
  <si>
    <t>PC 36:2</t>
  </si>
  <si>
    <t>LPC 18:2</t>
  </si>
  <si>
    <t>PS  22:0/18:2*</t>
  </si>
  <si>
    <t>PE 18:2/18:2</t>
  </si>
  <si>
    <t>SQDG (18:1_18:3)*</t>
  </si>
  <si>
    <t>PI  16:0/18:3*</t>
  </si>
  <si>
    <t>PE  17:0/18:2*</t>
  </si>
  <si>
    <t>Behenic acid</t>
  </si>
  <si>
    <t>PE  22:0/18:2*</t>
  </si>
  <si>
    <t>PI  18:0/18:3*</t>
  </si>
  <si>
    <t>LPI 16:0</t>
  </si>
  <si>
    <t>PE  14:0/18:3*</t>
  </si>
  <si>
    <t>Gheddic acid</t>
  </si>
  <si>
    <t>Montanic acid</t>
  </si>
  <si>
    <t>SQDG (16:0_16:1)*</t>
  </si>
  <si>
    <t>LPG 18:2</t>
  </si>
  <si>
    <t>Melissic acid</t>
  </si>
  <si>
    <t>Arachidic acid</t>
  </si>
  <si>
    <t>PG  18:2/18:3*</t>
  </si>
  <si>
    <t>LPC 14:0</t>
  </si>
  <si>
    <t>Carboceric acid</t>
  </si>
  <si>
    <t>Cer  19:1;O3/24:0*</t>
  </si>
  <si>
    <t>PE  25:0/18:2*</t>
  </si>
  <si>
    <t>Tetratriacontatrienoic acid</t>
  </si>
  <si>
    <t>PC 37:1</t>
  </si>
  <si>
    <t>PI  18:2/18:3*</t>
  </si>
  <si>
    <t>Cer 16:1;O2/23:0</t>
  </si>
  <si>
    <t>PE  23:0/18:2*</t>
  </si>
  <si>
    <t>Tricosylic acid</t>
  </si>
  <si>
    <t>Cerotic acid</t>
  </si>
  <si>
    <t>Eicosadienoic acid</t>
  </si>
  <si>
    <t>PE  18:0/22:6*</t>
  </si>
  <si>
    <t>PS  20:0/18:3*</t>
  </si>
  <si>
    <t>LPC 18:1</t>
  </si>
  <si>
    <t>LPC 22:5</t>
  </si>
  <si>
    <t>Cer 34:1;O2</t>
  </si>
  <si>
    <t>GlcCer 40:1;O2</t>
  </si>
  <si>
    <t>PC 18:3/18:3</t>
  </si>
  <si>
    <t>PI 18:0/18:1</t>
  </si>
  <si>
    <t>PC 36:3</t>
  </si>
  <si>
    <t>PE  22:0/18:3*</t>
  </si>
  <si>
    <t>LPE 16:0</t>
  </si>
  <si>
    <t>PC 34:4</t>
  </si>
  <si>
    <t>SM 39:1;O2</t>
  </si>
  <si>
    <t>LPC 20:2</t>
  </si>
  <si>
    <t>Arachidonic acid</t>
  </si>
  <si>
    <t>SQDG (16:1_18:3)*</t>
  </si>
  <si>
    <t>Cer 18:0;O3/24:0</t>
  </si>
  <si>
    <t>PS  16:0/18:2*</t>
  </si>
  <si>
    <t>Cer 18:1;O2/24:0</t>
  </si>
  <si>
    <t>SQDG (17:0_18:3)*</t>
  </si>
  <si>
    <t>PE  18:2/18:3*</t>
  </si>
  <si>
    <t>PC  O-28:3/5:0*</t>
  </si>
  <si>
    <t>Oleic acid</t>
  </si>
  <si>
    <t>PC 35:2</t>
  </si>
  <si>
    <t>PE  18:2/20:2*</t>
  </si>
  <si>
    <t>RefMet</t>
  </si>
  <si>
    <t>TG 48:5</t>
  </si>
  <si>
    <t>TG 46:5</t>
  </si>
  <si>
    <t>PC 40:2</t>
  </si>
  <si>
    <t>DG 36:2</t>
  </si>
  <si>
    <t>TG 50:5</t>
  </si>
  <si>
    <t>PC 32:3</t>
  </si>
  <si>
    <t>DG 18:0_18:2</t>
  </si>
  <si>
    <t>TG  23:0/18:2/18:2*</t>
  </si>
  <si>
    <t>PE 38:5</t>
  </si>
  <si>
    <t>DG 34:3</t>
  </si>
  <si>
    <t>DG 36:3</t>
  </si>
  <si>
    <t>TG 54:8</t>
  </si>
  <si>
    <t>TG 53:4</t>
  </si>
  <si>
    <t>TG  17:2/18:3/18:3*</t>
  </si>
  <si>
    <t>PC O-37:1</t>
  </si>
  <si>
    <t>PC 30:2</t>
  </si>
  <si>
    <t>TG  22:0/18:3/18:3*</t>
  </si>
  <si>
    <t>TG 54:4</t>
  </si>
  <si>
    <t>PI 34:2</t>
  </si>
  <si>
    <t>TG 58:4</t>
  </si>
  <si>
    <t>TG  18:0/18:2/18:3*</t>
  </si>
  <si>
    <t>TG 53:5</t>
  </si>
  <si>
    <t>TG  25:0/18:2/18:2*</t>
  </si>
  <si>
    <t>TG 52:5</t>
  </si>
  <si>
    <t>TG  17:1/18:2/18:3*</t>
  </si>
  <si>
    <t>TG  21:0/18:2/18:2*</t>
  </si>
  <si>
    <t>TG 18:0/18:0/18:0</t>
  </si>
  <si>
    <t>TG  16:0/24:0/18:1*</t>
  </si>
  <si>
    <t>TG 49:3</t>
  </si>
  <si>
    <t>TG  21:0/18:2/18:3*</t>
  </si>
  <si>
    <t>TG 56:7</t>
  </si>
  <si>
    <t>TG 52:3</t>
  </si>
  <si>
    <t>PS 40:2</t>
  </si>
  <si>
    <t>TG  18:1/16:2/18:2*</t>
  </si>
  <si>
    <t>TG 51:5</t>
  </si>
  <si>
    <t>TG  16:1/18:3/18:3*</t>
  </si>
  <si>
    <t>TG 48:1</t>
  </si>
  <si>
    <t>PC 33:0</t>
  </si>
  <si>
    <t>PE 16:0/18:1</t>
  </si>
  <si>
    <t>PC 33:3</t>
  </si>
  <si>
    <t>TG 62:3</t>
  </si>
  <si>
    <t>SM 40:0;O2</t>
  </si>
  <si>
    <t>TG  16:0/18:3/18:3*</t>
  </si>
  <si>
    <t>PC 37:6</t>
  </si>
  <si>
    <t>TG 53:0</t>
  </si>
  <si>
    <t>TG 59:3</t>
  </si>
  <si>
    <t>LPC 20:1</t>
  </si>
  <si>
    <t>PS 41:2</t>
  </si>
  <si>
    <t>TG  20:0/18:1/18:3*</t>
  </si>
  <si>
    <t>LPC 20:4</t>
  </si>
  <si>
    <t>CAR 10:1</t>
  </si>
  <si>
    <t>TG 48:4</t>
  </si>
  <si>
    <t>TG 58:6</t>
  </si>
  <si>
    <t>TG  13:1/18:1/18:3*</t>
  </si>
  <si>
    <t>TG 54:6</t>
  </si>
  <si>
    <t>TG  25:0/18:1/18:2*</t>
  </si>
  <si>
    <t>TG  15:0/18:3/18:3*</t>
  </si>
  <si>
    <t>TG  18:1/18:2/20:2*</t>
  </si>
  <si>
    <t>PC 37:5</t>
  </si>
  <si>
    <t>CAR 14:2</t>
  </si>
  <si>
    <t>TG  O-32:0*</t>
  </si>
  <si>
    <t>PC 39:2</t>
  </si>
  <si>
    <t>PC  24:0/18:2*</t>
  </si>
  <si>
    <t>TG 51:4</t>
  </si>
  <si>
    <t>TG  18:2/18:3/18:3*</t>
  </si>
  <si>
    <t>CE 20:4</t>
  </si>
  <si>
    <t>TG 55:2</t>
  </si>
  <si>
    <t>PI 34:1</t>
  </si>
  <si>
    <t>TG 51:3</t>
  </si>
  <si>
    <t>TG  17:0/18:3/18:3*</t>
  </si>
  <si>
    <t>DG 29:4</t>
  </si>
  <si>
    <t>PC 38:6</t>
  </si>
  <si>
    <t>PS 42:2</t>
  </si>
  <si>
    <t>TG 42:3</t>
  </si>
  <si>
    <t>CAR 14:1</t>
  </si>
  <si>
    <t>PC 35:3</t>
  </si>
  <si>
    <t>TG  20:1/18:2/18:3*</t>
  </si>
  <si>
    <t>PI 34:3</t>
  </si>
  <si>
    <t>PS 38:2</t>
  </si>
  <si>
    <t>PC 42:4</t>
  </si>
  <si>
    <t>TG 28:0</t>
  </si>
  <si>
    <t>TG  23:0/18:1/18:1*</t>
  </si>
  <si>
    <t>PC 42:3</t>
  </si>
  <si>
    <t>PC 35:5</t>
  </si>
  <si>
    <t>PC 38:2</t>
  </si>
  <si>
    <t>LPC 16:1</t>
  </si>
  <si>
    <t>TG 55:1</t>
  </si>
  <si>
    <t>LPC 17:1</t>
  </si>
  <si>
    <t>PI 36:5</t>
  </si>
  <si>
    <t>CAR 10:0</t>
  </si>
  <si>
    <t>SM 38:2;O2</t>
  </si>
  <si>
    <t>PI 32:0</t>
  </si>
  <si>
    <t>TG  16:0/22:0/18:1*</t>
  </si>
  <si>
    <t>CE 20:3</t>
  </si>
  <si>
    <t>PC 16:1/18:3</t>
  </si>
  <si>
    <t>PI 36:3</t>
  </si>
  <si>
    <t>DG 36:4</t>
  </si>
  <si>
    <t>PS 34:2</t>
  </si>
  <si>
    <t>TG  18:2/18:3/20:3*</t>
  </si>
  <si>
    <t>CE 18:2</t>
  </si>
  <si>
    <t>SM 36:2;O2</t>
  </si>
  <si>
    <t>TG 56:0</t>
  </si>
  <si>
    <t>TG  19:1/18:2/18:3*</t>
  </si>
  <si>
    <t>TG 52:1</t>
  </si>
  <si>
    <t>PC 31:0</t>
  </si>
  <si>
    <t>TG 51:2</t>
  </si>
  <si>
    <t>TG  17:1/17:1/18:2*</t>
  </si>
  <si>
    <t>Cer  18:1;O3/23:1*</t>
  </si>
  <si>
    <t>TG  18:1/20:1/18:2*</t>
  </si>
  <si>
    <t>TG 54:5</t>
  </si>
  <si>
    <t>PC 33:1</t>
  </si>
  <si>
    <t>DG 16:0_18:0</t>
  </si>
  <si>
    <t>TG 44:1</t>
  </si>
  <si>
    <t>TG  8:0/8:0/10:0*</t>
  </si>
  <si>
    <t>LDGCC  22:3*</t>
  </si>
  <si>
    <t>DG 18:2_20:0</t>
  </si>
  <si>
    <t>TG  18:0/18:2/20:0*</t>
  </si>
  <si>
    <t>LPC 20:5</t>
  </si>
  <si>
    <t>DG 18:2_18:3</t>
  </si>
  <si>
    <t>TG 54:3</t>
  </si>
  <si>
    <t>DG 18:3_20:0</t>
  </si>
  <si>
    <t>TG 46:4</t>
  </si>
  <si>
    <t>TG  16:1/18:2/18:3*</t>
  </si>
  <si>
    <t>PC O-44:2</t>
  </si>
  <si>
    <t>PC 38:4</t>
  </si>
  <si>
    <t>TG 50:4</t>
  </si>
  <si>
    <t>PC 34:0</t>
  </si>
  <si>
    <t>PC O-16:0/18:3</t>
  </si>
  <si>
    <t>TG 50:2</t>
  </si>
  <si>
    <t>PS 40:3</t>
  </si>
  <si>
    <t>TG  16:0/24:0/18:2*</t>
  </si>
  <si>
    <t>TG 56:3</t>
  </si>
  <si>
    <t>PE  15:0/18:3*</t>
  </si>
  <si>
    <t>TG 49:2</t>
  </si>
  <si>
    <t>DG 18:3_18:3</t>
  </si>
  <si>
    <t>Cer  18:1;O3/25:1*</t>
  </si>
  <si>
    <t>CE 20:2</t>
  </si>
  <si>
    <t>TG 58:3</t>
  </si>
  <si>
    <t>PC 30:0</t>
  </si>
  <si>
    <t>PE 40:9</t>
  </si>
  <si>
    <t>CE 18:1</t>
  </si>
  <si>
    <t>LPC 15:0</t>
  </si>
  <si>
    <t>PC  O-43:3*</t>
  </si>
  <si>
    <t>TG 46:1</t>
  </si>
  <si>
    <t>TG 53:2</t>
  </si>
  <si>
    <t>TG  19:1/18:2/18:2*</t>
  </si>
  <si>
    <t>TG 55:3</t>
  </si>
  <si>
    <t>TG 48:2</t>
  </si>
  <si>
    <t>TG  24:0/18:1/18:2*</t>
  </si>
  <si>
    <t>PC P-18:1/18:3</t>
  </si>
  <si>
    <t>PI 36:2</t>
  </si>
  <si>
    <t>DG 36:1</t>
  </si>
  <si>
    <t>TG 52:0</t>
  </si>
  <si>
    <t>TG 48:3</t>
  </si>
  <si>
    <t>TG 52:6</t>
  </si>
  <si>
    <t>PS 36:3</t>
  </si>
  <si>
    <t>PC 38:5</t>
  </si>
  <si>
    <t>DG 34:2</t>
  </si>
  <si>
    <t>PE 36:5</t>
  </si>
  <si>
    <t>TG  24:0/18:2/18:3*</t>
  </si>
  <si>
    <t>TG 52:2</t>
  </si>
  <si>
    <t>TG  23:0/18:2/18:3*</t>
  </si>
  <si>
    <t>TG 57:2</t>
  </si>
  <si>
    <t>LPC 20:0</t>
  </si>
  <si>
    <t>DG 18:0_18:3</t>
  </si>
  <si>
    <t>TG 54:9</t>
  </si>
  <si>
    <t>TG 56:8</t>
  </si>
  <si>
    <t>TG 50:3</t>
  </si>
  <si>
    <t>TG 56:5</t>
  </si>
  <si>
    <t>DG 16:0_18:3</t>
  </si>
  <si>
    <t>DG 18:0_18:0</t>
  </si>
  <si>
    <t>PE 35:2</t>
  </si>
  <si>
    <t>SM 40:2;O2</t>
  </si>
  <si>
    <t>PG  16:1/18:1*</t>
  </si>
  <si>
    <t>CAR 12:1</t>
  </si>
  <si>
    <t>Cer 18:2;O2/16:1</t>
  </si>
  <si>
    <t>Cer 42:2;O2</t>
  </si>
  <si>
    <t>TG 24:0</t>
  </si>
  <si>
    <t>CE 22:6</t>
  </si>
  <si>
    <t>TG 60:5</t>
  </si>
  <si>
    <t>PC 40:3</t>
  </si>
  <si>
    <t>TG 54:7</t>
  </si>
  <si>
    <t>TG  20:0/18:2/18:2*</t>
  </si>
  <si>
    <t>TG 49:1</t>
  </si>
  <si>
    <t>PE 38:7</t>
  </si>
  <si>
    <t>GlcCer 40:2;O2</t>
  </si>
  <si>
    <t>TG 52:4</t>
  </si>
  <si>
    <t>LPC 18:3</t>
  </si>
  <si>
    <t>SM 42:2;O2</t>
  </si>
  <si>
    <t>TG  O-18:3/8:0/8:0*</t>
  </si>
  <si>
    <t>PE  24:1/18:2*</t>
  </si>
  <si>
    <t>TG 54:2</t>
  </si>
  <si>
    <t>TG 53:1</t>
  </si>
  <si>
    <t>PC  18:0/18:3*</t>
  </si>
  <si>
    <t>PI 36:4</t>
  </si>
  <si>
    <t>TG  23:0/18:3/18:3*</t>
  </si>
  <si>
    <t>DG 18:2_22:0</t>
  </si>
  <si>
    <t>TG 46:2</t>
  </si>
  <si>
    <t>TG  17:2/18:2/18:3*</t>
  </si>
  <si>
    <t>PC 33:4</t>
  </si>
  <si>
    <t>Cer 38:1;O2</t>
  </si>
  <si>
    <t>PS 38:3</t>
  </si>
  <si>
    <t>TG 46:3</t>
  </si>
  <si>
    <t>DG 34:1</t>
  </si>
  <si>
    <t>TG 54:1</t>
  </si>
  <si>
    <t>TG 50:1</t>
  </si>
  <si>
    <t>TG  20:0/22:0/18:2*</t>
  </si>
  <si>
    <t>TG 56:4</t>
  </si>
  <si>
    <t>TG  22:0/18:2/18:3*</t>
  </si>
  <si>
    <t>DG 18:2_20:1</t>
  </si>
  <si>
    <t>TG 50:6</t>
  </si>
  <si>
    <t>PG 17:0/17:0</t>
  </si>
  <si>
    <t>PE 41:3</t>
  </si>
  <si>
    <t>TG 60:6</t>
  </si>
  <si>
    <t>TG 53:3</t>
  </si>
  <si>
    <t>TG 56:6</t>
  </si>
  <si>
    <t>PC  20:2/18:3*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</si>
</sst>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[$-409]m/d/yy\ h:mm\ AM/PM;@"/>
    <numFmt numFmtId="165" formatCode="0.0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2"/>
      <color indexed="20"/>
      <name val="Calibri"/>
      <family val="2"/>
    </font>
    <font>
      <sz val="11"/>
      <color rgb="FF9C0006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11"/>
      <color rgb="FF3F3F76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0"/>
      <color rgb="FF00000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12"/>
      <color theme="1"/>
      <name val="Calibri"/>
      <family val="2"/>
      <scheme val="minor"/>
    </font>
    <font>
      <sz val="10"/>
      <name val="Arial"/>
      <family val="2"/>
      <charset val="238"/>
    </font>
    <font>
      <b/>
      <sz val="11"/>
      <color rgb="FF3F3F3F"/>
      <name val="Calibri"/>
      <family val="2"/>
      <charset val="238"/>
      <scheme val="minor"/>
    </font>
    <font>
      <sz val="11"/>
      <color indexed="8"/>
      <name val="Calibri"/>
      <family val="2"/>
    </font>
    <font>
      <b/>
      <sz val="18"/>
      <color theme="3"/>
      <name val="Cambria"/>
      <family val="2"/>
      <charset val="238"/>
      <scheme val="major"/>
    </font>
    <font>
      <b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u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8"/>
      <color rgb="FFFF0000"/>
      <name val="Cambria"/>
      <family val="1"/>
      <scheme val="major"/>
    </font>
    <font>
      <sz val="8"/>
      <color theme="1"/>
      <name val="Cambria"/>
      <family val="1"/>
      <scheme val="major"/>
    </font>
    <font>
      <sz val="8"/>
      <name val="Cambria"/>
      <family val="1"/>
      <scheme val="major"/>
    </font>
    <font>
      <b/>
      <sz val="14"/>
      <color theme="1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45"/>
      </patternFill>
    </fill>
    <fill>
      <patternFill patternType="solid">
        <fgColor theme="8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17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164" fontId="1" fillId="10" borderId="0" applyNumberFormat="0" applyBorder="0" applyAlignment="0" applyProtection="0"/>
    <xf numFmtId="164" fontId="1" fillId="10" borderId="0" applyNumberFormat="0" applyBorder="0" applyAlignment="0" applyProtection="0"/>
    <xf numFmtId="164" fontId="1" fillId="10" borderId="0" applyNumberFormat="0" applyBorder="0" applyAlignment="0" applyProtection="0"/>
    <xf numFmtId="164" fontId="1" fillId="10" borderId="0" applyNumberFormat="0" applyBorder="0" applyAlignment="0" applyProtection="0"/>
    <xf numFmtId="164" fontId="1" fillId="10" borderId="0" applyNumberFormat="0" applyBorder="0" applyAlignment="0" applyProtection="0"/>
    <xf numFmtId="164" fontId="1" fillId="10" borderId="0" applyNumberFormat="0" applyBorder="0" applyAlignment="0" applyProtection="0"/>
    <xf numFmtId="164" fontId="1" fillId="10" borderId="0" applyNumberFormat="0" applyBorder="0" applyAlignment="0" applyProtection="0"/>
    <xf numFmtId="164" fontId="19" fillId="10" borderId="0" applyNumberFormat="0" applyBorder="0" applyAlignment="0" applyProtection="0"/>
    <xf numFmtId="164" fontId="19" fillId="10" borderId="0" applyNumberFormat="0" applyBorder="0" applyAlignment="0" applyProtection="0"/>
    <xf numFmtId="164" fontId="1" fillId="10" borderId="0" applyNumberFormat="0" applyBorder="0" applyAlignment="0" applyProtection="0"/>
    <xf numFmtId="164" fontId="1" fillId="10" borderId="0" applyNumberFormat="0" applyBorder="0" applyAlignment="0" applyProtection="0"/>
    <xf numFmtId="164" fontId="1" fillId="10" borderId="0" applyNumberFormat="0" applyBorder="0" applyAlignment="0" applyProtection="0"/>
    <xf numFmtId="164" fontId="1" fillId="10" borderId="0" applyNumberFormat="0" applyBorder="0" applyAlignment="0" applyProtection="0"/>
    <xf numFmtId="164" fontId="1" fillId="10" borderId="0" applyNumberFormat="0" applyBorder="0" applyAlignment="0" applyProtection="0"/>
    <xf numFmtId="0" fontId="1" fillId="10" borderId="0" applyNumberFormat="0" applyBorder="0" applyAlignment="0" applyProtection="0"/>
    <xf numFmtId="164" fontId="1" fillId="14" borderId="0" applyNumberFormat="0" applyBorder="0" applyAlignment="0" applyProtection="0"/>
    <xf numFmtId="164" fontId="1" fillId="14" borderId="0" applyNumberFormat="0" applyBorder="0" applyAlignment="0" applyProtection="0"/>
    <xf numFmtId="164" fontId="1" fillId="14" borderId="0" applyNumberFormat="0" applyBorder="0" applyAlignment="0" applyProtection="0"/>
    <xf numFmtId="164" fontId="1" fillId="14" borderId="0" applyNumberFormat="0" applyBorder="0" applyAlignment="0" applyProtection="0"/>
    <xf numFmtId="164" fontId="1" fillId="14" borderId="0" applyNumberFormat="0" applyBorder="0" applyAlignment="0" applyProtection="0"/>
    <xf numFmtId="164" fontId="1" fillId="14" borderId="0" applyNumberFormat="0" applyBorder="0" applyAlignment="0" applyProtection="0"/>
    <xf numFmtId="164" fontId="1" fillId="14" borderId="0" applyNumberFormat="0" applyBorder="0" applyAlignment="0" applyProtection="0"/>
    <xf numFmtId="164" fontId="19" fillId="14" borderId="0" applyNumberFormat="0" applyBorder="0" applyAlignment="0" applyProtection="0"/>
    <xf numFmtId="164" fontId="19" fillId="14" borderId="0" applyNumberFormat="0" applyBorder="0" applyAlignment="0" applyProtection="0"/>
    <xf numFmtId="164" fontId="1" fillId="14" borderId="0" applyNumberFormat="0" applyBorder="0" applyAlignment="0" applyProtection="0"/>
    <xf numFmtId="164" fontId="1" fillId="14" borderId="0" applyNumberFormat="0" applyBorder="0" applyAlignment="0" applyProtection="0"/>
    <xf numFmtId="164" fontId="1" fillId="14" borderId="0" applyNumberFormat="0" applyBorder="0" applyAlignment="0" applyProtection="0"/>
    <xf numFmtId="164" fontId="1" fillId="14" borderId="0" applyNumberFormat="0" applyBorder="0" applyAlignment="0" applyProtection="0"/>
    <xf numFmtId="164" fontId="1" fillId="14" borderId="0" applyNumberFormat="0" applyBorder="0" applyAlignment="0" applyProtection="0"/>
    <xf numFmtId="0" fontId="1" fillId="14" borderId="0" applyNumberFormat="0" applyBorder="0" applyAlignment="0" applyProtection="0"/>
    <xf numFmtId="164" fontId="1" fillId="18" borderId="0" applyNumberFormat="0" applyBorder="0" applyAlignment="0" applyProtection="0"/>
    <xf numFmtId="164" fontId="1" fillId="18" borderId="0" applyNumberFormat="0" applyBorder="0" applyAlignment="0" applyProtection="0"/>
    <xf numFmtId="164" fontId="1" fillId="18" borderId="0" applyNumberFormat="0" applyBorder="0" applyAlignment="0" applyProtection="0"/>
    <xf numFmtId="164" fontId="1" fillId="18" borderId="0" applyNumberFormat="0" applyBorder="0" applyAlignment="0" applyProtection="0"/>
    <xf numFmtId="164" fontId="1" fillId="18" borderId="0" applyNumberFormat="0" applyBorder="0" applyAlignment="0" applyProtection="0"/>
    <xf numFmtId="164" fontId="1" fillId="18" borderId="0" applyNumberFormat="0" applyBorder="0" applyAlignment="0" applyProtection="0"/>
    <xf numFmtId="164" fontId="1" fillId="18" borderId="0" applyNumberFormat="0" applyBorder="0" applyAlignment="0" applyProtection="0"/>
    <xf numFmtId="164" fontId="19" fillId="18" borderId="0" applyNumberFormat="0" applyBorder="0" applyAlignment="0" applyProtection="0"/>
    <xf numFmtId="164" fontId="19" fillId="18" borderId="0" applyNumberFormat="0" applyBorder="0" applyAlignment="0" applyProtection="0"/>
    <xf numFmtId="164" fontId="1" fillId="18" borderId="0" applyNumberFormat="0" applyBorder="0" applyAlignment="0" applyProtection="0"/>
    <xf numFmtId="164" fontId="1" fillId="18" borderId="0" applyNumberFormat="0" applyBorder="0" applyAlignment="0" applyProtection="0"/>
    <xf numFmtId="164" fontId="1" fillId="18" borderId="0" applyNumberFormat="0" applyBorder="0" applyAlignment="0" applyProtection="0"/>
    <xf numFmtId="164" fontId="1" fillId="18" borderId="0" applyNumberFormat="0" applyBorder="0" applyAlignment="0" applyProtection="0"/>
    <xf numFmtId="164" fontId="1" fillId="18" borderId="0" applyNumberFormat="0" applyBorder="0" applyAlignment="0" applyProtection="0"/>
    <xf numFmtId="0" fontId="1" fillId="18" borderId="0" applyNumberFormat="0" applyBorder="0" applyAlignment="0" applyProtection="0"/>
    <xf numFmtId="164" fontId="1" fillId="22" borderId="0" applyNumberFormat="0" applyBorder="0" applyAlignment="0" applyProtection="0"/>
    <xf numFmtId="164" fontId="1" fillId="22" borderId="0" applyNumberFormat="0" applyBorder="0" applyAlignment="0" applyProtection="0"/>
    <xf numFmtId="164" fontId="1" fillId="22" borderId="0" applyNumberFormat="0" applyBorder="0" applyAlignment="0" applyProtection="0"/>
    <xf numFmtId="164" fontId="1" fillId="22" borderId="0" applyNumberFormat="0" applyBorder="0" applyAlignment="0" applyProtection="0"/>
    <xf numFmtId="164" fontId="1" fillId="22" borderId="0" applyNumberFormat="0" applyBorder="0" applyAlignment="0" applyProtection="0"/>
    <xf numFmtId="164" fontId="1" fillId="22" borderId="0" applyNumberFormat="0" applyBorder="0" applyAlignment="0" applyProtection="0"/>
    <xf numFmtId="164" fontId="1" fillId="22" borderId="0" applyNumberFormat="0" applyBorder="0" applyAlignment="0" applyProtection="0"/>
    <xf numFmtId="164" fontId="19" fillId="22" borderId="0" applyNumberFormat="0" applyBorder="0" applyAlignment="0" applyProtection="0"/>
    <xf numFmtId="164" fontId="19" fillId="22" borderId="0" applyNumberFormat="0" applyBorder="0" applyAlignment="0" applyProtection="0"/>
    <xf numFmtId="164" fontId="1" fillId="22" borderId="0" applyNumberFormat="0" applyBorder="0" applyAlignment="0" applyProtection="0"/>
    <xf numFmtId="164" fontId="1" fillId="22" borderId="0" applyNumberFormat="0" applyBorder="0" applyAlignment="0" applyProtection="0"/>
    <xf numFmtId="164" fontId="1" fillId="22" borderId="0" applyNumberFormat="0" applyBorder="0" applyAlignment="0" applyProtection="0"/>
    <xf numFmtId="164" fontId="1" fillId="22" borderId="0" applyNumberFormat="0" applyBorder="0" applyAlignment="0" applyProtection="0"/>
    <xf numFmtId="164" fontId="1" fillId="22" borderId="0" applyNumberFormat="0" applyBorder="0" applyAlignment="0" applyProtection="0"/>
    <xf numFmtId="0" fontId="1" fillId="22" borderId="0" applyNumberFormat="0" applyBorder="0" applyAlignment="0" applyProtection="0"/>
    <xf numFmtId="164" fontId="1" fillId="26" borderId="0" applyNumberFormat="0" applyBorder="0" applyAlignment="0" applyProtection="0"/>
    <xf numFmtId="164" fontId="1" fillId="26" borderId="0" applyNumberFormat="0" applyBorder="0" applyAlignment="0" applyProtection="0"/>
    <xf numFmtId="164" fontId="1" fillId="26" borderId="0" applyNumberFormat="0" applyBorder="0" applyAlignment="0" applyProtection="0"/>
    <xf numFmtId="164" fontId="1" fillId="26" borderId="0" applyNumberFormat="0" applyBorder="0" applyAlignment="0" applyProtection="0"/>
    <xf numFmtId="164" fontId="1" fillId="26" borderId="0" applyNumberFormat="0" applyBorder="0" applyAlignment="0" applyProtection="0"/>
    <xf numFmtId="164" fontId="1" fillId="26" borderId="0" applyNumberFormat="0" applyBorder="0" applyAlignment="0" applyProtection="0"/>
    <xf numFmtId="164" fontId="1" fillId="26" borderId="0" applyNumberFormat="0" applyBorder="0" applyAlignment="0" applyProtection="0"/>
    <xf numFmtId="164" fontId="19" fillId="26" borderId="0" applyNumberFormat="0" applyBorder="0" applyAlignment="0" applyProtection="0"/>
    <xf numFmtId="164" fontId="19" fillId="26" borderId="0" applyNumberFormat="0" applyBorder="0" applyAlignment="0" applyProtection="0"/>
    <xf numFmtId="164" fontId="1" fillId="26" borderId="0" applyNumberFormat="0" applyBorder="0" applyAlignment="0" applyProtection="0"/>
    <xf numFmtId="164" fontId="1" fillId="26" borderId="0" applyNumberFormat="0" applyBorder="0" applyAlignment="0" applyProtection="0"/>
    <xf numFmtId="164" fontId="1" fillId="26" borderId="0" applyNumberFormat="0" applyBorder="0" applyAlignment="0" applyProtection="0"/>
    <xf numFmtId="164" fontId="1" fillId="26" borderId="0" applyNumberFormat="0" applyBorder="0" applyAlignment="0" applyProtection="0"/>
    <xf numFmtId="164" fontId="1" fillId="26" borderId="0" applyNumberFormat="0" applyBorder="0" applyAlignment="0" applyProtection="0"/>
    <xf numFmtId="0" fontId="1" fillId="26" borderId="0" applyNumberFormat="0" applyBorder="0" applyAlignment="0" applyProtection="0"/>
    <xf numFmtId="164" fontId="1" fillId="30" borderId="0" applyNumberFormat="0" applyBorder="0" applyAlignment="0" applyProtection="0"/>
    <xf numFmtId="164" fontId="1" fillId="30" borderId="0" applyNumberFormat="0" applyBorder="0" applyAlignment="0" applyProtection="0"/>
    <xf numFmtId="164" fontId="1" fillId="30" borderId="0" applyNumberFormat="0" applyBorder="0" applyAlignment="0" applyProtection="0"/>
    <xf numFmtId="164" fontId="1" fillId="30" borderId="0" applyNumberFormat="0" applyBorder="0" applyAlignment="0" applyProtection="0"/>
    <xf numFmtId="164" fontId="1" fillId="30" borderId="0" applyNumberFormat="0" applyBorder="0" applyAlignment="0" applyProtection="0"/>
    <xf numFmtId="164" fontId="1" fillId="30" borderId="0" applyNumberFormat="0" applyBorder="0" applyAlignment="0" applyProtection="0"/>
    <xf numFmtId="164" fontId="1" fillId="30" borderId="0" applyNumberFormat="0" applyBorder="0" applyAlignment="0" applyProtection="0"/>
    <xf numFmtId="164" fontId="19" fillId="30" borderId="0" applyNumberFormat="0" applyBorder="0" applyAlignment="0" applyProtection="0"/>
    <xf numFmtId="164" fontId="19" fillId="30" borderId="0" applyNumberFormat="0" applyBorder="0" applyAlignment="0" applyProtection="0"/>
    <xf numFmtId="164" fontId="1" fillId="30" borderId="0" applyNumberFormat="0" applyBorder="0" applyAlignment="0" applyProtection="0"/>
    <xf numFmtId="164" fontId="1" fillId="30" borderId="0" applyNumberFormat="0" applyBorder="0" applyAlignment="0" applyProtection="0"/>
    <xf numFmtId="164" fontId="1" fillId="30" borderId="0" applyNumberFormat="0" applyBorder="0" applyAlignment="0" applyProtection="0"/>
    <xf numFmtId="164" fontId="1" fillId="30" borderId="0" applyNumberFormat="0" applyBorder="0" applyAlignment="0" applyProtection="0"/>
    <xf numFmtId="164" fontId="1" fillId="30" borderId="0" applyNumberFormat="0" applyBorder="0" applyAlignment="0" applyProtection="0"/>
    <xf numFmtId="0" fontId="1" fillId="30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9" fillId="11" borderId="0" applyNumberFormat="0" applyBorder="0" applyAlignment="0" applyProtection="0"/>
    <xf numFmtId="164" fontId="19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0" fontId="1" fillId="11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9" fillId="15" borderId="0" applyNumberFormat="0" applyBorder="0" applyAlignment="0" applyProtection="0"/>
    <xf numFmtId="164" fontId="19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0" fontId="1" fillId="15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9" fillId="19" borderId="0" applyNumberFormat="0" applyBorder="0" applyAlignment="0" applyProtection="0"/>
    <xf numFmtId="164" fontId="19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0" fontId="1" fillId="19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9" fillId="23" borderId="0" applyNumberFormat="0" applyBorder="0" applyAlignment="0" applyProtection="0"/>
    <xf numFmtId="164" fontId="19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0" fontId="1" fillId="23" borderId="0" applyNumberFormat="0" applyBorder="0" applyAlignment="0" applyProtection="0"/>
    <xf numFmtId="164" fontId="1" fillId="27" borderId="0" applyNumberFormat="0" applyBorder="0" applyAlignment="0" applyProtection="0"/>
    <xf numFmtId="164" fontId="1" fillId="27" borderId="0" applyNumberFormat="0" applyBorder="0" applyAlignment="0" applyProtection="0"/>
    <xf numFmtId="164" fontId="1" fillId="27" borderId="0" applyNumberFormat="0" applyBorder="0" applyAlignment="0" applyProtection="0"/>
    <xf numFmtId="164" fontId="1" fillId="27" borderId="0" applyNumberFormat="0" applyBorder="0" applyAlignment="0" applyProtection="0"/>
    <xf numFmtId="164" fontId="1" fillId="27" borderId="0" applyNumberFormat="0" applyBorder="0" applyAlignment="0" applyProtection="0"/>
    <xf numFmtId="164" fontId="1" fillId="27" borderId="0" applyNumberFormat="0" applyBorder="0" applyAlignment="0" applyProtection="0"/>
    <xf numFmtId="164" fontId="1" fillId="27" borderId="0" applyNumberFormat="0" applyBorder="0" applyAlignment="0" applyProtection="0"/>
    <xf numFmtId="164" fontId="19" fillId="27" borderId="0" applyNumberFormat="0" applyBorder="0" applyAlignment="0" applyProtection="0"/>
    <xf numFmtId="164" fontId="19" fillId="27" borderId="0" applyNumberFormat="0" applyBorder="0" applyAlignment="0" applyProtection="0"/>
    <xf numFmtId="164" fontId="1" fillId="27" borderId="0" applyNumberFormat="0" applyBorder="0" applyAlignment="0" applyProtection="0"/>
    <xf numFmtId="164" fontId="1" fillId="27" borderId="0" applyNumberFormat="0" applyBorder="0" applyAlignment="0" applyProtection="0"/>
    <xf numFmtId="164" fontId="1" fillId="27" borderId="0" applyNumberFormat="0" applyBorder="0" applyAlignment="0" applyProtection="0"/>
    <xf numFmtId="164" fontId="1" fillId="27" borderId="0" applyNumberFormat="0" applyBorder="0" applyAlignment="0" applyProtection="0"/>
    <xf numFmtId="164" fontId="1" fillId="27" borderId="0" applyNumberFormat="0" applyBorder="0" applyAlignment="0" applyProtection="0"/>
    <xf numFmtId="0" fontId="1" fillId="27" borderId="0" applyNumberFormat="0" applyBorder="0" applyAlignment="0" applyProtection="0"/>
    <xf numFmtId="164" fontId="1" fillId="31" borderId="0" applyNumberFormat="0" applyBorder="0" applyAlignment="0" applyProtection="0"/>
    <xf numFmtId="164" fontId="1" fillId="31" borderId="0" applyNumberFormat="0" applyBorder="0" applyAlignment="0" applyProtection="0"/>
    <xf numFmtId="164" fontId="1" fillId="31" borderId="0" applyNumberFormat="0" applyBorder="0" applyAlignment="0" applyProtection="0"/>
    <xf numFmtId="164" fontId="1" fillId="31" borderId="0" applyNumberFormat="0" applyBorder="0" applyAlignment="0" applyProtection="0"/>
    <xf numFmtId="164" fontId="1" fillId="31" borderId="0" applyNumberFormat="0" applyBorder="0" applyAlignment="0" applyProtection="0"/>
    <xf numFmtId="164" fontId="1" fillId="31" borderId="0" applyNumberFormat="0" applyBorder="0" applyAlignment="0" applyProtection="0"/>
    <xf numFmtId="164" fontId="1" fillId="31" borderId="0" applyNumberFormat="0" applyBorder="0" applyAlignment="0" applyProtection="0"/>
    <xf numFmtId="164" fontId="19" fillId="31" borderId="0" applyNumberFormat="0" applyBorder="0" applyAlignment="0" applyProtection="0"/>
    <xf numFmtId="164" fontId="19" fillId="31" borderId="0" applyNumberFormat="0" applyBorder="0" applyAlignment="0" applyProtection="0"/>
    <xf numFmtId="164" fontId="1" fillId="31" borderId="0" applyNumberFormat="0" applyBorder="0" applyAlignment="0" applyProtection="0"/>
    <xf numFmtId="164" fontId="1" fillId="31" borderId="0" applyNumberFormat="0" applyBorder="0" applyAlignment="0" applyProtection="0"/>
    <xf numFmtId="164" fontId="1" fillId="31" borderId="0" applyNumberFormat="0" applyBorder="0" applyAlignment="0" applyProtection="0"/>
    <xf numFmtId="164" fontId="1" fillId="31" borderId="0" applyNumberFormat="0" applyBorder="0" applyAlignment="0" applyProtection="0"/>
    <xf numFmtId="164" fontId="1" fillId="31" borderId="0" applyNumberFormat="0" applyBorder="0" applyAlignment="0" applyProtection="0"/>
    <xf numFmtId="0" fontId="1" fillId="31" borderId="0" applyNumberFormat="0" applyBorder="0" applyAlignment="0" applyProtection="0"/>
    <xf numFmtId="164" fontId="17" fillId="12" borderId="0" applyNumberFormat="0" applyBorder="0" applyAlignment="0" applyProtection="0"/>
    <xf numFmtId="164" fontId="17" fillId="12" borderId="0" applyNumberFormat="0" applyBorder="0" applyAlignment="0" applyProtection="0"/>
    <xf numFmtId="164" fontId="17" fillId="12" borderId="0" applyNumberFormat="0" applyBorder="0" applyAlignment="0" applyProtection="0"/>
    <xf numFmtId="164" fontId="17" fillId="12" borderId="0" applyNumberFormat="0" applyBorder="0" applyAlignment="0" applyProtection="0"/>
    <xf numFmtId="164" fontId="17" fillId="12" borderId="0" applyNumberFormat="0" applyBorder="0" applyAlignment="0" applyProtection="0"/>
    <xf numFmtId="164" fontId="17" fillId="12" borderId="0" applyNumberFormat="0" applyBorder="0" applyAlignment="0" applyProtection="0"/>
    <xf numFmtId="164" fontId="17" fillId="12" borderId="0" applyNumberFormat="0" applyBorder="0" applyAlignment="0" applyProtection="0"/>
    <xf numFmtId="164" fontId="20" fillId="12" borderId="0" applyNumberFormat="0" applyBorder="0" applyAlignment="0" applyProtection="0"/>
    <xf numFmtId="164" fontId="20" fillId="12" borderId="0" applyNumberFormat="0" applyBorder="0" applyAlignment="0" applyProtection="0"/>
    <xf numFmtId="164" fontId="17" fillId="12" borderId="0" applyNumberFormat="0" applyBorder="0" applyAlignment="0" applyProtection="0"/>
    <xf numFmtId="164" fontId="17" fillId="12" borderId="0" applyNumberFormat="0" applyBorder="0" applyAlignment="0" applyProtection="0"/>
    <xf numFmtId="164" fontId="17" fillId="12" borderId="0" applyNumberFormat="0" applyBorder="0" applyAlignment="0" applyProtection="0"/>
    <xf numFmtId="164" fontId="17" fillId="12" borderId="0" applyNumberFormat="0" applyBorder="0" applyAlignment="0" applyProtection="0"/>
    <xf numFmtId="164" fontId="17" fillId="12" borderId="0" applyNumberFormat="0" applyBorder="0" applyAlignment="0" applyProtection="0"/>
    <xf numFmtId="0" fontId="17" fillId="12" borderId="0" applyNumberFormat="0" applyBorder="0" applyAlignment="0" applyProtection="0"/>
    <xf numFmtId="164" fontId="17" fillId="16" borderId="0" applyNumberFormat="0" applyBorder="0" applyAlignment="0" applyProtection="0"/>
    <xf numFmtId="164" fontId="17" fillId="16" borderId="0" applyNumberFormat="0" applyBorder="0" applyAlignment="0" applyProtection="0"/>
    <xf numFmtId="164" fontId="17" fillId="16" borderId="0" applyNumberFormat="0" applyBorder="0" applyAlignment="0" applyProtection="0"/>
    <xf numFmtId="164" fontId="17" fillId="16" borderId="0" applyNumberFormat="0" applyBorder="0" applyAlignment="0" applyProtection="0"/>
    <xf numFmtId="164" fontId="17" fillId="16" borderId="0" applyNumberFormat="0" applyBorder="0" applyAlignment="0" applyProtection="0"/>
    <xf numFmtId="164" fontId="17" fillId="16" borderId="0" applyNumberFormat="0" applyBorder="0" applyAlignment="0" applyProtection="0"/>
    <xf numFmtId="164" fontId="17" fillId="16" borderId="0" applyNumberFormat="0" applyBorder="0" applyAlignment="0" applyProtection="0"/>
    <xf numFmtId="164" fontId="20" fillId="16" borderId="0" applyNumberFormat="0" applyBorder="0" applyAlignment="0" applyProtection="0"/>
    <xf numFmtId="164" fontId="20" fillId="16" borderId="0" applyNumberFormat="0" applyBorder="0" applyAlignment="0" applyProtection="0"/>
    <xf numFmtId="164" fontId="17" fillId="16" borderId="0" applyNumberFormat="0" applyBorder="0" applyAlignment="0" applyProtection="0"/>
    <xf numFmtId="164" fontId="17" fillId="16" borderId="0" applyNumberFormat="0" applyBorder="0" applyAlignment="0" applyProtection="0"/>
    <xf numFmtId="164" fontId="17" fillId="16" borderId="0" applyNumberFormat="0" applyBorder="0" applyAlignment="0" applyProtection="0"/>
    <xf numFmtId="164" fontId="17" fillId="16" borderId="0" applyNumberFormat="0" applyBorder="0" applyAlignment="0" applyProtection="0"/>
    <xf numFmtId="164" fontId="17" fillId="16" borderId="0" applyNumberFormat="0" applyBorder="0" applyAlignment="0" applyProtection="0"/>
    <xf numFmtId="0" fontId="17" fillId="16" borderId="0" applyNumberFormat="0" applyBorder="0" applyAlignment="0" applyProtection="0"/>
    <xf numFmtId="164" fontId="17" fillId="20" borderId="0" applyNumberFormat="0" applyBorder="0" applyAlignment="0" applyProtection="0"/>
    <xf numFmtId="164" fontId="17" fillId="20" borderId="0" applyNumberFormat="0" applyBorder="0" applyAlignment="0" applyProtection="0"/>
    <xf numFmtId="164" fontId="17" fillId="20" borderId="0" applyNumberFormat="0" applyBorder="0" applyAlignment="0" applyProtection="0"/>
    <xf numFmtId="164" fontId="17" fillId="20" borderId="0" applyNumberFormat="0" applyBorder="0" applyAlignment="0" applyProtection="0"/>
    <xf numFmtId="164" fontId="17" fillId="20" borderId="0" applyNumberFormat="0" applyBorder="0" applyAlignment="0" applyProtection="0"/>
    <xf numFmtId="164" fontId="17" fillId="20" borderId="0" applyNumberFormat="0" applyBorder="0" applyAlignment="0" applyProtection="0"/>
    <xf numFmtId="164" fontId="17" fillId="20" borderId="0" applyNumberFormat="0" applyBorder="0" applyAlignment="0" applyProtection="0"/>
    <xf numFmtId="164" fontId="20" fillId="20" borderId="0" applyNumberFormat="0" applyBorder="0" applyAlignment="0" applyProtection="0"/>
    <xf numFmtId="164" fontId="20" fillId="20" borderId="0" applyNumberFormat="0" applyBorder="0" applyAlignment="0" applyProtection="0"/>
    <xf numFmtId="164" fontId="17" fillId="20" borderId="0" applyNumberFormat="0" applyBorder="0" applyAlignment="0" applyProtection="0"/>
    <xf numFmtId="164" fontId="17" fillId="20" borderId="0" applyNumberFormat="0" applyBorder="0" applyAlignment="0" applyProtection="0"/>
    <xf numFmtId="164" fontId="17" fillId="20" borderId="0" applyNumberFormat="0" applyBorder="0" applyAlignment="0" applyProtection="0"/>
    <xf numFmtId="164" fontId="17" fillId="20" borderId="0" applyNumberFormat="0" applyBorder="0" applyAlignment="0" applyProtection="0"/>
    <xf numFmtId="164" fontId="17" fillId="20" borderId="0" applyNumberFormat="0" applyBorder="0" applyAlignment="0" applyProtection="0"/>
    <xf numFmtId="0" fontId="17" fillId="20" borderId="0" applyNumberFormat="0" applyBorder="0" applyAlignment="0" applyProtection="0"/>
    <xf numFmtId="164" fontId="17" fillId="24" borderId="0" applyNumberFormat="0" applyBorder="0" applyAlignment="0" applyProtection="0"/>
    <xf numFmtId="164" fontId="17" fillId="24" borderId="0" applyNumberFormat="0" applyBorder="0" applyAlignment="0" applyProtection="0"/>
    <xf numFmtId="164" fontId="17" fillId="24" borderId="0" applyNumberFormat="0" applyBorder="0" applyAlignment="0" applyProtection="0"/>
    <xf numFmtId="164" fontId="17" fillId="24" borderId="0" applyNumberFormat="0" applyBorder="0" applyAlignment="0" applyProtection="0"/>
    <xf numFmtId="164" fontId="17" fillId="24" borderId="0" applyNumberFormat="0" applyBorder="0" applyAlignment="0" applyProtection="0"/>
    <xf numFmtId="164" fontId="17" fillId="24" borderId="0" applyNumberFormat="0" applyBorder="0" applyAlignment="0" applyProtection="0"/>
    <xf numFmtId="164" fontId="17" fillId="24" borderId="0" applyNumberFormat="0" applyBorder="0" applyAlignment="0" applyProtection="0"/>
    <xf numFmtId="164" fontId="20" fillId="24" borderId="0" applyNumberFormat="0" applyBorder="0" applyAlignment="0" applyProtection="0"/>
    <xf numFmtId="164" fontId="20" fillId="24" borderId="0" applyNumberFormat="0" applyBorder="0" applyAlignment="0" applyProtection="0"/>
    <xf numFmtId="164" fontId="17" fillId="24" borderId="0" applyNumberFormat="0" applyBorder="0" applyAlignment="0" applyProtection="0"/>
    <xf numFmtId="164" fontId="17" fillId="24" borderId="0" applyNumberFormat="0" applyBorder="0" applyAlignment="0" applyProtection="0"/>
    <xf numFmtId="164" fontId="17" fillId="24" borderId="0" applyNumberFormat="0" applyBorder="0" applyAlignment="0" applyProtection="0"/>
    <xf numFmtId="164" fontId="17" fillId="24" borderId="0" applyNumberFormat="0" applyBorder="0" applyAlignment="0" applyProtection="0"/>
    <xf numFmtId="164" fontId="17" fillId="24" borderId="0" applyNumberFormat="0" applyBorder="0" applyAlignment="0" applyProtection="0"/>
    <xf numFmtId="0" fontId="17" fillId="24" borderId="0" applyNumberFormat="0" applyBorder="0" applyAlignment="0" applyProtection="0"/>
    <xf numFmtId="164" fontId="17" fillId="28" borderId="0" applyNumberFormat="0" applyBorder="0" applyAlignment="0" applyProtection="0"/>
    <xf numFmtId="164" fontId="17" fillId="28" borderId="0" applyNumberFormat="0" applyBorder="0" applyAlignment="0" applyProtection="0"/>
    <xf numFmtId="164" fontId="17" fillId="28" borderId="0" applyNumberFormat="0" applyBorder="0" applyAlignment="0" applyProtection="0"/>
    <xf numFmtId="164" fontId="17" fillId="28" borderId="0" applyNumberFormat="0" applyBorder="0" applyAlignment="0" applyProtection="0"/>
    <xf numFmtId="164" fontId="17" fillId="28" borderId="0" applyNumberFormat="0" applyBorder="0" applyAlignment="0" applyProtection="0"/>
    <xf numFmtId="164" fontId="17" fillId="28" borderId="0" applyNumberFormat="0" applyBorder="0" applyAlignment="0" applyProtection="0"/>
    <xf numFmtId="164" fontId="17" fillId="28" borderId="0" applyNumberFormat="0" applyBorder="0" applyAlignment="0" applyProtection="0"/>
    <xf numFmtId="164" fontId="20" fillId="28" borderId="0" applyNumberFormat="0" applyBorder="0" applyAlignment="0" applyProtection="0"/>
    <xf numFmtId="164" fontId="20" fillId="28" borderId="0" applyNumberFormat="0" applyBorder="0" applyAlignment="0" applyProtection="0"/>
    <xf numFmtId="164" fontId="17" fillId="28" borderId="0" applyNumberFormat="0" applyBorder="0" applyAlignment="0" applyProtection="0"/>
    <xf numFmtId="164" fontId="17" fillId="28" borderId="0" applyNumberFormat="0" applyBorder="0" applyAlignment="0" applyProtection="0"/>
    <xf numFmtId="164" fontId="17" fillId="28" borderId="0" applyNumberFormat="0" applyBorder="0" applyAlignment="0" applyProtection="0"/>
    <xf numFmtId="164" fontId="17" fillId="28" borderId="0" applyNumberFormat="0" applyBorder="0" applyAlignment="0" applyProtection="0"/>
    <xf numFmtId="164" fontId="17" fillId="28" borderId="0" applyNumberFormat="0" applyBorder="0" applyAlignment="0" applyProtection="0"/>
    <xf numFmtId="0" fontId="17" fillId="28" borderId="0" applyNumberFormat="0" applyBorder="0" applyAlignment="0" applyProtection="0"/>
    <xf numFmtId="164" fontId="17" fillId="32" borderId="0" applyNumberFormat="0" applyBorder="0" applyAlignment="0" applyProtection="0"/>
    <xf numFmtId="164" fontId="17" fillId="32" borderId="0" applyNumberFormat="0" applyBorder="0" applyAlignment="0" applyProtection="0"/>
    <xf numFmtId="164" fontId="17" fillId="32" borderId="0" applyNumberFormat="0" applyBorder="0" applyAlignment="0" applyProtection="0"/>
    <xf numFmtId="164" fontId="17" fillId="32" borderId="0" applyNumberFormat="0" applyBorder="0" applyAlignment="0" applyProtection="0"/>
    <xf numFmtId="164" fontId="17" fillId="32" borderId="0" applyNumberFormat="0" applyBorder="0" applyAlignment="0" applyProtection="0"/>
    <xf numFmtId="164" fontId="17" fillId="32" borderId="0" applyNumberFormat="0" applyBorder="0" applyAlignment="0" applyProtection="0"/>
    <xf numFmtId="164" fontId="17" fillId="32" borderId="0" applyNumberFormat="0" applyBorder="0" applyAlignment="0" applyProtection="0"/>
    <xf numFmtId="164" fontId="20" fillId="32" borderId="0" applyNumberFormat="0" applyBorder="0" applyAlignment="0" applyProtection="0"/>
    <xf numFmtId="164" fontId="20" fillId="32" borderId="0" applyNumberFormat="0" applyBorder="0" applyAlignment="0" applyProtection="0"/>
    <xf numFmtId="164" fontId="17" fillId="32" borderId="0" applyNumberFormat="0" applyBorder="0" applyAlignment="0" applyProtection="0"/>
    <xf numFmtId="164" fontId="17" fillId="32" borderId="0" applyNumberFormat="0" applyBorder="0" applyAlignment="0" applyProtection="0"/>
    <xf numFmtId="164" fontId="17" fillId="32" borderId="0" applyNumberFormat="0" applyBorder="0" applyAlignment="0" applyProtection="0"/>
    <xf numFmtId="164" fontId="17" fillId="32" borderId="0" applyNumberFormat="0" applyBorder="0" applyAlignment="0" applyProtection="0"/>
    <xf numFmtId="164" fontId="17" fillId="32" borderId="0" applyNumberFormat="0" applyBorder="0" applyAlignment="0" applyProtection="0"/>
    <xf numFmtId="0" fontId="17" fillId="32" borderId="0" applyNumberFormat="0" applyBorder="0" applyAlignment="0" applyProtection="0"/>
    <xf numFmtId="164" fontId="17" fillId="9" borderId="0" applyNumberFormat="0" applyBorder="0" applyAlignment="0" applyProtection="0"/>
    <xf numFmtId="164" fontId="17" fillId="9" borderId="0" applyNumberFormat="0" applyBorder="0" applyAlignment="0" applyProtection="0"/>
    <xf numFmtId="164" fontId="17" fillId="9" borderId="0" applyNumberFormat="0" applyBorder="0" applyAlignment="0" applyProtection="0"/>
    <xf numFmtId="164" fontId="17" fillId="9" borderId="0" applyNumberFormat="0" applyBorder="0" applyAlignment="0" applyProtection="0"/>
    <xf numFmtId="164" fontId="17" fillId="9" borderId="0" applyNumberFormat="0" applyBorder="0" applyAlignment="0" applyProtection="0"/>
    <xf numFmtId="164" fontId="17" fillId="9" borderId="0" applyNumberFormat="0" applyBorder="0" applyAlignment="0" applyProtection="0"/>
    <xf numFmtId="164" fontId="17" fillId="9" borderId="0" applyNumberFormat="0" applyBorder="0" applyAlignment="0" applyProtection="0"/>
    <xf numFmtId="164" fontId="20" fillId="9" borderId="0" applyNumberFormat="0" applyBorder="0" applyAlignment="0" applyProtection="0"/>
    <xf numFmtId="164" fontId="20" fillId="9" borderId="0" applyNumberFormat="0" applyBorder="0" applyAlignment="0" applyProtection="0"/>
    <xf numFmtId="164" fontId="17" fillId="9" borderId="0" applyNumberFormat="0" applyBorder="0" applyAlignment="0" applyProtection="0"/>
    <xf numFmtId="164" fontId="17" fillId="9" borderId="0" applyNumberFormat="0" applyBorder="0" applyAlignment="0" applyProtection="0"/>
    <xf numFmtId="164" fontId="17" fillId="9" borderId="0" applyNumberFormat="0" applyBorder="0" applyAlignment="0" applyProtection="0"/>
    <xf numFmtId="164" fontId="17" fillId="9" borderId="0" applyNumberFormat="0" applyBorder="0" applyAlignment="0" applyProtection="0"/>
    <xf numFmtId="164" fontId="17" fillId="9" borderId="0" applyNumberFormat="0" applyBorder="0" applyAlignment="0" applyProtection="0"/>
    <xf numFmtId="0" fontId="17" fillId="9" borderId="0" applyNumberFormat="0" applyBorder="0" applyAlignment="0" applyProtection="0"/>
    <xf numFmtId="164" fontId="17" fillId="13" borderId="0" applyNumberFormat="0" applyBorder="0" applyAlignment="0" applyProtection="0"/>
    <xf numFmtId="164" fontId="17" fillId="13" borderId="0" applyNumberFormat="0" applyBorder="0" applyAlignment="0" applyProtection="0"/>
    <xf numFmtId="164" fontId="17" fillId="13" borderId="0" applyNumberFormat="0" applyBorder="0" applyAlignment="0" applyProtection="0"/>
    <xf numFmtId="164" fontId="17" fillId="13" borderId="0" applyNumberFormat="0" applyBorder="0" applyAlignment="0" applyProtection="0"/>
    <xf numFmtId="164" fontId="17" fillId="13" borderId="0" applyNumberFormat="0" applyBorder="0" applyAlignment="0" applyProtection="0"/>
    <xf numFmtId="164" fontId="17" fillId="13" borderId="0" applyNumberFormat="0" applyBorder="0" applyAlignment="0" applyProtection="0"/>
    <xf numFmtId="164" fontId="17" fillId="13" borderId="0" applyNumberFormat="0" applyBorder="0" applyAlignment="0" applyProtection="0"/>
    <xf numFmtId="164" fontId="20" fillId="13" borderId="0" applyNumberFormat="0" applyBorder="0" applyAlignment="0" applyProtection="0"/>
    <xf numFmtId="164" fontId="20" fillId="13" borderId="0" applyNumberFormat="0" applyBorder="0" applyAlignment="0" applyProtection="0"/>
    <xf numFmtId="164" fontId="17" fillId="13" borderId="0" applyNumberFormat="0" applyBorder="0" applyAlignment="0" applyProtection="0"/>
    <xf numFmtId="164" fontId="17" fillId="13" borderId="0" applyNumberFormat="0" applyBorder="0" applyAlignment="0" applyProtection="0"/>
    <xf numFmtId="164" fontId="17" fillId="13" borderId="0" applyNumberFormat="0" applyBorder="0" applyAlignment="0" applyProtection="0"/>
    <xf numFmtId="164" fontId="17" fillId="13" borderId="0" applyNumberFormat="0" applyBorder="0" applyAlignment="0" applyProtection="0"/>
    <xf numFmtId="164" fontId="17" fillId="13" borderId="0" applyNumberFormat="0" applyBorder="0" applyAlignment="0" applyProtection="0"/>
    <xf numFmtId="0" fontId="17" fillId="13" borderId="0" applyNumberFormat="0" applyBorder="0" applyAlignment="0" applyProtection="0"/>
    <xf numFmtId="164" fontId="17" fillId="17" borderId="0" applyNumberFormat="0" applyBorder="0" applyAlignment="0" applyProtection="0"/>
    <xf numFmtId="164" fontId="17" fillId="17" borderId="0" applyNumberFormat="0" applyBorder="0" applyAlignment="0" applyProtection="0"/>
    <xf numFmtId="164" fontId="17" fillId="17" borderId="0" applyNumberFormat="0" applyBorder="0" applyAlignment="0" applyProtection="0"/>
    <xf numFmtId="164" fontId="17" fillId="17" borderId="0" applyNumberFormat="0" applyBorder="0" applyAlignment="0" applyProtection="0"/>
    <xf numFmtId="164" fontId="17" fillId="17" borderId="0" applyNumberFormat="0" applyBorder="0" applyAlignment="0" applyProtection="0"/>
    <xf numFmtId="164" fontId="17" fillId="17" borderId="0" applyNumberFormat="0" applyBorder="0" applyAlignment="0" applyProtection="0"/>
    <xf numFmtId="164" fontId="17" fillId="17" borderId="0" applyNumberFormat="0" applyBorder="0" applyAlignment="0" applyProtection="0"/>
    <xf numFmtId="164" fontId="20" fillId="17" borderId="0" applyNumberFormat="0" applyBorder="0" applyAlignment="0" applyProtection="0"/>
    <xf numFmtId="164" fontId="20" fillId="17" borderId="0" applyNumberFormat="0" applyBorder="0" applyAlignment="0" applyProtection="0"/>
    <xf numFmtId="164" fontId="17" fillId="17" borderId="0" applyNumberFormat="0" applyBorder="0" applyAlignment="0" applyProtection="0"/>
    <xf numFmtId="164" fontId="17" fillId="17" borderId="0" applyNumberFormat="0" applyBorder="0" applyAlignment="0" applyProtection="0"/>
    <xf numFmtId="164" fontId="17" fillId="17" borderId="0" applyNumberFormat="0" applyBorder="0" applyAlignment="0" applyProtection="0"/>
    <xf numFmtId="164" fontId="17" fillId="17" borderId="0" applyNumberFormat="0" applyBorder="0" applyAlignment="0" applyProtection="0"/>
    <xf numFmtId="164" fontId="17" fillId="17" borderId="0" applyNumberFormat="0" applyBorder="0" applyAlignment="0" applyProtection="0"/>
    <xf numFmtId="0" fontId="17" fillId="17" borderId="0" applyNumberFormat="0" applyBorder="0" applyAlignment="0" applyProtection="0"/>
    <xf numFmtId="164" fontId="17" fillId="21" borderId="0" applyNumberFormat="0" applyBorder="0" applyAlignment="0" applyProtection="0"/>
    <xf numFmtId="164" fontId="17" fillId="21" borderId="0" applyNumberFormat="0" applyBorder="0" applyAlignment="0" applyProtection="0"/>
    <xf numFmtId="164" fontId="17" fillId="21" borderId="0" applyNumberFormat="0" applyBorder="0" applyAlignment="0" applyProtection="0"/>
    <xf numFmtId="164" fontId="17" fillId="21" borderId="0" applyNumberFormat="0" applyBorder="0" applyAlignment="0" applyProtection="0"/>
    <xf numFmtId="164" fontId="17" fillId="21" borderId="0" applyNumberFormat="0" applyBorder="0" applyAlignment="0" applyProtection="0"/>
    <xf numFmtId="164" fontId="17" fillId="21" borderId="0" applyNumberFormat="0" applyBorder="0" applyAlignment="0" applyProtection="0"/>
    <xf numFmtId="164" fontId="17" fillId="21" borderId="0" applyNumberFormat="0" applyBorder="0" applyAlignment="0" applyProtection="0"/>
    <xf numFmtId="164" fontId="20" fillId="21" borderId="0" applyNumberFormat="0" applyBorder="0" applyAlignment="0" applyProtection="0"/>
    <xf numFmtId="164" fontId="20" fillId="21" borderId="0" applyNumberFormat="0" applyBorder="0" applyAlignment="0" applyProtection="0"/>
    <xf numFmtId="164" fontId="17" fillId="21" borderId="0" applyNumberFormat="0" applyBorder="0" applyAlignment="0" applyProtection="0"/>
    <xf numFmtId="164" fontId="17" fillId="21" borderId="0" applyNumberFormat="0" applyBorder="0" applyAlignment="0" applyProtection="0"/>
    <xf numFmtId="164" fontId="17" fillId="21" borderId="0" applyNumberFormat="0" applyBorder="0" applyAlignment="0" applyProtection="0"/>
    <xf numFmtId="164" fontId="17" fillId="21" borderId="0" applyNumberFormat="0" applyBorder="0" applyAlignment="0" applyProtection="0"/>
    <xf numFmtId="164" fontId="17" fillId="21" borderId="0" applyNumberFormat="0" applyBorder="0" applyAlignment="0" applyProtection="0"/>
    <xf numFmtId="0" fontId="17" fillId="21" borderId="0" applyNumberFormat="0" applyBorder="0" applyAlignment="0" applyProtection="0"/>
    <xf numFmtId="164" fontId="17" fillId="25" borderId="0" applyNumberFormat="0" applyBorder="0" applyAlignment="0" applyProtection="0"/>
    <xf numFmtId="164" fontId="17" fillId="25" borderId="0" applyNumberFormat="0" applyBorder="0" applyAlignment="0" applyProtection="0"/>
    <xf numFmtId="164" fontId="17" fillId="25" borderId="0" applyNumberFormat="0" applyBorder="0" applyAlignment="0" applyProtection="0"/>
    <xf numFmtId="164" fontId="17" fillId="25" borderId="0" applyNumberFormat="0" applyBorder="0" applyAlignment="0" applyProtection="0"/>
    <xf numFmtId="164" fontId="17" fillId="25" borderId="0" applyNumberFormat="0" applyBorder="0" applyAlignment="0" applyProtection="0"/>
    <xf numFmtId="164" fontId="17" fillId="25" borderId="0" applyNumberFormat="0" applyBorder="0" applyAlignment="0" applyProtection="0"/>
    <xf numFmtId="164" fontId="17" fillId="25" borderId="0" applyNumberFormat="0" applyBorder="0" applyAlignment="0" applyProtection="0"/>
    <xf numFmtId="164" fontId="20" fillId="25" borderId="0" applyNumberFormat="0" applyBorder="0" applyAlignment="0" applyProtection="0"/>
    <xf numFmtId="164" fontId="20" fillId="25" borderId="0" applyNumberFormat="0" applyBorder="0" applyAlignment="0" applyProtection="0"/>
    <xf numFmtId="164" fontId="17" fillId="25" borderId="0" applyNumberFormat="0" applyBorder="0" applyAlignment="0" applyProtection="0"/>
    <xf numFmtId="164" fontId="17" fillId="25" borderId="0" applyNumberFormat="0" applyBorder="0" applyAlignment="0" applyProtection="0"/>
    <xf numFmtId="164" fontId="17" fillId="25" borderId="0" applyNumberFormat="0" applyBorder="0" applyAlignment="0" applyProtection="0"/>
    <xf numFmtId="164" fontId="17" fillId="25" borderId="0" applyNumberFormat="0" applyBorder="0" applyAlignment="0" applyProtection="0"/>
    <xf numFmtId="164" fontId="17" fillId="25" borderId="0" applyNumberFormat="0" applyBorder="0" applyAlignment="0" applyProtection="0"/>
    <xf numFmtId="0" fontId="17" fillId="25" borderId="0" applyNumberFormat="0" applyBorder="0" applyAlignment="0" applyProtection="0"/>
    <xf numFmtId="164" fontId="17" fillId="29" borderId="0" applyNumberFormat="0" applyBorder="0" applyAlignment="0" applyProtection="0"/>
    <xf numFmtId="164" fontId="17" fillId="29" borderId="0" applyNumberFormat="0" applyBorder="0" applyAlignment="0" applyProtection="0"/>
    <xf numFmtId="164" fontId="17" fillId="29" borderId="0" applyNumberFormat="0" applyBorder="0" applyAlignment="0" applyProtection="0"/>
    <xf numFmtId="164" fontId="17" fillId="29" borderId="0" applyNumberFormat="0" applyBorder="0" applyAlignment="0" applyProtection="0"/>
    <xf numFmtId="164" fontId="17" fillId="29" borderId="0" applyNumberFormat="0" applyBorder="0" applyAlignment="0" applyProtection="0"/>
    <xf numFmtId="164" fontId="17" fillId="29" borderId="0" applyNumberFormat="0" applyBorder="0" applyAlignment="0" applyProtection="0"/>
    <xf numFmtId="164" fontId="17" fillId="29" borderId="0" applyNumberFormat="0" applyBorder="0" applyAlignment="0" applyProtection="0"/>
    <xf numFmtId="164" fontId="20" fillId="29" borderId="0" applyNumberFormat="0" applyBorder="0" applyAlignment="0" applyProtection="0"/>
    <xf numFmtId="164" fontId="20" fillId="29" borderId="0" applyNumberFormat="0" applyBorder="0" applyAlignment="0" applyProtection="0"/>
    <xf numFmtId="164" fontId="17" fillId="29" borderId="0" applyNumberFormat="0" applyBorder="0" applyAlignment="0" applyProtection="0"/>
    <xf numFmtId="164" fontId="17" fillId="29" borderId="0" applyNumberFormat="0" applyBorder="0" applyAlignment="0" applyProtection="0"/>
    <xf numFmtId="164" fontId="17" fillId="29" borderId="0" applyNumberFormat="0" applyBorder="0" applyAlignment="0" applyProtection="0"/>
    <xf numFmtId="164" fontId="17" fillId="29" borderId="0" applyNumberFormat="0" applyBorder="0" applyAlignment="0" applyProtection="0"/>
    <xf numFmtId="164" fontId="17" fillId="29" borderId="0" applyNumberFormat="0" applyBorder="0" applyAlignment="0" applyProtection="0"/>
    <xf numFmtId="0" fontId="17" fillId="29" borderId="0" applyNumberFormat="0" applyBorder="0" applyAlignment="0" applyProtection="0"/>
    <xf numFmtId="164" fontId="7" fillId="3" borderId="0" applyNumberFormat="0" applyBorder="0" applyAlignment="0" applyProtection="0"/>
    <xf numFmtId="164" fontId="21" fillId="36" borderId="0" applyNumberFormat="0" applyBorder="0" applyAlignment="0" applyProtection="0"/>
    <xf numFmtId="164" fontId="21" fillId="36" borderId="0" applyNumberFormat="0" applyBorder="0" applyAlignment="0" applyProtection="0"/>
    <xf numFmtId="164" fontId="7" fillId="3" borderId="0" applyNumberFormat="0" applyBorder="0" applyAlignment="0" applyProtection="0"/>
    <xf numFmtId="164" fontId="7" fillId="3" borderId="0" applyNumberFormat="0" applyBorder="0" applyAlignment="0" applyProtection="0"/>
    <xf numFmtId="164" fontId="7" fillId="3" borderId="0" applyNumberFormat="0" applyBorder="0" applyAlignment="0" applyProtection="0"/>
    <xf numFmtId="164" fontId="7" fillId="3" borderId="0" applyNumberFormat="0" applyBorder="0" applyAlignment="0" applyProtection="0"/>
    <xf numFmtId="164" fontId="7" fillId="3" borderId="0" applyNumberFormat="0" applyBorder="0" applyAlignment="0" applyProtection="0"/>
    <xf numFmtId="164" fontId="7" fillId="3" borderId="0" applyNumberFormat="0" applyBorder="0" applyAlignment="0" applyProtection="0"/>
    <xf numFmtId="164" fontId="22" fillId="3" borderId="0" applyNumberFormat="0" applyBorder="0" applyAlignment="0" applyProtection="0"/>
    <xf numFmtId="164" fontId="22" fillId="3" borderId="0" applyNumberFormat="0" applyBorder="0" applyAlignment="0" applyProtection="0"/>
    <xf numFmtId="164" fontId="7" fillId="3" borderId="0" applyNumberFormat="0" applyBorder="0" applyAlignment="0" applyProtection="0"/>
    <xf numFmtId="164" fontId="7" fillId="3" borderId="0" applyNumberFormat="0" applyBorder="0" applyAlignment="0" applyProtection="0"/>
    <xf numFmtId="164" fontId="7" fillId="3" borderId="0" applyNumberFormat="0" applyBorder="0" applyAlignment="0" applyProtection="0"/>
    <xf numFmtId="164" fontId="7" fillId="3" borderId="0" applyNumberFormat="0" applyBorder="0" applyAlignment="0" applyProtection="0"/>
    <xf numFmtId="164" fontId="7" fillId="3" borderId="0" applyNumberFormat="0" applyBorder="0" applyAlignment="0" applyProtection="0"/>
    <xf numFmtId="0" fontId="7" fillId="3" borderId="0" applyNumberFormat="0" applyBorder="0" applyAlignment="0" applyProtection="0"/>
    <xf numFmtId="164" fontId="11" fillId="6" borderId="4" applyNumberFormat="0" applyAlignment="0" applyProtection="0"/>
    <xf numFmtId="164" fontId="11" fillId="6" borderId="4" applyNumberFormat="0" applyAlignment="0" applyProtection="0"/>
    <xf numFmtId="164" fontId="11" fillId="6" borderId="4" applyNumberFormat="0" applyAlignment="0" applyProtection="0"/>
    <xf numFmtId="164" fontId="11" fillId="6" borderId="4" applyNumberFormat="0" applyAlignment="0" applyProtection="0"/>
    <xf numFmtId="164" fontId="11" fillId="6" borderId="4" applyNumberFormat="0" applyAlignment="0" applyProtection="0"/>
    <xf numFmtId="164" fontId="11" fillId="6" borderId="4" applyNumberFormat="0" applyAlignment="0" applyProtection="0"/>
    <xf numFmtId="164" fontId="11" fillId="6" borderId="4" applyNumberFormat="0" applyAlignment="0" applyProtection="0"/>
    <xf numFmtId="164" fontId="23" fillId="6" borderId="4" applyNumberFormat="0" applyAlignment="0" applyProtection="0"/>
    <xf numFmtId="164" fontId="23" fillId="6" borderId="4" applyNumberFormat="0" applyAlignment="0" applyProtection="0"/>
    <xf numFmtId="164" fontId="11" fillId="6" borderId="4" applyNumberFormat="0" applyAlignment="0" applyProtection="0"/>
    <xf numFmtId="164" fontId="11" fillId="6" borderId="4" applyNumberFormat="0" applyAlignment="0" applyProtection="0"/>
    <xf numFmtId="164" fontId="11" fillId="6" borderId="4" applyNumberFormat="0" applyAlignment="0" applyProtection="0"/>
    <xf numFmtId="164" fontId="11" fillId="6" borderId="4" applyNumberFormat="0" applyAlignment="0" applyProtection="0"/>
    <xf numFmtId="164" fontId="11" fillId="6" borderId="4" applyNumberFormat="0" applyAlignment="0" applyProtection="0"/>
    <xf numFmtId="0" fontId="11" fillId="6" borderId="4" applyNumberFormat="0" applyAlignment="0" applyProtection="0"/>
    <xf numFmtId="164" fontId="13" fillId="7" borderId="7" applyNumberFormat="0" applyAlignment="0" applyProtection="0"/>
    <xf numFmtId="164" fontId="13" fillId="7" borderId="7" applyNumberFormat="0" applyAlignment="0" applyProtection="0"/>
    <xf numFmtId="164" fontId="13" fillId="7" borderId="7" applyNumberFormat="0" applyAlignment="0" applyProtection="0"/>
    <xf numFmtId="164" fontId="13" fillId="7" borderId="7" applyNumberFormat="0" applyAlignment="0" applyProtection="0"/>
    <xf numFmtId="164" fontId="13" fillId="7" borderId="7" applyNumberFormat="0" applyAlignment="0" applyProtection="0"/>
    <xf numFmtId="164" fontId="13" fillId="7" borderId="7" applyNumberFormat="0" applyAlignment="0" applyProtection="0"/>
    <xf numFmtId="164" fontId="13" fillId="7" borderId="7" applyNumberFormat="0" applyAlignment="0" applyProtection="0"/>
    <xf numFmtId="164" fontId="24" fillId="7" borderId="7" applyNumberFormat="0" applyAlignment="0" applyProtection="0"/>
    <xf numFmtId="164" fontId="24" fillId="7" borderId="7" applyNumberFormat="0" applyAlignment="0" applyProtection="0"/>
    <xf numFmtId="164" fontId="13" fillId="7" borderId="7" applyNumberFormat="0" applyAlignment="0" applyProtection="0"/>
    <xf numFmtId="164" fontId="13" fillId="7" borderId="7" applyNumberFormat="0" applyAlignment="0" applyProtection="0"/>
    <xf numFmtId="164" fontId="13" fillId="7" borderId="7" applyNumberFormat="0" applyAlignment="0" applyProtection="0"/>
    <xf numFmtId="164" fontId="13" fillId="7" borderId="7" applyNumberFormat="0" applyAlignment="0" applyProtection="0"/>
    <xf numFmtId="164" fontId="13" fillId="7" borderId="7" applyNumberFormat="0" applyAlignment="0" applyProtection="0"/>
    <xf numFmtId="0" fontId="13" fillId="7" borderId="7" applyNumberFormat="0" applyAlignment="0" applyProtection="0"/>
    <xf numFmtId="43" fontId="1" fillId="0" borderId="0" applyFont="0" applyFill="0" applyBorder="0" applyAlignment="0" applyProtection="0"/>
    <xf numFmtId="164" fontId="15" fillId="0" borderId="0" applyNumberFormat="0" applyFill="0" applyBorder="0" applyAlignment="0" applyProtection="0"/>
    <xf numFmtId="164" fontId="15" fillId="0" borderId="0" applyNumberFormat="0" applyFill="0" applyBorder="0" applyAlignment="0" applyProtection="0"/>
    <xf numFmtId="164" fontId="15" fillId="0" borderId="0" applyNumberFormat="0" applyFill="0" applyBorder="0" applyAlignment="0" applyProtection="0"/>
    <xf numFmtId="164" fontId="15" fillId="0" borderId="0" applyNumberFormat="0" applyFill="0" applyBorder="0" applyAlignment="0" applyProtection="0"/>
    <xf numFmtId="164" fontId="15" fillId="0" borderId="0" applyNumberFormat="0" applyFill="0" applyBorder="0" applyAlignment="0" applyProtection="0"/>
    <xf numFmtId="164" fontId="15" fillId="0" borderId="0" applyNumberFormat="0" applyFill="0" applyBorder="0" applyAlignment="0" applyProtection="0"/>
    <xf numFmtId="164" fontId="15" fillId="0" borderId="0" applyNumberFormat="0" applyFill="0" applyBorder="0" applyAlignment="0" applyProtection="0"/>
    <xf numFmtId="164" fontId="25" fillId="0" borderId="0" applyNumberFormat="0" applyFill="0" applyBorder="0" applyAlignment="0" applyProtection="0"/>
    <xf numFmtId="164" fontId="25" fillId="0" borderId="0" applyNumberFormat="0" applyFill="0" applyBorder="0" applyAlignment="0" applyProtection="0"/>
    <xf numFmtId="164" fontId="15" fillId="0" borderId="0" applyNumberFormat="0" applyFill="0" applyBorder="0" applyAlignment="0" applyProtection="0"/>
    <xf numFmtId="164" fontId="15" fillId="0" borderId="0" applyNumberFormat="0" applyFill="0" applyBorder="0" applyAlignment="0" applyProtection="0"/>
    <xf numFmtId="164" fontId="15" fillId="0" borderId="0" applyNumberFormat="0" applyFill="0" applyBorder="0" applyAlignment="0" applyProtection="0"/>
    <xf numFmtId="164" fontId="15" fillId="0" borderId="0" applyNumberFormat="0" applyFill="0" applyBorder="0" applyAlignment="0" applyProtection="0"/>
    <xf numFmtId="164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6" fillId="2" borderId="0" applyNumberFormat="0" applyBorder="0" applyAlignment="0" applyProtection="0"/>
    <xf numFmtId="164" fontId="6" fillId="2" borderId="0" applyNumberFormat="0" applyBorder="0" applyAlignment="0" applyProtection="0"/>
    <xf numFmtId="164" fontId="6" fillId="2" borderId="0" applyNumberFormat="0" applyBorder="0" applyAlignment="0" applyProtection="0"/>
    <xf numFmtId="164" fontId="6" fillId="2" borderId="0" applyNumberFormat="0" applyBorder="0" applyAlignment="0" applyProtection="0"/>
    <xf numFmtId="164" fontId="6" fillId="2" borderId="0" applyNumberFormat="0" applyBorder="0" applyAlignment="0" applyProtection="0"/>
    <xf numFmtId="164" fontId="6" fillId="2" borderId="0" applyNumberFormat="0" applyBorder="0" applyAlignment="0" applyProtection="0"/>
    <xf numFmtId="164" fontId="6" fillId="2" borderId="0" applyNumberFormat="0" applyBorder="0" applyAlignment="0" applyProtection="0"/>
    <xf numFmtId="164" fontId="26" fillId="2" borderId="0" applyNumberFormat="0" applyBorder="0" applyAlignment="0" applyProtection="0"/>
    <xf numFmtId="164" fontId="26" fillId="2" borderId="0" applyNumberFormat="0" applyBorder="0" applyAlignment="0" applyProtection="0"/>
    <xf numFmtId="164" fontId="6" fillId="2" borderId="0" applyNumberFormat="0" applyBorder="0" applyAlignment="0" applyProtection="0"/>
    <xf numFmtId="164" fontId="6" fillId="2" borderId="0" applyNumberFormat="0" applyBorder="0" applyAlignment="0" applyProtection="0"/>
    <xf numFmtId="164" fontId="6" fillId="2" borderId="0" applyNumberFormat="0" applyBorder="0" applyAlignment="0" applyProtection="0"/>
    <xf numFmtId="164" fontId="6" fillId="2" borderId="0" applyNumberFormat="0" applyBorder="0" applyAlignment="0" applyProtection="0"/>
    <xf numFmtId="164" fontId="6" fillId="2" borderId="0" applyNumberFormat="0" applyBorder="0" applyAlignment="0" applyProtection="0"/>
    <xf numFmtId="0" fontId="6" fillId="2" borderId="0" applyNumberFormat="0" applyBorder="0" applyAlignment="0" applyProtection="0"/>
    <xf numFmtId="164" fontId="3" fillId="0" borderId="1" applyNumberFormat="0" applyFill="0" applyAlignment="0" applyProtection="0"/>
    <xf numFmtId="164" fontId="3" fillId="0" borderId="1" applyNumberFormat="0" applyFill="0" applyAlignment="0" applyProtection="0"/>
    <xf numFmtId="164" fontId="3" fillId="0" borderId="1" applyNumberFormat="0" applyFill="0" applyAlignment="0" applyProtection="0"/>
    <xf numFmtId="164" fontId="3" fillId="0" borderId="1" applyNumberFormat="0" applyFill="0" applyAlignment="0" applyProtection="0"/>
    <xf numFmtId="164" fontId="3" fillId="0" borderId="1" applyNumberFormat="0" applyFill="0" applyAlignment="0" applyProtection="0"/>
    <xf numFmtId="164" fontId="3" fillId="0" borderId="1" applyNumberFormat="0" applyFill="0" applyAlignment="0" applyProtection="0"/>
    <xf numFmtId="164" fontId="3" fillId="0" borderId="1" applyNumberFormat="0" applyFill="0" applyAlignment="0" applyProtection="0"/>
    <xf numFmtId="164" fontId="27" fillId="0" borderId="1" applyNumberFormat="0" applyFill="0" applyAlignment="0" applyProtection="0"/>
    <xf numFmtId="164" fontId="27" fillId="0" borderId="1" applyNumberFormat="0" applyFill="0" applyAlignment="0" applyProtection="0"/>
    <xf numFmtId="164" fontId="3" fillId="0" borderId="1" applyNumberFormat="0" applyFill="0" applyAlignment="0" applyProtection="0"/>
    <xf numFmtId="164" fontId="3" fillId="0" borderId="1" applyNumberFormat="0" applyFill="0" applyAlignment="0" applyProtection="0"/>
    <xf numFmtId="164" fontId="3" fillId="0" borderId="1" applyNumberFormat="0" applyFill="0" applyAlignment="0" applyProtection="0"/>
    <xf numFmtId="164" fontId="3" fillId="0" borderId="1" applyNumberFormat="0" applyFill="0" applyAlignment="0" applyProtection="0"/>
    <xf numFmtId="164" fontId="3" fillId="0" borderId="1" applyNumberFormat="0" applyFill="0" applyAlignment="0" applyProtection="0"/>
    <xf numFmtId="0" fontId="3" fillId="0" borderId="1" applyNumberFormat="0" applyFill="0" applyAlignment="0" applyProtection="0"/>
    <xf numFmtId="164" fontId="4" fillId="0" borderId="2" applyNumberFormat="0" applyFill="0" applyAlignment="0" applyProtection="0"/>
    <xf numFmtId="164" fontId="4" fillId="0" borderId="2" applyNumberFormat="0" applyFill="0" applyAlignment="0" applyProtection="0"/>
    <xf numFmtId="164" fontId="4" fillId="0" borderId="2" applyNumberFormat="0" applyFill="0" applyAlignment="0" applyProtection="0"/>
    <xf numFmtId="164" fontId="4" fillId="0" borderId="2" applyNumberFormat="0" applyFill="0" applyAlignment="0" applyProtection="0"/>
    <xf numFmtId="164" fontId="4" fillId="0" borderId="2" applyNumberFormat="0" applyFill="0" applyAlignment="0" applyProtection="0"/>
    <xf numFmtId="164" fontId="4" fillId="0" borderId="2" applyNumberFormat="0" applyFill="0" applyAlignment="0" applyProtection="0"/>
    <xf numFmtId="164" fontId="4" fillId="0" borderId="2" applyNumberFormat="0" applyFill="0" applyAlignment="0" applyProtection="0"/>
    <xf numFmtId="164" fontId="28" fillId="0" borderId="2" applyNumberFormat="0" applyFill="0" applyAlignment="0" applyProtection="0"/>
    <xf numFmtId="164" fontId="28" fillId="0" borderId="2" applyNumberFormat="0" applyFill="0" applyAlignment="0" applyProtection="0"/>
    <xf numFmtId="164" fontId="4" fillId="0" borderId="2" applyNumberFormat="0" applyFill="0" applyAlignment="0" applyProtection="0"/>
    <xf numFmtId="164" fontId="4" fillId="0" borderId="2" applyNumberFormat="0" applyFill="0" applyAlignment="0" applyProtection="0"/>
    <xf numFmtId="164" fontId="4" fillId="0" borderId="2" applyNumberFormat="0" applyFill="0" applyAlignment="0" applyProtection="0"/>
    <xf numFmtId="164" fontId="4" fillId="0" borderId="2" applyNumberFormat="0" applyFill="0" applyAlignment="0" applyProtection="0"/>
    <xf numFmtId="164" fontId="4" fillId="0" borderId="2" applyNumberFormat="0" applyFill="0" applyAlignment="0" applyProtection="0"/>
    <xf numFmtId="0" fontId="4" fillId="0" borderId="2" applyNumberFormat="0" applyFill="0" applyAlignment="0" applyProtection="0"/>
    <xf numFmtId="164" fontId="5" fillId="0" borderId="3" applyNumberFormat="0" applyFill="0" applyAlignment="0" applyProtection="0"/>
    <xf numFmtId="164" fontId="5" fillId="0" borderId="3" applyNumberFormat="0" applyFill="0" applyAlignment="0" applyProtection="0"/>
    <xf numFmtId="164" fontId="5" fillId="0" borderId="3" applyNumberFormat="0" applyFill="0" applyAlignment="0" applyProtection="0"/>
    <xf numFmtId="164" fontId="5" fillId="0" borderId="3" applyNumberFormat="0" applyFill="0" applyAlignment="0" applyProtection="0"/>
    <xf numFmtId="164" fontId="5" fillId="0" borderId="3" applyNumberFormat="0" applyFill="0" applyAlignment="0" applyProtection="0"/>
    <xf numFmtId="164" fontId="5" fillId="0" borderId="3" applyNumberFormat="0" applyFill="0" applyAlignment="0" applyProtection="0"/>
    <xf numFmtId="164" fontId="5" fillId="0" borderId="3" applyNumberFormat="0" applyFill="0" applyAlignment="0" applyProtection="0"/>
    <xf numFmtId="164" fontId="29" fillId="0" borderId="3" applyNumberFormat="0" applyFill="0" applyAlignment="0" applyProtection="0"/>
    <xf numFmtId="164" fontId="29" fillId="0" borderId="3" applyNumberFormat="0" applyFill="0" applyAlignment="0" applyProtection="0"/>
    <xf numFmtId="164" fontId="5" fillId="0" borderId="3" applyNumberFormat="0" applyFill="0" applyAlignment="0" applyProtection="0"/>
    <xf numFmtId="164" fontId="5" fillId="0" borderId="3" applyNumberFormat="0" applyFill="0" applyAlignment="0" applyProtection="0"/>
    <xf numFmtId="164" fontId="5" fillId="0" borderId="3" applyNumberFormat="0" applyFill="0" applyAlignment="0" applyProtection="0"/>
    <xf numFmtId="164" fontId="5" fillId="0" borderId="3" applyNumberFormat="0" applyFill="0" applyAlignment="0" applyProtection="0"/>
    <xf numFmtId="164" fontId="5" fillId="0" borderId="3" applyNumberFormat="0" applyFill="0" applyAlignment="0" applyProtection="0"/>
    <xf numFmtId="0" fontId="5" fillId="0" borderId="3" applyNumberFormat="0" applyFill="0" applyAlignment="0" applyProtection="0"/>
    <xf numFmtId="164" fontId="5" fillId="0" borderId="0" applyNumberFormat="0" applyFill="0" applyBorder="0" applyAlignment="0" applyProtection="0"/>
    <xf numFmtId="164" fontId="5" fillId="0" borderId="0" applyNumberFormat="0" applyFill="0" applyBorder="0" applyAlignment="0" applyProtection="0"/>
    <xf numFmtId="164" fontId="5" fillId="0" borderId="0" applyNumberFormat="0" applyFill="0" applyBorder="0" applyAlignment="0" applyProtection="0"/>
    <xf numFmtId="164" fontId="5" fillId="0" borderId="0" applyNumberFormat="0" applyFill="0" applyBorder="0" applyAlignment="0" applyProtection="0"/>
    <xf numFmtId="164" fontId="5" fillId="0" borderId="0" applyNumberFormat="0" applyFill="0" applyBorder="0" applyAlignment="0" applyProtection="0"/>
    <xf numFmtId="164" fontId="5" fillId="0" borderId="0" applyNumberFormat="0" applyFill="0" applyBorder="0" applyAlignment="0" applyProtection="0"/>
    <xf numFmtId="164" fontId="5" fillId="0" borderId="0" applyNumberFormat="0" applyFill="0" applyBorder="0" applyAlignment="0" applyProtection="0"/>
    <xf numFmtId="164" fontId="29" fillId="0" borderId="0" applyNumberFormat="0" applyFill="0" applyBorder="0" applyAlignment="0" applyProtection="0"/>
    <xf numFmtId="164" fontId="29" fillId="0" borderId="0" applyNumberFormat="0" applyFill="0" applyBorder="0" applyAlignment="0" applyProtection="0"/>
    <xf numFmtId="164" fontId="5" fillId="0" borderId="0" applyNumberFormat="0" applyFill="0" applyBorder="0" applyAlignment="0" applyProtection="0"/>
    <xf numFmtId="164" fontId="5" fillId="0" borderId="0" applyNumberFormat="0" applyFill="0" applyBorder="0" applyAlignment="0" applyProtection="0"/>
    <xf numFmtId="164" fontId="5" fillId="0" borderId="0" applyNumberFormat="0" applyFill="0" applyBorder="0" applyAlignment="0" applyProtection="0"/>
    <xf numFmtId="164" fontId="5" fillId="0" borderId="0" applyNumberFormat="0" applyFill="0" applyBorder="0" applyAlignment="0" applyProtection="0"/>
    <xf numFmtId="164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30" fillId="0" borderId="0" applyNumberFormat="0" applyFill="0" applyBorder="0" applyAlignment="0" applyProtection="0">
      <alignment vertical="top"/>
      <protection locked="0"/>
    </xf>
    <xf numFmtId="164" fontId="30" fillId="0" borderId="0" applyNumberFormat="0" applyFill="0" applyBorder="0" applyAlignment="0" applyProtection="0">
      <alignment vertical="top"/>
      <protection locked="0"/>
    </xf>
    <xf numFmtId="164" fontId="30" fillId="0" borderId="0" applyNumberFormat="0" applyFill="0" applyBorder="0" applyAlignment="0" applyProtection="0">
      <alignment vertical="top"/>
      <protection locked="0"/>
    </xf>
    <xf numFmtId="164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164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164" fontId="30" fillId="0" borderId="0" applyNumberFormat="0" applyFill="0" applyBorder="0" applyAlignment="0" applyProtection="0">
      <alignment vertical="top"/>
      <protection locked="0"/>
    </xf>
    <xf numFmtId="164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164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164" fontId="30" fillId="0" borderId="0" applyNumberFormat="0" applyFill="0" applyBorder="0" applyAlignment="0" applyProtection="0">
      <alignment vertical="top"/>
      <protection locked="0"/>
    </xf>
    <xf numFmtId="164" fontId="30" fillId="0" borderId="0" applyNumberFormat="0" applyFill="0" applyBorder="0" applyAlignment="0" applyProtection="0">
      <alignment vertical="top"/>
      <protection locked="0"/>
    </xf>
    <xf numFmtId="164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164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164" fontId="30" fillId="0" borderId="0" applyNumberFormat="0" applyFill="0" applyBorder="0" applyAlignment="0" applyProtection="0">
      <alignment vertical="top"/>
      <protection locked="0"/>
    </xf>
    <xf numFmtId="164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/>
    <xf numFmtId="164" fontId="9" fillId="5" borderId="4" applyNumberFormat="0" applyAlignment="0" applyProtection="0"/>
    <xf numFmtId="164" fontId="9" fillId="5" borderId="4" applyNumberFormat="0" applyAlignment="0" applyProtection="0"/>
    <xf numFmtId="164" fontId="9" fillId="5" borderId="4" applyNumberFormat="0" applyAlignment="0" applyProtection="0"/>
    <xf numFmtId="164" fontId="9" fillId="5" borderId="4" applyNumberFormat="0" applyAlignment="0" applyProtection="0"/>
    <xf numFmtId="164" fontId="9" fillId="5" borderId="4" applyNumberFormat="0" applyAlignment="0" applyProtection="0"/>
    <xf numFmtId="164" fontId="9" fillId="5" borderId="4" applyNumberFormat="0" applyAlignment="0" applyProtection="0"/>
    <xf numFmtId="164" fontId="9" fillId="5" borderId="4" applyNumberFormat="0" applyAlignment="0" applyProtection="0"/>
    <xf numFmtId="164" fontId="32" fillId="5" borderId="4" applyNumberFormat="0" applyAlignment="0" applyProtection="0"/>
    <xf numFmtId="164" fontId="32" fillId="5" borderId="4" applyNumberFormat="0" applyAlignment="0" applyProtection="0"/>
    <xf numFmtId="164" fontId="9" fillId="5" borderId="4" applyNumberFormat="0" applyAlignment="0" applyProtection="0"/>
    <xf numFmtId="164" fontId="9" fillId="5" borderId="4" applyNumberFormat="0" applyAlignment="0" applyProtection="0"/>
    <xf numFmtId="164" fontId="9" fillId="5" borderId="4" applyNumberFormat="0" applyAlignment="0" applyProtection="0"/>
    <xf numFmtId="164" fontId="9" fillId="5" borderId="4" applyNumberFormat="0" applyAlignment="0" applyProtection="0"/>
    <xf numFmtId="164" fontId="9" fillId="5" borderId="4" applyNumberFormat="0" applyAlignment="0" applyProtection="0"/>
    <xf numFmtId="0" fontId="9" fillId="5" borderId="4" applyNumberFormat="0" applyAlignment="0" applyProtection="0"/>
    <xf numFmtId="164" fontId="12" fillId="0" borderId="6" applyNumberFormat="0" applyFill="0" applyAlignment="0" applyProtection="0"/>
    <xf numFmtId="164" fontId="12" fillId="0" borderId="6" applyNumberFormat="0" applyFill="0" applyAlignment="0" applyProtection="0"/>
    <xf numFmtId="164" fontId="12" fillId="0" borderId="6" applyNumberFormat="0" applyFill="0" applyAlignment="0" applyProtection="0"/>
    <xf numFmtId="164" fontId="12" fillId="0" borderId="6" applyNumberFormat="0" applyFill="0" applyAlignment="0" applyProtection="0"/>
    <xf numFmtId="164" fontId="12" fillId="0" borderId="6" applyNumberFormat="0" applyFill="0" applyAlignment="0" applyProtection="0"/>
    <xf numFmtId="164" fontId="12" fillId="0" borderId="6" applyNumberFormat="0" applyFill="0" applyAlignment="0" applyProtection="0"/>
    <xf numFmtId="164" fontId="12" fillId="0" borderId="6" applyNumberFormat="0" applyFill="0" applyAlignment="0" applyProtection="0"/>
    <xf numFmtId="164" fontId="33" fillId="0" borderId="6" applyNumberFormat="0" applyFill="0" applyAlignment="0" applyProtection="0"/>
    <xf numFmtId="164" fontId="33" fillId="0" borderId="6" applyNumberFormat="0" applyFill="0" applyAlignment="0" applyProtection="0"/>
    <xf numFmtId="164" fontId="12" fillId="0" borderId="6" applyNumberFormat="0" applyFill="0" applyAlignment="0" applyProtection="0"/>
    <xf numFmtId="164" fontId="12" fillId="0" borderId="6" applyNumberFormat="0" applyFill="0" applyAlignment="0" applyProtection="0"/>
    <xf numFmtId="164" fontId="12" fillId="0" borderId="6" applyNumberFormat="0" applyFill="0" applyAlignment="0" applyProtection="0"/>
    <xf numFmtId="164" fontId="12" fillId="0" borderId="6" applyNumberFormat="0" applyFill="0" applyAlignment="0" applyProtection="0"/>
    <xf numFmtId="164" fontId="12" fillId="0" borderId="6" applyNumberFormat="0" applyFill="0" applyAlignment="0" applyProtection="0"/>
    <xf numFmtId="0" fontId="12" fillId="0" borderId="6" applyNumberFormat="0" applyFill="0" applyAlignment="0" applyProtection="0"/>
    <xf numFmtId="164" fontId="8" fillId="4" borderId="0" applyNumberFormat="0" applyBorder="0" applyAlignment="0" applyProtection="0"/>
    <xf numFmtId="164" fontId="8" fillId="4" borderId="0" applyNumberFormat="0" applyBorder="0" applyAlignment="0" applyProtection="0"/>
    <xf numFmtId="164" fontId="8" fillId="4" borderId="0" applyNumberFormat="0" applyBorder="0" applyAlignment="0" applyProtection="0"/>
    <xf numFmtId="164" fontId="8" fillId="4" borderId="0" applyNumberFormat="0" applyBorder="0" applyAlignment="0" applyProtection="0"/>
    <xf numFmtId="164" fontId="8" fillId="4" borderId="0" applyNumberFormat="0" applyBorder="0" applyAlignment="0" applyProtection="0"/>
    <xf numFmtId="164" fontId="8" fillId="4" borderId="0" applyNumberFormat="0" applyBorder="0" applyAlignment="0" applyProtection="0"/>
    <xf numFmtId="164" fontId="8" fillId="4" borderId="0" applyNumberFormat="0" applyBorder="0" applyAlignment="0" applyProtection="0"/>
    <xf numFmtId="164" fontId="34" fillId="4" borderId="0" applyNumberFormat="0" applyBorder="0" applyAlignment="0" applyProtection="0"/>
    <xf numFmtId="164" fontId="34" fillId="4" borderId="0" applyNumberFormat="0" applyBorder="0" applyAlignment="0" applyProtection="0"/>
    <xf numFmtId="164" fontId="8" fillId="4" borderId="0" applyNumberFormat="0" applyBorder="0" applyAlignment="0" applyProtection="0"/>
    <xf numFmtId="164" fontId="8" fillId="4" borderId="0" applyNumberFormat="0" applyBorder="0" applyAlignment="0" applyProtection="0"/>
    <xf numFmtId="164" fontId="8" fillId="4" borderId="0" applyNumberFormat="0" applyBorder="0" applyAlignment="0" applyProtection="0"/>
    <xf numFmtId="164" fontId="8" fillId="4" borderId="0" applyNumberFormat="0" applyBorder="0" applyAlignment="0" applyProtection="0"/>
    <xf numFmtId="164" fontId="8" fillId="4" borderId="0" applyNumberFormat="0" applyBorder="0" applyAlignment="0" applyProtection="0"/>
    <xf numFmtId="0" fontId="8" fillId="4" borderId="0" applyNumberFormat="0" applyBorder="0" applyAlignment="0" applyProtection="0"/>
    <xf numFmtId="164" fontId="35" fillId="0" borderId="0"/>
    <xf numFmtId="164" fontId="1" fillId="0" borderId="0"/>
    <xf numFmtId="164" fontId="35" fillId="0" borderId="0"/>
    <xf numFmtId="0" fontId="35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6" fillId="0" borderId="0" applyNumberFormat="0" applyFont="0" applyFill="0" applyBorder="0" applyAlignment="0" applyProtection="0"/>
    <xf numFmtId="164" fontId="1" fillId="0" borderId="0"/>
    <xf numFmtId="164" fontId="36" fillId="0" borderId="0" applyNumberFormat="0" applyFont="0" applyFill="0" applyBorder="0" applyAlignment="0" applyProtection="0"/>
    <xf numFmtId="0" fontId="36" fillId="0" borderId="0" applyNumberFormat="0" applyFont="0" applyFill="0" applyBorder="0" applyAlignment="0" applyProtection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7" fillId="0" borderId="0"/>
    <xf numFmtId="164" fontId="1" fillId="0" borderId="0"/>
    <xf numFmtId="164" fontId="37" fillId="0" borderId="0"/>
    <xf numFmtId="0" fontId="37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0" fontId="37" fillId="0" borderId="0"/>
    <xf numFmtId="164" fontId="35" fillId="0" borderId="0"/>
    <xf numFmtId="164" fontId="38" fillId="0" borderId="0"/>
    <xf numFmtId="164" fontId="35" fillId="0" borderId="0"/>
    <xf numFmtId="0" fontId="38" fillId="0" borderId="0"/>
    <xf numFmtId="164" fontId="38" fillId="0" borderId="0"/>
    <xf numFmtId="164" fontId="36" fillId="0" borderId="0"/>
    <xf numFmtId="164" fontId="1" fillId="0" borderId="0"/>
    <xf numFmtId="164" fontId="36" fillId="0" borderId="0"/>
    <xf numFmtId="0" fontId="36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19" fillId="0" borderId="0"/>
    <xf numFmtId="164" fontId="19" fillId="0" borderId="0"/>
    <xf numFmtId="164" fontId="35" fillId="0" borderId="0"/>
    <xf numFmtId="164" fontId="35" fillId="0" borderId="0"/>
    <xf numFmtId="164" fontId="35" fillId="0" borderId="0"/>
    <xf numFmtId="164" fontId="36" fillId="0" borderId="0"/>
    <xf numFmtId="164" fontId="36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6" fillId="0" borderId="0"/>
    <xf numFmtId="164" fontId="36" fillId="0" borderId="0"/>
    <xf numFmtId="164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36" fillId="0" borderId="0" applyNumberFormat="0" applyFont="0" applyFill="0" applyBorder="0" applyAlignment="0" applyProtection="0"/>
    <xf numFmtId="164" fontId="36" fillId="0" borderId="0" applyNumberFormat="0" applyFont="0" applyFill="0" applyBorder="0" applyAlignment="0" applyProtection="0"/>
    <xf numFmtId="164" fontId="1" fillId="0" borderId="0"/>
    <xf numFmtId="0" fontId="36" fillId="0" borderId="0" applyNumberFormat="0" applyFont="0" applyFill="0" applyBorder="0" applyAlignment="0" applyProtection="0"/>
    <xf numFmtId="164" fontId="36" fillId="0" borderId="0"/>
    <xf numFmtId="164" fontId="1" fillId="0" borderId="0"/>
    <xf numFmtId="164" fontId="36" fillId="0" borderId="0"/>
    <xf numFmtId="0" fontId="36" fillId="0" borderId="0"/>
    <xf numFmtId="164" fontId="39" fillId="0" borderId="0"/>
    <xf numFmtId="164" fontId="39" fillId="0" borderId="0"/>
    <xf numFmtId="164" fontId="39" fillId="0" borderId="0"/>
    <xf numFmtId="164" fontId="39" fillId="0" borderId="0"/>
    <xf numFmtId="164" fontId="39" fillId="0" borderId="0"/>
    <xf numFmtId="164" fontId="39" fillId="0" borderId="0"/>
    <xf numFmtId="164" fontId="39" fillId="0" borderId="0"/>
    <xf numFmtId="164" fontId="1" fillId="0" borderId="0"/>
    <xf numFmtId="164" fontId="1" fillId="0" borderId="0"/>
    <xf numFmtId="164" fontId="36" fillId="0" borderId="0"/>
    <xf numFmtId="164" fontId="36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6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6" fillId="0" borderId="0"/>
    <xf numFmtId="0" fontId="36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6" fillId="0" borderId="0"/>
    <xf numFmtId="164" fontId="1" fillId="0" borderId="0"/>
    <xf numFmtId="164" fontId="1" fillId="0" borderId="0"/>
    <xf numFmtId="164" fontId="1" fillId="0" borderId="0"/>
    <xf numFmtId="164" fontId="36" fillId="0" borderId="0"/>
    <xf numFmtId="0" fontId="36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6" fillId="0" borderId="0"/>
    <xf numFmtId="164" fontId="1" fillId="0" borderId="0"/>
    <xf numFmtId="164" fontId="36" fillId="0" borderId="0"/>
    <xf numFmtId="0" fontId="36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6" fillId="0" borderId="0"/>
    <xf numFmtId="164" fontId="1" fillId="0" borderId="0"/>
    <xf numFmtId="164" fontId="36" fillId="0" borderId="0"/>
    <xf numFmtId="0" fontId="36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6" fillId="0" borderId="0"/>
    <xf numFmtId="164" fontId="1" fillId="0" borderId="0"/>
    <xf numFmtId="164" fontId="36" fillId="0" borderId="0"/>
    <xf numFmtId="0" fontId="36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5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5" fillId="0" borderId="0"/>
    <xf numFmtId="164" fontId="35" fillId="0" borderId="0"/>
    <xf numFmtId="164" fontId="35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5" fillId="0" borderId="0"/>
    <xf numFmtId="164" fontId="1" fillId="0" borderId="0"/>
    <xf numFmtId="164" fontId="1" fillId="0" borderId="0"/>
    <xf numFmtId="164" fontId="1" fillId="0" borderId="0"/>
    <xf numFmtId="164" fontId="35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6" fillId="0" borderId="0"/>
    <xf numFmtId="164" fontId="1" fillId="0" borderId="0"/>
    <xf numFmtId="164" fontId="36" fillId="0" borderId="0"/>
    <xf numFmtId="0" fontId="36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35" fillId="0" borderId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164" fontId="19" fillId="8" borderId="8" applyNumberFormat="0" applyFont="0" applyAlignment="0" applyProtection="0"/>
    <xf numFmtId="164" fontId="19" fillId="8" borderId="8" applyNumberFormat="0" applyFont="0" applyAlignment="0" applyProtection="0"/>
    <xf numFmtId="164" fontId="1" fillId="8" borderId="8" applyNumberFormat="0" applyFont="0" applyAlignment="0" applyProtection="0"/>
    <xf numFmtId="164" fontId="1" fillId="8" borderId="8" applyNumberFormat="0" applyFont="0" applyAlignment="0" applyProtection="0"/>
    <xf numFmtId="0" fontId="1" fillId="8" borderId="8" applyNumberFormat="0" applyFont="0" applyAlignment="0" applyProtection="0"/>
    <xf numFmtId="164" fontId="10" fillId="6" borderId="5" applyNumberFormat="0" applyAlignment="0" applyProtection="0"/>
    <xf numFmtId="164" fontId="10" fillId="6" borderId="5" applyNumberFormat="0" applyAlignment="0" applyProtection="0"/>
    <xf numFmtId="164" fontId="10" fillId="6" borderId="5" applyNumberFormat="0" applyAlignment="0" applyProtection="0"/>
    <xf numFmtId="164" fontId="10" fillId="6" borderId="5" applyNumberFormat="0" applyAlignment="0" applyProtection="0"/>
    <xf numFmtId="164" fontId="10" fillId="6" borderId="5" applyNumberFormat="0" applyAlignment="0" applyProtection="0"/>
    <xf numFmtId="164" fontId="10" fillId="6" borderId="5" applyNumberFormat="0" applyAlignment="0" applyProtection="0"/>
    <xf numFmtId="164" fontId="10" fillId="6" borderId="5" applyNumberFormat="0" applyAlignment="0" applyProtection="0"/>
    <xf numFmtId="164" fontId="40" fillId="6" borderId="5" applyNumberFormat="0" applyAlignment="0" applyProtection="0"/>
    <xf numFmtId="164" fontId="40" fillId="6" borderId="5" applyNumberFormat="0" applyAlignment="0" applyProtection="0"/>
    <xf numFmtId="164" fontId="10" fillId="6" borderId="5" applyNumberFormat="0" applyAlignment="0" applyProtection="0"/>
    <xf numFmtId="164" fontId="10" fillId="6" borderId="5" applyNumberFormat="0" applyAlignment="0" applyProtection="0"/>
    <xf numFmtId="164" fontId="10" fillId="6" borderId="5" applyNumberFormat="0" applyAlignment="0" applyProtection="0"/>
    <xf numFmtId="164" fontId="10" fillId="6" borderId="5" applyNumberFormat="0" applyAlignment="0" applyProtection="0"/>
    <xf numFmtId="164" fontId="10" fillId="6" borderId="5" applyNumberFormat="0" applyAlignment="0" applyProtection="0"/>
    <xf numFmtId="0" fontId="10" fillId="6" borderId="5" applyNumberFormat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1" fillId="0" borderId="0" applyFont="0" applyFill="0" applyBorder="0" applyAlignment="0" applyProtection="0"/>
    <xf numFmtId="164" fontId="2" fillId="0" borderId="0" applyNumberFormat="0" applyFill="0" applyBorder="0" applyAlignment="0" applyProtection="0"/>
    <xf numFmtId="164" fontId="2" fillId="0" borderId="0" applyNumberFormat="0" applyFill="0" applyBorder="0" applyAlignment="0" applyProtection="0"/>
    <xf numFmtId="164" fontId="2" fillId="0" borderId="0" applyNumberFormat="0" applyFill="0" applyBorder="0" applyAlignment="0" applyProtection="0"/>
    <xf numFmtId="164" fontId="2" fillId="0" borderId="0" applyNumberFormat="0" applyFill="0" applyBorder="0" applyAlignment="0" applyProtection="0"/>
    <xf numFmtId="164" fontId="2" fillId="0" borderId="0" applyNumberFormat="0" applyFill="0" applyBorder="0" applyAlignment="0" applyProtection="0"/>
    <xf numFmtId="164" fontId="2" fillId="0" borderId="0" applyNumberFormat="0" applyFill="0" applyBorder="0" applyAlignment="0" applyProtection="0"/>
    <xf numFmtId="164" fontId="2" fillId="0" borderId="0" applyNumberFormat="0" applyFill="0" applyBorder="0" applyAlignment="0" applyProtection="0"/>
    <xf numFmtId="164" fontId="42" fillId="0" borderId="0" applyNumberFormat="0" applyFill="0" applyBorder="0" applyAlignment="0" applyProtection="0"/>
    <xf numFmtId="164" fontId="42" fillId="0" borderId="0" applyNumberFormat="0" applyFill="0" applyBorder="0" applyAlignment="0" applyProtection="0"/>
    <xf numFmtId="164" fontId="2" fillId="0" borderId="0" applyNumberFormat="0" applyFill="0" applyBorder="0" applyAlignment="0" applyProtection="0"/>
    <xf numFmtId="164" fontId="2" fillId="0" borderId="0" applyNumberFormat="0" applyFill="0" applyBorder="0" applyAlignment="0" applyProtection="0"/>
    <xf numFmtId="164" fontId="2" fillId="0" borderId="0" applyNumberFormat="0" applyFill="0" applyBorder="0" applyAlignment="0" applyProtection="0"/>
    <xf numFmtId="164" fontId="2" fillId="0" borderId="0" applyNumberFormat="0" applyFill="0" applyBorder="0" applyAlignment="0" applyProtection="0"/>
    <xf numFmtId="164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64" fontId="16" fillId="0" borderId="9" applyNumberFormat="0" applyFill="0" applyAlignment="0" applyProtection="0"/>
    <xf numFmtId="164" fontId="16" fillId="0" borderId="9" applyNumberFormat="0" applyFill="0" applyAlignment="0" applyProtection="0"/>
    <xf numFmtId="164" fontId="16" fillId="0" borderId="9" applyNumberFormat="0" applyFill="0" applyAlignment="0" applyProtection="0"/>
    <xf numFmtId="164" fontId="16" fillId="0" borderId="9" applyNumberFormat="0" applyFill="0" applyAlignment="0" applyProtection="0"/>
    <xf numFmtId="164" fontId="16" fillId="0" borderId="9" applyNumberFormat="0" applyFill="0" applyAlignment="0" applyProtection="0"/>
    <xf numFmtId="164" fontId="16" fillId="0" borderId="9" applyNumberFormat="0" applyFill="0" applyAlignment="0" applyProtection="0"/>
    <xf numFmtId="164" fontId="16" fillId="0" borderId="9" applyNumberFormat="0" applyFill="0" applyAlignment="0" applyProtection="0"/>
    <xf numFmtId="164" fontId="43" fillId="0" borderId="9" applyNumberFormat="0" applyFill="0" applyAlignment="0" applyProtection="0"/>
    <xf numFmtId="164" fontId="43" fillId="0" borderId="9" applyNumberFormat="0" applyFill="0" applyAlignment="0" applyProtection="0"/>
    <xf numFmtId="164" fontId="16" fillId="0" borderId="9" applyNumberFormat="0" applyFill="0" applyAlignment="0" applyProtection="0"/>
    <xf numFmtId="164" fontId="16" fillId="0" borderId="9" applyNumberFormat="0" applyFill="0" applyAlignment="0" applyProtection="0"/>
    <xf numFmtId="164" fontId="16" fillId="0" borderId="9" applyNumberFormat="0" applyFill="0" applyAlignment="0" applyProtection="0"/>
    <xf numFmtId="164" fontId="16" fillId="0" borderId="9" applyNumberFormat="0" applyFill="0" applyAlignment="0" applyProtection="0"/>
    <xf numFmtId="164" fontId="16" fillId="0" borderId="9" applyNumberFormat="0" applyFill="0" applyAlignment="0" applyProtection="0"/>
    <xf numFmtId="0" fontId="16" fillId="0" borderId="9" applyNumberFormat="0" applyFill="0" applyAlignment="0" applyProtection="0"/>
    <xf numFmtId="164" fontId="14" fillId="0" borderId="0" applyNumberFormat="0" applyFill="0" applyBorder="0" applyAlignment="0" applyProtection="0"/>
    <xf numFmtId="164" fontId="14" fillId="0" borderId="0" applyNumberFormat="0" applyFill="0" applyBorder="0" applyAlignment="0" applyProtection="0"/>
    <xf numFmtId="164" fontId="14" fillId="0" borderId="0" applyNumberFormat="0" applyFill="0" applyBorder="0" applyAlignment="0" applyProtection="0"/>
    <xf numFmtId="164" fontId="14" fillId="0" borderId="0" applyNumberFormat="0" applyFill="0" applyBorder="0" applyAlignment="0" applyProtection="0"/>
    <xf numFmtId="164" fontId="14" fillId="0" borderId="0" applyNumberFormat="0" applyFill="0" applyBorder="0" applyAlignment="0" applyProtection="0"/>
    <xf numFmtId="164" fontId="14" fillId="0" borderId="0" applyNumberFormat="0" applyFill="0" applyBorder="0" applyAlignment="0" applyProtection="0"/>
    <xf numFmtId="164" fontId="14" fillId="0" borderId="0" applyNumberFormat="0" applyFill="0" applyBorder="0" applyAlignment="0" applyProtection="0"/>
    <xf numFmtId="164" fontId="44" fillId="0" borderId="0" applyNumberFormat="0" applyFill="0" applyBorder="0" applyAlignment="0" applyProtection="0"/>
    <xf numFmtId="164" fontId="44" fillId="0" borderId="0" applyNumberFormat="0" applyFill="0" applyBorder="0" applyAlignment="0" applyProtection="0"/>
    <xf numFmtId="164" fontId="14" fillId="0" borderId="0" applyNumberFormat="0" applyFill="0" applyBorder="0" applyAlignment="0" applyProtection="0"/>
    <xf numFmtId="164" fontId="14" fillId="0" borderId="0" applyNumberFormat="0" applyFill="0" applyBorder="0" applyAlignment="0" applyProtection="0"/>
    <xf numFmtId="164" fontId="14" fillId="0" borderId="0" applyNumberFormat="0" applyFill="0" applyBorder="0" applyAlignment="0" applyProtection="0"/>
    <xf numFmtId="164" fontId="14" fillId="0" borderId="0" applyNumberFormat="0" applyFill="0" applyBorder="0" applyAlignment="0" applyProtection="0"/>
    <xf numFmtId="164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</cellStyleXfs>
  <cellXfs count="41">
    <xf numFmtId="0" fontId="0" fillId="0" borderId="0" xfId="0"/>
    <xf numFmtId="0" fontId="47" fillId="0" borderId="0" xfId="0" applyFont="1" applyAlignment="1">
      <alignment horizontal="left" vertical="top"/>
    </xf>
    <xf numFmtId="0" fontId="46" fillId="0" borderId="0" xfId="0" applyFont="1"/>
    <xf numFmtId="14" fontId="0" fillId="37" borderId="0" xfId="0" applyNumberFormat="1" applyFill="1" applyAlignment="1">
      <alignment horizontal="left" vertical="top"/>
    </xf>
    <xf numFmtId="0" fontId="0" fillId="37" borderId="0" xfId="0" applyFill="1" applyAlignment="1">
      <alignment horizontal="left" vertical="top"/>
    </xf>
    <xf numFmtId="0" fontId="0" fillId="37" borderId="0" xfId="0" applyFill="1"/>
    <xf numFmtId="0" fontId="45" fillId="37" borderId="0" xfId="0" applyFont="1" applyFill="1"/>
    <xf numFmtId="14" fontId="0" fillId="35" borderId="0" xfId="0" applyNumberFormat="1" applyFill="1" applyAlignment="1">
      <alignment horizontal="left" vertical="top"/>
    </xf>
    <xf numFmtId="0" fontId="0" fillId="35" borderId="0" xfId="0" applyFill="1" applyAlignment="1">
      <alignment horizontal="left" vertical="top"/>
    </xf>
    <xf numFmtId="0" fontId="0" fillId="35" borderId="0" xfId="0" applyFill="1"/>
    <xf numFmtId="0" fontId="45" fillId="35" borderId="0" xfId="0" applyFont="1" applyFill="1"/>
    <xf numFmtId="0" fontId="0" fillId="0" borderId="0" xfId="0" applyAlignment="1">
      <alignment horizontal="left" vertical="top"/>
    </xf>
    <xf numFmtId="0" fontId="0" fillId="0" borderId="0" xfId="0"/>
    <xf numFmtId="0" fontId="47" fillId="34" borderId="0" xfId="0" applyFont="1" applyFill="1" applyAlignment="1">
      <alignment horizontal="left" vertical="top"/>
    </xf>
    <xf numFmtId="165" fontId="47" fillId="34" borderId="0" xfId="0" applyNumberFormat="1" applyFont="1" applyFill="1" applyAlignment="1">
      <alignment horizontal="left" vertical="top"/>
    </xf>
    <xf numFmtId="0" fontId="47" fillId="33" borderId="0" xfId="0" applyFont="1" applyFill="1" applyAlignment="1">
      <alignment horizontal="left" vertical="top"/>
    </xf>
    <xf numFmtId="0" fontId="48" fillId="34" borderId="0" xfId="0" applyFont="1" applyFill="1" applyAlignment="1">
      <alignment horizontal="left" vertical="top"/>
    </xf>
    <xf numFmtId="165" fontId="48" fillId="34" borderId="0" xfId="0" applyNumberFormat="1" applyFont="1" applyFill="1" applyAlignment="1">
      <alignment horizontal="left" vertical="top"/>
    </xf>
    <xf numFmtId="0" fontId="48" fillId="33" borderId="0" xfId="0" applyFont="1" applyFill="1" applyAlignment="1">
      <alignment horizontal="left" vertical="top"/>
    </xf>
    <xf numFmtId="165" fontId="48" fillId="34" borderId="0" xfId="0" applyNumberFormat="1" applyFont="1" applyFill="1" applyBorder="1" applyAlignment="1">
      <alignment horizontal="left" vertical="top"/>
    </xf>
    <xf numFmtId="0" fontId="50" fillId="0" borderId="0" xfId="0" applyFont="1"/>
    <xf numFmtId="0" fontId="0" fillId="34" borderId="0" xfId="0" applyFill="1" applyBorder="1" applyAlignment="1">
      <alignment horizontal="left" vertical="top"/>
    </xf>
    <xf numFmtId="0" fontId="47" fillId="33" borderId="0" xfId="0" applyFont="1" applyFill="1" applyBorder="1" applyAlignment="1">
      <alignment horizontal="left" vertical="top"/>
    </xf>
    <xf numFmtId="0" fontId="48" fillId="33" borderId="0" xfId="0" applyFont="1" applyFill="1" applyBorder="1" applyAlignment="1">
      <alignment horizontal="left" vertical="top"/>
    </xf>
    <xf numFmtId="0" fontId="0" fillId="34" borderId="0" xfId="0" applyFill="1" applyAlignment="1">
      <alignment horizontal="left" vertical="top"/>
    </xf>
    <xf numFmtId="0" fontId="0" fillId="33" borderId="0" xfId="0" applyFill="1" applyAlignment="1">
      <alignment horizontal="left" vertical="top"/>
    </xf>
    <xf numFmtId="0" fontId="18" fillId="33" borderId="0" xfId="0" applyFont="1" applyFill="1" applyAlignment="1">
      <alignment horizontal="left" vertical="top"/>
    </xf>
    <xf numFmtId="0" fontId="0" fillId="0" borderId="0" xfId="0" applyAlignment="1">
      <alignment vertical="top"/>
    </xf>
    <xf numFmtId="0" fontId="48" fillId="0" borderId="0" xfId="0" applyFont="1" applyAlignment="1">
      <alignment vertical="top"/>
    </xf>
    <xf numFmtId="0" fontId="48" fillId="0" borderId="0" xfId="0" applyFont="1" applyAlignment="1">
      <alignment horizontal="left" vertical="top"/>
    </xf>
    <xf numFmtId="0" fontId="49" fillId="34" borderId="0" xfId="0" applyFont="1" applyFill="1" applyAlignment="1">
      <alignment horizontal="left" vertical="top"/>
    </xf>
    <xf numFmtId="165" fontId="49" fillId="34" borderId="0" xfId="0" applyNumberFormat="1" applyFont="1" applyFill="1" applyAlignment="1">
      <alignment horizontal="left" vertical="top"/>
    </xf>
    <xf numFmtId="0" fontId="49" fillId="33" borderId="0" xfId="6" applyFont="1" applyFill="1" applyAlignment="1">
      <alignment horizontal="left" vertical="top"/>
    </xf>
    <xf numFmtId="0" fontId="49" fillId="33" borderId="0" xfId="6" applyFont="1" applyFill="1" applyBorder="1" applyAlignment="1">
      <alignment horizontal="left" vertical="top"/>
    </xf>
    <xf numFmtId="0" fontId="49" fillId="0" borderId="0" xfId="0" applyFont="1" applyAlignment="1">
      <alignment horizontal="left" vertical="top"/>
    </xf>
    <xf numFmtId="0" fontId="49" fillId="34" borderId="0" xfId="8" applyFont="1" applyFill="1" applyAlignment="1">
      <alignment horizontal="left" vertical="top"/>
    </xf>
    <xf numFmtId="165" fontId="49" fillId="34" borderId="0" xfId="8" applyNumberFormat="1" applyFont="1" applyFill="1" applyAlignment="1">
      <alignment horizontal="left" vertical="top"/>
    </xf>
    <xf numFmtId="0" fontId="49" fillId="33" borderId="0" xfId="8" applyFont="1" applyFill="1" applyAlignment="1">
      <alignment horizontal="left" vertical="top"/>
    </xf>
    <xf numFmtId="0" fontId="49" fillId="33" borderId="0" xfId="8" applyFont="1" applyFill="1" applyBorder="1" applyAlignment="1">
      <alignment horizontal="left" vertical="top"/>
    </xf>
    <xf numFmtId="0" fontId="49" fillId="4" borderId="0" xfId="8" applyFont="1" applyAlignment="1">
      <alignment horizontal="left" vertical="top"/>
    </xf>
    <xf numFmtId="0" fontId="0" fillId="0" borderId="0" xfId="0" applyBorder="1" applyAlignment="1">
      <alignment horizontal="left" vertical="top"/>
    </xf>
  </cellXfs>
  <cellStyles count="1174">
    <cellStyle name="20% - Accent1" xfId="19" builtinId="30" customBuiltin="1"/>
    <cellStyle name="20% - Accent1 2" xfId="42"/>
    <cellStyle name="20% - Accent1 3" xfId="43"/>
    <cellStyle name="20% - Accent1 3 2" xfId="44"/>
    <cellStyle name="20% - Accent1 3 2 2" xfId="45"/>
    <cellStyle name="20% - Accent1 3 2 3" xfId="46"/>
    <cellStyle name="20% - Accent1 3 3" xfId="47"/>
    <cellStyle name="20% - Accent1 4" xfId="48"/>
    <cellStyle name="20% - Accent1 4 2" xfId="49"/>
    <cellStyle name="20% - Accent1 4 2 2" xfId="50"/>
    <cellStyle name="20% - Accent1 4 3" xfId="51"/>
    <cellStyle name="20% - Accent1 4 4" xfId="52"/>
    <cellStyle name="20% - Accent1 4 4 2" xfId="53"/>
    <cellStyle name="20% - Accent1 4 5" xfId="54"/>
    <cellStyle name="20% - Accent1 5" xfId="55"/>
    <cellStyle name="20% - Accent1 6" xfId="56"/>
    <cellStyle name="20% - Accent2" xfId="23" builtinId="34" customBuiltin="1"/>
    <cellStyle name="20% - Accent2 2" xfId="57"/>
    <cellStyle name="20% - Accent2 3" xfId="58"/>
    <cellStyle name="20% - Accent2 3 2" xfId="59"/>
    <cellStyle name="20% - Accent2 3 2 2" xfId="60"/>
    <cellStyle name="20% - Accent2 3 2 3" xfId="61"/>
    <cellStyle name="20% - Accent2 3 3" xfId="62"/>
    <cellStyle name="20% - Accent2 4" xfId="63"/>
    <cellStyle name="20% - Accent2 4 2" xfId="64"/>
    <cellStyle name="20% - Accent2 4 2 2" xfId="65"/>
    <cellStyle name="20% - Accent2 4 3" xfId="66"/>
    <cellStyle name="20% - Accent2 4 4" xfId="67"/>
    <cellStyle name="20% - Accent2 4 4 2" xfId="68"/>
    <cellStyle name="20% - Accent2 4 5" xfId="69"/>
    <cellStyle name="20% - Accent2 5" xfId="70"/>
    <cellStyle name="20% - Accent2 6" xfId="71"/>
    <cellStyle name="20% - Accent3" xfId="27" builtinId="38" customBuiltin="1"/>
    <cellStyle name="20% - Accent3 2" xfId="72"/>
    <cellStyle name="20% - Accent3 3" xfId="73"/>
    <cellStyle name="20% - Accent3 3 2" xfId="74"/>
    <cellStyle name="20% - Accent3 3 2 2" xfId="75"/>
    <cellStyle name="20% - Accent3 3 2 3" xfId="76"/>
    <cellStyle name="20% - Accent3 3 3" xfId="77"/>
    <cellStyle name="20% - Accent3 4" xfId="78"/>
    <cellStyle name="20% - Accent3 4 2" xfId="79"/>
    <cellStyle name="20% - Accent3 4 2 2" xfId="80"/>
    <cellStyle name="20% - Accent3 4 3" xfId="81"/>
    <cellStyle name="20% - Accent3 4 4" xfId="82"/>
    <cellStyle name="20% - Accent3 4 4 2" xfId="83"/>
    <cellStyle name="20% - Accent3 4 5" xfId="84"/>
    <cellStyle name="20% - Accent3 5" xfId="85"/>
    <cellStyle name="20% - Accent3 6" xfId="86"/>
    <cellStyle name="20% - Accent4" xfId="31" builtinId="42" customBuiltin="1"/>
    <cellStyle name="20% - Accent4 2" xfId="87"/>
    <cellStyle name="20% - Accent4 3" xfId="88"/>
    <cellStyle name="20% - Accent4 3 2" xfId="89"/>
    <cellStyle name="20% - Accent4 3 2 2" xfId="90"/>
    <cellStyle name="20% - Accent4 3 2 3" xfId="91"/>
    <cellStyle name="20% - Accent4 3 3" xfId="92"/>
    <cellStyle name="20% - Accent4 4" xfId="93"/>
    <cellStyle name="20% - Accent4 4 2" xfId="94"/>
    <cellStyle name="20% - Accent4 4 2 2" xfId="95"/>
    <cellStyle name="20% - Accent4 4 3" xfId="96"/>
    <cellStyle name="20% - Accent4 4 4" xfId="97"/>
    <cellStyle name="20% - Accent4 4 4 2" xfId="98"/>
    <cellStyle name="20% - Accent4 4 5" xfId="99"/>
    <cellStyle name="20% - Accent4 5" xfId="100"/>
    <cellStyle name="20% - Accent4 6" xfId="101"/>
    <cellStyle name="20% - Accent5" xfId="35" builtinId="46" customBuiltin="1"/>
    <cellStyle name="20% - Accent5 2" xfId="102"/>
    <cellStyle name="20% - Accent5 3" xfId="103"/>
    <cellStyle name="20% - Accent5 3 2" xfId="104"/>
    <cellStyle name="20% - Accent5 3 2 2" xfId="105"/>
    <cellStyle name="20% - Accent5 3 2 3" xfId="106"/>
    <cellStyle name="20% - Accent5 3 3" xfId="107"/>
    <cellStyle name="20% - Accent5 4" xfId="108"/>
    <cellStyle name="20% - Accent5 4 2" xfId="109"/>
    <cellStyle name="20% - Accent5 4 2 2" xfId="110"/>
    <cellStyle name="20% - Accent5 4 3" xfId="111"/>
    <cellStyle name="20% - Accent5 4 4" xfId="112"/>
    <cellStyle name="20% - Accent5 4 4 2" xfId="113"/>
    <cellStyle name="20% - Accent5 4 5" xfId="114"/>
    <cellStyle name="20% - Accent5 5" xfId="115"/>
    <cellStyle name="20% - Accent5 6" xfId="116"/>
    <cellStyle name="20% - Accent6" xfId="39" builtinId="50" customBuiltin="1"/>
    <cellStyle name="20% - Accent6 2" xfId="117"/>
    <cellStyle name="20% - Accent6 3" xfId="118"/>
    <cellStyle name="20% - Accent6 3 2" xfId="119"/>
    <cellStyle name="20% - Accent6 3 2 2" xfId="120"/>
    <cellStyle name="20% - Accent6 3 2 3" xfId="121"/>
    <cellStyle name="20% - Accent6 3 3" xfId="122"/>
    <cellStyle name="20% - Accent6 4" xfId="123"/>
    <cellStyle name="20% - Accent6 4 2" xfId="124"/>
    <cellStyle name="20% - Accent6 4 2 2" xfId="125"/>
    <cellStyle name="20% - Accent6 4 3" xfId="126"/>
    <cellStyle name="20% - Accent6 4 4" xfId="127"/>
    <cellStyle name="20% - Accent6 4 4 2" xfId="128"/>
    <cellStyle name="20% - Accent6 4 5" xfId="129"/>
    <cellStyle name="20% - Accent6 5" xfId="130"/>
    <cellStyle name="20% - Accent6 6" xfId="131"/>
    <cellStyle name="40% - Accent1" xfId="20" builtinId="31" customBuiltin="1"/>
    <cellStyle name="40% - Accent1 2" xfId="132"/>
    <cellStyle name="40% - Accent1 3" xfId="133"/>
    <cellStyle name="40% - Accent1 3 2" xfId="134"/>
    <cellStyle name="40% - Accent1 3 2 2" xfId="135"/>
    <cellStyle name="40% - Accent1 3 2 3" xfId="136"/>
    <cellStyle name="40% - Accent1 3 3" xfId="137"/>
    <cellStyle name="40% - Accent1 4" xfId="138"/>
    <cellStyle name="40% - Accent1 4 2" xfId="139"/>
    <cellStyle name="40% - Accent1 4 2 2" xfId="140"/>
    <cellStyle name="40% - Accent1 4 3" xfId="141"/>
    <cellStyle name="40% - Accent1 4 4" xfId="142"/>
    <cellStyle name="40% - Accent1 4 4 2" xfId="143"/>
    <cellStyle name="40% - Accent1 4 5" xfId="144"/>
    <cellStyle name="40% - Accent1 5" xfId="145"/>
    <cellStyle name="40% - Accent1 6" xfId="146"/>
    <cellStyle name="40% - Accent2" xfId="24" builtinId="35" customBuiltin="1"/>
    <cellStyle name="40% - Accent2 2" xfId="147"/>
    <cellStyle name="40% - Accent2 3" xfId="148"/>
    <cellStyle name="40% - Accent2 3 2" xfId="149"/>
    <cellStyle name="40% - Accent2 3 2 2" xfId="150"/>
    <cellStyle name="40% - Accent2 3 2 3" xfId="151"/>
    <cellStyle name="40% - Accent2 3 3" xfId="152"/>
    <cellStyle name="40% - Accent2 4" xfId="153"/>
    <cellStyle name="40% - Accent2 4 2" xfId="154"/>
    <cellStyle name="40% - Accent2 4 2 2" xfId="155"/>
    <cellStyle name="40% - Accent2 4 3" xfId="156"/>
    <cellStyle name="40% - Accent2 4 4" xfId="157"/>
    <cellStyle name="40% - Accent2 4 4 2" xfId="158"/>
    <cellStyle name="40% - Accent2 4 5" xfId="159"/>
    <cellStyle name="40% - Accent2 5" xfId="160"/>
    <cellStyle name="40% - Accent2 6" xfId="161"/>
    <cellStyle name="40% - Accent3" xfId="28" builtinId="39" customBuiltin="1"/>
    <cellStyle name="40% - Accent3 2" xfId="162"/>
    <cellStyle name="40% - Accent3 3" xfId="163"/>
    <cellStyle name="40% - Accent3 3 2" xfId="164"/>
    <cellStyle name="40% - Accent3 3 2 2" xfId="165"/>
    <cellStyle name="40% - Accent3 3 2 3" xfId="166"/>
    <cellStyle name="40% - Accent3 3 3" xfId="167"/>
    <cellStyle name="40% - Accent3 4" xfId="168"/>
    <cellStyle name="40% - Accent3 4 2" xfId="169"/>
    <cellStyle name="40% - Accent3 4 2 2" xfId="170"/>
    <cellStyle name="40% - Accent3 4 3" xfId="171"/>
    <cellStyle name="40% - Accent3 4 4" xfId="172"/>
    <cellStyle name="40% - Accent3 4 4 2" xfId="173"/>
    <cellStyle name="40% - Accent3 4 5" xfId="174"/>
    <cellStyle name="40% - Accent3 5" xfId="175"/>
    <cellStyle name="40% - Accent3 6" xfId="176"/>
    <cellStyle name="40% - Accent4" xfId="32" builtinId="43" customBuiltin="1"/>
    <cellStyle name="40% - Accent4 2" xfId="177"/>
    <cellStyle name="40% - Accent4 3" xfId="178"/>
    <cellStyle name="40% - Accent4 3 2" xfId="179"/>
    <cellStyle name="40% - Accent4 3 2 2" xfId="180"/>
    <cellStyle name="40% - Accent4 3 2 3" xfId="181"/>
    <cellStyle name="40% - Accent4 3 3" xfId="182"/>
    <cellStyle name="40% - Accent4 4" xfId="183"/>
    <cellStyle name="40% - Accent4 4 2" xfId="184"/>
    <cellStyle name="40% - Accent4 4 2 2" xfId="185"/>
    <cellStyle name="40% - Accent4 4 3" xfId="186"/>
    <cellStyle name="40% - Accent4 4 4" xfId="187"/>
    <cellStyle name="40% - Accent4 4 4 2" xfId="188"/>
    <cellStyle name="40% - Accent4 4 5" xfId="189"/>
    <cellStyle name="40% - Accent4 5" xfId="190"/>
    <cellStyle name="40% - Accent4 6" xfId="191"/>
    <cellStyle name="40% - Accent5" xfId="36" builtinId="47" customBuiltin="1"/>
    <cellStyle name="40% - Accent5 2" xfId="192"/>
    <cellStyle name="40% - Accent5 3" xfId="193"/>
    <cellStyle name="40% - Accent5 3 2" xfId="194"/>
    <cellStyle name="40% - Accent5 3 2 2" xfId="195"/>
    <cellStyle name="40% - Accent5 3 2 3" xfId="196"/>
    <cellStyle name="40% - Accent5 3 3" xfId="197"/>
    <cellStyle name="40% - Accent5 4" xfId="198"/>
    <cellStyle name="40% - Accent5 4 2" xfId="199"/>
    <cellStyle name="40% - Accent5 4 2 2" xfId="200"/>
    <cellStyle name="40% - Accent5 4 3" xfId="201"/>
    <cellStyle name="40% - Accent5 4 4" xfId="202"/>
    <cellStyle name="40% - Accent5 4 4 2" xfId="203"/>
    <cellStyle name="40% - Accent5 4 5" xfId="204"/>
    <cellStyle name="40% - Accent5 5" xfId="205"/>
    <cellStyle name="40% - Accent5 6" xfId="206"/>
    <cellStyle name="40% - Accent6" xfId="40" builtinId="51" customBuiltin="1"/>
    <cellStyle name="40% - Accent6 2" xfId="207"/>
    <cellStyle name="40% - Accent6 3" xfId="208"/>
    <cellStyle name="40% - Accent6 3 2" xfId="209"/>
    <cellStyle name="40% - Accent6 3 2 2" xfId="210"/>
    <cellStyle name="40% - Accent6 3 2 3" xfId="211"/>
    <cellStyle name="40% - Accent6 3 3" xfId="212"/>
    <cellStyle name="40% - Accent6 4" xfId="213"/>
    <cellStyle name="40% - Accent6 4 2" xfId="214"/>
    <cellStyle name="40% - Accent6 4 2 2" xfId="215"/>
    <cellStyle name="40% - Accent6 4 3" xfId="216"/>
    <cellStyle name="40% - Accent6 4 4" xfId="217"/>
    <cellStyle name="40% - Accent6 4 4 2" xfId="218"/>
    <cellStyle name="40% - Accent6 4 5" xfId="219"/>
    <cellStyle name="40% - Accent6 5" xfId="220"/>
    <cellStyle name="40% - Accent6 6" xfId="221"/>
    <cellStyle name="60% - Accent1" xfId="21" builtinId="32" customBuiltin="1"/>
    <cellStyle name="60% - Accent1 2" xfId="222"/>
    <cellStyle name="60% - Accent1 3" xfId="223"/>
    <cellStyle name="60% - Accent1 3 2" xfId="224"/>
    <cellStyle name="60% - Accent1 3 2 2" xfId="225"/>
    <cellStyle name="60% - Accent1 3 2 3" xfId="226"/>
    <cellStyle name="60% - Accent1 3 3" xfId="227"/>
    <cellStyle name="60% - Accent1 4" xfId="228"/>
    <cellStyle name="60% - Accent1 4 2" xfId="229"/>
    <cellStyle name="60% - Accent1 4 2 2" xfId="230"/>
    <cellStyle name="60% - Accent1 4 3" xfId="231"/>
    <cellStyle name="60% - Accent1 4 4" xfId="232"/>
    <cellStyle name="60% - Accent1 4 4 2" xfId="233"/>
    <cellStyle name="60% - Accent1 4 5" xfId="234"/>
    <cellStyle name="60% - Accent1 5" xfId="235"/>
    <cellStyle name="60% - Accent1 6" xfId="236"/>
    <cellStyle name="60% - Accent2" xfId="25" builtinId="36" customBuiltin="1"/>
    <cellStyle name="60% - Accent2 2" xfId="237"/>
    <cellStyle name="60% - Accent2 3" xfId="238"/>
    <cellStyle name="60% - Accent2 3 2" xfId="239"/>
    <cellStyle name="60% - Accent2 3 2 2" xfId="240"/>
    <cellStyle name="60% - Accent2 3 2 3" xfId="241"/>
    <cellStyle name="60% - Accent2 3 3" xfId="242"/>
    <cellStyle name="60% - Accent2 4" xfId="243"/>
    <cellStyle name="60% - Accent2 4 2" xfId="244"/>
    <cellStyle name="60% - Accent2 4 2 2" xfId="245"/>
    <cellStyle name="60% - Accent2 4 3" xfId="246"/>
    <cellStyle name="60% - Accent2 4 4" xfId="247"/>
    <cellStyle name="60% - Accent2 4 4 2" xfId="248"/>
    <cellStyle name="60% - Accent2 4 5" xfId="249"/>
    <cellStyle name="60% - Accent2 5" xfId="250"/>
    <cellStyle name="60% - Accent2 6" xfId="251"/>
    <cellStyle name="60% - Accent3" xfId="29" builtinId="40" customBuiltin="1"/>
    <cellStyle name="60% - Accent3 2" xfId="252"/>
    <cellStyle name="60% - Accent3 3" xfId="253"/>
    <cellStyle name="60% - Accent3 3 2" xfId="254"/>
    <cellStyle name="60% - Accent3 3 2 2" xfId="255"/>
    <cellStyle name="60% - Accent3 3 2 3" xfId="256"/>
    <cellStyle name="60% - Accent3 3 3" xfId="257"/>
    <cellStyle name="60% - Accent3 4" xfId="258"/>
    <cellStyle name="60% - Accent3 4 2" xfId="259"/>
    <cellStyle name="60% - Accent3 4 2 2" xfId="260"/>
    <cellStyle name="60% - Accent3 4 3" xfId="261"/>
    <cellStyle name="60% - Accent3 4 4" xfId="262"/>
    <cellStyle name="60% - Accent3 4 4 2" xfId="263"/>
    <cellStyle name="60% - Accent3 4 5" xfId="264"/>
    <cellStyle name="60% - Accent3 5" xfId="265"/>
    <cellStyle name="60% - Accent3 6" xfId="266"/>
    <cellStyle name="60% - Accent4" xfId="33" builtinId="44" customBuiltin="1"/>
    <cellStyle name="60% - Accent4 2" xfId="267"/>
    <cellStyle name="60% - Accent4 3" xfId="268"/>
    <cellStyle name="60% - Accent4 3 2" xfId="269"/>
    <cellStyle name="60% - Accent4 3 2 2" xfId="270"/>
    <cellStyle name="60% - Accent4 3 2 3" xfId="271"/>
    <cellStyle name="60% - Accent4 3 3" xfId="272"/>
    <cellStyle name="60% - Accent4 4" xfId="273"/>
    <cellStyle name="60% - Accent4 4 2" xfId="274"/>
    <cellStyle name="60% - Accent4 4 2 2" xfId="275"/>
    <cellStyle name="60% - Accent4 4 3" xfId="276"/>
    <cellStyle name="60% - Accent4 4 4" xfId="277"/>
    <cellStyle name="60% - Accent4 4 4 2" xfId="278"/>
    <cellStyle name="60% - Accent4 4 5" xfId="279"/>
    <cellStyle name="60% - Accent4 5" xfId="280"/>
    <cellStyle name="60% - Accent4 6" xfId="281"/>
    <cellStyle name="60% - Accent5" xfId="37" builtinId="48" customBuiltin="1"/>
    <cellStyle name="60% - Accent5 2" xfId="282"/>
    <cellStyle name="60% - Accent5 3" xfId="283"/>
    <cellStyle name="60% - Accent5 3 2" xfId="284"/>
    <cellStyle name="60% - Accent5 3 2 2" xfId="285"/>
    <cellStyle name="60% - Accent5 3 2 3" xfId="286"/>
    <cellStyle name="60% - Accent5 3 3" xfId="287"/>
    <cellStyle name="60% - Accent5 4" xfId="288"/>
    <cellStyle name="60% - Accent5 4 2" xfId="289"/>
    <cellStyle name="60% - Accent5 4 2 2" xfId="290"/>
    <cellStyle name="60% - Accent5 4 3" xfId="291"/>
    <cellStyle name="60% - Accent5 4 4" xfId="292"/>
    <cellStyle name="60% - Accent5 4 4 2" xfId="293"/>
    <cellStyle name="60% - Accent5 4 5" xfId="294"/>
    <cellStyle name="60% - Accent5 5" xfId="295"/>
    <cellStyle name="60% - Accent5 6" xfId="296"/>
    <cellStyle name="60% - Accent6" xfId="41" builtinId="52" customBuiltin="1"/>
    <cellStyle name="60% - Accent6 2" xfId="297"/>
    <cellStyle name="60% - Accent6 3" xfId="298"/>
    <cellStyle name="60% - Accent6 3 2" xfId="299"/>
    <cellStyle name="60% - Accent6 3 2 2" xfId="300"/>
    <cellStyle name="60% - Accent6 3 2 3" xfId="301"/>
    <cellStyle name="60% - Accent6 3 3" xfId="302"/>
    <cellStyle name="60% - Accent6 4" xfId="303"/>
    <cellStyle name="60% - Accent6 4 2" xfId="304"/>
    <cellStyle name="60% - Accent6 4 2 2" xfId="305"/>
    <cellStyle name="60% - Accent6 4 3" xfId="306"/>
    <cellStyle name="60% - Accent6 4 4" xfId="307"/>
    <cellStyle name="60% - Accent6 4 4 2" xfId="308"/>
    <cellStyle name="60% - Accent6 4 5" xfId="309"/>
    <cellStyle name="60% - Accent6 5" xfId="310"/>
    <cellStyle name="60% - Accent6 6" xfId="311"/>
    <cellStyle name="Accent1" xfId="18" builtinId="29" customBuiltin="1"/>
    <cellStyle name="Accent1 2" xfId="312"/>
    <cellStyle name="Accent1 3" xfId="313"/>
    <cellStyle name="Accent1 3 2" xfId="314"/>
    <cellStyle name="Accent1 3 2 2" xfId="315"/>
    <cellStyle name="Accent1 3 2 3" xfId="316"/>
    <cellStyle name="Accent1 3 3" xfId="317"/>
    <cellStyle name="Accent1 4" xfId="318"/>
    <cellStyle name="Accent1 4 2" xfId="319"/>
    <cellStyle name="Accent1 4 2 2" xfId="320"/>
    <cellStyle name="Accent1 4 3" xfId="321"/>
    <cellStyle name="Accent1 4 4" xfId="322"/>
    <cellStyle name="Accent1 4 4 2" xfId="323"/>
    <cellStyle name="Accent1 4 5" xfId="324"/>
    <cellStyle name="Accent1 5" xfId="325"/>
    <cellStyle name="Accent1 6" xfId="326"/>
    <cellStyle name="Accent2" xfId="22" builtinId="33" customBuiltin="1"/>
    <cellStyle name="Accent2 2" xfId="327"/>
    <cellStyle name="Accent2 3" xfId="328"/>
    <cellStyle name="Accent2 3 2" xfId="329"/>
    <cellStyle name="Accent2 3 2 2" xfId="330"/>
    <cellStyle name="Accent2 3 2 3" xfId="331"/>
    <cellStyle name="Accent2 3 3" xfId="332"/>
    <cellStyle name="Accent2 4" xfId="333"/>
    <cellStyle name="Accent2 4 2" xfId="334"/>
    <cellStyle name="Accent2 4 2 2" xfId="335"/>
    <cellStyle name="Accent2 4 3" xfId="336"/>
    <cellStyle name="Accent2 4 4" xfId="337"/>
    <cellStyle name="Accent2 4 4 2" xfId="338"/>
    <cellStyle name="Accent2 4 5" xfId="339"/>
    <cellStyle name="Accent2 5" xfId="340"/>
    <cellStyle name="Accent2 6" xfId="341"/>
    <cellStyle name="Accent3" xfId="26" builtinId="37" customBuiltin="1"/>
    <cellStyle name="Accent3 2" xfId="342"/>
    <cellStyle name="Accent3 3" xfId="343"/>
    <cellStyle name="Accent3 3 2" xfId="344"/>
    <cellStyle name="Accent3 3 2 2" xfId="345"/>
    <cellStyle name="Accent3 3 2 3" xfId="346"/>
    <cellStyle name="Accent3 3 3" xfId="347"/>
    <cellStyle name="Accent3 4" xfId="348"/>
    <cellStyle name="Accent3 4 2" xfId="349"/>
    <cellStyle name="Accent3 4 2 2" xfId="350"/>
    <cellStyle name="Accent3 4 3" xfId="351"/>
    <cellStyle name="Accent3 4 4" xfId="352"/>
    <cellStyle name="Accent3 4 4 2" xfId="353"/>
    <cellStyle name="Accent3 4 5" xfId="354"/>
    <cellStyle name="Accent3 5" xfId="355"/>
    <cellStyle name="Accent3 6" xfId="356"/>
    <cellStyle name="Accent4" xfId="30" builtinId="41" customBuiltin="1"/>
    <cellStyle name="Accent4 2" xfId="357"/>
    <cellStyle name="Accent4 3" xfId="358"/>
    <cellStyle name="Accent4 3 2" xfId="359"/>
    <cellStyle name="Accent4 3 2 2" xfId="360"/>
    <cellStyle name="Accent4 3 2 3" xfId="361"/>
    <cellStyle name="Accent4 3 3" xfId="362"/>
    <cellStyle name="Accent4 4" xfId="363"/>
    <cellStyle name="Accent4 4 2" xfId="364"/>
    <cellStyle name="Accent4 4 2 2" xfId="365"/>
    <cellStyle name="Accent4 4 3" xfId="366"/>
    <cellStyle name="Accent4 4 4" xfId="367"/>
    <cellStyle name="Accent4 4 4 2" xfId="368"/>
    <cellStyle name="Accent4 4 5" xfId="369"/>
    <cellStyle name="Accent4 5" xfId="370"/>
    <cellStyle name="Accent4 6" xfId="371"/>
    <cellStyle name="Accent5" xfId="34" builtinId="45" customBuiltin="1"/>
    <cellStyle name="Accent5 2" xfId="372"/>
    <cellStyle name="Accent5 3" xfId="373"/>
    <cellStyle name="Accent5 3 2" xfId="374"/>
    <cellStyle name="Accent5 3 2 2" xfId="375"/>
    <cellStyle name="Accent5 3 2 3" xfId="376"/>
    <cellStyle name="Accent5 3 3" xfId="377"/>
    <cellStyle name="Accent5 4" xfId="378"/>
    <cellStyle name="Accent5 4 2" xfId="379"/>
    <cellStyle name="Accent5 4 2 2" xfId="380"/>
    <cellStyle name="Accent5 4 3" xfId="381"/>
    <cellStyle name="Accent5 4 4" xfId="382"/>
    <cellStyle name="Accent5 4 4 2" xfId="383"/>
    <cellStyle name="Accent5 4 5" xfId="384"/>
    <cellStyle name="Accent5 5" xfId="385"/>
    <cellStyle name="Accent5 6" xfId="386"/>
    <cellStyle name="Accent6" xfId="38" builtinId="49" customBuiltin="1"/>
    <cellStyle name="Accent6 2" xfId="387"/>
    <cellStyle name="Accent6 3" xfId="388"/>
    <cellStyle name="Accent6 3 2" xfId="389"/>
    <cellStyle name="Accent6 3 2 2" xfId="390"/>
    <cellStyle name="Accent6 3 2 3" xfId="391"/>
    <cellStyle name="Accent6 3 3" xfId="392"/>
    <cellStyle name="Accent6 4" xfId="393"/>
    <cellStyle name="Accent6 4 2" xfId="394"/>
    <cellStyle name="Accent6 4 2 2" xfId="395"/>
    <cellStyle name="Accent6 4 3" xfId="396"/>
    <cellStyle name="Accent6 4 4" xfId="397"/>
    <cellStyle name="Accent6 4 4 2" xfId="398"/>
    <cellStyle name="Accent6 4 5" xfId="399"/>
    <cellStyle name="Accent6 5" xfId="400"/>
    <cellStyle name="Accent6 6" xfId="401"/>
    <cellStyle name="Bad" xfId="7" builtinId="27" customBuiltin="1"/>
    <cellStyle name="Bad 2" xfId="402"/>
    <cellStyle name="Bad 2 2" xfId="403"/>
    <cellStyle name="Bad 2 2 2" xfId="404"/>
    <cellStyle name="Bad 3" xfId="405"/>
    <cellStyle name="Bad 3 2" xfId="406"/>
    <cellStyle name="Bad 3 2 2" xfId="407"/>
    <cellStyle name="Bad 3 2 3" xfId="408"/>
    <cellStyle name="Bad 3 3" xfId="409"/>
    <cellStyle name="Bad 4" xfId="410"/>
    <cellStyle name="Bad 4 2" xfId="411"/>
    <cellStyle name="Bad 4 2 2" xfId="412"/>
    <cellStyle name="Bad 4 3" xfId="413"/>
    <cellStyle name="Bad 4 4" xfId="414"/>
    <cellStyle name="Bad 4 4 2" xfId="415"/>
    <cellStyle name="Bad 4 5" xfId="416"/>
    <cellStyle name="Bad 5" xfId="417"/>
    <cellStyle name="Bad 6" xfId="418"/>
    <cellStyle name="Calculation" xfId="11" builtinId="22" customBuiltin="1"/>
    <cellStyle name="Calculation 2" xfId="419"/>
    <cellStyle name="Calculation 3" xfId="420"/>
    <cellStyle name="Calculation 3 2" xfId="421"/>
    <cellStyle name="Calculation 3 2 2" xfId="422"/>
    <cellStyle name="Calculation 3 2 3" xfId="423"/>
    <cellStyle name="Calculation 3 3" xfId="424"/>
    <cellStyle name="Calculation 4" xfId="425"/>
    <cellStyle name="Calculation 4 2" xfId="426"/>
    <cellStyle name="Calculation 4 2 2" xfId="427"/>
    <cellStyle name="Calculation 4 3" xfId="428"/>
    <cellStyle name="Calculation 4 4" xfId="429"/>
    <cellStyle name="Calculation 4 4 2" xfId="430"/>
    <cellStyle name="Calculation 4 5" xfId="431"/>
    <cellStyle name="Calculation 5" xfId="432"/>
    <cellStyle name="Calculation 6" xfId="433"/>
    <cellStyle name="Check Cell" xfId="13" builtinId="23" customBuiltin="1"/>
    <cellStyle name="Check Cell 2" xfId="434"/>
    <cellStyle name="Check Cell 3" xfId="435"/>
    <cellStyle name="Check Cell 3 2" xfId="436"/>
    <cellStyle name="Check Cell 3 2 2" xfId="437"/>
    <cellStyle name="Check Cell 3 2 3" xfId="438"/>
    <cellStyle name="Check Cell 3 3" xfId="439"/>
    <cellStyle name="Check Cell 4" xfId="440"/>
    <cellStyle name="Check Cell 4 2" xfId="441"/>
    <cellStyle name="Check Cell 4 2 2" xfId="442"/>
    <cellStyle name="Check Cell 4 3" xfId="443"/>
    <cellStyle name="Check Cell 4 4" xfId="444"/>
    <cellStyle name="Check Cell 4 4 2" xfId="445"/>
    <cellStyle name="Check Cell 4 5" xfId="446"/>
    <cellStyle name="Check Cell 5" xfId="447"/>
    <cellStyle name="Check Cell 6" xfId="448"/>
    <cellStyle name="Comma 2" xfId="449"/>
    <cellStyle name="Explanatory Text" xfId="16" builtinId="53" customBuiltin="1"/>
    <cellStyle name="Explanatory Text 2" xfId="450"/>
    <cellStyle name="Explanatory Text 3" xfId="451"/>
    <cellStyle name="Explanatory Text 3 2" xfId="452"/>
    <cellStyle name="Explanatory Text 3 2 2" xfId="453"/>
    <cellStyle name="Explanatory Text 3 2 3" xfId="454"/>
    <cellStyle name="Explanatory Text 3 3" xfId="455"/>
    <cellStyle name="Explanatory Text 4" xfId="456"/>
    <cellStyle name="Explanatory Text 4 2" xfId="457"/>
    <cellStyle name="Explanatory Text 4 2 2" xfId="458"/>
    <cellStyle name="Explanatory Text 4 3" xfId="459"/>
    <cellStyle name="Explanatory Text 4 4" xfId="460"/>
    <cellStyle name="Explanatory Text 4 4 2" xfId="461"/>
    <cellStyle name="Explanatory Text 4 5" xfId="462"/>
    <cellStyle name="Explanatory Text 5" xfId="463"/>
    <cellStyle name="Explanatory Text 6" xfId="464"/>
    <cellStyle name="Good" xfId="6" builtinId="26" customBuiltin="1"/>
    <cellStyle name="Good 2" xfId="465"/>
    <cellStyle name="Good 3" xfId="466"/>
    <cellStyle name="Good 3 2" xfId="467"/>
    <cellStyle name="Good 3 2 2" xfId="468"/>
    <cellStyle name="Good 3 2 3" xfId="469"/>
    <cellStyle name="Good 3 3" xfId="470"/>
    <cellStyle name="Good 4" xfId="471"/>
    <cellStyle name="Good 4 2" xfId="472"/>
    <cellStyle name="Good 4 2 2" xfId="473"/>
    <cellStyle name="Good 4 3" xfId="474"/>
    <cellStyle name="Good 4 4" xfId="475"/>
    <cellStyle name="Good 4 4 2" xfId="476"/>
    <cellStyle name="Good 4 5" xfId="477"/>
    <cellStyle name="Good 5" xfId="478"/>
    <cellStyle name="Good 6" xfId="479"/>
    <cellStyle name="Heading 1" xfId="2" builtinId="16" customBuiltin="1"/>
    <cellStyle name="Heading 1 2" xfId="480"/>
    <cellStyle name="Heading 1 3" xfId="481"/>
    <cellStyle name="Heading 1 3 2" xfId="482"/>
    <cellStyle name="Heading 1 3 2 2" xfId="483"/>
    <cellStyle name="Heading 1 3 2 3" xfId="484"/>
    <cellStyle name="Heading 1 3 3" xfId="485"/>
    <cellStyle name="Heading 1 4" xfId="486"/>
    <cellStyle name="Heading 1 4 2" xfId="487"/>
    <cellStyle name="Heading 1 4 2 2" xfId="488"/>
    <cellStyle name="Heading 1 4 3" xfId="489"/>
    <cellStyle name="Heading 1 4 4" xfId="490"/>
    <cellStyle name="Heading 1 4 4 2" xfId="491"/>
    <cellStyle name="Heading 1 4 5" xfId="492"/>
    <cellStyle name="Heading 1 5" xfId="493"/>
    <cellStyle name="Heading 1 6" xfId="494"/>
    <cellStyle name="Heading 2" xfId="3" builtinId="17" customBuiltin="1"/>
    <cellStyle name="Heading 2 2" xfId="495"/>
    <cellStyle name="Heading 2 3" xfId="496"/>
    <cellStyle name="Heading 2 3 2" xfId="497"/>
    <cellStyle name="Heading 2 3 2 2" xfId="498"/>
    <cellStyle name="Heading 2 3 2 3" xfId="499"/>
    <cellStyle name="Heading 2 3 3" xfId="500"/>
    <cellStyle name="Heading 2 4" xfId="501"/>
    <cellStyle name="Heading 2 4 2" xfId="502"/>
    <cellStyle name="Heading 2 4 2 2" xfId="503"/>
    <cellStyle name="Heading 2 4 3" xfId="504"/>
    <cellStyle name="Heading 2 4 4" xfId="505"/>
    <cellStyle name="Heading 2 4 4 2" xfId="506"/>
    <cellStyle name="Heading 2 4 5" xfId="507"/>
    <cellStyle name="Heading 2 5" xfId="508"/>
    <cellStyle name="Heading 2 6" xfId="509"/>
    <cellStyle name="Heading 3" xfId="4" builtinId="18" customBuiltin="1"/>
    <cellStyle name="Heading 3 2" xfId="510"/>
    <cellStyle name="Heading 3 3" xfId="511"/>
    <cellStyle name="Heading 3 3 2" xfId="512"/>
    <cellStyle name="Heading 3 3 2 2" xfId="513"/>
    <cellStyle name="Heading 3 3 2 3" xfId="514"/>
    <cellStyle name="Heading 3 3 3" xfId="515"/>
    <cellStyle name="Heading 3 4" xfId="516"/>
    <cellStyle name="Heading 3 4 2" xfId="517"/>
    <cellStyle name="Heading 3 4 2 2" xfId="518"/>
    <cellStyle name="Heading 3 4 3" xfId="519"/>
    <cellStyle name="Heading 3 4 4" xfId="520"/>
    <cellStyle name="Heading 3 4 4 2" xfId="521"/>
    <cellStyle name="Heading 3 4 5" xfId="522"/>
    <cellStyle name="Heading 3 5" xfId="523"/>
    <cellStyle name="Heading 3 6" xfId="524"/>
    <cellStyle name="Heading 4" xfId="5" builtinId="19" customBuiltin="1"/>
    <cellStyle name="Heading 4 2" xfId="525"/>
    <cellStyle name="Heading 4 3" xfId="526"/>
    <cellStyle name="Heading 4 3 2" xfId="527"/>
    <cellStyle name="Heading 4 3 2 2" xfId="528"/>
    <cellStyle name="Heading 4 3 2 3" xfId="529"/>
    <cellStyle name="Heading 4 3 3" xfId="530"/>
    <cellStyle name="Heading 4 4" xfId="531"/>
    <cellStyle name="Heading 4 4 2" xfId="532"/>
    <cellStyle name="Heading 4 4 2 2" xfId="533"/>
    <cellStyle name="Heading 4 4 3" xfId="534"/>
    <cellStyle name="Heading 4 4 4" xfId="535"/>
    <cellStyle name="Heading 4 4 4 2" xfId="536"/>
    <cellStyle name="Heading 4 4 5" xfId="537"/>
    <cellStyle name="Heading 4 5" xfId="538"/>
    <cellStyle name="Heading 4 6" xfId="539"/>
    <cellStyle name="Hyperlink 2" xfId="540"/>
    <cellStyle name="Hyperlink 2 2" xfId="541"/>
    <cellStyle name="Hyperlink 2 2 2" xfId="542"/>
    <cellStyle name="Hyperlink 2 2 2 2" xfId="543"/>
    <cellStyle name="Hyperlink 2 2 2 3" xfId="544"/>
    <cellStyle name="Hyperlink 2 2 3" xfId="545"/>
    <cellStyle name="Hyperlink 2 2 4" xfId="546"/>
    <cellStyle name="Hyperlink 2 3" xfId="547"/>
    <cellStyle name="Hyperlink 2 3 2" xfId="548"/>
    <cellStyle name="Hyperlink 2 3 3" xfId="549"/>
    <cellStyle name="Hyperlink 2 4" xfId="550"/>
    <cellStyle name="Hyperlink 2 5" xfId="551"/>
    <cellStyle name="Hyperlink 3" xfId="552"/>
    <cellStyle name="Hyperlink 3 2" xfId="553"/>
    <cellStyle name="Hyperlink 3 2 2" xfId="554"/>
    <cellStyle name="Hyperlink 3 2 3" xfId="555"/>
    <cellStyle name="Hyperlink 3 3" xfId="556"/>
    <cellStyle name="Hyperlink 3 4" xfId="557"/>
    <cellStyle name="Hyperlink 4" xfId="558"/>
    <cellStyle name="Hyperlink 4 2" xfId="559"/>
    <cellStyle name="Hyperlink 4 3" xfId="560"/>
    <cellStyle name="Hyperlink 5" xfId="561"/>
    <cellStyle name="Input" xfId="9" builtinId="20" customBuiltin="1"/>
    <cellStyle name="Input 2" xfId="562"/>
    <cellStyle name="Input 3" xfId="563"/>
    <cellStyle name="Input 3 2" xfId="564"/>
    <cellStyle name="Input 3 2 2" xfId="565"/>
    <cellStyle name="Input 3 2 3" xfId="566"/>
    <cellStyle name="Input 3 3" xfId="567"/>
    <cellStyle name="Input 4" xfId="568"/>
    <cellStyle name="Input 4 2" xfId="569"/>
    <cellStyle name="Input 4 2 2" xfId="570"/>
    <cellStyle name="Input 4 3" xfId="571"/>
    <cellStyle name="Input 4 4" xfId="572"/>
    <cellStyle name="Input 4 4 2" xfId="573"/>
    <cellStyle name="Input 4 5" xfId="574"/>
    <cellStyle name="Input 5" xfId="575"/>
    <cellStyle name="Input 6" xfId="576"/>
    <cellStyle name="Linked Cell" xfId="12" builtinId="24" customBuiltin="1"/>
    <cellStyle name="Linked Cell 2" xfId="577"/>
    <cellStyle name="Linked Cell 3" xfId="578"/>
    <cellStyle name="Linked Cell 3 2" xfId="579"/>
    <cellStyle name="Linked Cell 3 2 2" xfId="580"/>
    <cellStyle name="Linked Cell 3 2 3" xfId="581"/>
    <cellStyle name="Linked Cell 3 3" xfId="582"/>
    <cellStyle name="Linked Cell 4" xfId="583"/>
    <cellStyle name="Linked Cell 4 2" xfId="584"/>
    <cellStyle name="Linked Cell 4 2 2" xfId="585"/>
    <cellStyle name="Linked Cell 4 3" xfId="586"/>
    <cellStyle name="Linked Cell 4 4" xfId="587"/>
    <cellStyle name="Linked Cell 4 4 2" xfId="588"/>
    <cellStyle name="Linked Cell 4 5" xfId="589"/>
    <cellStyle name="Linked Cell 5" xfId="590"/>
    <cellStyle name="Linked Cell 6" xfId="591"/>
    <cellStyle name="Neutral" xfId="8" builtinId="28" customBuiltin="1"/>
    <cellStyle name="Neutral 2" xfId="592"/>
    <cellStyle name="Neutral 3" xfId="593"/>
    <cellStyle name="Neutral 3 2" xfId="594"/>
    <cellStyle name="Neutral 3 2 2" xfId="595"/>
    <cellStyle name="Neutral 3 2 3" xfId="596"/>
    <cellStyle name="Neutral 3 3" xfId="597"/>
    <cellStyle name="Neutral 4" xfId="598"/>
    <cellStyle name="Neutral 4 2" xfId="599"/>
    <cellStyle name="Neutral 4 2 2" xfId="600"/>
    <cellStyle name="Neutral 4 3" xfId="601"/>
    <cellStyle name="Neutral 4 4" xfId="602"/>
    <cellStyle name="Neutral 4 4 2" xfId="603"/>
    <cellStyle name="Neutral 4 5" xfId="604"/>
    <cellStyle name="Neutral 5" xfId="605"/>
    <cellStyle name="Neutral 6" xfId="606"/>
    <cellStyle name="Normal" xfId="0" builtinId="0"/>
    <cellStyle name="Normal 10" xfId="607"/>
    <cellStyle name="Normal 10 2" xfId="608"/>
    <cellStyle name="Normal 10 3" xfId="609"/>
    <cellStyle name="Normal 10 4" xfId="610"/>
    <cellStyle name="Normal 100" xfId="611"/>
    <cellStyle name="Normal 101" xfId="612"/>
    <cellStyle name="Normal 102" xfId="613"/>
    <cellStyle name="Normal 103" xfId="614"/>
    <cellStyle name="Normal 104" xfId="615"/>
    <cellStyle name="Normal 105" xfId="616"/>
    <cellStyle name="Normal 106" xfId="617"/>
    <cellStyle name="Normal 107" xfId="618"/>
    <cellStyle name="Normal 108" xfId="619"/>
    <cellStyle name="Normal 108 2" xfId="620"/>
    <cellStyle name="Normal 109" xfId="621"/>
    <cellStyle name="Normal 109 2" xfId="622"/>
    <cellStyle name="Normal 11" xfId="623"/>
    <cellStyle name="Normal 11 2" xfId="624"/>
    <cellStyle name="Normal 11 3" xfId="625"/>
    <cellStyle name="Normal 11 4" xfId="626"/>
    <cellStyle name="Normal 110" xfId="627"/>
    <cellStyle name="Normal 110 2" xfId="628"/>
    <cellStyle name="Normal 111" xfId="629"/>
    <cellStyle name="Normal 111 2" xfId="630"/>
    <cellStyle name="Normal 112" xfId="631"/>
    <cellStyle name="Normal 112 2" xfId="632"/>
    <cellStyle name="Normal 113" xfId="633"/>
    <cellStyle name="Normal 113 2" xfId="634"/>
    <cellStyle name="Normal 114" xfId="635"/>
    <cellStyle name="Normal 114 2" xfId="636"/>
    <cellStyle name="Normal 115" xfId="637"/>
    <cellStyle name="Normal 115 2" xfId="638"/>
    <cellStyle name="Normal 116" xfId="639"/>
    <cellStyle name="Normal 116 2" xfId="640"/>
    <cellStyle name="Normal 117" xfId="641"/>
    <cellStyle name="Normal 117 2" xfId="642"/>
    <cellStyle name="Normal 118" xfId="643"/>
    <cellStyle name="Normal 118 2" xfId="644"/>
    <cellStyle name="Normal 119" xfId="645"/>
    <cellStyle name="Normal 119 2" xfId="646"/>
    <cellStyle name="Normal 12" xfId="647"/>
    <cellStyle name="Normal 12 2" xfId="648"/>
    <cellStyle name="Normal 12 3" xfId="649"/>
    <cellStyle name="Normal 12 4" xfId="650"/>
    <cellStyle name="Normal 120" xfId="651"/>
    <cellStyle name="Normal 120 2" xfId="652"/>
    <cellStyle name="Normal 121" xfId="653"/>
    <cellStyle name="Normal 121 2" xfId="654"/>
    <cellStyle name="Normal 122" xfId="655"/>
    <cellStyle name="Normal 122 2" xfId="656"/>
    <cellStyle name="Normal 123" xfId="657"/>
    <cellStyle name="Normal 123 2" xfId="658"/>
    <cellStyle name="Normal 124" xfId="659"/>
    <cellStyle name="Normal 124 2" xfId="660"/>
    <cellStyle name="Normal 125" xfId="661"/>
    <cellStyle name="Normal 125 2" xfId="662"/>
    <cellStyle name="Normal 126" xfId="663"/>
    <cellStyle name="Normal 126 2" xfId="664"/>
    <cellStyle name="Normal 127" xfId="665"/>
    <cellStyle name="Normal 127 2" xfId="666"/>
    <cellStyle name="Normal 128" xfId="667"/>
    <cellStyle name="Normal 128 2" xfId="668"/>
    <cellStyle name="Normal 129" xfId="669"/>
    <cellStyle name="Normal 129 2" xfId="670"/>
    <cellStyle name="Normal 13" xfId="671"/>
    <cellStyle name="Normal 130" xfId="672"/>
    <cellStyle name="Normal 130 2" xfId="673"/>
    <cellStyle name="Normal 131" xfId="674"/>
    <cellStyle name="Normal 131 2" xfId="675"/>
    <cellStyle name="Normal 132" xfId="676"/>
    <cellStyle name="Normal 132 2" xfId="677"/>
    <cellStyle name="Normal 133" xfId="678"/>
    <cellStyle name="Normal 133 2" xfId="679"/>
    <cellStyle name="Normal 134" xfId="680"/>
    <cellStyle name="Normal 134 2" xfId="681"/>
    <cellStyle name="Normal 135" xfId="682"/>
    <cellStyle name="Normal 135 2" xfId="683"/>
    <cellStyle name="Normal 136" xfId="684"/>
    <cellStyle name="Normal 136 2" xfId="685"/>
    <cellStyle name="Normal 137" xfId="686"/>
    <cellStyle name="Normal 137 2" xfId="687"/>
    <cellStyle name="Normal 138" xfId="688"/>
    <cellStyle name="Normal 138 2" xfId="689"/>
    <cellStyle name="Normal 139" xfId="690"/>
    <cellStyle name="Normal 139 2" xfId="691"/>
    <cellStyle name="Normal 14" xfId="692"/>
    <cellStyle name="Normal 140" xfId="693"/>
    <cellStyle name="Normal 140 2" xfId="694"/>
    <cellStyle name="Normal 141" xfId="695"/>
    <cellStyle name="Normal 141 2" xfId="696"/>
    <cellStyle name="Normal 142" xfId="697"/>
    <cellStyle name="Normal 142 2" xfId="698"/>
    <cellStyle name="Normal 143" xfId="699"/>
    <cellStyle name="Normal 143 2" xfId="700"/>
    <cellStyle name="Normal 144" xfId="701"/>
    <cellStyle name="Normal 144 2" xfId="702"/>
    <cellStyle name="Normal 145" xfId="703"/>
    <cellStyle name="Normal 145 2" xfId="704"/>
    <cellStyle name="Normal 146" xfId="705"/>
    <cellStyle name="Normal 146 2" xfId="706"/>
    <cellStyle name="Normal 147" xfId="707"/>
    <cellStyle name="Normal 147 2" xfId="708"/>
    <cellStyle name="Normal 148" xfId="709"/>
    <cellStyle name="Normal 148 2" xfId="710"/>
    <cellStyle name="Normal 149" xfId="711"/>
    <cellStyle name="Normal 149 2" xfId="712"/>
    <cellStyle name="Normal 15" xfId="713"/>
    <cellStyle name="Normal 150" xfId="714"/>
    <cellStyle name="Normal 150 2" xfId="715"/>
    <cellStyle name="Normal 151" xfId="716"/>
    <cellStyle name="Normal 151 2" xfId="717"/>
    <cellStyle name="Normal 152" xfId="718"/>
    <cellStyle name="Normal 152 2" xfId="719"/>
    <cellStyle name="Normal 153" xfId="720"/>
    <cellStyle name="Normal 153 2" xfId="721"/>
    <cellStyle name="Normal 154" xfId="722"/>
    <cellStyle name="Normal 154 2" xfId="723"/>
    <cellStyle name="Normal 155" xfId="724"/>
    <cellStyle name="Normal 155 2" xfId="725"/>
    <cellStyle name="Normal 156" xfId="726"/>
    <cellStyle name="Normal 156 2" xfId="727"/>
    <cellStyle name="Normal 157" xfId="728"/>
    <cellStyle name="Normal 157 2" xfId="729"/>
    <cellStyle name="Normal 158" xfId="730"/>
    <cellStyle name="Normal 158 2" xfId="731"/>
    <cellStyle name="Normal 159" xfId="732"/>
    <cellStyle name="Normal 159 2" xfId="733"/>
    <cellStyle name="Normal 16" xfId="734"/>
    <cellStyle name="Normal 160" xfId="735"/>
    <cellStyle name="Normal 160 2" xfId="736"/>
    <cellStyle name="Normal 161" xfId="737"/>
    <cellStyle name="Normal 161 2" xfId="738"/>
    <cellStyle name="Normal 162" xfId="739"/>
    <cellStyle name="Normal 162 2" xfId="740"/>
    <cellStyle name="Normal 163" xfId="741"/>
    <cellStyle name="Normal 163 2" xfId="742"/>
    <cellStyle name="Normal 164" xfId="743"/>
    <cellStyle name="Normal 164 2" xfId="744"/>
    <cellStyle name="Normal 165" xfId="745"/>
    <cellStyle name="Normal 165 2" xfId="746"/>
    <cellStyle name="Normal 166" xfId="747"/>
    <cellStyle name="Normal 166 2" xfId="748"/>
    <cellStyle name="Normal 167" xfId="749"/>
    <cellStyle name="Normal 167 2" xfId="750"/>
    <cellStyle name="Normal 168" xfId="751"/>
    <cellStyle name="Normal 168 2" xfId="752"/>
    <cellStyle name="Normal 169" xfId="753"/>
    <cellStyle name="Normal 169 2" xfId="754"/>
    <cellStyle name="Normal 17" xfId="755"/>
    <cellStyle name="Normal 170" xfId="756"/>
    <cellStyle name="Normal 170 2" xfId="757"/>
    <cellStyle name="Normal 171" xfId="758"/>
    <cellStyle name="Normal 171 2" xfId="759"/>
    <cellStyle name="Normal 172" xfId="760"/>
    <cellStyle name="Normal 173" xfId="761"/>
    <cellStyle name="Normal 174" xfId="762"/>
    <cellStyle name="Normal 175" xfId="763"/>
    <cellStyle name="Normal 176" xfId="764"/>
    <cellStyle name="Normal 177" xfId="765"/>
    <cellStyle name="Normal 178" xfId="766"/>
    <cellStyle name="Normal 179" xfId="767"/>
    <cellStyle name="Normal 18" xfId="768"/>
    <cellStyle name="Normal 180" xfId="769"/>
    <cellStyle name="Normal 181" xfId="770"/>
    <cellStyle name="Normal 182" xfId="771"/>
    <cellStyle name="Normal 183" xfId="772"/>
    <cellStyle name="Normal 184" xfId="773"/>
    <cellStyle name="Normal 185" xfId="774"/>
    <cellStyle name="Normal 186" xfId="775"/>
    <cellStyle name="Normal 187" xfId="776"/>
    <cellStyle name="Normal 188" xfId="777"/>
    <cellStyle name="Normal 189" xfId="778"/>
    <cellStyle name="Normal 19" xfId="779"/>
    <cellStyle name="Normal 190" xfId="780"/>
    <cellStyle name="Normal 191" xfId="781"/>
    <cellStyle name="Normal 192" xfId="782"/>
    <cellStyle name="Normal 193" xfId="783"/>
    <cellStyle name="Normal 194" xfId="784"/>
    <cellStyle name="Normal 195" xfId="785"/>
    <cellStyle name="Normal 196" xfId="786"/>
    <cellStyle name="Normal 197" xfId="787"/>
    <cellStyle name="Normal 198" xfId="788"/>
    <cellStyle name="Normal 199" xfId="789"/>
    <cellStyle name="Normal 2" xfId="790"/>
    <cellStyle name="Normal 2 10" xfId="791"/>
    <cellStyle name="Normal 2 11" xfId="792"/>
    <cellStyle name="Normal 2 12" xfId="793"/>
    <cellStyle name="Normal 2 13" xfId="794"/>
    <cellStyle name="Normal 2 14" xfId="795"/>
    <cellStyle name="Normal 2 2" xfId="796"/>
    <cellStyle name="Normal 2 2 2" xfId="797"/>
    <cellStyle name="Normal 2 2 3" xfId="798"/>
    <cellStyle name="Normal 2 2 4" xfId="799"/>
    <cellStyle name="Normal 2 3" xfId="800"/>
    <cellStyle name="Normal 2 4" xfId="801"/>
    <cellStyle name="Normal 2 4 2" xfId="802"/>
    <cellStyle name="Normal 2 4 3" xfId="803"/>
    <cellStyle name="Normal 2 5" xfId="804"/>
    <cellStyle name="Normal 2 5 2" xfId="805"/>
    <cellStyle name="Normal 2 6" xfId="806"/>
    <cellStyle name="Normal 2 6 2" xfId="807"/>
    <cellStyle name="Normal 2 7" xfId="808"/>
    <cellStyle name="Normal 2 8" xfId="809"/>
    <cellStyle name="Normal 2 8 2" xfId="810"/>
    <cellStyle name="Normal 2 9" xfId="811"/>
    <cellStyle name="Normal 2 9 2" xfId="812"/>
    <cellStyle name="Normal 20" xfId="813"/>
    <cellStyle name="Normal 200" xfId="814"/>
    <cellStyle name="Normal 201" xfId="815"/>
    <cellStyle name="Normal 202" xfId="816"/>
    <cellStyle name="Normal 203" xfId="817"/>
    <cellStyle name="Normal 204" xfId="818"/>
    <cellStyle name="Normal 205" xfId="819"/>
    <cellStyle name="Normal 206" xfId="820"/>
    <cellStyle name="Normal 207" xfId="821"/>
    <cellStyle name="Normal 208" xfId="822"/>
    <cellStyle name="Normal 209" xfId="823"/>
    <cellStyle name="Normal 21" xfId="824"/>
    <cellStyle name="Normal 210" xfId="825"/>
    <cellStyle name="Normal 211" xfId="826"/>
    <cellStyle name="Normal 212" xfId="827"/>
    <cellStyle name="Normal 213" xfId="828"/>
    <cellStyle name="Normal 214" xfId="829"/>
    <cellStyle name="Normal 215" xfId="830"/>
    <cellStyle name="Normal 216" xfId="831"/>
    <cellStyle name="Normal 217" xfId="832"/>
    <cellStyle name="Normal 218" xfId="833"/>
    <cellStyle name="Normal 219" xfId="834"/>
    <cellStyle name="Normal 22" xfId="835"/>
    <cellStyle name="Normal 220" xfId="836"/>
    <cellStyle name="Normal 221" xfId="837"/>
    <cellStyle name="Normal 222" xfId="838"/>
    <cellStyle name="Normal 223" xfId="839"/>
    <cellStyle name="Normal 224" xfId="840"/>
    <cellStyle name="Normal 225" xfId="841"/>
    <cellStyle name="Normal 226" xfId="842"/>
    <cellStyle name="Normal 227" xfId="843"/>
    <cellStyle name="Normal 228" xfId="844"/>
    <cellStyle name="Normal 229" xfId="845"/>
    <cellStyle name="Normal 23" xfId="846"/>
    <cellStyle name="Normal 230" xfId="847"/>
    <cellStyle name="Normal 231" xfId="848"/>
    <cellStyle name="Normal 232" xfId="849"/>
    <cellStyle name="Normal 233" xfId="850"/>
    <cellStyle name="Normal 234" xfId="851"/>
    <cellStyle name="Normal 235" xfId="852"/>
    <cellStyle name="Normal 236" xfId="853"/>
    <cellStyle name="Normal 237" xfId="854"/>
    <cellStyle name="Normal 238" xfId="855"/>
    <cellStyle name="Normal 239" xfId="856"/>
    <cellStyle name="Normal 24" xfId="857"/>
    <cellStyle name="Normal 240" xfId="858"/>
    <cellStyle name="Normal 241" xfId="859"/>
    <cellStyle name="Normal 242" xfId="860"/>
    <cellStyle name="Normal 243" xfId="861"/>
    <cellStyle name="Normal 244" xfId="862"/>
    <cellStyle name="Normal 245" xfId="863"/>
    <cellStyle name="Normal 246" xfId="864"/>
    <cellStyle name="Normal 247" xfId="865"/>
    <cellStyle name="Normal 248" xfId="866"/>
    <cellStyle name="Normal 249" xfId="867"/>
    <cellStyle name="Normal 25" xfId="868"/>
    <cellStyle name="Normal 250" xfId="869"/>
    <cellStyle name="Normal 251" xfId="870"/>
    <cellStyle name="Normal 252" xfId="871"/>
    <cellStyle name="Normal 253" xfId="872"/>
    <cellStyle name="Normal 254" xfId="873"/>
    <cellStyle name="Normal 255" xfId="874"/>
    <cellStyle name="Normal 256" xfId="875"/>
    <cellStyle name="Normal 257" xfId="876"/>
    <cellStyle name="Normal 258" xfId="877"/>
    <cellStyle name="Normal 259" xfId="878"/>
    <cellStyle name="Normal 26" xfId="879"/>
    <cellStyle name="Normal 260" xfId="880"/>
    <cellStyle name="Normal 261" xfId="881"/>
    <cellStyle name="Normal 262" xfId="882"/>
    <cellStyle name="Normal 263" xfId="883"/>
    <cellStyle name="Normal 264" xfId="884"/>
    <cellStyle name="Normal 265" xfId="885"/>
    <cellStyle name="Normal 266" xfId="886"/>
    <cellStyle name="Normal 267" xfId="887"/>
    <cellStyle name="Normal 268" xfId="888"/>
    <cellStyle name="Normal 269" xfId="889"/>
    <cellStyle name="Normal 27" xfId="890"/>
    <cellStyle name="Normal 270" xfId="891"/>
    <cellStyle name="Normal 271" xfId="892"/>
    <cellStyle name="Normal 272" xfId="893"/>
    <cellStyle name="Normal 273" xfId="894"/>
    <cellStyle name="Normal 274" xfId="895"/>
    <cellStyle name="Normal 275" xfId="896"/>
    <cellStyle name="Normal 276" xfId="897"/>
    <cellStyle name="Normal 277" xfId="898"/>
    <cellStyle name="Normal 278" xfId="899"/>
    <cellStyle name="Normal 279" xfId="900"/>
    <cellStyle name="Normal 28" xfId="901"/>
    <cellStyle name="Normal 280" xfId="902"/>
    <cellStyle name="Normal 280 2" xfId="903"/>
    <cellStyle name="Normal 281" xfId="904"/>
    <cellStyle name="Normal 282" xfId="905"/>
    <cellStyle name="Normal 283" xfId="906"/>
    <cellStyle name="Normal 284" xfId="907"/>
    <cellStyle name="Normal 285" xfId="908"/>
    <cellStyle name="Normal 286" xfId="909"/>
    <cellStyle name="Normal 29" xfId="910"/>
    <cellStyle name="Normal 3" xfId="911"/>
    <cellStyle name="Normal 3 10" xfId="912"/>
    <cellStyle name="Normal 3 11" xfId="913"/>
    <cellStyle name="Normal 3 12" xfId="914"/>
    <cellStyle name="Normal 3 2" xfId="915"/>
    <cellStyle name="Normal 3 2 2" xfId="916"/>
    <cellStyle name="Normal 3 2 3" xfId="917"/>
    <cellStyle name="Normal 3 2 4" xfId="918"/>
    <cellStyle name="Normal 3 3" xfId="919"/>
    <cellStyle name="Normal 3 4" xfId="920"/>
    <cellStyle name="Normal 3 4 2" xfId="921"/>
    <cellStyle name="Normal 3 4 3" xfId="922"/>
    <cellStyle name="Normal 3 5" xfId="923"/>
    <cellStyle name="Normal 3 5 2" xfId="924"/>
    <cellStyle name="Normal 3 6" xfId="925"/>
    <cellStyle name="Normal 3 7" xfId="926"/>
    <cellStyle name="Normal 3 7 2" xfId="927"/>
    <cellStyle name="Normal 3 8" xfId="928"/>
    <cellStyle name="Normal 3 8 2" xfId="929"/>
    <cellStyle name="Normal 3 9" xfId="930"/>
    <cellStyle name="Normal 30" xfId="931"/>
    <cellStyle name="Normal 31" xfId="932"/>
    <cellStyle name="Normal 32" xfId="933"/>
    <cellStyle name="Normal 33" xfId="934"/>
    <cellStyle name="Normal 34" xfId="935"/>
    <cellStyle name="Normal 35" xfId="936"/>
    <cellStyle name="Normal 36" xfId="937"/>
    <cellStyle name="Normal 37" xfId="938"/>
    <cellStyle name="Normal 38" xfId="939"/>
    <cellStyle name="Normal 39" xfId="940"/>
    <cellStyle name="Normal 4" xfId="941"/>
    <cellStyle name="Normal 4 2" xfId="942"/>
    <cellStyle name="Normal 4 2 2" xfId="943"/>
    <cellStyle name="Normal 4 3" xfId="944"/>
    <cellStyle name="Normal 4 3 2" xfId="945"/>
    <cellStyle name="Normal 4 4" xfId="946"/>
    <cellStyle name="Normal 4 5" xfId="947"/>
    <cellStyle name="Normal 4 6" xfId="948"/>
    <cellStyle name="Normal 40" xfId="949"/>
    <cellStyle name="Normal 41" xfId="950"/>
    <cellStyle name="Normal 42" xfId="951"/>
    <cellStyle name="Normal 43" xfId="952"/>
    <cellStyle name="Normal 44" xfId="953"/>
    <cellStyle name="Normal 45" xfId="954"/>
    <cellStyle name="Normal 46" xfId="955"/>
    <cellStyle name="Normal 47" xfId="956"/>
    <cellStyle name="Normal 48" xfId="957"/>
    <cellStyle name="Normal 49" xfId="958"/>
    <cellStyle name="Normal 5" xfId="959"/>
    <cellStyle name="Normal 5 2" xfId="960"/>
    <cellStyle name="Normal 5 2 2" xfId="961"/>
    <cellStyle name="Normal 5 3" xfId="962"/>
    <cellStyle name="Normal 5 4" xfId="963"/>
    <cellStyle name="Normal 5 5" xfId="964"/>
    <cellStyle name="Normal 50" xfId="965"/>
    <cellStyle name="Normal 51" xfId="966"/>
    <cellStyle name="Normal 52" xfId="967"/>
    <cellStyle name="Normal 53" xfId="968"/>
    <cellStyle name="Normal 54" xfId="969"/>
    <cellStyle name="Normal 55" xfId="970"/>
    <cellStyle name="Normal 56" xfId="971"/>
    <cellStyle name="Normal 57" xfId="972"/>
    <cellStyle name="Normal 58" xfId="973"/>
    <cellStyle name="Normal 59" xfId="974"/>
    <cellStyle name="Normal 6" xfId="975"/>
    <cellStyle name="Normal 6 2" xfId="976"/>
    <cellStyle name="Normal 6 3" xfId="977"/>
    <cellStyle name="Normal 6 4" xfId="978"/>
    <cellStyle name="Normal 60" xfId="979"/>
    <cellStyle name="Normal 61" xfId="980"/>
    <cellStyle name="Normal 62" xfId="981"/>
    <cellStyle name="Normal 63" xfId="982"/>
    <cellStyle name="Normal 64" xfId="983"/>
    <cellStyle name="Normal 65" xfId="984"/>
    <cellStyle name="Normal 66" xfId="985"/>
    <cellStyle name="Normal 67" xfId="986"/>
    <cellStyle name="Normal 68" xfId="987"/>
    <cellStyle name="Normal 69" xfId="988"/>
    <cellStyle name="Normal 7" xfId="989"/>
    <cellStyle name="Normal 7 2" xfId="990"/>
    <cellStyle name="Normal 7 3" xfId="991"/>
    <cellStyle name="Normal 7 4" xfId="992"/>
    <cellStyle name="Normal 70" xfId="993"/>
    <cellStyle name="Normal 71" xfId="994"/>
    <cellStyle name="Normal 72" xfId="995"/>
    <cellStyle name="Normal 73" xfId="996"/>
    <cellStyle name="Normal 74" xfId="997"/>
    <cellStyle name="Normal 75" xfId="998"/>
    <cellStyle name="Normal 76" xfId="999"/>
    <cellStyle name="Normal 77" xfId="1000"/>
    <cellStyle name="Normal 78" xfId="1001"/>
    <cellStyle name="Normal 79" xfId="1002"/>
    <cellStyle name="Normal 8" xfId="1003"/>
    <cellStyle name="Normal 8 2" xfId="1004"/>
    <cellStyle name="Normal 8 3" xfId="1005"/>
    <cellStyle name="Normal 8 4" xfId="1006"/>
    <cellStyle name="Normal 80" xfId="1007"/>
    <cellStyle name="Normal 81" xfId="1008"/>
    <cellStyle name="Normal 82" xfId="1009"/>
    <cellStyle name="Normal 83" xfId="1010"/>
    <cellStyle name="Normal 84" xfId="1011"/>
    <cellStyle name="Normal 85" xfId="1012"/>
    <cellStyle name="Normal 85 2" xfId="1013"/>
    <cellStyle name="Normal 85 2 2" xfId="1014"/>
    <cellStyle name="Normal 85 2 3" xfId="1015"/>
    <cellStyle name="Normal 85 3" xfId="1016"/>
    <cellStyle name="Normal 85 4" xfId="1017"/>
    <cellStyle name="Normal 85 4 2" xfId="1018"/>
    <cellStyle name="Normal 85 5" xfId="1019"/>
    <cellStyle name="Normal 85 6" xfId="1020"/>
    <cellStyle name="Normal 85 6 2" xfId="1021"/>
    <cellStyle name="Normal 85 7" xfId="1022"/>
    <cellStyle name="Normal 86" xfId="1023"/>
    <cellStyle name="Normal 87" xfId="1024"/>
    <cellStyle name="Normal 87 2" xfId="1025"/>
    <cellStyle name="Normal 87 3" xfId="1026"/>
    <cellStyle name="Normal 88" xfId="1027"/>
    <cellStyle name="Normal 88 2" xfId="1028"/>
    <cellStyle name="Normal 88 3" xfId="1029"/>
    <cellStyle name="Normal 88 3 2" xfId="1030"/>
    <cellStyle name="Normal 88 4" xfId="1031"/>
    <cellStyle name="Normal 89" xfId="1032"/>
    <cellStyle name="Normal 89 2" xfId="1033"/>
    <cellStyle name="Normal 89 3" xfId="1034"/>
    <cellStyle name="Normal 89 3 2" xfId="1035"/>
    <cellStyle name="Normal 9" xfId="1036"/>
    <cellStyle name="Normal 9 2" xfId="1037"/>
    <cellStyle name="Normal 9 3" xfId="1038"/>
    <cellStyle name="Normal 9 4" xfId="1039"/>
    <cellStyle name="Normal 90" xfId="1040"/>
    <cellStyle name="Normal 90 2" xfId="1041"/>
    <cellStyle name="Normal 90 3" xfId="1042"/>
    <cellStyle name="Normal 91" xfId="1043"/>
    <cellStyle name="Normal 91 2" xfId="1044"/>
    <cellStyle name="Normal 91 2 2" xfId="1045"/>
    <cellStyle name="Normal 91 2 3" xfId="1046"/>
    <cellStyle name="Normal 92" xfId="1047"/>
    <cellStyle name="Normal 92 2" xfId="1048"/>
    <cellStyle name="Normal 92 3" xfId="1049"/>
    <cellStyle name="Normal 93" xfId="1050"/>
    <cellStyle name="Normal 93 2" xfId="1051"/>
    <cellStyle name="Normal 93 3" xfId="1052"/>
    <cellStyle name="Normal 93 3 2" xfId="1053"/>
    <cellStyle name="Normal 94" xfId="1054"/>
    <cellStyle name="Normal 94 2" xfId="1055"/>
    <cellStyle name="Normal 94 3" xfId="1056"/>
    <cellStyle name="Normal 95" xfId="1057"/>
    <cellStyle name="Normal 95 2" xfId="1058"/>
    <cellStyle name="Normal 95 3" xfId="1059"/>
    <cellStyle name="Normal 95 3 2" xfId="1060"/>
    <cellStyle name="Normal 96" xfId="1061"/>
    <cellStyle name="Normal 96 2" xfId="1062"/>
    <cellStyle name="Normal 96 3" xfId="1063"/>
    <cellStyle name="Normal 96 3 2" xfId="1064"/>
    <cellStyle name="Normal 97" xfId="1065"/>
    <cellStyle name="Normal 98" xfId="1066"/>
    <cellStyle name="Normal 99" xfId="1067"/>
    <cellStyle name="Normální 2" xfId="1068"/>
    <cellStyle name="Normální 2 2" xfId="1069"/>
    <cellStyle name="Normální 2 2 2" xfId="1070"/>
    <cellStyle name="Normální 2 2 2 2" xfId="1071"/>
    <cellStyle name="Normální 2 2 2 2 2" xfId="1072"/>
    <cellStyle name="Normální 2 2 2 2 3" xfId="1073"/>
    <cellStyle name="Normální 2 2 2 2 3 2" xfId="1074"/>
    <cellStyle name="Normální 2 2 2 2 4" xfId="1075"/>
    <cellStyle name="Normální 2 2 2 3" xfId="1076"/>
    <cellStyle name="Normální 2 2 2 3 2" xfId="1077"/>
    <cellStyle name="Normální 2 2 2 4" xfId="1078"/>
    <cellStyle name="Normální 2 2 2 5" xfId="1079"/>
    <cellStyle name="Normální 2 2 3" xfId="1080"/>
    <cellStyle name="Normální 2 2 4" xfId="1081"/>
    <cellStyle name="Normální 2 2 4 2" xfId="1082"/>
    <cellStyle name="Normální 2 2 4 3" xfId="1083"/>
    <cellStyle name="Normální 2 3" xfId="1084"/>
    <cellStyle name="Normální 2 3 2" xfId="1085"/>
    <cellStyle name="Normální 2 4" xfId="1086"/>
    <cellStyle name="Note" xfId="15" builtinId="10" customBuiltin="1"/>
    <cellStyle name="Note 2" xfId="1087"/>
    <cellStyle name="Note 2 2" xfId="1088"/>
    <cellStyle name="Note 2 3" xfId="1089"/>
    <cellStyle name="Note 2 3 2" xfId="1090"/>
    <cellStyle name="Note 2 4" xfId="1091"/>
    <cellStyle name="Note 3" xfId="1092"/>
    <cellStyle name="Note 3 2" xfId="1093"/>
    <cellStyle name="Note 3 3" xfId="1094"/>
    <cellStyle name="Note 3 3 2" xfId="1095"/>
    <cellStyle name="Note 3 4" xfId="1096"/>
    <cellStyle name="Note 4" xfId="1097"/>
    <cellStyle name="Note 4 2" xfId="1098"/>
    <cellStyle name="Note 4 3" xfId="1099"/>
    <cellStyle name="Note 4 3 2" xfId="1100"/>
    <cellStyle name="Note 4 4" xfId="1101"/>
    <cellStyle name="Note 5" xfId="1102"/>
    <cellStyle name="Note 5 2" xfId="1103"/>
    <cellStyle name="Note 5 2 2" xfId="1104"/>
    <cellStyle name="Note 5 3" xfId="1105"/>
    <cellStyle name="Note 6" xfId="1106"/>
    <cellStyle name="Note 7" xfId="1107"/>
    <cellStyle name="Output" xfId="10" builtinId="21" customBuiltin="1"/>
    <cellStyle name="Output 2" xfId="1108"/>
    <cellStyle name="Output 3" xfId="1109"/>
    <cellStyle name="Output 3 2" xfId="1110"/>
    <cellStyle name="Output 3 2 2" xfId="1111"/>
    <cellStyle name="Output 3 2 3" xfId="1112"/>
    <cellStyle name="Output 3 3" xfId="1113"/>
    <cellStyle name="Output 4" xfId="1114"/>
    <cellStyle name="Output 4 2" xfId="1115"/>
    <cellStyle name="Output 4 2 2" xfId="1116"/>
    <cellStyle name="Output 4 3" xfId="1117"/>
    <cellStyle name="Output 4 4" xfId="1118"/>
    <cellStyle name="Output 4 4 2" xfId="1119"/>
    <cellStyle name="Output 4 5" xfId="1120"/>
    <cellStyle name="Output 5" xfId="1121"/>
    <cellStyle name="Output 6" xfId="1122"/>
    <cellStyle name="Percent 2" xfId="1123"/>
    <cellStyle name="Percent 2 2" xfId="1124"/>
    <cellStyle name="Percent 3" xfId="1125"/>
    <cellStyle name="Percent 3 2" xfId="1126"/>
    <cellStyle name="Percent 4" xfId="1127"/>
    <cellStyle name="Percent 4 2" xfId="1128"/>
    <cellStyle name="Title" xfId="1" builtinId="15" customBuiltin="1"/>
    <cellStyle name="Title 2" xfId="1129"/>
    <cellStyle name="Title 3" xfId="1130"/>
    <cellStyle name="Title 3 2" xfId="1131"/>
    <cellStyle name="Title 3 2 2" xfId="1132"/>
    <cellStyle name="Title 3 2 3" xfId="1133"/>
    <cellStyle name="Title 3 3" xfId="1134"/>
    <cellStyle name="Title 4" xfId="1135"/>
    <cellStyle name="Title 4 2" xfId="1136"/>
    <cellStyle name="Title 4 2 2" xfId="1137"/>
    <cellStyle name="Title 4 3" xfId="1138"/>
    <cellStyle name="Title 4 4" xfId="1139"/>
    <cellStyle name="Title 4 4 2" xfId="1140"/>
    <cellStyle name="Title 4 5" xfId="1141"/>
    <cellStyle name="Title 5" xfId="1142"/>
    <cellStyle name="Title 6" xfId="1143"/>
    <cellStyle name="Total" xfId="17" builtinId="25" customBuiltin="1"/>
    <cellStyle name="Total 2" xfId="1144"/>
    <cellStyle name="Total 3" xfId="1145"/>
    <cellStyle name="Total 3 2" xfId="1146"/>
    <cellStyle name="Total 3 2 2" xfId="1147"/>
    <cellStyle name="Total 3 2 3" xfId="1148"/>
    <cellStyle name="Total 3 3" xfId="1149"/>
    <cellStyle name="Total 4" xfId="1150"/>
    <cellStyle name="Total 4 2" xfId="1151"/>
    <cellStyle name="Total 4 2 2" xfId="1152"/>
    <cellStyle name="Total 4 3" xfId="1153"/>
    <cellStyle name="Total 4 4" xfId="1154"/>
    <cellStyle name="Total 4 4 2" xfId="1155"/>
    <cellStyle name="Total 4 5" xfId="1156"/>
    <cellStyle name="Total 5" xfId="1157"/>
    <cellStyle name="Total 6" xfId="1158"/>
    <cellStyle name="Warning Text" xfId="14" builtinId="11" customBuiltin="1"/>
    <cellStyle name="Warning Text 2" xfId="1159"/>
    <cellStyle name="Warning Text 3" xfId="1160"/>
    <cellStyle name="Warning Text 3 2" xfId="1161"/>
    <cellStyle name="Warning Text 3 2 2" xfId="1162"/>
    <cellStyle name="Warning Text 3 2 3" xfId="1163"/>
    <cellStyle name="Warning Text 3 3" xfId="1164"/>
    <cellStyle name="Warning Text 4" xfId="1165"/>
    <cellStyle name="Warning Text 4 2" xfId="1166"/>
    <cellStyle name="Warning Text 4 2 2" xfId="1167"/>
    <cellStyle name="Warning Text 4 3" xfId="1168"/>
    <cellStyle name="Warning Text 4 4" xfId="1169"/>
    <cellStyle name="Warning Text 4 4 2" xfId="1170"/>
    <cellStyle name="Warning Text 4 5" xfId="1171"/>
    <cellStyle name="Warning Text 5" xfId="1172"/>
    <cellStyle name="Warning Text 6" xfId="117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1</xdr:row>
      <xdr:rowOff>95250</xdr:rowOff>
    </xdr:from>
    <xdr:to>
      <xdr:col>13</xdr:col>
      <xdr:colOff>494341</xdr:colOff>
      <xdr:row>30</xdr:row>
      <xdr:rowOff>75512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2950" y="333375"/>
          <a:ext cx="7676191" cy="55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</xdr:row>
      <xdr:rowOff>0</xdr:rowOff>
    </xdr:from>
    <xdr:to>
      <xdr:col>13</xdr:col>
      <xdr:colOff>189562</xdr:colOff>
      <xdr:row>61</xdr:row>
      <xdr:rowOff>104096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6334125"/>
          <a:ext cx="7504762" cy="54380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1"/>
  <sheetViews>
    <sheetView workbookViewId="0">
      <selection activeCell="E34" sqref="E34"/>
    </sheetView>
  </sheetViews>
  <sheetFormatPr defaultColWidth="8.85546875" defaultRowHeight="15" x14ac:dyDescent="0.25"/>
  <cols>
    <col min="1" max="1" width="26.42578125" customWidth="1"/>
    <col min="2" max="2" width="30.28515625" customWidth="1"/>
  </cols>
  <sheetData>
    <row r="1" spans="1:2" x14ac:dyDescent="0.2">
      <c r="A1" s="11"/>
      <c r="B1" s="12"/>
    </row>
    <row r="2" spans="1:2" x14ac:dyDescent="0.25">
      <c r="A2" s="10" t="s">
        <v>4250</v>
      </c>
      <c r="B2" s="9"/>
    </row>
    <row r="3" spans="1:2" x14ac:dyDescent="0.25">
      <c r="A3" s="8" t="s">
        <v>4251</v>
      </c>
      <c r="B3" s="8" t="s">
        <v>4265</v>
      </c>
    </row>
    <row r="4" spans="1:2" x14ac:dyDescent="0.25">
      <c r="A4" s="8" t="s">
        <v>4252</v>
      </c>
      <c r="B4" s="8" t="s">
        <v>4262</v>
      </c>
    </row>
    <row r="5" spans="1:2" x14ac:dyDescent="0.25">
      <c r="A5" s="8" t="s">
        <v>4253</v>
      </c>
      <c r="B5" s="8" t="s">
        <v>4263</v>
      </c>
    </row>
    <row r="6" spans="1:2" x14ac:dyDescent="0.25">
      <c r="A6" s="8" t="s">
        <v>4254</v>
      </c>
      <c r="B6" s="7">
        <v>43609</v>
      </c>
    </row>
    <row r="7" spans="1:2" x14ac:dyDescent="0.25">
      <c r="A7" s="8" t="s">
        <v>4255</v>
      </c>
      <c r="B7" s="8" t="s">
        <v>4256</v>
      </c>
    </row>
    <row r="8" spans="1:2" x14ac:dyDescent="0.25">
      <c r="A8" s="9" t="s">
        <v>4257</v>
      </c>
      <c r="B8" s="8" t="s">
        <v>4258</v>
      </c>
    </row>
    <row r="9" spans="1:2" x14ac:dyDescent="0.25">
      <c r="A9" s="8" t="s">
        <v>4259</v>
      </c>
      <c r="B9" s="8" t="s">
        <v>4264</v>
      </c>
    </row>
    <row r="10" spans="1:2" x14ac:dyDescent="0.25">
      <c r="A10" s="12"/>
      <c r="B10" s="12"/>
    </row>
    <row r="11" spans="1:2" x14ac:dyDescent="0.25">
      <c r="A11" s="12"/>
      <c r="B11" s="11"/>
    </row>
    <row r="12" spans="1:2" x14ac:dyDescent="0.25">
      <c r="A12" s="6" t="s">
        <v>4260</v>
      </c>
      <c r="B12" s="5"/>
    </row>
    <row r="13" spans="1:2" x14ac:dyDescent="0.25">
      <c r="A13" s="4" t="s">
        <v>4251</v>
      </c>
      <c r="B13" s="4" t="s">
        <v>4265</v>
      </c>
    </row>
    <row r="14" spans="1:2" x14ac:dyDescent="0.25">
      <c r="A14" s="4" t="s">
        <v>4252</v>
      </c>
      <c r="B14" s="4" t="s">
        <v>4262</v>
      </c>
    </row>
    <row r="15" spans="1:2" x14ac:dyDescent="0.25">
      <c r="A15" s="4" t="s">
        <v>4253</v>
      </c>
      <c r="B15" s="4" t="s">
        <v>4263</v>
      </c>
    </row>
    <row r="16" spans="1:2" x14ac:dyDescent="0.25">
      <c r="A16" s="4" t="s">
        <v>4254</v>
      </c>
      <c r="B16" s="3">
        <v>43607</v>
      </c>
    </row>
    <row r="17" spans="1:2" x14ac:dyDescent="0.25">
      <c r="A17" s="4" t="s">
        <v>4255</v>
      </c>
      <c r="B17" s="4" t="s">
        <v>4256</v>
      </c>
    </row>
    <row r="18" spans="1:2" x14ac:dyDescent="0.25">
      <c r="A18" s="5" t="s">
        <v>4257</v>
      </c>
      <c r="B18" s="4" t="s">
        <v>4258</v>
      </c>
    </row>
    <row r="19" spans="1:2" x14ac:dyDescent="0.25">
      <c r="A19" s="4" t="s">
        <v>4259</v>
      </c>
      <c r="B19" s="4" t="s">
        <v>4264</v>
      </c>
    </row>
    <row r="20" spans="1:2" ht="15.75" customHeight="1" x14ac:dyDescent="0.25">
      <c r="A20" s="12"/>
      <c r="B20" s="12"/>
    </row>
    <row r="21" spans="1:2" ht="21" x14ac:dyDescent="0.35">
      <c r="A21" s="12"/>
      <c r="B21" s="2" t="s">
        <v>4261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436"/>
  <sheetViews>
    <sheetView zoomScaleNormal="100" zoomScalePageLayoutView="110" workbookViewId="0">
      <pane ySplit="1" topLeftCell="A2" activePane="bottomLeft" state="frozen"/>
      <selection activeCell="H1" sqref="H1"/>
      <selection pane="bottomLeft" activeCell="C2" sqref="C2"/>
    </sheetView>
  </sheetViews>
  <sheetFormatPr defaultColWidth="8.85546875" defaultRowHeight="15" customHeight="1" x14ac:dyDescent="0.25"/>
  <cols>
    <col min="1" max="1" width="9.140625" style="11" customWidth="1"/>
    <col min="2" max="2" width="16" style="11" customWidth="1"/>
    <col min="3" max="4" width="17.28515625" style="11" customWidth="1"/>
    <col min="5" max="5" width="27" style="11" customWidth="1"/>
    <col min="6" max="6" width="9.140625" style="11" customWidth="1"/>
    <col min="7" max="7" width="8.28515625" style="11" customWidth="1"/>
    <col min="8" max="15" width="9.140625" style="11" customWidth="1"/>
    <col min="16" max="16" width="9.140625" style="40" customWidth="1"/>
    <col min="17" max="66" width="8.85546875" style="27"/>
    <col min="67" max="16384" width="8.85546875" style="11"/>
  </cols>
  <sheetData>
    <row r="1" spans="1:66" ht="15" customHeight="1" x14ac:dyDescent="0.25">
      <c r="A1" s="25" t="s">
        <v>7</v>
      </c>
      <c r="B1" s="26" t="s">
        <v>8</v>
      </c>
      <c r="C1" s="26" t="s">
        <v>4383</v>
      </c>
      <c r="D1" s="26" t="s">
        <v>5397</v>
      </c>
      <c r="E1" s="26" t="s">
        <v>5195</v>
      </c>
      <c r="F1" s="26" t="s">
        <v>6</v>
      </c>
      <c r="G1" s="26" t="s">
        <v>9</v>
      </c>
      <c r="H1" s="26" t="s">
        <v>4269</v>
      </c>
      <c r="I1" s="26" t="s">
        <v>10</v>
      </c>
      <c r="J1" s="26" t="s">
        <v>5181</v>
      </c>
      <c r="K1" s="24" t="s">
        <v>0</v>
      </c>
      <c r="L1" s="24" t="s">
        <v>1</v>
      </c>
      <c r="M1" s="24" t="s">
        <v>2</v>
      </c>
      <c r="N1" s="24" t="s">
        <v>3</v>
      </c>
      <c r="O1" s="24" t="s">
        <v>4</v>
      </c>
      <c r="P1" s="21" t="s">
        <v>5</v>
      </c>
    </row>
    <row r="2" spans="1:66" s="1" customFormat="1" ht="15" customHeight="1" x14ac:dyDescent="0.25">
      <c r="A2" s="16" t="s">
        <v>2809</v>
      </c>
      <c r="B2" s="16" t="s">
        <v>596</v>
      </c>
      <c r="C2" s="16" t="s">
        <v>5084</v>
      </c>
      <c r="D2" s="12" t="s">
        <v>5196</v>
      </c>
      <c r="E2" s="16" t="s">
        <v>597</v>
      </c>
      <c r="F2" s="16" t="s">
        <v>2291</v>
      </c>
      <c r="G2" s="16">
        <v>817.64520000000005</v>
      </c>
      <c r="H2" s="16" t="s">
        <v>4271</v>
      </c>
      <c r="I2" s="17">
        <v>6.04</v>
      </c>
      <c r="J2" s="17">
        <f t="shared" ref="J2:J65" si="0">MIN(K2:P2)</f>
        <v>299.72000000000003</v>
      </c>
      <c r="K2" s="18">
        <v>299.72000000000003</v>
      </c>
      <c r="L2" s="18">
        <v>153931</v>
      </c>
      <c r="M2" s="18">
        <v>2997</v>
      </c>
      <c r="N2" s="18">
        <v>299.72000000000003</v>
      </c>
      <c r="O2" s="18">
        <v>299.72000000000003</v>
      </c>
      <c r="P2" s="23">
        <v>299.72000000000003</v>
      </c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8"/>
      <c r="AG2" s="28"/>
      <c r="AH2" s="28"/>
      <c r="AI2" s="28"/>
      <c r="AJ2" s="28"/>
      <c r="AK2" s="28"/>
      <c r="AL2" s="28"/>
      <c r="AM2" s="28"/>
      <c r="AN2" s="28"/>
      <c r="AO2" s="28"/>
      <c r="AP2" s="28"/>
      <c r="AQ2" s="28"/>
      <c r="AR2" s="28"/>
      <c r="AS2" s="28"/>
      <c r="AT2" s="28"/>
      <c r="AU2" s="28"/>
      <c r="AV2" s="28"/>
      <c r="AW2" s="28"/>
      <c r="AX2" s="28"/>
      <c r="AY2" s="28"/>
      <c r="AZ2" s="28"/>
      <c r="BA2" s="28"/>
      <c r="BB2" s="28"/>
      <c r="BC2" s="28"/>
      <c r="BD2" s="28"/>
      <c r="BE2" s="28"/>
      <c r="BF2" s="28"/>
      <c r="BG2" s="28"/>
      <c r="BH2" s="28"/>
      <c r="BI2" s="28"/>
      <c r="BJ2" s="28"/>
      <c r="BK2" s="28"/>
      <c r="BL2" s="28"/>
      <c r="BM2" s="28"/>
      <c r="BN2" s="28"/>
    </row>
    <row r="3" spans="1:66" s="1" customFormat="1" ht="15" customHeight="1" x14ac:dyDescent="0.25">
      <c r="A3" s="16" t="s">
        <v>2801</v>
      </c>
      <c r="B3" s="16" t="s">
        <v>2802</v>
      </c>
      <c r="C3" s="16" t="s">
        <v>4561</v>
      </c>
      <c r="D3" s="12" t="s">
        <v>5197</v>
      </c>
      <c r="E3" s="16" t="s">
        <v>4816</v>
      </c>
      <c r="F3" s="16" t="s">
        <v>2288</v>
      </c>
      <c r="G3" s="16">
        <v>786.53020000000004</v>
      </c>
      <c r="H3" s="16" t="s">
        <v>4271</v>
      </c>
      <c r="I3" s="17">
        <v>4.6399999999999997</v>
      </c>
      <c r="J3" s="17">
        <f t="shared" si="0"/>
        <v>639.36</v>
      </c>
      <c r="K3" s="18">
        <v>639.36</v>
      </c>
      <c r="L3" s="18">
        <v>84797</v>
      </c>
      <c r="M3" s="18">
        <v>639.36</v>
      </c>
      <c r="N3" s="18">
        <v>639.36</v>
      </c>
      <c r="O3" s="18">
        <v>6394</v>
      </c>
      <c r="P3" s="23">
        <v>467799</v>
      </c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/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/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/>
    </row>
    <row r="4" spans="1:66" s="1" customFormat="1" ht="15" customHeight="1" x14ac:dyDescent="0.25">
      <c r="A4" s="16" t="s">
        <v>2773</v>
      </c>
      <c r="B4" s="16" t="s">
        <v>2774</v>
      </c>
      <c r="C4" s="16" t="s">
        <v>4576</v>
      </c>
      <c r="D4" s="12" t="s">
        <v>5198</v>
      </c>
      <c r="E4" s="16" t="s">
        <v>4831</v>
      </c>
      <c r="F4" s="16" t="s">
        <v>2288</v>
      </c>
      <c r="G4" s="16">
        <v>847.53459999999995</v>
      </c>
      <c r="H4" s="16" t="s">
        <v>4271</v>
      </c>
      <c r="I4" s="17">
        <v>4.29</v>
      </c>
      <c r="J4" s="17">
        <f t="shared" si="0"/>
        <v>131658</v>
      </c>
      <c r="K4" s="18">
        <v>756627</v>
      </c>
      <c r="L4" s="18">
        <v>153062</v>
      </c>
      <c r="M4" s="18">
        <v>428332</v>
      </c>
      <c r="N4" s="18">
        <v>259949</v>
      </c>
      <c r="O4" s="18">
        <v>131658</v>
      </c>
      <c r="P4" s="23">
        <v>273819</v>
      </c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</row>
    <row r="5" spans="1:66" s="1" customFormat="1" ht="15" customHeight="1" x14ac:dyDescent="0.25">
      <c r="A5" s="16" t="s">
        <v>2499</v>
      </c>
      <c r="B5" s="16" t="s">
        <v>2500</v>
      </c>
      <c r="C5" s="16" t="s">
        <v>4709</v>
      </c>
      <c r="D5" s="12" t="s">
        <v>4709</v>
      </c>
      <c r="E5" s="16" t="s">
        <v>2501</v>
      </c>
      <c r="F5" s="16" t="s">
        <v>2288</v>
      </c>
      <c r="G5" s="16">
        <v>563.57730000000004</v>
      </c>
      <c r="H5" s="16" t="s">
        <v>4271</v>
      </c>
      <c r="I5" s="17">
        <v>9.9700000000000006</v>
      </c>
      <c r="J5" s="17">
        <f t="shared" si="0"/>
        <v>786.17</v>
      </c>
      <c r="K5" s="18">
        <v>786.17</v>
      </c>
      <c r="L5" s="18">
        <v>57060</v>
      </c>
      <c r="M5" s="18">
        <v>481708</v>
      </c>
      <c r="N5" s="18">
        <v>7862</v>
      </c>
      <c r="O5" s="18">
        <v>786.17</v>
      </c>
      <c r="P5" s="23">
        <v>33158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</row>
    <row r="6" spans="1:66" s="1" customFormat="1" ht="15" customHeight="1" x14ac:dyDescent="0.25">
      <c r="A6" s="16" t="s">
        <v>2754</v>
      </c>
      <c r="B6" s="16" t="s">
        <v>2755</v>
      </c>
      <c r="C6" s="16" t="s">
        <v>4587</v>
      </c>
      <c r="D6" s="12" t="s">
        <v>5199</v>
      </c>
      <c r="E6" s="16" t="s">
        <v>4842</v>
      </c>
      <c r="F6" s="16" t="s">
        <v>2288</v>
      </c>
      <c r="G6" s="16">
        <v>769.50319999999999</v>
      </c>
      <c r="H6" s="16" t="s">
        <v>4271</v>
      </c>
      <c r="I6" s="17">
        <v>3.93</v>
      </c>
      <c r="J6" s="17">
        <f t="shared" si="0"/>
        <v>12855.79</v>
      </c>
      <c r="K6" s="18">
        <v>328569</v>
      </c>
      <c r="L6" s="18">
        <v>364418</v>
      </c>
      <c r="M6" s="18">
        <v>1385873</v>
      </c>
      <c r="N6" s="18">
        <v>128558</v>
      </c>
      <c r="O6" s="18">
        <v>12855.79</v>
      </c>
      <c r="P6" s="23">
        <v>802279</v>
      </c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</row>
    <row r="7" spans="1:66" s="1" customFormat="1" ht="15" customHeight="1" x14ac:dyDescent="0.25">
      <c r="A7" s="16" t="s">
        <v>2558</v>
      </c>
      <c r="B7" s="16" t="s">
        <v>2559</v>
      </c>
      <c r="C7" s="16" t="s">
        <v>4997</v>
      </c>
      <c r="D7" s="12" t="s">
        <v>5200</v>
      </c>
      <c r="E7" s="16" t="s">
        <v>254</v>
      </c>
      <c r="F7" s="16" t="s">
        <v>2364</v>
      </c>
      <c r="G7" s="16" t="s">
        <v>2560</v>
      </c>
      <c r="H7" s="16" t="s">
        <v>4271</v>
      </c>
      <c r="I7" s="17">
        <v>1.43</v>
      </c>
      <c r="J7" s="17">
        <f t="shared" si="0"/>
        <v>25793.26</v>
      </c>
      <c r="K7" s="18">
        <v>300205</v>
      </c>
      <c r="L7" s="18">
        <v>375156</v>
      </c>
      <c r="M7" s="18">
        <v>1201636</v>
      </c>
      <c r="N7" s="18">
        <v>25793.26</v>
      </c>
      <c r="O7" s="18">
        <v>204120</v>
      </c>
      <c r="P7" s="23">
        <v>341023</v>
      </c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</row>
    <row r="8" spans="1:66" s="1" customFormat="1" ht="15" customHeight="1" x14ac:dyDescent="0.25">
      <c r="A8" s="16" t="s">
        <v>2749</v>
      </c>
      <c r="B8" s="16" t="s">
        <v>550</v>
      </c>
      <c r="C8" s="16" t="s">
        <v>4590</v>
      </c>
      <c r="D8" s="12" t="s">
        <v>5201</v>
      </c>
      <c r="E8" s="16" t="s">
        <v>4845</v>
      </c>
      <c r="F8" s="16" t="s">
        <v>2288</v>
      </c>
      <c r="G8" s="16">
        <v>745.50350000000003</v>
      </c>
      <c r="H8" s="16" t="s">
        <v>4271</v>
      </c>
      <c r="I8" s="17">
        <v>4.1900000000000004</v>
      </c>
      <c r="J8" s="17">
        <f t="shared" si="0"/>
        <v>1447216</v>
      </c>
      <c r="K8" s="18">
        <v>5677878</v>
      </c>
      <c r="L8" s="18">
        <v>17324008</v>
      </c>
      <c r="M8" s="18">
        <v>46297760</v>
      </c>
      <c r="N8" s="18">
        <v>4442215</v>
      </c>
      <c r="O8" s="18">
        <v>1447216</v>
      </c>
      <c r="P8" s="23">
        <v>12779067</v>
      </c>
      <c r="Q8" s="28"/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</row>
    <row r="9" spans="1:66" s="1" customFormat="1" ht="15" customHeight="1" x14ac:dyDescent="0.25">
      <c r="A9" s="16" t="s">
        <v>2648</v>
      </c>
      <c r="B9" s="16" t="s">
        <v>2649</v>
      </c>
      <c r="C9" s="16" t="s">
        <v>5016</v>
      </c>
      <c r="D9" s="12" t="s">
        <v>5202</v>
      </c>
      <c r="E9" s="16" t="s">
        <v>5020</v>
      </c>
      <c r="F9" s="16" t="s">
        <v>2341</v>
      </c>
      <c r="G9" s="16">
        <v>832.60850000000005</v>
      </c>
      <c r="H9" s="16" t="s">
        <v>4271</v>
      </c>
      <c r="I9" s="17">
        <v>6.17</v>
      </c>
      <c r="J9" s="17">
        <f t="shared" si="0"/>
        <v>690.83</v>
      </c>
      <c r="K9" s="18">
        <v>36668</v>
      </c>
      <c r="L9" s="18">
        <v>14379</v>
      </c>
      <c r="M9" s="18">
        <v>690.83</v>
      </c>
      <c r="N9" s="18">
        <v>690.83</v>
      </c>
      <c r="O9" s="18">
        <v>690.83</v>
      </c>
      <c r="P9" s="23">
        <v>123626</v>
      </c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</row>
    <row r="10" spans="1:66" s="1" customFormat="1" ht="15" customHeight="1" x14ac:dyDescent="0.25">
      <c r="A10" s="16" t="s">
        <v>2647</v>
      </c>
      <c r="B10" s="16" t="s">
        <v>384</v>
      </c>
      <c r="C10" s="16" t="s">
        <v>5015</v>
      </c>
      <c r="D10" s="12" t="s">
        <v>5203</v>
      </c>
      <c r="E10" s="16" t="s">
        <v>385</v>
      </c>
      <c r="F10" s="16" t="s">
        <v>2291</v>
      </c>
      <c r="G10" s="16">
        <v>846.62400000000002</v>
      </c>
      <c r="H10" s="16" t="s">
        <v>4271</v>
      </c>
      <c r="I10" s="17">
        <v>6.17</v>
      </c>
      <c r="J10" s="17">
        <f t="shared" si="0"/>
        <v>7948</v>
      </c>
      <c r="K10" s="18">
        <v>277904</v>
      </c>
      <c r="L10" s="18">
        <v>30083</v>
      </c>
      <c r="M10" s="18">
        <v>32893</v>
      </c>
      <c r="N10" s="18">
        <v>56138</v>
      </c>
      <c r="O10" s="18">
        <v>7948</v>
      </c>
      <c r="P10" s="23">
        <v>463128</v>
      </c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</row>
    <row r="11" spans="1:66" s="1" customFormat="1" ht="15" customHeight="1" x14ac:dyDescent="0.25">
      <c r="A11" s="16" t="s">
        <v>2723</v>
      </c>
      <c r="B11" s="16" t="s">
        <v>2724</v>
      </c>
      <c r="C11" s="16" t="s">
        <v>4449</v>
      </c>
      <c r="D11" s="12" t="s">
        <v>5204</v>
      </c>
      <c r="E11" s="16" t="s">
        <v>4772</v>
      </c>
      <c r="F11" s="16" t="s">
        <v>2288</v>
      </c>
      <c r="G11" s="16">
        <v>764.52499999999998</v>
      </c>
      <c r="H11" s="16" t="s">
        <v>4271</v>
      </c>
      <c r="I11" s="17">
        <v>4.9000000000000004</v>
      </c>
      <c r="J11" s="17">
        <f t="shared" si="0"/>
        <v>1177.46</v>
      </c>
      <c r="K11" s="18">
        <v>1177.46</v>
      </c>
      <c r="L11" s="18">
        <v>128602</v>
      </c>
      <c r="M11" s="18">
        <v>570936</v>
      </c>
      <c r="N11" s="18">
        <v>11775</v>
      </c>
      <c r="O11" s="18">
        <v>1177.46</v>
      </c>
      <c r="P11" s="23">
        <v>145206</v>
      </c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</row>
    <row r="12" spans="1:66" s="1" customFormat="1" ht="15" customHeight="1" x14ac:dyDescent="0.25">
      <c r="A12" s="16" t="s">
        <v>2505</v>
      </c>
      <c r="B12" s="16" t="s">
        <v>2506</v>
      </c>
      <c r="C12" s="16" t="s">
        <v>4714</v>
      </c>
      <c r="D12" s="12" t="s">
        <v>5205</v>
      </c>
      <c r="E12" s="16" t="s">
        <v>2507</v>
      </c>
      <c r="F12" s="16" t="s">
        <v>2288</v>
      </c>
      <c r="G12" s="16">
        <v>559.5462</v>
      </c>
      <c r="H12" s="16" t="s">
        <v>4271</v>
      </c>
      <c r="I12" s="17">
        <v>8.81</v>
      </c>
      <c r="J12" s="17">
        <f t="shared" si="0"/>
        <v>11404.01</v>
      </c>
      <c r="K12" s="18">
        <v>11404.01</v>
      </c>
      <c r="L12" s="18">
        <v>11404.01</v>
      </c>
      <c r="M12" s="18">
        <v>11404.01</v>
      </c>
      <c r="N12" s="18">
        <v>11404.01</v>
      </c>
      <c r="O12" s="18">
        <v>456975</v>
      </c>
      <c r="P12" s="23">
        <v>11404.01</v>
      </c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</row>
    <row r="13" spans="1:66" s="1" customFormat="1" ht="15" customHeight="1" x14ac:dyDescent="0.25">
      <c r="A13" s="16" t="s">
        <v>2574</v>
      </c>
      <c r="B13" s="16" t="s">
        <v>2575</v>
      </c>
      <c r="C13" s="16" t="s">
        <v>4434</v>
      </c>
      <c r="D13" s="12" t="s">
        <v>5206</v>
      </c>
      <c r="E13" s="16" t="s">
        <v>274</v>
      </c>
      <c r="F13" s="16" t="s">
        <v>2291</v>
      </c>
      <c r="G13" s="16">
        <v>604.3623</v>
      </c>
      <c r="H13" s="16" t="s">
        <v>4271</v>
      </c>
      <c r="I13" s="17">
        <v>1.38</v>
      </c>
      <c r="J13" s="17">
        <f t="shared" si="0"/>
        <v>1455.96</v>
      </c>
      <c r="K13" s="18">
        <v>1455.96</v>
      </c>
      <c r="L13" s="18">
        <v>1455.96</v>
      </c>
      <c r="M13" s="18">
        <v>14560</v>
      </c>
      <c r="N13" s="18">
        <v>1455.96</v>
      </c>
      <c r="O13" s="18">
        <v>1455.96</v>
      </c>
      <c r="P13" s="23">
        <v>1455.96</v>
      </c>
      <c r="Q13" s="28"/>
      <c r="R13" s="28"/>
      <c r="S13" s="28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28"/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  <c r="BE13" s="28"/>
      <c r="BF13" s="28"/>
      <c r="BG13" s="28"/>
      <c r="BH13" s="28"/>
      <c r="BI13" s="28"/>
      <c r="BJ13" s="28"/>
      <c r="BK13" s="28"/>
      <c r="BL13" s="28"/>
      <c r="BM13" s="28"/>
      <c r="BN13" s="28"/>
    </row>
    <row r="14" spans="1:66" s="1" customFormat="1" ht="15" customHeight="1" x14ac:dyDescent="0.25">
      <c r="A14" s="16" t="s">
        <v>2582</v>
      </c>
      <c r="B14" s="16" t="s">
        <v>2583</v>
      </c>
      <c r="C14" s="16" t="s">
        <v>5005</v>
      </c>
      <c r="D14" s="12" t="s">
        <v>5207</v>
      </c>
      <c r="E14" s="16" t="s">
        <v>4952</v>
      </c>
      <c r="F14" s="16" t="s">
        <v>2288</v>
      </c>
      <c r="G14" s="16">
        <v>480.30959999999999</v>
      </c>
      <c r="H14" s="16" t="s">
        <v>4271</v>
      </c>
      <c r="I14" s="17">
        <v>2.21</v>
      </c>
      <c r="J14" s="17">
        <f t="shared" si="0"/>
        <v>460.16</v>
      </c>
      <c r="K14" s="18">
        <v>20998</v>
      </c>
      <c r="L14" s="18">
        <v>333550</v>
      </c>
      <c r="M14" s="18">
        <v>230865</v>
      </c>
      <c r="N14" s="18">
        <v>460.16</v>
      </c>
      <c r="O14" s="18">
        <v>53265</v>
      </c>
      <c r="P14" s="23">
        <v>16566</v>
      </c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28"/>
      <c r="AL14" s="28"/>
      <c r="AM14" s="28"/>
      <c r="AN14" s="28"/>
      <c r="AO14" s="28"/>
      <c r="AP14" s="28"/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  <c r="BE14" s="28"/>
      <c r="BF14" s="28"/>
      <c r="BG14" s="28"/>
      <c r="BH14" s="28"/>
      <c r="BI14" s="28"/>
      <c r="BJ14" s="28"/>
      <c r="BK14" s="28"/>
      <c r="BL14" s="28"/>
      <c r="BM14" s="28"/>
      <c r="BN14" s="28"/>
    </row>
    <row r="15" spans="1:66" s="1" customFormat="1" ht="15" customHeight="1" x14ac:dyDescent="0.25">
      <c r="A15" s="16" t="s">
        <v>2751</v>
      </c>
      <c r="B15" s="16" t="s">
        <v>556</v>
      </c>
      <c r="C15" s="16" t="s">
        <v>4588</v>
      </c>
      <c r="D15" s="12" t="s">
        <v>5208</v>
      </c>
      <c r="E15" s="16" t="s">
        <v>4843</v>
      </c>
      <c r="F15" s="16" t="s">
        <v>2288</v>
      </c>
      <c r="G15" s="16">
        <v>741.47199999999998</v>
      </c>
      <c r="H15" s="16" t="s">
        <v>4271</v>
      </c>
      <c r="I15" s="17">
        <v>3.76</v>
      </c>
      <c r="J15" s="17">
        <f t="shared" si="0"/>
        <v>733.88</v>
      </c>
      <c r="K15" s="18">
        <v>733.88</v>
      </c>
      <c r="L15" s="18">
        <v>40613100</v>
      </c>
      <c r="M15" s="18">
        <v>3553602</v>
      </c>
      <c r="N15" s="18">
        <v>733.88</v>
      </c>
      <c r="O15" s="18">
        <v>7339</v>
      </c>
      <c r="P15" s="23">
        <v>176320</v>
      </c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  <c r="BE15" s="28"/>
      <c r="BF15" s="28"/>
      <c r="BG15" s="28"/>
      <c r="BH15" s="28"/>
      <c r="BI15" s="28"/>
      <c r="BJ15" s="28"/>
      <c r="BK15" s="28"/>
      <c r="BL15" s="28"/>
      <c r="BM15" s="28"/>
      <c r="BN15" s="28"/>
    </row>
    <row r="16" spans="1:66" s="1" customFormat="1" ht="15" customHeight="1" x14ac:dyDescent="0.25">
      <c r="A16" s="16" t="s">
        <v>2741</v>
      </c>
      <c r="B16" s="16" t="s">
        <v>540</v>
      </c>
      <c r="C16" s="16" t="s">
        <v>5076</v>
      </c>
      <c r="D16" s="12" t="s">
        <v>5209</v>
      </c>
      <c r="E16" s="16" t="s">
        <v>4957</v>
      </c>
      <c r="F16" s="16" t="s">
        <v>2288</v>
      </c>
      <c r="G16" s="16">
        <v>721.50329999999997</v>
      </c>
      <c r="H16" s="16" t="s">
        <v>4271</v>
      </c>
      <c r="I16" s="17">
        <v>4.49</v>
      </c>
      <c r="J16" s="17">
        <f t="shared" si="0"/>
        <v>482377</v>
      </c>
      <c r="K16" s="18">
        <v>1194011</v>
      </c>
      <c r="L16" s="18">
        <v>38756988</v>
      </c>
      <c r="M16" s="18">
        <v>3867154</v>
      </c>
      <c r="N16" s="18">
        <v>482377</v>
      </c>
      <c r="O16" s="18">
        <v>4459308</v>
      </c>
      <c r="P16" s="23">
        <v>1640829</v>
      </c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  <c r="BE16" s="28"/>
      <c r="BF16" s="28"/>
      <c r="BG16" s="28"/>
      <c r="BH16" s="28"/>
      <c r="BI16" s="28"/>
      <c r="BJ16" s="28"/>
      <c r="BK16" s="28"/>
      <c r="BL16" s="28"/>
      <c r="BM16" s="28"/>
      <c r="BN16" s="28"/>
    </row>
    <row r="17" spans="1:16" s="28" customFormat="1" ht="15" customHeight="1" x14ac:dyDescent="0.25">
      <c r="A17" s="16" t="s">
        <v>2407</v>
      </c>
      <c r="B17" s="16" t="s">
        <v>2408</v>
      </c>
      <c r="C17" s="16" t="s">
        <v>4980</v>
      </c>
      <c r="D17" s="12" t="s">
        <v>5210</v>
      </c>
      <c r="E17" s="16" t="s">
        <v>2409</v>
      </c>
      <c r="F17" s="16" t="s">
        <v>2288</v>
      </c>
      <c r="G17" s="16">
        <v>309.2799</v>
      </c>
      <c r="H17" s="16" t="s">
        <v>4271</v>
      </c>
      <c r="I17" s="17">
        <v>3.3</v>
      </c>
      <c r="J17" s="17">
        <f t="shared" si="0"/>
        <v>397311</v>
      </c>
      <c r="K17" s="18">
        <v>798130</v>
      </c>
      <c r="L17" s="18">
        <v>1072131</v>
      </c>
      <c r="M17" s="18">
        <v>1953797</v>
      </c>
      <c r="N17" s="18">
        <v>596413</v>
      </c>
      <c r="O17" s="18">
        <v>397311</v>
      </c>
      <c r="P17" s="23">
        <v>4614238</v>
      </c>
    </row>
    <row r="18" spans="1:16" s="28" customFormat="1" ht="15" customHeight="1" x14ac:dyDescent="0.25">
      <c r="A18" s="16" t="s">
        <v>2350</v>
      </c>
      <c r="B18" s="16" t="s">
        <v>4296</v>
      </c>
      <c r="C18" s="16" t="s">
        <v>4391</v>
      </c>
      <c r="D18" s="12" t="s">
        <v>5211</v>
      </c>
      <c r="E18" s="16" t="s">
        <v>4338</v>
      </c>
      <c r="F18" s="16" t="s">
        <v>2338</v>
      </c>
      <c r="G18" s="16" t="s">
        <v>2351</v>
      </c>
      <c r="H18" s="16" t="s">
        <v>4271</v>
      </c>
      <c r="I18" s="17">
        <v>7.28</v>
      </c>
      <c r="J18" s="17">
        <f t="shared" si="0"/>
        <v>23900</v>
      </c>
      <c r="K18" s="18">
        <v>23900</v>
      </c>
      <c r="L18" s="18">
        <v>12420732</v>
      </c>
      <c r="M18" s="18">
        <v>36801740</v>
      </c>
      <c r="N18" s="18">
        <v>345171</v>
      </c>
      <c r="O18" s="18">
        <v>1644045</v>
      </c>
      <c r="P18" s="23">
        <v>1437309</v>
      </c>
    </row>
    <row r="19" spans="1:16" s="28" customFormat="1" ht="15" customHeight="1" x14ac:dyDescent="0.25">
      <c r="A19" s="16" t="s">
        <v>2836</v>
      </c>
      <c r="B19" s="16" t="s">
        <v>618</v>
      </c>
      <c r="C19" s="16" t="s">
        <v>4540</v>
      </c>
      <c r="D19" s="12" t="s">
        <v>5212</v>
      </c>
      <c r="E19" s="16" t="s">
        <v>4797</v>
      </c>
      <c r="F19" s="16" t="s">
        <v>2288</v>
      </c>
      <c r="G19" s="16">
        <v>843.53049999999996</v>
      </c>
      <c r="H19" s="16" t="s">
        <v>4271</v>
      </c>
      <c r="I19" s="17">
        <v>4.1399999999999997</v>
      </c>
      <c r="J19" s="17">
        <f t="shared" si="0"/>
        <v>27226</v>
      </c>
      <c r="K19" s="18">
        <v>27226</v>
      </c>
      <c r="L19" s="18">
        <v>11952664</v>
      </c>
      <c r="M19" s="18">
        <v>1299696</v>
      </c>
      <c r="N19" s="18">
        <v>46036</v>
      </c>
      <c r="O19" s="18">
        <v>91216</v>
      </c>
      <c r="P19" s="23">
        <v>161700</v>
      </c>
    </row>
    <row r="20" spans="1:16" s="28" customFormat="1" ht="15" customHeight="1" x14ac:dyDescent="0.25">
      <c r="A20" s="16" t="s">
        <v>2379</v>
      </c>
      <c r="B20" s="16" t="s">
        <v>4316</v>
      </c>
      <c r="C20" s="16" t="s">
        <v>4506</v>
      </c>
      <c r="D20" s="12" t="s">
        <v>5213</v>
      </c>
      <c r="E20" s="16" t="s">
        <v>4787</v>
      </c>
      <c r="F20" s="16" t="s">
        <v>2341</v>
      </c>
      <c r="G20" s="16">
        <v>738.66240000000005</v>
      </c>
      <c r="H20" s="16" t="s">
        <v>4271</v>
      </c>
      <c r="I20" s="17">
        <v>8.19</v>
      </c>
      <c r="J20" s="17">
        <f t="shared" si="0"/>
        <v>555.97</v>
      </c>
      <c r="K20" s="18">
        <v>555.97</v>
      </c>
      <c r="L20" s="18">
        <v>472616</v>
      </c>
      <c r="M20" s="18">
        <v>345333</v>
      </c>
      <c r="N20" s="18">
        <v>555.97</v>
      </c>
      <c r="O20" s="18">
        <v>38672</v>
      </c>
      <c r="P20" s="23">
        <v>9215</v>
      </c>
    </row>
    <row r="21" spans="1:16" s="28" customFormat="1" ht="15" customHeight="1" x14ac:dyDescent="0.25">
      <c r="A21" s="16" t="s">
        <v>2769</v>
      </c>
      <c r="B21" s="16" t="s">
        <v>2770</v>
      </c>
      <c r="C21" s="16" t="s">
        <v>5079</v>
      </c>
      <c r="D21" s="12" t="s">
        <v>5214</v>
      </c>
      <c r="E21" s="16" t="s">
        <v>4960</v>
      </c>
      <c r="F21" s="16" t="s">
        <v>2288</v>
      </c>
      <c r="G21" s="16">
        <v>833.51949999999999</v>
      </c>
      <c r="H21" s="16" t="s">
        <v>4271</v>
      </c>
      <c r="I21" s="17">
        <v>4.0599999999999996</v>
      </c>
      <c r="J21" s="17">
        <f t="shared" si="0"/>
        <v>11606160</v>
      </c>
      <c r="K21" s="18">
        <v>23813284</v>
      </c>
      <c r="L21" s="18">
        <v>24372126</v>
      </c>
      <c r="M21" s="18">
        <v>48970172</v>
      </c>
      <c r="N21" s="18">
        <v>15422172</v>
      </c>
      <c r="O21" s="18">
        <v>11606160</v>
      </c>
      <c r="P21" s="23">
        <v>29859832</v>
      </c>
    </row>
    <row r="22" spans="1:16" s="28" customFormat="1" ht="15" customHeight="1" x14ac:dyDescent="0.25">
      <c r="A22" s="16" t="s">
        <v>2340</v>
      </c>
      <c r="B22" s="16" t="s">
        <v>4288</v>
      </c>
      <c r="C22" s="16" t="s">
        <v>4682</v>
      </c>
      <c r="D22" s="12" t="s">
        <v>5215</v>
      </c>
      <c r="E22" s="16" t="s">
        <v>4924</v>
      </c>
      <c r="F22" s="16" t="s">
        <v>2341</v>
      </c>
      <c r="G22" s="16">
        <v>628.51610000000005</v>
      </c>
      <c r="H22" s="16" t="s">
        <v>4271</v>
      </c>
      <c r="I22" s="17">
        <v>4.6500000000000004</v>
      </c>
      <c r="J22" s="17">
        <f t="shared" si="0"/>
        <v>559.5</v>
      </c>
      <c r="K22" s="18">
        <v>559.5</v>
      </c>
      <c r="L22" s="18">
        <v>382565</v>
      </c>
      <c r="M22" s="18">
        <v>9656877</v>
      </c>
      <c r="N22" s="18">
        <v>559.5</v>
      </c>
      <c r="O22" s="18">
        <v>559.5</v>
      </c>
      <c r="P22" s="23">
        <v>18071</v>
      </c>
    </row>
    <row r="23" spans="1:16" s="28" customFormat="1" ht="15" customHeight="1" x14ac:dyDescent="0.25">
      <c r="A23" s="16" t="s">
        <v>2517</v>
      </c>
      <c r="B23" s="16" t="s">
        <v>193</v>
      </c>
      <c r="C23" s="16" t="s">
        <v>4707</v>
      </c>
      <c r="D23" s="12" t="s">
        <v>5216</v>
      </c>
      <c r="E23" s="16" t="s">
        <v>4937</v>
      </c>
      <c r="F23" s="16" t="s">
        <v>2288</v>
      </c>
      <c r="G23" s="16">
        <v>767.53229999999996</v>
      </c>
      <c r="H23" s="16" t="s">
        <v>4271</v>
      </c>
      <c r="I23" s="17">
        <v>4.16</v>
      </c>
      <c r="J23" s="17">
        <f t="shared" si="0"/>
        <v>6050.36</v>
      </c>
      <c r="K23" s="18">
        <v>6050.36</v>
      </c>
      <c r="L23" s="18">
        <v>60504</v>
      </c>
      <c r="M23" s="18">
        <v>659810</v>
      </c>
      <c r="N23" s="18">
        <v>379244</v>
      </c>
      <c r="O23" s="18">
        <v>1543187</v>
      </c>
      <c r="P23" s="23">
        <v>75533</v>
      </c>
    </row>
    <row r="24" spans="1:16" s="28" customFormat="1" ht="15" customHeight="1" x14ac:dyDescent="0.25">
      <c r="A24" s="16" t="s">
        <v>2596</v>
      </c>
      <c r="B24" s="16" t="s">
        <v>2597</v>
      </c>
      <c r="C24" s="16" t="s">
        <v>5006</v>
      </c>
      <c r="D24" s="12" t="s">
        <v>5217</v>
      </c>
      <c r="E24" s="16" t="s">
        <v>4953</v>
      </c>
      <c r="F24" s="16" t="s">
        <v>2288</v>
      </c>
      <c r="G24" s="16">
        <v>483.27300000000002</v>
      </c>
      <c r="H24" s="16" t="s">
        <v>4271</v>
      </c>
      <c r="I24" s="17">
        <v>1.03</v>
      </c>
      <c r="J24" s="17">
        <f t="shared" si="0"/>
        <v>2786.39</v>
      </c>
      <c r="K24" s="18">
        <v>126498</v>
      </c>
      <c r="L24" s="18">
        <v>545315</v>
      </c>
      <c r="M24" s="18">
        <v>1326922</v>
      </c>
      <c r="N24" s="18">
        <v>2786.39</v>
      </c>
      <c r="O24" s="18">
        <v>27864</v>
      </c>
      <c r="P24" s="23">
        <v>85196</v>
      </c>
    </row>
    <row r="25" spans="1:16" s="28" customFormat="1" ht="15" customHeight="1" x14ac:dyDescent="0.25">
      <c r="A25" s="16" t="s">
        <v>2825</v>
      </c>
      <c r="B25" s="16" t="s">
        <v>2826</v>
      </c>
      <c r="C25" s="16" t="s">
        <v>4545</v>
      </c>
      <c r="D25" s="12" t="s">
        <v>5218</v>
      </c>
      <c r="E25" s="16" t="s">
        <v>4802</v>
      </c>
      <c r="F25" s="16" t="s">
        <v>2288</v>
      </c>
      <c r="G25" s="16">
        <v>805.51250000000005</v>
      </c>
      <c r="H25" s="16" t="s">
        <v>4271</v>
      </c>
      <c r="I25" s="17">
        <v>4.0999999999999996</v>
      </c>
      <c r="J25" s="17">
        <f t="shared" si="0"/>
        <v>517.63</v>
      </c>
      <c r="K25" s="18">
        <v>517.63</v>
      </c>
      <c r="L25" s="18">
        <v>947752</v>
      </c>
      <c r="M25" s="18">
        <v>8199</v>
      </c>
      <c r="N25" s="18">
        <v>517.63</v>
      </c>
      <c r="O25" s="18">
        <v>517.63</v>
      </c>
      <c r="P25" s="23">
        <v>517.63</v>
      </c>
    </row>
    <row r="26" spans="1:16" s="28" customFormat="1" ht="15" customHeight="1" x14ac:dyDescent="0.25">
      <c r="A26" s="16" t="s">
        <v>2422</v>
      </c>
      <c r="B26" s="16" t="s">
        <v>2423</v>
      </c>
      <c r="C26" s="16" t="s">
        <v>4990</v>
      </c>
      <c r="D26" s="12" t="s">
        <v>5219</v>
      </c>
      <c r="E26" s="16" t="s">
        <v>2424</v>
      </c>
      <c r="F26" s="16" t="s">
        <v>2288</v>
      </c>
      <c r="G26" s="16">
        <v>325.31110000000001</v>
      </c>
      <c r="H26" s="16" t="s">
        <v>4271</v>
      </c>
      <c r="I26" s="17">
        <v>4.08</v>
      </c>
      <c r="J26" s="17">
        <f t="shared" si="0"/>
        <v>431912</v>
      </c>
      <c r="K26" s="18">
        <v>431912</v>
      </c>
      <c r="L26" s="18">
        <v>708879</v>
      </c>
      <c r="M26" s="18">
        <v>1222233</v>
      </c>
      <c r="N26" s="18">
        <v>519189</v>
      </c>
      <c r="O26" s="18">
        <v>1329798</v>
      </c>
      <c r="P26" s="23">
        <v>1213459</v>
      </c>
    </row>
    <row r="27" spans="1:16" s="28" customFormat="1" ht="15" customHeight="1" x14ac:dyDescent="0.25">
      <c r="A27" s="16" t="s">
        <v>2719</v>
      </c>
      <c r="B27" s="16" t="s">
        <v>514</v>
      </c>
      <c r="C27" s="16" t="s">
        <v>4612</v>
      </c>
      <c r="D27" s="12" t="s">
        <v>5220</v>
      </c>
      <c r="E27" s="16" t="s">
        <v>4866</v>
      </c>
      <c r="F27" s="16" t="s">
        <v>2288</v>
      </c>
      <c r="G27" s="16">
        <v>770.5711</v>
      </c>
      <c r="H27" s="16" t="s">
        <v>4271</v>
      </c>
      <c r="I27" s="17">
        <v>6.43</v>
      </c>
      <c r="J27" s="17">
        <f t="shared" si="0"/>
        <v>109214</v>
      </c>
      <c r="K27" s="18">
        <v>109214</v>
      </c>
      <c r="L27" s="18">
        <v>436687</v>
      </c>
      <c r="M27" s="18">
        <v>1822496</v>
      </c>
      <c r="N27" s="18">
        <v>647724</v>
      </c>
      <c r="O27" s="18">
        <v>309861</v>
      </c>
      <c r="P27" s="23">
        <v>533190</v>
      </c>
    </row>
    <row r="28" spans="1:16" s="28" customFormat="1" ht="15" customHeight="1" x14ac:dyDescent="0.25">
      <c r="A28" s="16" t="s">
        <v>2715</v>
      </c>
      <c r="B28" s="16" t="s">
        <v>2716</v>
      </c>
      <c r="C28" s="16" t="s">
        <v>5075</v>
      </c>
      <c r="D28" s="12" t="s">
        <v>5221</v>
      </c>
      <c r="E28" s="16" t="s">
        <v>2717</v>
      </c>
      <c r="F28" s="16" t="s">
        <v>2364</v>
      </c>
      <c r="G28" s="16" t="s">
        <v>2718</v>
      </c>
      <c r="H28" s="16" t="s">
        <v>4271</v>
      </c>
      <c r="I28" s="17">
        <v>5.6749999999999998</v>
      </c>
      <c r="J28" s="17">
        <f t="shared" si="0"/>
        <v>200530.07</v>
      </c>
      <c r="K28" s="18">
        <v>295405.07</v>
      </c>
      <c r="L28" s="18">
        <v>336882.07</v>
      </c>
      <c r="M28" s="18">
        <v>653118</v>
      </c>
      <c r="N28" s="18">
        <v>844289</v>
      </c>
      <c r="O28" s="18">
        <v>200530.07</v>
      </c>
      <c r="P28" s="23">
        <v>521061</v>
      </c>
    </row>
    <row r="29" spans="1:16" s="28" customFormat="1" ht="15" customHeight="1" x14ac:dyDescent="0.25">
      <c r="A29" s="16" t="s">
        <v>2636</v>
      </c>
      <c r="B29" s="16" t="s">
        <v>360</v>
      </c>
      <c r="C29" s="16" t="s">
        <v>5041</v>
      </c>
      <c r="D29" s="12" t="s">
        <v>5222</v>
      </c>
      <c r="E29" s="16" t="s">
        <v>2637</v>
      </c>
      <c r="F29" s="16" t="s">
        <v>2304</v>
      </c>
      <c r="G29" s="16" t="s">
        <v>2638</v>
      </c>
      <c r="H29" s="16" t="s">
        <v>4271</v>
      </c>
      <c r="I29" s="17">
        <v>4.6050000000000004</v>
      </c>
      <c r="J29" s="17">
        <f t="shared" si="0"/>
        <v>51657</v>
      </c>
      <c r="K29" s="18">
        <v>262823.78999999998</v>
      </c>
      <c r="L29" s="18">
        <v>140516.79</v>
      </c>
      <c r="M29" s="18">
        <v>772569</v>
      </c>
      <c r="N29" s="18">
        <v>51657</v>
      </c>
      <c r="O29" s="18">
        <v>54542</v>
      </c>
      <c r="P29" s="23">
        <v>579302</v>
      </c>
    </row>
    <row r="30" spans="1:16" s="28" customFormat="1" ht="15" customHeight="1" x14ac:dyDescent="0.25">
      <c r="A30" s="16" t="s">
        <v>2352</v>
      </c>
      <c r="B30" s="16" t="s">
        <v>4297</v>
      </c>
      <c r="C30" s="16" t="s">
        <v>4592</v>
      </c>
      <c r="D30" s="12" t="s">
        <v>5223</v>
      </c>
      <c r="E30" s="16" t="s">
        <v>4847</v>
      </c>
      <c r="F30" s="16" t="s">
        <v>2341</v>
      </c>
      <c r="G30" s="16">
        <v>726.62710000000004</v>
      </c>
      <c r="H30" s="16" t="s">
        <v>4271</v>
      </c>
      <c r="I30" s="17">
        <v>6.95</v>
      </c>
      <c r="J30" s="17">
        <f t="shared" si="0"/>
        <v>7807</v>
      </c>
      <c r="K30" s="18">
        <v>7807</v>
      </c>
      <c r="L30" s="18">
        <v>870116</v>
      </c>
      <c r="M30" s="18">
        <v>1665207</v>
      </c>
      <c r="N30" s="18">
        <v>43164</v>
      </c>
      <c r="O30" s="18">
        <v>208767</v>
      </c>
      <c r="P30" s="23">
        <v>182860</v>
      </c>
    </row>
    <row r="31" spans="1:16" s="28" customFormat="1" ht="15" customHeight="1" x14ac:dyDescent="0.25">
      <c r="A31" s="16" t="s">
        <v>2584</v>
      </c>
      <c r="B31" s="16" t="s">
        <v>2585</v>
      </c>
      <c r="C31" s="16" t="s">
        <v>4435</v>
      </c>
      <c r="D31" s="12" t="s">
        <v>5224</v>
      </c>
      <c r="E31" s="16" t="s">
        <v>2586</v>
      </c>
      <c r="F31" s="16" t="s">
        <v>2288</v>
      </c>
      <c r="G31" s="16">
        <v>476.2783</v>
      </c>
      <c r="H31" s="16" t="s">
        <v>4271</v>
      </c>
      <c r="I31" s="17">
        <v>1.2</v>
      </c>
      <c r="J31" s="17">
        <f t="shared" si="0"/>
        <v>58513</v>
      </c>
      <c r="K31" s="18">
        <v>1778157</v>
      </c>
      <c r="L31" s="18">
        <v>998151</v>
      </c>
      <c r="M31" s="18">
        <v>4505734</v>
      </c>
      <c r="N31" s="18">
        <v>58513</v>
      </c>
      <c r="O31" s="18">
        <v>296780</v>
      </c>
      <c r="P31" s="23">
        <v>259554</v>
      </c>
    </row>
    <row r="32" spans="1:16" s="28" customFormat="1" ht="15" customHeight="1" x14ac:dyDescent="0.25">
      <c r="A32" s="16" t="s">
        <v>2817</v>
      </c>
      <c r="B32" s="16" t="s">
        <v>2818</v>
      </c>
      <c r="C32" s="16" t="s">
        <v>4548</v>
      </c>
      <c r="D32" s="12" t="s">
        <v>5225</v>
      </c>
      <c r="E32" s="16" t="s">
        <v>4805</v>
      </c>
      <c r="F32" s="16" t="s">
        <v>2288</v>
      </c>
      <c r="G32" s="16">
        <v>777.48379999999997</v>
      </c>
      <c r="H32" s="16" t="s">
        <v>4271</v>
      </c>
      <c r="I32" s="17">
        <v>3.84</v>
      </c>
      <c r="J32" s="17">
        <f t="shared" si="0"/>
        <v>593.16</v>
      </c>
      <c r="K32" s="18">
        <v>593.16</v>
      </c>
      <c r="L32" s="18">
        <v>4038818</v>
      </c>
      <c r="M32" s="18">
        <v>593.16</v>
      </c>
      <c r="N32" s="18">
        <v>5932</v>
      </c>
      <c r="O32" s="18">
        <v>593.16</v>
      </c>
      <c r="P32" s="23">
        <v>593.16</v>
      </c>
    </row>
    <row r="33" spans="1:16" s="28" customFormat="1" ht="15" customHeight="1" x14ac:dyDescent="0.25">
      <c r="A33" s="16" t="s">
        <v>2709</v>
      </c>
      <c r="B33" s="16" t="s">
        <v>502</v>
      </c>
      <c r="C33" s="16" t="s">
        <v>4615</v>
      </c>
      <c r="D33" s="12" t="s">
        <v>5226</v>
      </c>
      <c r="E33" s="16" t="s">
        <v>4869</v>
      </c>
      <c r="F33" s="16" t="s">
        <v>2288</v>
      </c>
      <c r="G33" s="16">
        <v>740.52449999999999</v>
      </c>
      <c r="H33" s="16" t="s">
        <v>4271</v>
      </c>
      <c r="I33" s="17">
        <v>5.35</v>
      </c>
      <c r="J33" s="17">
        <f t="shared" si="0"/>
        <v>75894</v>
      </c>
      <c r="K33" s="18">
        <v>75894</v>
      </c>
      <c r="L33" s="18">
        <v>996814</v>
      </c>
      <c r="M33" s="18">
        <v>925425</v>
      </c>
      <c r="N33" s="18">
        <v>217965</v>
      </c>
      <c r="O33" s="18">
        <v>114252</v>
      </c>
      <c r="P33" s="23">
        <v>856529</v>
      </c>
    </row>
    <row r="34" spans="1:16" s="28" customFormat="1" ht="15" customHeight="1" x14ac:dyDescent="0.25">
      <c r="A34" s="16" t="s">
        <v>2496</v>
      </c>
      <c r="B34" s="16" t="s">
        <v>2497</v>
      </c>
      <c r="C34" s="16" t="s">
        <v>4711</v>
      </c>
      <c r="D34" s="12" t="s">
        <v>4711</v>
      </c>
      <c r="E34" s="16" t="s">
        <v>2498</v>
      </c>
      <c r="F34" s="16" t="s">
        <v>2288</v>
      </c>
      <c r="G34" s="16">
        <v>549.56190000000004</v>
      </c>
      <c r="H34" s="16" t="s">
        <v>4271</v>
      </c>
      <c r="I34" s="17">
        <v>9.6300000000000008</v>
      </c>
      <c r="J34" s="17">
        <f t="shared" si="0"/>
        <v>3014.88</v>
      </c>
      <c r="K34" s="18">
        <v>3014.88</v>
      </c>
      <c r="L34" s="18">
        <v>753528</v>
      </c>
      <c r="M34" s="18">
        <v>30149</v>
      </c>
      <c r="N34" s="18">
        <v>3014.88</v>
      </c>
      <c r="O34" s="18">
        <v>3014.88</v>
      </c>
      <c r="P34" s="23">
        <v>3014.88</v>
      </c>
    </row>
    <row r="35" spans="1:16" s="28" customFormat="1" ht="15" customHeight="1" x14ac:dyDescent="0.25">
      <c r="A35" s="16" t="s">
        <v>2534</v>
      </c>
      <c r="B35" s="16" t="s">
        <v>212</v>
      </c>
      <c r="C35" s="16" t="s">
        <v>4426</v>
      </c>
      <c r="D35" s="12" t="s">
        <v>5216</v>
      </c>
      <c r="E35" s="16" t="s">
        <v>4764</v>
      </c>
      <c r="F35" s="16" t="s">
        <v>2535</v>
      </c>
      <c r="G35" s="16" t="s">
        <v>2536</v>
      </c>
      <c r="H35" s="16" t="s">
        <v>4271</v>
      </c>
      <c r="I35" s="17">
        <v>4.83</v>
      </c>
      <c r="J35" s="17">
        <f t="shared" si="0"/>
        <v>10396.42</v>
      </c>
      <c r="K35" s="18">
        <v>10396.42</v>
      </c>
      <c r="L35" s="18">
        <v>1557736</v>
      </c>
      <c r="M35" s="18">
        <v>103964</v>
      </c>
      <c r="N35" s="18">
        <v>10396.42</v>
      </c>
      <c r="O35" s="18">
        <v>10396.42</v>
      </c>
      <c r="P35" s="23">
        <v>10396.42</v>
      </c>
    </row>
    <row r="36" spans="1:16" s="28" customFormat="1" ht="15" customHeight="1" x14ac:dyDescent="0.25">
      <c r="A36" s="16" t="s">
        <v>2838</v>
      </c>
      <c r="B36" s="16" t="s">
        <v>622</v>
      </c>
      <c r="C36" s="16" t="s">
        <v>4538</v>
      </c>
      <c r="D36" s="12" t="s">
        <v>5227</v>
      </c>
      <c r="E36" s="16" t="s">
        <v>4795</v>
      </c>
      <c r="F36" s="16" t="s">
        <v>2288</v>
      </c>
      <c r="G36" s="16">
        <v>839.49929999999995</v>
      </c>
      <c r="H36" s="16" t="s">
        <v>4271</v>
      </c>
      <c r="I36" s="17">
        <v>3.53</v>
      </c>
      <c r="J36" s="17">
        <f t="shared" si="0"/>
        <v>13412</v>
      </c>
      <c r="K36" s="18">
        <v>13412</v>
      </c>
      <c r="L36" s="18">
        <v>17842084</v>
      </c>
      <c r="M36" s="18">
        <v>4354670</v>
      </c>
      <c r="N36" s="18">
        <v>49343</v>
      </c>
      <c r="O36" s="18">
        <v>118939</v>
      </c>
      <c r="P36" s="23">
        <v>113142</v>
      </c>
    </row>
    <row r="37" spans="1:16" s="28" customFormat="1" ht="15" customHeight="1" x14ac:dyDescent="0.25">
      <c r="A37" s="16" t="s">
        <v>2707</v>
      </c>
      <c r="B37" s="16" t="s">
        <v>500</v>
      </c>
      <c r="C37" s="16" t="s">
        <v>5072</v>
      </c>
      <c r="D37" s="12" t="s">
        <v>5228</v>
      </c>
      <c r="E37" s="16" t="s">
        <v>2708</v>
      </c>
      <c r="F37" s="16" t="s">
        <v>2288</v>
      </c>
      <c r="G37" s="16">
        <v>740.52470000000005</v>
      </c>
      <c r="H37" s="16" t="s">
        <v>4271</v>
      </c>
      <c r="I37" s="17">
        <v>5.22</v>
      </c>
      <c r="J37" s="17">
        <f t="shared" si="0"/>
        <v>86303</v>
      </c>
      <c r="K37" s="18">
        <v>2468630</v>
      </c>
      <c r="L37" s="18">
        <v>467036</v>
      </c>
      <c r="M37" s="18">
        <v>2122745</v>
      </c>
      <c r="N37" s="18">
        <v>1037094</v>
      </c>
      <c r="O37" s="18">
        <v>86303</v>
      </c>
      <c r="P37" s="23">
        <v>7768448</v>
      </c>
    </row>
    <row r="38" spans="1:16" s="28" customFormat="1" ht="15" customHeight="1" x14ac:dyDescent="0.25">
      <c r="A38" s="16" t="s">
        <v>2428</v>
      </c>
      <c r="B38" s="16" t="s">
        <v>2429</v>
      </c>
      <c r="C38" s="16" t="s">
        <v>4985</v>
      </c>
      <c r="D38" s="12" t="s">
        <v>5229</v>
      </c>
      <c r="E38" s="16" t="s">
        <v>2430</v>
      </c>
      <c r="F38" s="16" t="s">
        <v>2288</v>
      </c>
      <c r="G38" s="16">
        <v>337.31119999999999</v>
      </c>
      <c r="H38" s="16" t="s">
        <v>4271</v>
      </c>
      <c r="I38" s="17">
        <v>3.83</v>
      </c>
      <c r="J38" s="17">
        <f t="shared" si="0"/>
        <v>430548</v>
      </c>
      <c r="K38" s="18">
        <v>608367</v>
      </c>
      <c r="L38" s="18">
        <v>618848</v>
      </c>
      <c r="M38" s="18">
        <v>1918630</v>
      </c>
      <c r="N38" s="18">
        <v>958487</v>
      </c>
      <c r="O38" s="18">
        <v>430548</v>
      </c>
      <c r="P38" s="23">
        <v>492206</v>
      </c>
    </row>
    <row r="39" spans="1:16" s="28" customFormat="1" ht="15" customHeight="1" x14ac:dyDescent="0.25">
      <c r="A39" s="16" t="s">
        <v>2609</v>
      </c>
      <c r="B39" s="16" t="s">
        <v>309</v>
      </c>
      <c r="C39" s="16" t="s">
        <v>4659</v>
      </c>
      <c r="D39" s="12" t="s">
        <v>5216</v>
      </c>
      <c r="E39" s="16" t="s">
        <v>4908</v>
      </c>
      <c r="F39" s="16" t="s">
        <v>2341</v>
      </c>
      <c r="G39" s="16">
        <v>821.54319999999996</v>
      </c>
      <c r="H39" s="16" t="s">
        <v>4271</v>
      </c>
      <c r="I39" s="17">
        <v>4.6900000000000004</v>
      </c>
      <c r="J39" s="17">
        <f t="shared" si="0"/>
        <v>79939</v>
      </c>
      <c r="K39" s="18">
        <v>92417</v>
      </c>
      <c r="L39" s="18">
        <v>6858661</v>
      </c>
      <c r="M39" s="18">
        <v>1386452</v>
      </c>
      <c r="N39" s="18">
        <v>96591</v>
      </c>
      <c r="O39" s="18">
        <v>616782</v>
      </c>
      <c r="P39" s="23">
        <v>79939</v>
      </c>
    </row>
    <row r="40" spans="1:16" s="28" customFormat="1" ht="15" customHeight="1" x14ac:dyDescent="0.25">
      <c r="A40" s="16" t="s">
        <v>2733</v>
      </c>
      <c r="B40" s="16" t="s">
        <v>534</v>
      </c>
      <c r="C40" s="16" t="s">
        <v>4601</v>
      </c>
      <c r="D40" s="12" t="s">
        <v>5230</v>
      </c>
      <c r="E40" s="16" t="s">
        <v>4856</v>
      </c>
      <c r="F40" s="16" t="s">
        <v>2288</v>
      </c>
      <c r="G40" s="16">
        <v>824.61890000000005</v>
      </c>
      <c r="H40" s="16" t="s">
        <v>4271</v>
      </c>
      <c r="I40" s="17">
        <v>7.27</v>
      </c>
      <c r="J40" s="17">
        <f t="shared" si="0"/>
        <v>610.27</v>
      </c>
      <c r="K40" s="18">
        <v>610.27</v>
      </c>
      <c r="L40" s="18">
        <v>97192</v>
      </c>
      <c r="M40" s="18">
        <v>2674011</v>
      </c>
      <c r="N40" s="18">
        <v>25384</v>
      </c>
      <c r="O40" s="18">
        <v>31972</v>
      </c>
      <c r="P40" s="23">
        <v>438972</v>
      </c>
    </row>
    <row r="41" spans="1:16" s="28" customFormat="1" ht="15" customHeight="1" x14ac:dyDescent="0.25">
      <c r="A41" s="16" t="s">
        <v>2401</v>
      </c>
      <c r="B41" s="16" t="s">
        <v>2402</v>
      </c>
      <c r="C41" s="16" t="s">
        <v>4978</v>
      </c>
      <c r="D41" s="12" t="s">
        <v>5231</v>
      </c>
      <c r="E41" s="16" t="s">
        <v>2403</v>
      </c>
      <c r="F41" s="16" t="s">
        <v>2288</v>
      </c>
      <c r="G41" s="16">
        <v>277.21710000000002</v>
      </c>
      <c r="H41" s="16" t="s">
        <v>4271</v>
      </c>
      <c r="I41" s="17">
        <v>1.52</v>
      </c>
      <c r="J41" s="17">
        <f t="shared" si="0"/>
        <v>366118</v>
      </c>
      <c r="K41" s="18">
        <v>2705045</v>
      </c>
      <c r="L41" s="18">
        <v>200921472</v>
      </c>
      <c r="M41" s="18">
        <v>212687312</v>
      </c>
      <c r="N41" s="18">
        <v>366118</v>
      </c>
      <c r="O41" s="18">
        <v>3982531</v>
      </c>
      <c r="P41" s="23">
        <v>87705992</v>
      </c>
    </row>
    <row r="42" spans="1:16" s="28" customFormat="1" ht="15" customHeight="1" x14ac:dyDescent="0.25">
      <c r="A42" s="16" t="s">
        <v>2710</v>
      </c>
      <c r="B42" s="16" t="s">
        <v>504</v>
      </c>
      <c r="C42" s="16" t="s">
        <v>5073</v>
      </c>
      <c r="D42" s="12" t="s">
        <v>5232</v>
      </c>
      <c r="E42" s="16" t="s">
        <v>2711</v>
      </c>
      <c r="F42" s="16" t="s">
        <v>2288</v>
      </c>
      <c r="G42" s="16">
        <v>738.50850000000003</v>
      </c>
      <c r="H42" s="16" t="s">
        <v>4271</v>
      </c>
      <c r="I42" s="17">
        <v>5.0599999999999996</v>
      </c>
      <c r="J42" s="17">
        <f t="shared" si="0"/>
        <v>825.43</v>
      </c>
      <c r="K42" s="18">
        <v>825.43</v>
      </c>
      <c r="L42" s="18">
        <v>825.43</v>
      </c>
      <c r="M42" s="18">
        <v>17364</v>
      </c>
      <c r="N42" s="18">
        <v>825.43</v>
      </c>
      <c r="O42" s="18">
        <v>825.43</v>
      </c>
      <c r="P42" s="23">
        <v>8254</v>
      </c>
    </row>
    <row r="43" spans="1:16" s="28" customFormat="1" ht="15" customHeight="1" x14ac:dyDescent="0.25">
      <c r="A43" s="16" t="s">
        <v>2734</v>
      </c>
      <c r="B43" s="16" t="s">
        <v>538</v>
      </c>
      <c r="C43" s="16" t="s">
        <v>4599</v>
      </c>
      <c r="D43" s="12" t="s">
        <v>5233</v>
      </c>
      <c r="E43" s="16" t="s">
        <v>4854</v>
      </c>
      <c r="F43" s="16" t="s">
        <v>2288</v>
      </c>
      <c r="G43" s="16">
        <v>822.60230000000001</v>
      </c>
      <c r="H43" s="16" t="s">
        <v>4271</v>
      </c>
      <c r="I43" s="17">
        <v>6.61</v>
      </c>
      <c r="J43" s="17">
        <f t="shared" si="0"/>
        <v>630.21</v>
      </c>
      <c r="K43" s="18">
        <v>6302</v>
      </c>
      <c r="L43" s="18">
        <v>7349</v>
      </c>
      <c r="M43" s="18">
        <v>745063</v>
      </c>
      <c r="N43" s="18">
        <v>630.21</v>
      </c>
      <c r="O43" s="18">
        <v>6371</v>
      </c>
      <c r="P43" s="23">
        <v>6397</v>
      </c>
    </row>
    <row r="44" spans="1:16" s="28" customFormat="1" ht="15" customHeight="1" x14ac:dyDescent="0.25">
      <c r="A44" s="16" t="s">
        <v>2664</v>
      </c>
      <c r="B44" s="16" t="s">
        <v>2665</v>
      </c>
      <c r="C44" s="16" t="s">
        <v>5052</v>
      </c>
      <c r="D44" s="12" t="s">
        <v>5234</v>
      </c>
      <c r="E44" s="16" t="s">
        <v>2666</v>
      </c>
      <c r="F44" s="16" t="s">
        <v>2291</v>
      </c>
      <c r="G44" s="16">
        <v>838.56129999999996</v>
      </c>
      <c r="H44" s="16" t="s">
        <v>4271</v>
      </c>
      <c r="I44" s="17">
        <v>4.3099999999999996</v>
      </c>
      <c r="J44" s="17">
        <f t="shared" si="0"/>
        <v>948503</v>
      </c>
      <c r="K44" s="18">
        <v>1075302</v>
      </c>
      <c r="L44" s="18">
        <v>1140026</v>
      </c>
      <c r="M44" s="18">
        <v>15879758</v>
      </c>
      <c r="N44" s="18">
        <v>2425624</v>
      </c>
      <c r="O44" s="18">
        <v>948503</v>
      </c>
      <c r="P44" s="23">
        <v>10911392</v>
      </c>
    </row>
    <row r="45" spans="1:16" s="28" customFormat="1" ht="15" customHeight="1" x14ac:dyDescent="0.25">
      <c r="A45" s="16" t="s">
        <v>2667</v>
      </c>
      <c r="B45" s="16" t="s">
        <v>2668</v>
      </c>
      <c r="C45" s="16" t="s">
        <v>4967</v>
      </c>
      <c r="D45" s="12" t="s">
        <v>5234</v>
      </c>
      <c r="E45" s="16" t="s">
        <v>2666</v>
      </c>
      <c r="F45" s="16" t="s">
        <v>2291</v>
      </c>
      <c r="G45" s="16">
        <v>838.56119999999999</v>
      </c>
      <c r="H45" s="16" t="s">
        <v>4271</v>
      </c>
      <c r="I45" s="17">
        <v>4.59</v>
      </c>
      <c r="J45" s="17">
        <f t="shared" si="0"/>
        <v>422.66</v>
      </c>
      <c r="K45" s="18">
        <v>422.66</v>
      </c>
      <c r="L45" s="18">
        <v>422.66</v>
      </c>
      <c r="M45" s="18">
        <v>114215</v>
      </c>
      <c r="N45" s="18">
        <v>422.66</v>
      </c>
      <c r="O45" s="18">
        <v>422.66</v>
      </c>
      <c r="P45" s="23">
        <v>4227</v>
      </c>
    </row>
    <row r="46" spans="1:16" s="28" customFormat="1" ht="15" customHeight="1" x14ac:dyDescent="0.25">
      <c r="A46" s="16" t="s">
        <v>2353</v>
      </c>
      <c r="B46" s="16" t="s">
        <v>4298</v>
      </c>
      <c r="C46" s="16" t="s">
        <v>4389</v>
      </c>
      <c r="D46" s="12" t="s">
        <v>5235</v>
      </c>
      <c r="E46" s="16" t="s">
        <v>4747</v>
      </c>
      <c r="F46" s="16" t="s">
        <v>2338</v>
      </c>
      <c r="G46" s="16" t="s">
        <v>2354</v>
      </c>
      <c r="H46" s="16" t="s">
        <v>4271</v>
      </c>
      <c r="I46" s="17">
        <v>6.61</v>
      </c>
      <c r="J46" s="17">
        <f t="shared" si="0"/>
        <v>66383.070000000007</v>
      </c>
      <c r="K46" s="18">
        <v>66383.070000000007</v>
      </c>
      <c r="L46" s="18">
        <v>66383.070000000007</v>
      </c>
      <c r="M46" s="18">
        <v>5957797</v>
      </c>
      <c r="N46" s="18">
        <v>66383.070000000007</v>
      </c>
      <c r="O46" s="18">
        <v>66383.070000000007</v>
      </c>
      <c r="P46" s="23">
        <v>66383.070000000007</v>
      </c>
    </row>
    <row r="47" spans="1:16" s="28" customFormat="1" ht="15" customHeight="1" x14ac:dyDescent="0.25">
      <c r="A47" s="16" t="s">
        <v>2363</v>
      </c>
      <c r="B47" s="16" t="s">
        <v>4306</v>
      </c>
      <c r="C47" s="16" t="s">
        <v>4394</v>
      </c>
      <c r="D47" s="12" t="s">
        <v>5236</v>
      </c>
      <c r="E47" s="16" t="s">
        <v>4750</v>
      </c>
      <c r="F47" s="16" t="s">
        <v>2364</v>
      </c>
      <c r="G47" s="16" t="s">
        <v>2365</v>
      </c>
      <c r="H47" s="16" t="s">
        <v>4271</v>
      </c>
      <c r="I47" s="17">
        <v>7.2450000000000001</v>
      </c>
      <c r="J47" s="17">
        <f t="shared" si="0"/>
        <v>26266.379999999899</v>
      </c>
      <c r="K47" s="18">
        <v>26266.379999999899</v>
      </c>
      <c r="L47" s="18">
        <v>26266.379999999899</v>
      </c>
      <c r="M47" s="18">
        <v>1557207</v>
      </c>
      <c r="N47" s="18">
        <v>26266.379999999899</v>
      </c>
      <c r="O47" s="18">
        <v>26266.379999999899</v>
      </c>
      <c r="P47" s="23">
        <v>26266.379999999899</v>
      </c>
    </row>
    <row r="48" spans="1:16" s="28" customFormat="1" ht="15" customHeight="1" x14ac:dyDescent="0.25">
      <c r="A48" s="16" t="s">
        <v>2696</v>
      </c>
      <c r="B48" s="16" t="s">
        <v>2697</v>
      </c>
      <c r="C48" s="16" t="s">
        <v>5067</v>
      </c>
      <c r="D48" s="12" t="s">
        <v>5237</v>
      </c>
      <c r="E48" s="16" t="s">
        <v>2698</v>
      </c>
      <c r="F48" s="16" t="s">
        <v>2288</v>
      </c>
      <c r="G48" s="16">
        <v>716.52440000000001</v>
      </c>
      <c r="H48" s="16" t="s">
        <v>4271</v>
      </c>
      <c r="I48" s="17">
        <v>5.64</v>
      </c>
      <c r="J48" s="17">
        <f t="shared" si="0"/>
        <v>31405</v>
      </c>
      <c r="K48" s="18">
        <v>5829136</v>
      </c>
      <c r="L48" s="18">
        <v>1086866</v>
      </c>
      <c r="M48" s="18">
        <v>442961</v>
      </c>
      <c r="N48" s="18">
        <v>97980</v>
      </c>
      <c r="O48" s="18">
        <v>31405</v>
      </c>
      <c r="P48" s="23">
        <v>4957131</v>
      </c>
    </row>
    <row r="49" spans="1:16" s="28" customFormat="1" ht="15" customHeight="1" x14ac:dyDescent="0.25">
      <c r="A49" s="16" t="s">
        <v>2656</v>
      </c>
      <c r="B49" s="16" t="s">
        <v>2657</v>
      </c>
      <c r="C49" s="16" t="s">
        <v>4643</v>
      </c>
      <c r="D49" s="12" t="s">
        <v>5238</v>
      </c>
      <c r="E49" s="16" t="s">
        <v>4894</v>
      </c>
      <c r="F49" s="16" t="s">
        <v>2364</v>
      </c>
      <c r="G49" s="16" t="s">
        <v>2658</v>
      </c>
      <c r="H49" s="16" t="s">
        <v>4271</v>
      </c>
      <c r="I49" s="17">
        <v>5.2149999999999999</v>
      </c>
      <c r="J49" s="17">
        <f t="shared" si="0"/>
        <v>19293.599999999999</v>
      </c>
      <c r="K49" s="18">
        <v>132930.6</v>
      </c>
      <c r="L49" s="18">
        <v>168468.6</v>
      </c>
      <c r="M49" s="18">
        <v>346936.6</v>
      </c>
      <c r="N49" s="18">
        <v>92524.6</v>
      </c>
      <c r="O49" s="18">
        <v>19293.599999999999</v>
      </c>
      <c r="P49" s="23">
        <v>362614</v>
      </c>
    </row>
    <row r="50" spans="1:16" s="28" customFormat="1" ht="15" customHeight="1" x14ac:dyDescent="0.25">
      <c r="A50" s="16" t="s">
        <v>2511</v>
      </c>
      <c r="B50" s="16" t="s">
        <v>2512</v>
      </c>
      <c r="C50" s="16" t="s">
        <v>4708</v>
      </c>
      <c r="D50" s="12" t="s">
        <v>5205</v>
      </c>
      <c r="E50" s="16" t="s">
        <v>2513</v>
      </c>
      <c r="F50" s="16" t="s">
        <v>2288</v>
      </c>
      <c r="G50" s="16">
        <v>617.62480000000005</v>
      </c>
      <c r="H50" s="16" t="s">
        <v>4271</v>
      </c>
      <c r="I50" s="17">
        <v>10.41</v>
      </c>
      <c r="J50" s="17">
        <f t="shared" si="0"/>
        <v>1169.0899999999999</v>
      </c>
      <c r="K50" s="18">
        <v>1169.0899999999999</v>
      </c>
      <c r="L50" s="18">
        <v>1169.0899999999999</v>
      </c>
      <c r="M50" s="18">
        <v>1239471</v>
      </c>
      <c r="N50" s="18">
        <v>1169.0899999999999</v>
      </c>
      <c r="O50" s="18">
        <v>1169.0899999999999</v>
      </c>
      <c r="P50" s="23">
        <v>11691</v>
      </c>
    </row>
    <row r="51" spans="1:16" s="28" customFormat="1" ht="15" customHeight="1" x14ac:dyDescent="0.25">
      <c r="A51" s="16" t="s">
        <v>2309</v>
      </c>
      <c r="B51" s="16" t="s">
        <v>58</v>
      </c>
      <c r="C51" s="16" t="s">
        <v>4387</v>
      </c>
      <c r="D51" s="12" t="s">
        <v>5216</v>
      </c>
      <c r="E51" s="16" t="s">
        <v>4742</v>
      </c>
      <c r="F51" s="16" t="s">
        <v>2288</v>
      </c>
      <c r="G51" s="16">
        <v>1005.7622</v>
      </c>
      <c r="H51" s="16" t="s">
        <v>4271</v>
      </c>
      <c r="I51" s="17">
        <v>7.45</v>
      </c>
      <c r="J51" s="17">
        <f t="shared" si="0"/>
        <v>4726.54</v>
      </c>
      <c r="K51" s="18">
        <v>4726.54</v>
      </c>
      <c r="L51" s="18">
        <v>147228</v>
      </c>
      <c r="M51" s="18">
        <v>2583303</v>
      </c>
      <c r="N51" s="18">
        <v>275168</v>
      </c>
      <c r="O51" s="18">
        <v>1089493</v>
      </c>
      <c r="P51" s="23">
        <v>47265</v>
      </c>
    </row>
    <row r="52" spans="1:16" s="28" customFormat="1" ht="15" customHeight="1" x14ac:dyDescent="0.25">
      <c r="A52" s="16" t="s">
        <v>2811</v>
      </c>
      <c r="B52" s="16" t="s">
        <v>608</v>
      </c>
      <c r="C52" s="16" t="s">
        <v>5088</v>
      </c>
      <c r="D52" s="12" t="s">
        <v>5239</v>
      </c>
      <c r="E52" s="16" t="s">
        <v>609</v>
      </c>
      <c r="F52" s="16" t="s">
        <v>2291</v>
      </c>
      <c r="G52" s="16">
        <v>845.67610000000002</v>
      </c>
      <c r="H52" s="16" t="s">
        <v>4271</v>
      </c>
      <c r="I52" s="17">
        <v>6.71</v>
      </c>
      <c r="J52" s="17">
        <f t="shared" si="0"/>
        <v>224.07</v>
      </c>
      <c r="K52" s="18">
        <v>224.07</v>
      </c>
      <c r="L52" s="18">
        <v>193022</v>
      </c>
      <c r="M52" s="18">
        <v>85857</v>
      </c>
      <c r="N52" s="18">
        <v>59965</v>
      </c>
      <c r="O52" s="18">
        <v>18758</v>
      </c>
      <c r="P52" s="23">
        <v>7003</v>
      </c>
    </row>
    <row r="53" spans="1:16" s="28" customFormat="1" ht="15" customHeight="1" x14ac:dyDescent="0.25">
      <c r="A53" s="16" t="s">
        <v>2538</v>
      </c>
      <c r="B53" s="16" t="s">
        <v>2539</v>
      </c>
      <c r="C53" s="16" t="s">
        <v>4695</v>
      </c>
      <c r="D53" s="12" t="s">
        <v>5216</v>
      </c>
      <c r="E53" s="16" t="s">
        <v>4929</v>
      </c>
      <c r="F53" s="16" t="s">
        <v>2288</v>
      </c>
      <c r="G53" s="16">
        <v>800.62649999999996</v>
      </c>
      <c r="H53" s="16" t="s">
        <v>4271</v>
      </c>
      <c r="I53" s="17">
        <v>5.77</v>
      </c>
      <c r="J53" s="17">
        <f t="shared" si="0"/>
        <v>2590.84</v>
      </c>
      <c r="K53" s="18">
        <v>2590.84</v>
      </c>
      <c r="L53" s="18">
        <v>510667</v>
      </c>
      <c r="M53" s="18">
        <v>25908</v>
      </c>
      <c r="N53" s="18">
        <v>68875</v>
      </c>
      <c r="O53" s="18">
        <v>2590.84</v>
      </c>
      <c r="P53" s="23">
        <v>2590.84</v>
      </c>
    </row>
    <row r="54" spans="1:16" s="28" customFormat="1" ht="15" customHeight="1" x14ac:dyDescent="0.25">
      <c r="A54" s="16" t="s">
        <v>2368</v>
      </c>
      <c r="B54" s="16" t="s">
        <v>4308</v>
      </c>
      <c r="C54" s="16" t="s">
        <v>4508</v>
      </c>
      <c r="D54" s="12" t="s">
        <v>5240</v>
      </c>
      <c r="E54" s="16" t="s">
        <v>4788</v>
      </c>
      <c r="F54" s="16" t="s">
        <v>2341</v>
      </c>
      <c r="G54" s="16">
        <v>768.673</v>
      </c>
      <c r="H54" s="16" t="s">
        <v>4271</v>
      </c>
      <c r="I54" s="17">
        <v>7.91</v>
      </c>
      <c r="J54" s="17">
        <f t="shared" si="0"/>
        <v>538.26</v>
      </c>
      <c r="K54" s="18">
        <v>538.26</v>
      </c>
      <c r="L54" s="18">
        <v>1440703</v>
      </c>
      <c r="M54" s="18">
        <v>4123653</v>
      </c>
      <c r="N54" s="18">
        <v>538.26</v>
      </c>
      <c r="O54" s="18">
        <v>107144</v>
      </c>
      <c r="P54" s="23">
        <v>125965</v>
      </c>
    </row>
    <row r="55" spans="1:16" s="28" customFormat="1" ht="15" customHeight="1" x14ac:dyDescent="0.25">
      <c r="A55" s="16" t="s">
        <v>2815</v>
      </c>
      <c r="B55" s="16" t="s">
        <v>2816</v>
      </c>
      <c r="C55" s="16" t="s">
        <v>4549</v>
      </c>
      <c r="D55" s="12" t="s">
        <v>5241</v>
      </c>
      <c r="E55" s="16" t="s">
        <v>4806</v>
      </c>
      <c r="F55" s="16" t="s">
        <v>2288</v>
      </c>
      <c r="G55" s="16">
        <v>765.48360000000002</v>
      </c>
      <c r="H55" s="16" t="s">
        <v>4271</v>
      </c>
      <c r="I55" s="17">
        <v>3.84</v>
      </c>
      <c r="J55" s="17">
        <f t="shared" si="0"/>
        <v>658.18</v>
      </c>
      <c r="K55" s="18">
        <v>658.18</v>
      </c>
      <c r="L55" s="18">
        <v>1295092</v>
      </c>
      <c r="M55" s="18">
        <v>41091</v>
      </c>
      <c r="N55" s="18">
        <v>658.18</v>
      </c>
      <c r="O55" s="18">
        <v>6803</v>
      </c>
      <c r="P55" s="23">
        <v>6582</v>
      </c>
    </row>
    <row r="56" spans="1:16" s="28" customFormat="1" ht="15" customHeight="1" x14ac:dyDescent="0.25">
      <c r="A56" s="16" t="s">
        <v>2752</v>
      </c>
      <c r="B56" s="16" t="s">
        <v>2753</v>
      </c>
      <c r="C56" s="16" t="s">
        <v>4456</v>
      </c>
      <c r="D56" s="12" t="s">
        <v>5242</v>
      </c>
      <c r="E56" s="16" t="s">
        <v>4344</v>
      </c>
      <c r="F56" s="16" t="s">
        <v>2288</v>
      </c>
      <c r="G56" s="16">
        <v>771.51900000000001</v>
      </c>
      <c r="H56" s="16" t="s">
        <v>4271</v>
      </c>
      <c r="I56" s="17">
        <v>4.25</v>
      </c>
      <c r="J56" s="17">
        <f t="shared" si="0"/>
        <v>2380.3200000000002</v>
      </c>
      <c r="K56" s="18">
        <v>146823</v>
      </c>
      <c r="L56" s="18">
        <v>97177</v>
      </c>
      <c r="M56" s="18">
        <v>163837</v>
      </c>
      <c r="N56" s="18">
        <v>23803</v>
      </c>
      <c r="O56" s="18">
        <v>2380.3200000000002</v>
      </c>
      <c r="P56" s="23">
        <v>789794</v>
      </c>
    </row>
    <row r="57" spans="1:16" s="28" customFormat="1" ht="15" customHeight="1" x14ac:dyDescent="0.25">
      <c r="A57" s="16" t="s">
        <v>2687</v>
      </c>
      <c r="B57" s="16" t="s">
        <v>460</v>
      </c>
      <c r="C57" s="16" t="s">
        <v>5066</v>
      </c>
      <c r="D57" s="12" t="s">
        <v>5243</v>
      </c>
      <c r="E57" s="16" t="s">
        <v>2688</v>
      </c>
      <c r="F57" s="16" t="s">
        <v>2291</v>
      </c>
      <c r="G57" s="16">
        <v>892.60820000000001</v>
      </c>
      <c r="H57" s="16" t="s">
        <v>4271</v>
      </c>
      <c r="I57" s="17">
        <v>5.41</v>
      </c>
      <c r="J57" s="17">
        <f t="shared" si="0"/>
        <v>1511.52</v>
      </c>
      <c r="K57" s="18">
        <v>1511.52</v>
      </c>
      <c r="L57" s="18">
        <v>107871</v>
      </c>
      <c r="M57" s="18">
        <v>1511.52</v>
      </c>
      <c r="N57" s="18">
        <v>1511.52</v>
      </c>
      <c r="O57" s="18">
        <v>15115</v>
      </c>
      <c r="P57" s="23">
        <v>1511.52</v>
      </c>
    </row>
    <row r="58" spans="1:16" s="28" customFormat="1" ht="15" customHeight="1" x14ac:dyDescent="0.25">
      <c r="A58" s="16" t="s">
        <v>2316</v>
      </c>
      <c r="B58" s="16" t="s">
        <v>2317</v>
      </c>
      <c r="C58" s="16" t="s">
        <v>4971</v>
      </c>
      <c r="D58" s="12" t="s">
        <v>5244</v>
      </c>
      <c r="E58" s="16" t="s">
        <v>2318</v>
      </c>
      <c r="F58" s="16" t="s">
        <v>2319</v>
      </c>
      <c r="G58" s="16">
        <v>574.49749999999995</v>
      </c>
      <c r="H58" s="16" t="s">
        <v>4271</v>
      </c>
      <c r="I58" s="19">
        <v>5.81</v>
      </c>
      <c r="J58" s="17">
        <f t="shared" si="0"/>
        <v>6392</v>
      </c>
      <c r="K58" s="18">
        <v>6392</v>
      </c>
      <c r="L58" s="18">
        <v>34478</v>
      </c>
      <c r="M58" s="18">
        <v>104041</v>
      </c>
      <c r="N58" s="18">
        <v>10414</v>
      </c>
      <c r="O58" s="18">
        <v>36109</v>
      </c>
      <c r="P58" s="23">
        <v>100631</v>
      </c>
    </row>
    <row r="59" spans="1:16" s="28" customFormat="1" ht="15" customHeight="1" x14ac:dyDescent="0.25">
      <c r="A59" s="16" t="s">
        <v>2659</v>
      </c>
      <c r="B59" s="16" t="s">
        <v>2660</v>
      </c>
      <c r="C59" s="16" t="s">
        <v>4440</v>
      </c>
      <c r="D59" s="12" t="s">
        <v>5245</v>
      </c>
      <c r="E59" s="16" t="s">
        <v>4891</v>
      </c>
      <c r="F59" s="16" t="s">
        <v>2341</v>
      </c>
      <c r="G59" s="16">
        <v>828.57719999999995</v>
      </c>
      <c r="H59" s="16" t="s">
        <v>4271</v>
      </c>
      <c r="I59" s="17">
        <v>5.13</v>
      </c>
      <c r="J59" s="17">
        <f t="shared" si="0"/>
        <v>27940</v>
      </c>
      <c r="K59" s="18">
        <v>1068476</v>
      </c>
      <c r="L59" s="18">
        <v>278991</v>
      </c>
      <c r="M59" s="18">
        <v>309948</v>
      </c>
      <c r="N59" s="18">
        <v>387797</v>
      </c>
      <c r="O59" s="18">
        <v>27940</v>
      </c>
      <c r="P59" s="23">
        <v>2378052</v>
      </c>
    </row>
    <row r="60" spans="1:16" s="28" customFormat="1" ht="15" customHeight="1" x14ac:dyDescent="0.25">
      <c r="A60" s="16" t="s">
        <v>2763</v>
      </c>
      <c r="B60" s="16" t="s">
        <v>2764</v>
      </c>
      <c r="C60" s="16" t="s">
        <v>4581</v>
      </c>
      <c r="D60" s="12" t="s">
        <v>5246</v>
      </c>
      <c r="E60" s="16" t="s">
        <v>4836</v>
      </c>
      <c r="F60" s="16" t="s">
        <v>2288</v>
      </c>
      <c r="G60" s="16">
        <v>819.50379999999996</v>
      </c>
      <c r="H60" s="16" t="s">
        <v>4271</v>
      </c>
      <c r="I60" s="17">
        <v>3.85</v>
      </c>
      <c r="J60" s="17">
        <f t="shared" si="0"/>
        <v>12401</v>
      </c>
      <c r="K60" s="18">
        <v>181438</v>
      </c>
      <c r="L60" s="18">
        <v>154731</v>
      </c>
      <c r="M60" s="18">
        <v>1771054</v>
      </c>
      <c r="N60" s="18">
        <v>73412</v>
      </c>
      <c r="O60" s="18">
        <v>12401</v>
      </c>
      <c r="P60" s="23">
        <v>178133</v>
      </c>
    </row>
    <row r="61" spans="1:16" s="28" customFormat="1" ht="15" customHeight="1" x14ac:dyDescent="0.25">
      <c r="A61" s="16" t="s">
        <v>2787</v>
      </c>
      <c r="B61" s="16" t="s">
        <v>2788</v>
      </c>
      <c r="C61" s="16" t="s">
        <v>4569</v>
      </c>
      <c r="D61" s="12" t="s">
        <v>5247</v>
      </c>
      <c r="E61" s="16" t="s">
        <v>4824</v>
      </c>
      <c r="F61" s="16" t="s">
        <v>2288</v>
      </c>
      <c r="G61" s="16">
        <v>887.56640000000004</v>
      </c>
      <c r="H61" s="16" t="s">
        <v>4271</v>
      </c>
      <c r="I61" s="17">
        <v>4.68</v>
      </c>
      <c r="J61" s="17">
        <f t="shared" si="0"/>
        <v>2416.17</v>
      </c>
      <c r="K61" s="18">
        <v>2416.17</v>
      </c>
      <c r="L61" s="18">
        <v>24162</v>
      </c>
      <c r="M61" s="18">
        <v>2416.17</v>
      </c>
      <c r="N61" s="18">
        <v>2416.17</v>
      </c>
      <c r="O61" s="18">
        <v>2416.17</v>
      </c>
      <c r="P61" s="23">
        <v>2416.17</v>
      </c>
    </row>
    <row r="62" spans="1:16" s="28" customFormat="1" ht="15" customHeight="1" x14ac:dyDescent="0.25">
      <c r="A62" s="16" t="s">
        <v>2743</v>
      </c>
      <c r="B62" s="16" t="s">
        <v>2744</v>
      </c>
      <c r="C62" s="16" t="s">
        <v>4594</v>
      </c>
      <c r="D62" s="12" t="s">
        <v>5248</v>
      </c>
      <c r="E62" s="16" t="s">
        <v>4849</v>
      </c>
      <c r="F62" s="16" t="s">
        <v>2288</v>
      </c>
      <c r="G62" s="16">
        <v>717.47209999999995</v>
      </c>
      <c r="H62" s="16" t="s">
        <v>4271</v>
      </c>
      <c r="I62" s="17">
        <v>3.94</v>
      </c>
      <c r="J62" s="17">
        <f t="shared" si="0"/>
        <v>27591.18</v>
      </c>
      <c r="K62" s="18">
        <v>27591.18</v>
      </c>
      <c r="L62" s="18">
        <v>3205598</v>
      </c>
      <c r="M62" s="18">
        <v>27591.18</v>
      </c>
      <c r="N62" s="18">
        <v>27591.18</v>
      </c>
      <c r="O62" s="18">
        <v>27591.18</v>
      </c>
      <c r="P62" s="23">
        <v>27591.18</v>
      </c>
    </row>
    <row r="63" spans="1:16" s="28" customFormat="1" ht="15" customHeight="1" x14ac:dyDescent="0.25">
      <c r="A63" s="16" t="s">
        <v>2823</v>
      </c>
      <c r="B63" s="16" t="s">
        <v>2824</v>
      </c>
      <c r="C63" s="16" t="s">
        <v>4546</v>
      </c>
      <c r="D63" s="12" t="s">
        <v>5249</v>
      </c>
      <c r="E63" s="16" t="s">
        <v>4803</v>
      </c>
      <c r="F63" s="16" t="s">
        <v>2288</v>
      </c>
      <c r="G63" s="16">
        <v>787.46810000000005</v>
      </c>
      <c r="H63" s="16" t="s">
        <v>4271</v>
      </c>
      <c r="I63" s="17">
        <v>3.4</v>
      </c>
      <c r="J63" s="17">
        <f t="shared" si="0"/>
        <v>4292.55</v>
      </c>
      <c r="K63" s="18">
        <v>4292.55</v>
      </c>
      <c r="L63" s="18">
        <v>451763</v>
      </c>
      <c r="M63" s="18">
        <v>46842</v>
      </c>
      <c r="N63" s="18">
        <v>4292.55</v>
      </c>
      <c r="O63" s="18">
        <v>4292.55</v>
      </c>
      <c r="P63" s="23">
        <v>4292.55</v>
      </c>
    </row>
    <row r="64" spans="1:16" s="28" customFormat="1" ht="15" customHeight="1" x14ac:dyDescent="0.25">
      <c r="A64" s="16" t="s">
        <v>2624</v>
      </c>
      <c r="B64" s="16" t="s">
        <v>2625</v>
      </c>
      <c r="C64" s="16" t="s">
        <v>5036</v>
      </c>
      <c r="D64" s="12" t="s">
        <v>5250</v>
      </c>
      <c r="E64" s="16" t="s">
        <v>333</v>
      </c>
      <c r="F64" s="16" t="s">
        <v>2291</v>
      </c>
      <c r="G64" s="16">
        <v>788.54570000000001</v>
      </c>
      <c r="H64" s="16" t="s">
        <v>4271</v>
      </c>
      <c r="I64" s="17">
        <v>4.4800000000000004</v>
      </c>
      <c r="J64" s="17">
        <f t="shared" si="0"/>
        <v>9700</v>
      </c>
      <c r="K64" s="18">
        <v>139391</v>
      </c>
      <c r="L64" s="18">
        <v>9700</v>
      </c>
      <c r="M64" s="18">
        <v>227823</v>
      </c>
      <c r="N64" s="18">
        <v>204099</v>
      </c>
      <c r="O64" s="18">
        <v>28588</v>
      </c>
      <c r="P64" s="23">
        <v>923638</v>
      </c>
    </row>
    <row r="65" spans="1:16" s="28" customFormat="1" ht="15" customHeight="1" x14ac:dyDescent="0.25">
      <c r="A65" s="16" t="s">
        <v>2518</v>
      </c>
      <c r="B65" s="16" t="s">
        <v>2519</v>
      </c>
      <c r="C65" s="16" t="s">
        <v>4706</v>
      </c>
      <c r="D65" s="12" t="s">
        <v>5216</v>
      </c>
      <c r="E65" s="16" t="s">
        <v>4936</v>
      </c>
      <c r="F65" s="16" t="s">
        <v>2288</v>
      </c>
      <c r="G65" s="16">
        <v>765.51639999999998</v>
      </c>
      <c r="H65" s="16" t="s">
        <v>4271</v>
      </c>
      <c r="I65" s="17">
        <v>3.86</v>
      </c>
      <c r="J65" s="17">
        <f t="shared" si="0"/>
        <v>8488.81</v>
      </c>
      <c r="K65" s="18">
        <v>8488.81</v>
      </c>
      <c r="L65" s="18">
        <v>84888</v>
      </c>
      <c r="M65" s="18">
        <v>175694</v>
      </c>
      <c r="N65" s="18">
        <v>362914</v>
      </c>
      <c r="O65" s="18">
        <v>263292</v>
      </c>
      <c r="P65" s="23">
        <v>163148</v>
      </c>
    </row>
    <row r="66" spans="1:16" s="28" customFormat="1" ht="15" customHeight="1" x14ac:dyDescent="0.25">
      <c r="A66" s="16" t="s">
        <v>2799</v>
      </c>
      <c r="B66" s="16" t="s">
        <v>2800</v>
      </c>
      <c r="C66" s="16" t="s">
        <v>4562</v>
      </c>
      <c r="D66" s="12" t="s">
        <v>5251</v>
      </c>
      <c r="E66" s="16" t="s">
        <v>4817</v>
      </c>
      <c r="F66" s="16" t="s">
        <v>2288</v>
      </c>
      <c r="G66" s="16">
        <v>756.4828</v>
      </c>
      <c r="H66" s="16" t="s">
        <v>4271</v>
      </c>
      <c r="I66" s="17">
        <v>3.85</v>
      </c>
      <c r="J66" s="17">
        <f t="shared" ref="J66:J129" si="1">MIN(K66:P66)</f>
        <v>220.56</v>
      </c>
      <c r="K66" s="18">
        <v>220.56</v>
      </c>
      <c r="L66" s="18">
        <v>700764</v>
      </c>
      <c r="M66" s="18">
        <v>301143</v>
      </c>
      <c r="N66" s="18">
        <v>220.56</v>
      </c>
      <c r="O66" s="18">
        <v>220.56</v>
      </c>
      <c r="P66" s="23">
        <v>356526</v>
      </c>
    </row>
    <row r="67" spans="1:16" s="28" customFormat="1" ht="15" customHeight="1" x14ac:dyDescent="0.25">
      <c r="A67" s="16" t="s">
        <v>2807</v>
      </c>
      <c r="B67" s="16" t="s">
        <v>2808</v>
      </c>
      <c r="C67" s="16" t="s">
        <v>4552</v>
      </c>
      <c r="D67" s="12" t="s">
        <v>5252</v>
      </c>
      <c r="E67" s="16" t="s">
        <v>4808</v>
      </c>
      <c r="F67" s="16" t="s">
        <v>2288</v>
      </c>
      <c r="G67" s="16">
        <v>870.62360000000001</v>
      </c>
      <c r="H67" s="16" t="s">
        <v>4271</v>
      </c>
      <c r="I67" s="17">
        <v>6.55</v>
      </c>
      <c r="J67" s="17">
        <f t="shared" si="1"/>
        <v>2443.5100000000002</v>
      </c>
      <c r="K67" s="18">
        <v>206563</v>
      </c>
      <c r="L67" s="18">
        <v>2443.5100000000002</v>
      </c>
      <c r="M67" s="18">
        <v>400084</v>
      </c>
      <c r="N67" s="18">
        <v>2443.5100000000002</v>
      </c>
      <c r="O67" s="18">
        <v>24435</v>
      </c>
      <c r="P67" s="23">
        <v>2443.5100000000002</v>
      </c>
    </row>
    <row r="68" spans="1:16" s="28" customFormat="1" ht="15" customHeight="1" x14ac:dyDescent="0.25">
      <c r="A68" s="16" t="s">
        <v>2532</v>
      </c>
      <c r="B68" s="16" t="s">
        <v>210</v>
      </c>
      <c r="C68" s="16" t="s">
        <v>4425</v>
      </c>
      <c r="D68" s="12" t="s">
        <v>5216</v>
      </c>
      <c r="E68" s="16" t="s">
        <v>4763</v>
      </c>
      <c r="F68" s="16" t="s">
        <v>2338</v>
      </c>
      <c r="G68" s="16" t="s">
        <v>2533</v>
      </c>
      <c r="H68" s="16" t="s">
        <v>4271</v>
      </c>
      <c r="I68" s="17">
        <v>4.2350000000000003</v>
      </c>
      <c r="J68" s="17">
        <f t="shared" si="1"/>
        <v>7183.6</v>
      </c>
      <c r="K68" s="18">
        <v>7183.6</v>
      </c>
      <c r="L68" s="18">
        <v>1897435</v>
      </c>
      <c r="M68" s="18">
        <v>10566477</v>
      </c>
      <c r="N68" s="18">
        <v>303009</v>
      </c>
      <c r="O68" s="18">
        <v>31524.14</v>
      </c>
      <c r="P68" s="23">
        <v>457165</v>
      </c>
    </row>
    <row r="69" spans="1:16" s="28" customFormat="1" ht="15" customHeight="1" x14ac:dyDescent="0.25">
      <c r="A69" s="16" t="s">
        <v>2440</v>
      </c>
      <c r="B69" s="16" t="s">
        <v>2441</v>
      </c>
      <c r="C69" s="16" t="s">
        <v>4987</v>
      </c>
      <c r="D69" s="12" t="s">
        <v>5253</v>
      </c>
      <c r="E69" s="16" t="s">
        <v>2442</v>
      </c>
      <c r="F69" s="16" t="s">
        <v>2288</v>
      </c>
      <c r="G69" s="16">
        <v>365.34230000000002</v>
      </c>
      <c r="H69" s="16" t="s">
        <v>4271</v>
      </c>
      <c r="I69" s="17">
        <v>4.4400000000000004</v>
      </c>
      <c r="J69" s="17">
        <f t="shared" si="1"/>
        <v>41237</v>
      </c>
      <c r="K69" s="18">
        <v>70645</v>
      </c>
      <c r="L69" s="18">
        <v>93010</v>
      </c>
      <c r="M69" s="18">
        <v>4387303</v>
      </c>
      <c r="N69" s="18">
        <v>47508</v>
      </c>
      <c r="O69" s="18">
        <v>41237</v>
      </c>
      <c r="P69" s="23">
        <v>115917</v>
      </c>
    </row>
    <row r="70" spans="1:16" s="28" customFormat="1" ht="15" customHeight="1" x14ac:dyDescent="0.25">
      <c r="A70" s="16" t="s">
        <v>2542</v>
      </c>
      <c r="B70" s="16" t="s">
        <v>218</v>
      </c>
      <c r="C70" s="16" t="s">
        <v>4694</v>
      </c>
      <c r="D70" s="12" t="s">
        <v>5216</v>
      </c>
      <c r="E70" s="16" t="s">
        <v>4928</v>
      </c>
      <c r="F70" s="16" t="s">
        <v>2288</v>
      </c>
      <c r="G70" s="16">
        <v>828.65809999999999</v>
      </c>
      <c r="H70" s="16" t="s">
        <v>4271</v>
      </c>
      <c r="I70" s="17">
        <v>6.43</v>
      </c>
      <c r="J70" s="17">
        <f t="shared" si="1"/>
        <v>83088</v>
      </c>
      <c r="K70" s="18">
        <v>83088</v>
      </c>
      <c r="L70" s="18">
        <v>1086614</v>
      </c>
      <c r="M70" s="18">
        <v>280414</v>
      </c>
      <c r="N70" s="18">
        <v>628164</v>
      </c>
      <c r="O70" s="18">
        <v>380198</v>
      </c>
      <c r="P70" s="23">
        <v>318077</v>
      </c>
    </row>
    <row r="71" spans="1:16" s="28" customFormat="1" ht="15" customHeight="1" x14ac:dyDescent="0.25">
      <c r="A71" s="16" t="s">
        <v>2681</v>
      </c>
      <c r="B71" s="16" t="s">
        <v>2682</v>
      </c>
      <c r="C71" s="16" t="s">
        <v>4636</v>
      </c>
      <c r="D71" s="12" t="s">
        <v>5254</v>
      </c>
      <c r="E71" s="16" t="s">
        <v>4886</v>
      </c>
      <c r="F71" s="16" t="s">
        <v>2341</v>
      </c>
      <c r="G71" s="16">
        <v>854.59249999999997</v>
      </c>
      <c r="H71" s="16" t="s">
        <v>4271</v>
      </c>
      <c r="I71" s="17">
        <v>5.58</v>
      </c>
      <c r="J71" s="17">
        <f t="shared" si="1"/>
        <v>573.5</v>
      </c>
      <c r="K71" s="18">
        <v>573.5</v>
      </c>
      <c r="L71" s="18">
        <v>573.5</v>
      </c>
      <c r="M71" s="18">
        <v>89896</v>
      </c>
      <c r="N71" s="18">
        <v>573.5</v>
      </c>
      <c r="O71" s="18">
        <v>573.5</v>
      </c>
      <c r="P71" s="23">
        <v>573.5</v>
      </c>
    </row>
    <row r="72" spans="1:16" s="28" customFormat="1" ht="15" customHeight="1" x14ac:dyDescent="0.25">
      <c r="A72" s="16" t="s">
        <v>2699</v>
      </c>
      <c r="B72" s="16" t="s">
        <v>488</v>
      </c>
      <c r="C72" s="16" t="s">
        <v>5068</v>
      </c>
      <c r="D72" s="12" t="s">
        <v>5255</v>
      </c>
      <c r="E72" s="16" t="s">
        <v>489</v>
      </c>
      <c r="F72" s="16" t="s">
        <v>2288</v>
      </c>
      <c r="G72" s="16">
        <v>714.50869999999998</v>
      </c>
      <c r="H72" s="16" t="s">
        <v>4271</v>
      </c>
      <c r="I72" s="17">
        <v>5.16</v>
      </c>
      <c r="J72" s="17">
        <f t="shared" si="1"/>
        <v>7518224</v>
      </c>
      <c r="K72" s="18">
        <v>18440368</v>
      </c>
      <c r="L72" s="18">
        <v>9287123</v>
      </c>
      <c r="M72" s="18">
        <v>37961444</v>
      </c>
      <c r="N72" s="18">
        <v>17532042</v>
      </c>
      <c r="O72" s="18">
        <v>7518224</v>
      </c>
      <c r="P72" s="23">
        <v>21584062</v>
      </c>
    </row>
    <row r="73" spans="1:16" s="28" customFormat="1" ht="15" customHeight="1" x14ac:dyDescent="0.25">
      <c r="A73" s="16" t="s">
        <v>2761</v>
      </c>
      <c r="B73" s="16" t="s">
        <v>2762</v>
      </c>
      <c r="C73" s="16" t="s">
        <v>4582</v>
      </c>
      <c r="D73" s="12" t="s">
        <v>5256</v>
      </c>
      <c r="E73" s="16" t="s">
        <v>4837</v>
      </c>
      <c r="F73" s="16" t="s">
        <v>2288</v>
      </c>
      <c r="G73" s="16">
        <v>805.48820000000001</v>
      </c>
      <c r="H73" s="16" t="s">
        <v>4271</v>
      </c>
      <c r="I73" s="17">
        <v>3.65</v>
      </c>
      <c r="J73" s="17">
        <f t="shared" si="1"/>
        <v>7250</v>
      </c>
      <c r="K73" s="18">
        <v>11820</v>
      </c>
      <c r="L73" s="18">
        <v>8014</v>
      </c>
      <c r="M73" s="18">
        <v>133696</v>
      </c>
      <c r="N73" s="18">
        <v>7250</v>
      </c>
      <c r="O73" s="18">
        <v>8216</v>
      </c>
      <c r="P73" s="23">
        <v>495153</v>
      </c>
    </row>
    <row r="74" spans="1:16" s="28" customFormat="1" ht="15" customHeight="1" x14ac:dyDescent="0.25">
      <c r="A74" s="16" t="s">
        <v>2588</v>
      </c>
      <c r="B74" s="16" t="s">
        <v>2589</v>
      </c>
      <c r="C74" s="16" t="s">
        <v>4675</v>
      </c>
      <c r="D74" s="12" t="s">
        <v>5257</v>
      </c>
      <c r="E74" s="16" t="s">
        <v>4921</v>
      </c>
      <c r="F74" s="16" t="s">
        <v>2288</v>
      </c>
      <c r="G74" s="16">
        <v>508.34010000000001</v>
      </c>
      <c r="H74" s="16" t="s">
        <v>4271</v>
      </c>
      <c r="I74" s="17">
        <v>3.07</v>
      </c>
      <c r="J74" s="17">
        <f t="shared" si="1"/>
        <v>24066</v>
      </c>
      <c r="K74" s="18">
        <v>24066</v>
      </c>
      <c r="L74" s="18">
        <v>386111</v>
      </c>
      <c r="M74" s="18">
        <v>585648</v>
      </c>
      <c r="N74" s="18">
        <v>115348</v>
      </c>
      <c r="O74" s="18">
        <v>50198</v>
      </c>
      <c r="P74" s="23">
        <v>77749</v>
      </c>
    </row>
    <row r="75" spans="1:16" s="28" customFormat="1" ht="15" customHeight="1" x14ac:dyDescent="0.25">
      <c r="A75" s="16" t="s">
        <v>2693</v>
      </c>
      <c r="B75" s="16" t="s">
        <v>478</v>
      </c>
      <c r="C75" s="16" t="s">
        <v>4622</v>
      </c>
      <c r="D75" s="12" t="s">
        <v>5258</v>
      </c>
      <c r="E75" s="16" t="s">
        <v>4875</v>
      </c>
      <c r="F75" s="16" t="s">
        <v>2288</v>
      </c>
      <c r="G75" s="16">
        <v>686.47739999999999</v>
      </c>
      <c r="H75" s="16" t="s">
        <v>4271</v>
      </c>
      <c r="I75" s="17">
        <v>4.57</v>
      </c>
      <c r="J75" s="17">
        <f t="shared" si="1"/>
        <v>7715</v>
      </c>
      <c r="K75" s="18">
        <v>148747</v>
      </c>
      <c r="L75" s="18">
        <v>7715</v>
      </c>
      <c r="M75" s="18">
        <v>222673</v>
      </c>
      <c r="N75" s="18">
        <v>157860</v>
      </c>
      <c r="O75" s="18">
        <v>14094</v>
      </c>
      <c r="P75" s="23">
        <v>1650704</v>
      </c>
    </row>
    <row r="76" spans="1:16" s="28" customFormat="1" ht="15" customHeight="1" x14ac:dyDescent="0.25">
      <c r="A76" s="16" t="s">
        <v>2413</v>
      </c>
      <c r="B76" s="16" t="s">
        <v>2414</v>
      </c>
      <c r="C76" s="16" t="s">
        <v>4982</v>
      </c>
      <c r="D76" s="12" t="s">
        <v>5259</v>
      </c>
      <c r="E76" s="16" t="s">
        <v>2415</v>
      </c>
      <c r="F76" s="16" t="s">
        <v>2288</v>
      </c>
      <c r="G76" s="16">
        <v>305.24849999999998</v>
      </c>
      <c r="H76" s="16" t="s">
        <v>4271</v>
      </c>
      <c r="I76" s="17">
        <v>2.2599999999999998</v>
      </c>
      <c r="J76" s="17">
        <f t="shared" si="1"/>
        <v>1047.1600000000001</v>
      </c>
      <c r="K76" s="18">
        <v>17202</v>
      </c>
      <c r="L76" s="18">
        <v>206526</v>
      </c>
      <c r="M76" s="18">
        <v>732986</v>
      </c>
      <c r="N76" s="18">
        <v>1047.1600000000001</v>
      </c>
      <c r="O76" s="18">
        <v>10472</v>
      </c>
      <c r="P76" s="23">
        <v>90724</v>
      </c>
    </row>
    <row r="77" spans="1:16" s="28" customFormat="1" ht="15" customHeight="1" x14ac:dyDescent="0.25">
      <c r="A77" s="16" t="s">
        <v>2378</v>
      </c>
      <c r="B77" s="16" t="s">
        <v>4315</v>
      </c>
      <c r="C77" s="16" t="s">
        <v>4616</v>
      </c>
      <c r="D77" s="12" t="s">
        <v>5235</v>
      </c>
      <c r="E77" s="16" t="s">
        <v>4870</v>
      </c>
      <c r="F77" s="16" t="s">
        <v>2341</v>
      </c>
      <c r="G77" s="16">
        <v>708.61519999999996</v>
      </c>
      <c r="H77" s="16" t="s">
        <v>4271</v>
      </c>
      <c r="I77" s="17">
        <v>6.89</v>
      </c>
      <c r="J77" s="17">
        <f t="shared" si="1"/>
        <v>6662.71</v>
      </c>
      <c r="K77" s="18">
        <v>6662.71</v>
      </c>
      <c r="L77" s="18">
        <v>6662.71</v>
      </c>
      <c r="M77" s="18">
        <v>630630</v>
      </c>
      <c r="N77" s="18">
        <v>6662.71</v>
      </c>
      <c r="O77" s="18">
        <v>6662.71</v>
      </c>
      <c r="P77" s="23">
        <v>6662.71</v>
      </c>
    </row>
    <row r="78" spans="1:16" s="28" customFormat="1" ht="15" customHeight="1" x14ac:dyDescent="0.25">
      <c r="A78" s="16" t="s">
        <v>2431</v>
      </c>
      <c r="B78" s="16" t="s">
        <v>2432</v>
      </c>
      <c r="C78" s="16" t="s">
        <v>4986</v>
      </c>
      <c r="D78" s="12" t="s">
        <v>5260</v>
      </c>
      <c r="E78" s="16" t="s">
        <v>2433</v>
      </c>
      <c r="F78" s="16" t="s">
        <v>2288</v>
      </c>
      <c r="G78" s="16">
        <v>335.29570000000001</v>
      </c>
      <c r="H78" s="16" t="s">
        <v>4271</v>
      </c>
      <c r="I78" s="17">
        <v>3.43</v>
      </c>
      <c r="J78" s="17">
        <f t="shared" si="1"/>
        <v>8523</v>
      </c>
      <c r="K78" s="18">
        <v>10943</v>
      </c>
      <c r="L78" s="18">
        <v>46349</v>
      </c>
      <c r="M78" s="18">
        <v>184186</v>
      </c>
      <c r="N78" s="18">
        <v>8771</v>
      </c>
      <c r="O78" s="18">
        <v>547387</v>
      </c>
      <c r="P78" s="23">
        <v>8523</v>
      </c>
    </row>
    <row r="79" spans="1:16" s="28" customFormat="1" ht="15" customHeight="1" x14ac:dyDescent="0.25">
      <c r="A79" s="16" t="s">
        <v>2310</v>
      </c>
      <c r="B79" s="16" t="s">
        <v>2311</v>
      </c>
      <c r="C79" s="16" t="s">
        <v>4503</v>
      </c>
      <c r="D79" s="12" t="s">
        <v>5216</v>
      </c>
      <c r="E79" s="16" t="s">
        <v>4785</v>
      </c>
      <c r="F79" s="16" t="s">
        <v>2288</v>
      </c>
      <c r="G79" s="16">
        <v>1003.7458</v>
      </c>
      <c r="H79" s="16" t="s">
        <v>4271</v>
      </c>
      <c r="I79" s="17">
        <v>7.07</v>
      </c>
      <c r="J79" s="17">
        <f t="shared" si="1"/>
        <v>4134.41</v>
      </c>
      <c r="K79" s="18">
        <v>4134.41</v>
      </c>
      <c r="L79" s="18">
        <v>93049</v>
      </c>
      <c r="M79" s="18">
        <v>498043</v>
      </c>
      <c r="N79" s="18">
        <v>205156</v>
      </c>
      <c r="O79" s="18">
        <v>238880</v>
      </c>
      <c r="P79" s="23">
        <v>41344</v>
      </c>
    </row>
    <row r="80" spans="1:16" s="28" customFormat="1" ht="15" customHeight="1" x14ac:dyDescent="0.25">
      <c r="A80" s="16" t="s">
        <v>2669</v>
      </c>
      <c r="B80" s="16" t="s">
        <v>2670</v>
      </c>
      <c r="C80" s="16" t="s">
        <v>4640</v>
      </c>
      <c r="D80" s="12" t="s">
        <v>5261</v>
      </c>
      <c r="E80" s="16" t="s">
        <v>4890</v>
      </c>
      <c r="F80" s="16" t="s">
        <v>2341</v>
      </c>
      <c r="G80" s="16">
        <v>824.54589999999996</v>
      </c>
      <c r="H80" s="16" t="s">
        <v>4271</v>
      </c>
      <c r="I80" s="17">
        <v>4.3</v>
      </c>
      <c r="J80" s="17">
        <f t="shared" si="1"/>
        <v>232308</v>
      </c>
      <c r="K80" s="18">
        <v>340835</v>
      </c>
      <c r="L80" s="18">
        <v>232308</v>
      </c>
      <c r="M80" s="18">
        <v>3840308</v>
      </c>
      <c r="N80" s="18">
        <v>884060</v>
      </c>
      <c r="O80" s="18">
        <v>312698</v>
      </c>
      <c r="P80" s="23">
        <v>2528879</v>
      </c>
    </row>
    <row r="81" spans="1:16" s="28" customFormat="1" ht="15" customHeight="1" x14ac:dyDescent="0.25">
      <c r="A81" s="16" t="s">
        <v>2614</v>
      </c>
      <c r="B81" s="16" t="s">
        <v>2615</v>
      </c>
      <c r="C81" s="16" t="s">
        <v>4655</v>
      </c>
      <c r="D81" s="12" t="s">
        <v>5262</v>
      </c>
      <c r="E81" s="16" t="s">
        <v>4904</v>
      </c>
      <c r="F81" s="16" t="s">
        <v>2341</v>
      </c>
      <c r="G81" s="16">
        <v>818.5566</v>
      </c>
      <c r="H81" s="16" t="s">
        <v>4271</v>
      </c>
      <c r="I81" s="17">
        <v>3.67</v>
      </c>
      <c r="J81" s="17">
        <f t="shared" si="1"/>
        <v>1057.55</v>
      </c>
      <c r="K81" s="18">
        <v>38078</v>
      </c>
      <c r="L81" s="18">
        <v>1057.55</v>
      </c>
      <c r="M81" s="18">
        <v>10755</v>
      </c>
      <c r="N81" s="18">
        <v>8471</v>
      </c>
      <c r="O81" s="18">
        <v>1057.55</v>
      </c>
      <c r="P81" s="23">
        <v>1057.55</v>
      </c>
    </row>
    <row r="82" spans="1:16" s="28" customFormat="1" ht="15" customHeight="1" x14ac:dyDescent="0.25">
      <c r="A82" s="16" t="s">
        <v>2730</v>
      </c>
      <c r="B82" s="16" t="s">
        <v>2731</v>
      </c>
      <c r="C82" s="16" t="s">
        <v>4602</v>
      </c>
      <c r="D82" s="12" t="s">
        <v>5263</v>
      </c>
      <c r="E82" s="16" t="s">
        <v>4857</v>
      </c>
      <c r="F82" s="16" t="s">
        <v>2288</v>
      </c>
      <c r="G82" s="16">
        <v>828.65049999999997</v>
      </c>
      <c r="H82" s="16" t="s">
        <v>4271</v>
      </c>
      <c r="I82" s="17">
        <v>8.16</v>
      </c>
      <c r="J82" s="17">
        <f t="shared" si="1"/>
        <v>2587.6999999999998</v>
      </c>
      <c r="K82" s="18">
        <v>77908</v>
      </c>
      <c r="L82" s="18">
        <v>2587.6999999999998</v>
      </c>
      <c r="M82" s="18">
        <v>25877</v>
      </c>
      <c r="N82" s="18">
        <v>2587.6999999999998</v>
      </c>
      <c r="O82" s="18">
        <v>2587.6999999999998</v>
      </c>
      <c r="P82" s="23">
        <v>334104</v>
      </c>
    </row>
    <row r="83" spans="1:16" s="28" customFormat="1" ht="15" customHeight="1" x14ac:dyDescent="0.25">
      <c r="A83" s="16" t="s">
        <v>2739</v>
      </c>
      <c r="B83" s="16" t="s">
        <v>2740</v>
      </c>
      <c r="C83" s="16" t="s">
        <v>4596</v>
      </c>
      <c r="D83" s="12" t="s">
        <v>5264</v>
      </c>
      <c r="E83" s="16" t="s">
        <v>4851</v>
      </c>
      <c r="F83" s="16" t="s">
        <v>2288</v>
      </c>
      <c r="G83" s="16">
        <v>703.45609999999999</v>
      </c>
      <c r="H83" s="16" t="s">
        <v>4271</v>
      </c>
      <c r="I83" s="17">
        <v>3.87</v>
      </c>
      <c r="J83" s="17">
        <f t="shared" si="1"/>
        <v>1760.9</v>
      </c>
      <c r="K83" s="18">
        <v>1760.9</v>
      </c>
      <c r="L83" s="18">
        <v>1257658</v>
      </c>
      <c r="M83" s="18">
        <v>224211</v>
      </c>
      <c r="N83" s="18">
        <v>1760.9</v>
      </c>
      <c r="O83" s="18">
        <v>17609</v>
      </c>
      <c r="P83" s="23">
        <v>1760.9</v>
      </c>
    </row>
    <row r="84" spans="1:16" s="28" customFormat="1" ht="15" customHeight="1" x14ac:dyDescent="0.25">
      <c r="A84" s="16" t="s">
        <v>2469</v>
      </c>
      <c r="B84" s="16" t="s">
        <v>2470</v>
      </c>
      <c r="C84" s="16" t="s">
        <v>4718</v>
      </c>
      <c r="D84" s="12" t="s">
        <v>5265</v>
      </c>
      <c r="E84" s="16" t="s">
        <v>2471</v>
      </c>
      <c r="F84" s="16" t="s">
        <v>2288</v>
      </c>
      <c r="G84" s="16">
        <v>479.48329999999999</v>
      </c>
      <c r="H84" s="16" t="s">
        <v>4271</v>
      </c>
      <c r="I84" s="17">
        <v>8.1</v>
      </c>
      <c r="J84" s="17">
        <f t="shared" si="1"/>
        <v>109866</v>
      </c>
      <c r="K84" s="18">
        <v>1003120</v>
      </c>
      <c r="L84" s="18">
        <v>2062218</v>
      </c>
      <c r="M84" s="18">
        <v>9326333</v>
      </c>
      <c r="N84" s="18">
        <v>109866</v>
      </c>
      <c r="O84" s="18">
        <v>2331486</v>
      </c>
      <c r="P84" s="23">
        <v>983609</v>
      </c>
    </row>
    <row r="85" spans="1:16" s="28" customFormat="1" ht="15" customHeight="1" x14ac:dyDescent="0.25">
      <c r="A85" s="16" t="s">
        <v>2355</v>
      </c>
      <c r="B85" s="16" t="s">
        <v>4299</v>
      </c>
      <c r="C85" s="16" t="s">
        <v>4527</v>
      </c>
      <c r="D85" s="12" t="s">
        <v>5266</v>
      </c>
      <c r="E85" s="16" t="s">
        <v>4791</v>
      </c>
      <c r="F85" s="16" t="s">
        <v>2341</v>
      </c>
      <c r="G85" s="16">
        <v>742.65689999999995</v>
      </c>
      <c r="H85" s="16" t="s">
        <v>4271</v>
      </c>
      <c r="I85" s="17">
        <v>7.59</v>
      </c>
      <c r="J85" s="17">
        <f t="shared" si="1"/>
        <v>42836</v>
      </c>
      <c r="K85" s="18">
        <v>42836</v>
      </c>
      <c r="L85" s="18">
        <v>513330</v>
      </c>
      <c r="M85" s="18">
        <v>922041</v>
      </c>
      <c r="N85" s="18">
        <v>73984</v>
      </c>
      <c r="O85" s="18">
        <v>740227</v>
      </c>
      <c r="P85" s="23">
        <v>137324</v>
      </c>
    </row>
    <row r="86" spans="1:16" s="28" customFormat="1" ht="15" customHeight="1" x14ac:dyDescent="0.25">
      <c r="A86" s="16" t="s">
        <v>2460</v>
      </c>
      <c r="B86" s="16" t="s">
        <v>2461</v>
      </c>
      <c r="C86" s="16" t="s">
        <v>4994</v>
      </c>
      <c r="D86" s="12" t="s">
        <v>5267</v>
      </c>
      <c r="E86" s="16" t="s">
        <v>2462</v>
      </c>
      <c r="F86" s="16" t="s">
        <v>2288</v>
      </c>
      <c r="G86" s="16">
        <v>437.43630000000002</v>
      </c>
      <c r="H86" s="16" t="s">
        <v>4271</v>
      </c>
      <c r="I86" s="17">
        <v>7.01</v>
      </c>
      <c r="J86" s="17">
        <f t="shared" si="1"/>
        <v>48420</v>
      </c>
      <c r="K86" s="18">
        <v>48420</v>
      </c>
      <c r="L86" s="18">
        <v>348764</v>
      </c>
      <c r="M86" s="18">
        <v>388823</v>
      </c>
      <c r="N86" s="18">
        <v>1573899</v>
      </c>
      <c r="O86" s="18">
        <v>286430</v>
      </c>
      <c r="P86" s="23">
        <v>509310</v>
      </c>
    </row>
    <row r="87" spans="1:16" s="28" customFormat="1" ht="15" customHeight="1" x14ac:dyDescent="0.25">
      <c r="A87" s="16" t="s">
        <v>2563</v>
      </c>
      <c r="B87" s="16" t="s">
        <v>2564</v>
      </c>
      <c r="C87" s="16" t="s">
        <v>5000</v>
      </c>
      <c r="D87" s="12" t="s">
        <v>5268</v>
      </c>
      <c r="E87" s="16" t="s">
        <v>260</v>
      </c>
      <c r="F87" s="16" t="s">
        <v>2291</v>
      </c>
      <c r="G87" s="16">
        <v>582.3777</v>
      </c>
      <c r="H87" s="16" t="s">
        <v>4271</v>
      </c>
      <c r="I87" s="17">
        <v>2.1800000000000002</v>
      </c>
      <c r="J87" s="17">
        <f t="shared" si="1"/>
        <v>12600</v>
      </c>
      <c r="K87" s="18">
        <v>56397</v>
      </c>
      <c r="L87" s="18">
        <v>317330</v>
      </c>
      <c r="M87" s="18">
        <v>322818</v>
      </c>
      <c r="N87" s="18">
        <v>12600</v>
      </c>
      <c r="O87" s="18">
        <v>79368</v>
      </c>
      <c r="P87" s="23">
        <v>102700</v>
      </c>
    </row>
    <row r="88" spans="1:16" s="28" customFormat="1" ht="15" customHeight="1" x14ac:dyDescent="0.25">
      <c r="A88" s="16" t="s">
        <v>2561</v>
      </c>
      <c r="B88" s="16" t="s">
        <v>2562</v>
      </c>
      <c r="C88" s="16" t="s">
        <v>4999</v>
      </c>
      <c r="D88" s="12" t="s">
        <v>5268</v>
      </c>
      <c r="E88" s="16" t="s">
        <v>260</v>
      </c>
      <c r="F88" s="16" t="s">
        <v>2341</v>
      </c>
      <c r="G88" s="16">
        <v>568.36210000000005</v>
      </c>
      <c r="H88" s="16" t="s">
        <v>4271</v>
      </c>
      <c r="I88" s="17">
        <v>2.1800000000000002</v>
      </c>
      <c r="J88" s="17">
        <f t="shared" si="1"/>
        <v>6393</v>
      </c>
      <c r="K88" s="18">
        <v>10153</v>
      </c>
      <c r="L88" s="18">
        <v>71390</v>
      </c>
      <c r="M88" s="18">
        <v>83293</v>
      </c>
      <c r="N88" s="18">
        <v>6393</v>
      </c>
      <c r="O88" s="18">
        <v>16505</v>
      </c>
      <c r="P88" s="23">
        <v>23128</v>
      </c>
    </row>
    <row r="89" spans="1:16" s="28" customFormat="1" ht="15" customHeight="1" x14ac:dyDescent="0.25">
      <c r="A89" s="16" t="s">
        <v>2661</v>
      </c>
      <c r="B89" s="16" t="s">
        <v>398</v>
      </c>
      <c r="C89" s="16" t="s">
        <v>5048</v>
      </c>
      <c r="D89" s="12" t="s">
        <v>5269</v>
      </c>
      <c r="E89" s="16" t="s">
        <v>402</v>
      </c>
      <c r="F89" s="16" t="s">
        <v>2291</v>
      </c>
      <c r="G89" s="16">
        <v>840.577</v>
      </c>
      <c r="H89" s="16" t="s">
        <v>4271</v>
      </c>
      <c r="I89" s="17">
        <v>4.68</v>
      </c>
      <c r="J89" s="17">
        <f t="shared" si="1"/>
        <v>2154266</v>
      </c>
      <c r="K89" s="18">
        <v>9703230</v>
      </c>
      <c r="L89" s="18">
        <v>2215036</v>
      </c>
      <c r="M89" s="18">
        <v>14569822</v>
      </c>
      <c r="N89" s="18">
        <v>12456972</v>
      </c>
      <c r="O89" s="18">
        <v>2154266</v>
      </c>
      <c r="P89" s="23">
        <v>13846650</v>
      </c>
    </row>
    <row r="90" spans="1:16" s="28" customFormat="1" ht="15" customHeight="1" x14ac:dyDescent="0.25">
      <c r="A90" s="16" t="s">
        <v>2662</v>
      </c>
      <c r="B90" s="16" t="s">
        <v>2663</v>
      </c>
      <c r="C90" s="16" t="s">
        <v>5049</v>
      </c>
      <c r="D90" s="12" t="s">
        <v>5269</v>
      </c>
      <c r="E90" s="16" t="s">
        <v>402</v>
      </c>
      <c r="F90" s="16" t="s">
        <v>2291</v>
      </c>
      <c r="G90" s="16">
        <v>840.57669999999996</v>
      </c>
      <c r="H90" s="16" t="s">
        <v>4271</v>
      </c>
      <c r="I90" s="17">
        <v>4.96</v>
      </c>
      <c r="J90" s="17">
        <f t="shared" si="1"/>
        <v>756.18</v>
      </c>
      <c r="K90" s="18">
        <v>71019</v>
      </c>
      <c r="L90" s="18">
        <v>7562</v>
      </c>
      <c r="M90" s="18">
        <v>124752</v>
      </c>
      <c r="N90" s="18">
        <v>32424</v>
      </c>
      <c r="O90" s="18">
        <v>756.18</v>
      </c>
      <c r="P90" s="23">
        <v>10323</v>
      </c>
    </row>
    <row r="91" spans="1:16" s="28" customFormat="1" ht="15" customHeight="1" x14ac:dyDescent="0.25">
      <c r="A91" s="16" t="s">
        <v>2748</v>
      </c>
      <c r="B91" s="16" t="s">
        <v>548</v>
      </c>
      <c r="C91" s="16" t="s">
        <v>4591</v>
      </c>
      <c r="D91" s="12" t="s">
        <v>5270</v>
      </c>
      <c r="E91" s="16" t="s">
        <v>4846</v>
      </c>
      <c r="F91" s="16" t="s">
        <v>2288</v>
      </c>
      <c r="G91" s="16">
        <v>747.51919999999996</v>
      </c>
      <c r="H91" s="16" t="s">
        <v>4271</v>
      </c>
      <c r="I91" s="17">
        <v>4.83</v>
      </c>
      <c r="J91" s="17">
        <f t="shared" si="1"/>
        <v>1056.51</v>
      </c>
      <c r="K91" s="18">
        <v>1056.51</v>
      </c>
      <c r="L91" s="18">
        <v>1808831</v>
      </c>
      <c r="M91" s="18">
        <v>23266</v>
      </c>
      <c r="N91" s="18">
        <v>1056.51</v>
      </c>
      <c r="O91" s="18">
        <v>12839</v>
      </c>
      <c r="P91" s="23">
        <v>1056.51</v>
      </c>
    </row>
    <row r="92" spans="1:16" s="28" customFormat="1" ht="15" customHeight="1" x14ac:dyDescent="0.25">
      <c r="A92" s="16" t="s">
        <v>2514</v>
      </c>
      <c r="B92" s="16" t="s">
        <v>2515</v>
      </c>
      <c r="C92" s="16" t="s">
        <v>4722</v>
      </c>
      <c r="D92" s="12" t="s">
        <v>5271</v>
      </c>
      <c r="E92" s="16" t="s">
        <v>2516</v>
      </c>
      <c r="F92" s="16" t="s">
        <v>2288</v>
      </c>
      <c r="G92" s="16">
        <v>627.52070000000003</v>
      </c>
      <c r="H92" s="16" t="s">
        <v>4271</v>
      </c>
      <c r="I92" s="17">
        <v>6.78</v>
      </c>
      <c r="J92" s="17">
        <f t="shared" si="1"/>
        <v>238948</v>
      </c>
      <c r="K92" s="18">
        <v>257171</v>
      </c>
      <c r="L92" s="18">
        <v>532528</v>
      </c>
      <c r="M92" s="18">
        <v>361858</v>
      </c>
      <c r="N92" s="18">
        <v>238948</v>
      </c>
      <c r="O92" s="18">
        <v>481090</v>
      </c>
      <c r="P92" s="23">
        <v>517528</v>
      </c>
    </row>
    <row r="93" spans="1:16" s="28" customFormat="1" ht="15" customHeight="1" x14ac:dyDescent="0.25">
      <c r="A93" s="16" t="s">
        <v>2549</v>
      </c>
      <c r="B93" s="16" t="s">
        <v>226</v>
      </c>
      <c r="C93" s="16" t="s">
        <v>4431</v>
      </c>
      <c r="D93" s="12" t="s">
        <v>5216</v>
      </c>
      <c r="E93" s="16" t="s">
        <v>4768</v>
      </c>
      <c r="F93" s="16" t="s">
        <v>2338</v>
      </c>
      <c r="G93" s="16" t="s">
        <v>2550</v>
      </c>
      <c r="H93" s="16" t="s">
        <v>4271</v>
      </c>
      <c r="I93" s="17">
        <v>7.3949999999999996</v>
      </c>
      <c r="J93" s="17">
        <f t="shared" si="1"/>
        <v>78020</v>
      </c>
      <c r="K93" s="18">
        <v>78020</v>
      </c>
      <c r="L93" s="18">
        <v>2229993</v>
      </c>
      <c r="M93" s="18">
        <v>756730</v>
      </c>
      <c r="N93" s="18">
        <v>180728</v>
      </c>
      <c r="O93" s="18">
        <v>242600</v>
      </c>
      <c r="P93" s="23">
        <v>586163</v>
      </c>
    </row>
    <row r="94" spans="1:16" s="28" customFormat="1" ht="15" customHeight="1" x14ac:dyDescent="0.25">
      <c r="A94" s="16" t="s">
        <v>2419</v>
      </c>
      <c r="B94" s="16" t="s">
        <v>2420</v>
      </c>
      <c r="C94" s="16" t="s">
        <v>4984</v>
      </c>
      <c r="D94" s="12" t="s">
        <v>5272</v>
      </c>
      <c r="E94" s="16" t="s">
        <v>2421</v>
      </c>
      <c r="F94" s="16" t="s">
        <v>2288</v>
      </c>
      <c r="G94" s="16">
        <v>301.21710000000002</v>
      </c>
      <c r="H94" s="16" t="s">
        <v>4271</v>
      </c>
      <c r="I94" s="17">
        <v>1.43</v>
      </c>
      <c r="J94" s="17">
        <f t="shared" si="1"/>
        <v>531.70000000000005</v>
      </c>
      <c r="K94" s="18">
        <v>641629</v>
      </c>
      <c r="L94" s="18">
        <v>531.70000000000005</v>
      </c>
      <c r="M94" s="18">
        <v>1119138</v>
      </c>
      <c r="N94" s="18">
        <v>5317</v>
      </c>
      <c r="O94" s="18">
        <v>9765</v>
      </c>
      <c r="P94" s="23">
        <v>6184</v>
      </c>
    </row>
    <row r="95" spans="1:16" s="28" customFormat="1" ht="15" customHeight="1" x14ac:dyDescent="0.25">
      <c r="A95" s="16" t="s">
        <v>2398</v>
      </c>
      <c r="B95" s="16" t="s">
        <v>2399</v>
      </c>
      <c r="C95" s="16" t="s">
        <v>4977</v>
      </c>
      <c r="D95" s="12" t="s">
        <v>5273</v>
      </c>
      <c r="E95" s="16" t="s">
        <v>2400</v>
      </c>
      <c r="F95" s="16" t="s">
        <v>2288</v>
      </c>
      <c r="G95" s="16">
        <v>279.2328</v>
      </c>
      <c r="H95" s="16" t="s">
        <v>4271</v>
      </c>
      <c r="I95" s="17">
        <v>1.98</v>
      </c>
      <c r="J95" s="17">
        <f t="shared" si="1"/>
        <v>4856970</v>
      </c>
      <c r="K95" s="18">
        <v>20167318</v>
      </c>
      <c r="L95" s="18">
        <v>31866200</v>
      </c>
      <c r="M95" s="18">
        <v>243830800</v>
      </c>
      <c r="N95" s="18">
        <v>4856970</v>
      </c>
      <c r="O95" s="18">
        <v>14649449</v>
      </c>
      <c r="P95" s="23">
        <v>152083712</v>
      </c>
    </row>
    <row r="96" spans="1:16" s="28" customFormat="1" ht="15" customHeight="1" x14ac:dyDescent="0.25">
      <c r="A96" s="16" t="s">
        <v>2545</v>
      </c>
      <c r="B96" s="16" t="s">
        <v>222</v>
      </c>
      <c r="C96" s="16" t="s">
        <v>4429</v>
      </c>
      <c r="D96" s="12" t="s">
        <v>5216</v>
      </c>
      <c r="E96" s="16" t="s">
        <v>4766</v>
      </c>
      <c r="F96" s="16" t="s">
        <v>2364</v>
      </c>
      <c r="G96" s="16" t="s">
        <v>2546</v>
      </c>
      <c r="H96" s="16" t="s">
        <v>4271</v>
      </c>
      <c r="I96" s="17">
        <v>6.0949999999999998</v>
      </c>
      <c r="J96" s="17">
        <f t="shared" si="1"/>
        <v>36007.43</v>
      </c>
      <c r="K96" s="18">
        <v>36007.43</v>
      </c>
      <c r="L96" s="18">
        <v>36007.43</v>
      </c>
      <c r="M96" s="18">
        <v>1955775</v>
      </c>
      <c r="N96" s="18">
        <v>36007.43</v>
      </c>
      <c r="O96" s="18">
        <v>36007.43</v>
      </c>
      <c r="P96" s="23">
        <v>36007.43</v>
      </c>
    </row>
    <row r="97" spans="1:16" s="28" customFormat="1" ht="15" customHeight="1" x14ac:dyDescent="0.25">
      <c r="A97" s="16" t="s">
        <v>2632</v>
      </c>
      <c r="B97" s="16" t="s">
        <v>2633</v>
      </c>
      <c r="C97" s="16" t="s">
        <v>4438</v>
      </c>
      <c r="D97" s="12" t="s">
        <v>356</v>
      </c>
      <c r="E97" s="16" t="s">
        <v>2634</v>
      </c>
      <c r="F97" s="16" t="s">
        <v>2567</v>
      </c>
      <c r="G97" s="16" t="s">
        <v>2635</v>
      </c>
      <c r="H97" s="16" t="s">
        <v>4271</v>
      </c>
      <c r="I97" s="17">
        <v>5.0599999999999996</v>
      </c>
      <c r="J97" s="17">
        <f t="shared" si="1"/>
        <v>4865477</v>
      </c>
      <c r="K97" s="18">
        <v>12745484</v>
      </c>
      <c r="L97" s="18">
        <v>5451980</v>
      </c>
      <c r="M97" s="18">
        <v>19999310</v>
      </c>
      <c r="N97" s="18">
        <v>10683051</v>
      </c>
      <c r="O97" s="18">
        <v>4865477</v>
      </c>
      <c r="P97" s="23">
        <v>14692660</v>
      </c>
    </row>
    <row r="98" spans="1:16" s="28" customFormat="1" ht="15" customHeight="1" x14ac:dyDescent="0.25">
      <c r="A98" s="16" t="s">
        <v>2639</v>
      </c>
      <c r="B98" s="16" t="s">
        <v>2640</v>
      </c>
      <c r="C98" s="16" t="s">
        <v>4649</v>
      </c>
      <c r="D98" s="12" t="s">
        <v>5274</v>
      </c>
      <c r="E98" s="16" t="s">
        <v>5184</v>
      </c>
      <c r="F98" s="16" t="s">
        <v>2341</v>
      </c>
      <c r="G98" s="16">
        <v>800.54589999999996</v>
      </c>
      <c r="H98" s="16" t="s">
        <v>4271</v>
      </c>
      <c r="I98" s="17">
        <v>4.6500000000000004</v>
      </c>
      <c r="J98" s="17">
        <f t="shared" si="1"/>
        <v>209860</v>
      </c>
      <c r="K98" s="18">
        <v>209860</v>
      </c>
      <c r="L98" s="18">
        <v>847684</v>
      </c>
      <c r="M98" s="18">
        <v>2558399</v>
      </c>
      <c r="N98" s="18">
        <v>506850</v>
      </c>
      <c r="O98" s="18">
        <v>409461</v>
      </c>
      <c r="P98" s="23">
        <v>1687609</v>
      </c>
    </row>
    <row r="99" spans="1:16" s="28" customFormat="1" ht="15" customHeight="1" x14ac:dyDescent="0.25">
      <c r="A99" s="16" t="s">
        <v>2547</v>
      </c>
      <c r="B99" s="16" t="s">
        <v>224</v>
      </c>
      <c r="C99" s="16" t="s">
        <v>4430</v>
      </c>
      <c r="D99" s="12" t="s">
        <v>5216</v>
      </c>
      <c r="E99" s="16" t="s">
        <v>4767</v>
      </c>
      <c r="F99" s="16" t="s">
        <v>2535</v>
      </c>
      <c r="G99" s="16" t="s">
        <v>2548</v>
      </c>
      <c r="H99" s="16" t="s">
        <v>4271</v>
      </c>
      <c r="I99" s="17">
        <v>7.08</v>
      </c>
      <c r="J99" s="17">
        <f t="shared" si="1"/>
        <v>61695</v>
      </c>
      <c r="K99" s="18">
        <v>61695</v>
      </c>
      <c r="L99" s="18">
        <v>1502261</v>
      </c>
      <c r="M99" s="18">
        <v>345708</v>
      </c>
      <c r="N99" s="18">
        <v>496115</v>
      </c>
      <c r="O99" s="18">
        <v>574060</v>
      </c>
      <c r="P99" s="23">
        <v>802059</v>
      </c>
    </row>
    <row r="100" spans="1:16" s="28" customFormat="1" ht="15" customHeight="1" x14ac:dyDescent="0.25">
      <c r="A100" s="16" t="s">
        <v>2443</v>
      </c>
      <c r="B100" s="16" t="s">
        <v>2444</v>
      </c>
      <c r="C100" s="16" t="s">
        <v>4416</v>
      </c>
      <c r="D100" s="12" t="s">
        <v>4416</v>
      </c>
      <c r="E100" s="16" t="s">
        <v>4351</v>
      </c>
      <c r="F100" s="16" t="s">
        <v>2288</v>
      </c>
      <c r="G100" s="16">
        <v>363.327</v>
      </c>
      <c r="H100" s="16" t="s">
        <v>4271</v>
      </c>
      <c r="I100" s="17">
        <v>3.95</v>
      </c>
      <c r="J100" s="17">
        <f t="shared" si="1"/>
        <v>532.66999999999996</v>
      </c>
      <c r="K100" s="18">
        <v>532.66999999999996</v>
      </c>
      <c r="L100" s="18">
        <v>532.66999999999996</v>
      </c>
      <c r="M100" s="18">
        <v>70529</v>
      </c>
      <c r="N100" s="18">
        <v>532.66999999999996</v>
      </c>
      <c r="O100" s="18">
        <v>1261086</v>
      </c>
      <c r="P100" s="23">
        <v>532.66999999999996</v>
      </c>
    </row>
    <row r="101" spans="1:16" s="28" customFormat="1" ht="15" customHeight="1" x14ac:dyDescent="0.25">
      <c r="A101" s="16" t="s">
        <v>2590</v>
      </c>
      <c r="B101" s="16" t="s">
        <v>2591</v>
      </c>
      <c r="C101" s="16" t="s">
        <v>4674</v>
      </c>
      <c r="D101" s="12" t="s">
        <v>5275</v>
      </c>
      <c r="E101" s="16" t="s">
        <v>2592</v>
      </c>
      <c r="F101" s="16" t="s">
        <v>2288</v>
      </c>
      <c r="G101" s="16">
        <v>500.27850000000001</v>
      </c>
      <c r="H101" s="16" t="s">
        <v>4271</v>
      </c>
      <c r="I101" s="17">
        <v>1.17</v>
      </c>
      <c r="J101" s="17">
        <f t="shared" si="1"/>
        <v>1186.0899999999999</v>
      </c>
      <c r="K101" s="18">
        <v>11861</v>
      </c>
      <c r="L101" s="18">
        <v>1186.0899999999999</v>
      </c>
      <c r="M101" s="18">
        <v>1186.0899999999999</v>
      </c>
      <c r="N101" s="18">
        <v>1186.0899999999999</v>
      </c>
      <c r="O101" s="18">
        <v>1186.0899999999999</v>
      </c>
      <c r="P101" s="23">
        <v>1186.0899999999999</v>
      </c>
    </row>
    <row r="102" spans="1:16" s="28" customFormat="1" ht="15" customHeight="1" x14ac:dyDescent="0.25">
      <c r="A102" s="16" t="s">
        <v>2703</v>
      </c>
      <c r="B102" s="16" t="s">
        <v>495</v>
      </c>
      <c r="C102" s="16" t="s">
        <v>5070</v>
      </c>
      <c r="D102" s="12" t="s">
        <v>5276</v>
      </c>
      <c r="E102" s="16" t="s">
        <v>496</v>
      </c>
      <c r="F102" s="16" t="s">
        <v>2364</v>
      </c>
      <c r="G102" s="16" t="s">
        <v>2704</v>
      </c>
      <c r="H102" s="16" t="s">
        <v>4271</v>
      </c>
      <c r="I102" s="17">
        <v>5.5250000000000004</v>
      </c>
      <c r="J102" s="17">
        <f t="shared" si="1"/>
        <v>69386.12</v>
      </c>
      <c r="K102" s="18">
        <v>1457918</v>
      </c>
      <c r="L102" s="18">
        <v>416417.12</v>
      </c>
      <c r="M102" s="18">
        <v>305451.12</v>
      </c>
      <c r="N102" s="18">
        <v>179429.12</v>
      </c>
      <c r="O102" s="18">
        <v>69386.12</v>
      </c>
      <c r="P102" s="23">
        <v>2032106</v>
      </c>
    </row>
    <row r="103" spans="1:16" s="28" customFormat="1" ht="15" customHeight="1" x14ac:dyDescent="0.25">
      <c r="A103" s="16" t="s">
        <v>2598</v>
      </c>
      <c r="B103" s="16" t="s">
        <v>2599</v>
      </c>
      <c r="C103" s="16" t="s">
        <v>4670</v>
      </c>
      <c r="D103" s="12" t="s">
        <v>5277</v>
      </c>
      <c r="E103" s="16" t="s">
        <v>4917</v>
      </c>
      <c r="F103" s="16" t="s">
        <v>2288</v>
      </c>
      <c r="G103" s="16">
        <v>481.25729999999999</v>
      </c>
      <c r="H103" s="16" t="s">
        <v>4271</v>
      </c>
      <c r="I103" s="17">
        <v>0.75</v>
      </c>
      <c r="J103" s="17">
        <f t="shared" si="1"/>
        <v>2332.5300000000002</v>
      </c>
      <c r="K103" s="18">
        <v>2332.5300000000002</v>
      </c>
      <c r="L103" s="18">
        <v>4086964</v>
      </c>
      <c r="M103" s="18">
        <v>141939</v>
      </c>
      <c r="N103" s="18">
        <v>2332.5300000000002</v>
      </c>
      <c r="O103" s="18">
        <v>23325</v>
      </c>
      <c r="P103" s="23">
        <v>2332.5300000000002</v>
      </c>
    </row>
    <row r="104" spans="1:16" s="28" customFormat="1" ht="15" customHeight="1" x14ac:dyDescent="0.25">
      <c r="A104" s="16" t="s">
        <v>2781</v>
      </c>
      <c r="B104" s="16" t="s">
        <v>2782</v>
      </c>
      <c r="C104" s="16" t="s">
        <v>5082</v>
      </c>
      <c r="D104" s="12" t="s">
        <v>5278</v>
      </c>
      <c r="E104" s="16" t="s">
        <v>4963</v>
      </c>
      <c r="F104" s="16" t="s">
        <v>2288</v>
      </c>
      <c r="G104" s="16">
        <v>857.51940000000002</v>
      </c>
      <c r="H104" s="16" t="s">
        <v>4271</v>
      </c>
      <c r="I104" s="17">
        <v>3.81</v>
      </c>
      <c r="J104" s="17">
        <f t="shared" si="1"/>
        <v>360583</v>
      </c>
      <c r="K104" s="18">
        <v>1462917</v>
      </c>
      <c r="L104" s="18">
        <v>1320184</v>
      </c>
      <c r="M104" s="18">
        <v>5001235</v>
      </c>
      <c r="N104" s="18">
        <v>488439</v>
      </c>
      <c r="O104" s="18">
        <v>360583</v>
      </c>
      <c r="P104" s="23">
        <v>2638318</v>
      </c>
    </row>
    <row r="105" spans="1:16" s="28" customFormat="1" ht="15" customHeight="1" x14ac:dyDescent="0.25">
      <c r="A105" s="16" t="s">
        <v>2785</v>
      </c>
      <c r="B105" s="16" t="s">
        <v>2786</v>
      </c>
      <c r="C105" s="16" t="s">
        <v>4570</v>
      </c>
      <c r="D105" s="12" t="s">
        <v>5279</v>
      </c>
      <c r="E105" s="16" t="s">
        <v>4825</v>
      </c>
      <c r="F105" s="16" t="s">
        <v>2288</v>
      </c>
      <c r="G105" s="16">
        <v>853.48800000000006</v>
      </c>
      <c r="H105" s="16" t="s">
        <v>4271</v>
      </c>
      <c r="I105" s="17">
        <v>3.33</v>
      </c>
      <c r="J105" s="17">
        <f t="shared" si="1"/>
        <v>1827.47</v>
      </c>
      <c r="K105" s="18">
        <v>1827.47</v>
      </c>
      <c r="L105" s="18">
        <v>895508</v>
      </c>
      <c r="M105" s="18">
        <v>900938</v>
      </c>
      <c r="N105" s="18">
        <v>1827.47</v>
      </c>
      <c r="O105" s="18">
        <v>18275</v>
      </c>
      <c r="P105" s="23">
        <v>548093</v>
      </c>
    </row>
    <row r="106" spans="1:16" s="28" customFormat="1" ht="15" customHeight="1" x14ac:dyDescent="0.25">
      <c r="A106" s="16" t="s">
        <v>2327</v>
      </c>
      <c r="B106" s="16" t="s">
        <v>2328</v>
      </c>
      <c r="C106" s="16" t="s">
        <v>4531</v>
      </c>
      <c r="D106" s="12" t="s">
        <v>5280</v>
      </c>
      <c r="E106" s="16" t="s">
        <v>81</v>
      </c>
      <c r="F106" s="16" t="s">
        <v>2291</v>
      </c>
      <c r="G106" s="16">
        <v>680.62009999999998</v>
      </c>
      <c r="H106" s="16" t="s">
        <v>4271</v>
      </c>
      <c r="I106" s="17">
        <v>7.58</v>
      </c>
      <c r="J106" s="17">
        <f t="shared" si="1"/>
        <v>1411.1</v>
      </c>
      <c r="K106" s="18">
        <v>1411.1</v>
      </c>
      <c r="L106" s="18">
        <v>51983</v>
      </c>
      <c r="M106" s="18">
        <v>1411.1</v>
      </c>
      <c r="N106" s="18">
        <v>1411.1</v>
      </c>
      <c r="O106" s="18">
        <v>1411.1</v>
      </c>
      <c r="P106" s="23">
        <v>14111</v>
      </c>
    </row>
    <row r="107" spans="1:16" s="28" customFormat="1" ht="15" customHeight="1" x14ac:dyDescent="0.25">
      <c r="A107" s="16" t="s">
        <v>2618</v>
      </c>
      <c r="B107" s="16" t="s">
        <v>2619</v>
      </c>
      <c r="C107" s="16" t="s">
        <v>5012</v>
      </c>
      <c r="D107" s="12" t="s">
        <v>5281</v>
      </c>
      <c r="E107" s="16" t="s">
        <v>5013</v>
      </c>
      <c r="F107" s="16" t="s">
        <v>2341</v>
      </c>
      <c r="G107" s="16">
        <v>778.56100000000004</v>
      </c>
      <c r="H107" s="16" t="s">
        <v>4271</v>
      </c>
      <c r="I107" s="17">
        <v>5.45</v>
      </c>
      <c r="J107" s="17">
        <f t="shared" si="1"/>
        <v>612.98</v>
      </c>
      <c r="K107" s="18">
        <v>25317</v>
      </c>
      <c r="L107" s="18">
        <v>12464</v>
      </c>
      <c r="M107" s="18">
        <v>612.98</v>
      </c>
      <c r="N107" s="18">
        <v>612.98</v>
      </c>
      <c r="O107" s="18">
        <v>9777</v>
      </c>
      <c r="P107" s="23">
        <v>612.98</v>
      </c>
    </row>
    <row r="108" spans="1:16" s="28" customFormat="1" ht="15" customHeight="1" x14ac:dyDescent="0.25">
      <c r="A108" s="16" t="s">
        <v>2616</v>
      </c>
      <c r="B108" s="16" t="s">
        <v>2617</v>
      </c>
      <c r="C108" s="16" t="s">
        <v>5034</v>
      </c>
      <c r="D108" s="12" t="s">
        <v>5282</v>
      </c>
      <c r="E108" s="16" t="s">
        <v>327</v>
      </c>
      <c r="F108" s="16" t="s">
        <v>2291</v>
      </c>
      <c r="G108" s="16">
        <v>792.57680000000005</v>
      </c>
      <c r="H108" s="16" t="s">
        <v>4271</v>
      </c>
      <c r="I108" s="17">
        <v>5.46</v>
      </c>
      <c r="J108" s="17">
        <f t="shared" si="1"/>
        <v>1105.3399999999999</v>
      </c>
      <c r="K108" s="18">
        <v>190407</v>
      </c>
      <c r="L108" s="18">
        <v>127773</v>
      </c>
      <c r="M108" s="18">
        <v>33473</v>
      </c>
      <c r="N108" s="18">
        <v>11053</v>
      </c>
      <c r="O108" s="18">
        <v>55112</v>
      </c>
      <c r="P108" s="23">
        <v>1105.3399999999999</v>
      </c>
    </row>
    <row r="109" spans="1:16" s="28" customFormat="1" ht="15" customHeight="1" x14ac:dyDescent="0.25">
      <c r="A109" s="16" t="s">
        <v>2678</v>
      </c>
      <c r="B109" s="16" t="s">
        <v>425</v>
      </c>
      <c r="C109" s="16" t="s">
        <v>5056</v>
      </c>
      <c r="D109" s="12" t="s">
        <v>5283</v>
      </c>
      <c r="E109" s="16" t="s">
        <v>426</v>
      </c>
      <c r="F109" s="16" t="s">
        <v>2291</v>
      </c>
      <c r="G109" s="16">
        <v>870.62379999999996</v>
      </c>
      <c r="H109" s="16" t="s">
        <v>4271</v>
      </c>
      <c r="I109" s="17">
        <v>5.87</v>
      </c>
      <c r="J109" s="17">
        <f t="shared" si="1"/>
        <v>1267.94</v>
      </c>
      <c r="K109" s="18">
        <v>15243</v>
      </c>
      <c r="L109" s="18">
        <v>60808</v>
      </c>
      <c r="M109" s="18">
        <v>387885</v>
      </c>
      <c r="N109" s="18">
        <v>66190</v>
      </c>
      <c r="O109" s="18">
        <v>1267.94</v>
      </c>
      <c r="P109" s="23">
        <v>12679</v>
      </c>
    </row>
    <row r="110" spans="1:16" s="28" customFormat="1" ht="15" customHeight="1" x14ac:dyDescent="0.25">
      <c r="A110" s="16" t="s">
        <v>2360</v>
      </c>
      <c r="B110" s="16" t="s">
        <v>4304</v>
      </c>
      <c r="C110" s="16" t="s">
        <v>4397</v>
      </c>
      <c r="D110" s="12" t="s">
        <v>5213</v>
      </c>
      <c r="E110" s="16" t="s">
        <v>4749</v>
      </c>
      <c r="F110" s="16" t="s">
        <v>2338</v>
      </c>
      <c r="G110" s="16" t="s">
        <v>2361</v>
      </c>
      <c r="H110" s="16" t="s">
        <v>4271</v>
      </c>
      <c r="I110" s="17">
        <v>7.91</v>
      </c>
      <c r="J110" s="17">
        <f t="shared" si="1"/>
        <v>2486.6999999999998</v>
      </c>
      <c r="K110" s="18">
        <v>2486.6999999999998</v>
      </c>
      <c r="L110" s="18">
        <v>2350235</v>
      </c>
      <c r="M110" s="18">
        <v>7113967</v>
      </c>
      <c r="N110" s="18">
        <v>2486.6999999999998</v>
      </c>
      <c r="O110" s="18">
        <v>193822</v>
      </c>
      <c r="P110" s="23">
        <v>243918</v>
      </c>
    </row>
    <row r="111" spans="1:16" s="28" customFormat="1" ht="15" customHeight="1" x14ac:dyDescent="0.25">
      <c r="A111" s="16" t="s">
        <v>2374</v>
      </c>
      <c r="B111" s="16" t="s">
        <v>4312</v>
      </c>
      <c r="C111" s="16" t="s">
        <v>4575</v>
      </c>
      <c r="D111" s="12" t="s">
        <v>5284</v>
      </c>
      <c r="E111" s="16" t="s">
        <v>4830</v>
      </c>
      <c r="F111" s="16" t="s">
        <v>2341</v>
      </c>
      <c r="G111" s="16">
        <v>696.61519999999996</v>
      </c>
      <c r="H111" s="16" t="s">
        <v>4271</v>
      </c>
      <c r="I111" s="17">
        <v>7.23</v>
      </c>
      <c r="J111" s="17">
        <f t="shared" si="1"/>
        <v>1599.92</v>
      </c>
      <c r="K111" s="18">
        <v>1599.92</v>
      </c>
      <c r="L111" s="18">
        <v>957320</v>
      </c>
      <c r="M111" s="18">
        <v>582015</v>
      </c>
      <c r="N111" s="18">
        <v>15999</v>
      </c>
      <c r="O111" s="18">
        <v>121870</v>
      </c>
      <c r="P111" s="23">
        <v>120387</v>
      </c>
    </row>
    <row r="112" spans="1:16" s="28" customFormat="1" ht="15" customHeight="1" x14ac:dyDescent="0.25">
      <c r="A112" s="16" t="s">
        <v>2777</v>
      </c>
      <c r="B112" s="16" t="s">
        <v>2778</v>
      </c>
      <c r="C112" s="16" t="s">
        <v>5081</v>
      </c>
      <c r="D112" s="12" t="s">
        <v>5285</v>
      </c>
      <c r="E112" s="16" t="s">
        <v>4962</v>
      </c>
      <c r="F112" s="16" t="s">
        <v>2288</v>
      </c>
      <c r="G112" s="16">
        <v>861.55079999999998</v>
      </c>
      <c r="H112" s="16" t="s">
        <v>4271</v>
      </c>
      <c r="I112" s="17">
        <v>4.54</v>
      </c>
      <c r="J112" s="17">
        <f t="shared" si="1"/>
        <v>494393</v>
      </c>
      <c r="K112" s="18">
        <v>857247</v>
      </c>
      <c r="L112" s="18">
        <v>1981136</v>
      </c>
      <c r="M112" s="18">
        <v>2684025</v>
      </c>
      <c r="N112" s="18">
        <v>704511</v>
      </c>
      <c r="O112" s="18">
        <v>494393</v>
      </c>
      <c r="P112" s="23">
        <v>1871014</v>
      </c>
    </row>
    <row r="113" spans="1:16" s="28" customFormat="1" ht="15" customHeight="1" x14ac:dyDescent="0.25">
      <c r="A113" s="16" t="s">
        <v>2337</v>
      </c>
      <c r="B113" s="16" t="s">
        <v>4287</v>
      </c>
      <c r="C113" s="16" t="s">
        <v>4684</v>
      </c>
      <c r="D113" s="12" t="s">
        <v>5286</v>
      </c>
      <c r="E113" s="16" t="s">
        <v>4925</v>
      </c>
      <c r="F113" s="16" t="s">
        <v>2338</v>
      </c>
      <c r="G113" s="16" t="s">
        <v>2339</v>
      </c>
      <c r="H113" s="16" t="s">
        <v>4271</v>
      </c>
      <c r="I113" s="17">
        <v>4.6550000000000002</v>
      </c>
      <c r="J113" s="17">
        <f t="shared" si="1"/>
        <v>3754.13</v>
      </c>
      <c r="K113" s="18">
        <v>3754.13</v>
      </c>
      <c r="L113" s="18">
        <v>974370</v>
      </c>
      <c r="M113" s="18">
        <v>22948073</v>
      </c>
      <c r="N113" s="18">
        <v>19489.759999999998</v>
      </c>
      <c r="O113" s="18">
        <v>3754.13</v>
      </c>
      <c r="P113" s="23">
        <v>91955</v>
      </c>
    </row>
    <row r="114" spans="1:16" s="28" customFormat="1" ht="15" customHeight="1" x14ac:dyDescent="0.25">
      <c r="A114" s="16" t="s">
        <v>2839</v>
      </c>
      <c r="B114" s="16" t="s">
        <v>624</v>
      </c>
      <c r="C114" s="16" t="s">
        <v>4537</v>
      </c>
      <c r="D114" s="12" t="s">
        <v>5287</v>
      </c>
      <c r="E114" s="16" t="s">
        <v>4794</v>
      </c>
      <c r="F114" s="16" t="s">
        <v>2288</v>
      </c>
      <c r="G114" s="16">
        <v>837.48350000000005</v>
      </c>
      <c r="H114" s="16" t="s">
        <v>4271</v>
      </c>
      <c r="I114" s="17">
        <v>3.33</v>
      </c>
      <c r="J114" s="17">
        <f t="shared" si="1"/>
        <v>713.27</v>
      </c>
      <c r="K114" s="18">
        <v>713.27</v>
      </c>
      <c r="L114" s="18">
        <v>57201196</v>
      </c>
      <c r="M114" s="18">
        <v>15189936</v>
      </c>
      <c r="N114" s="18">
        <v>7133</v>
      </c>
      <c r="O114" s="18">
        <v>20905</v>
      </c>
      <c r="P114" s="23">
        <v>408341</v>
      </c>
    </row>
    <row r="115" spans="1:16" s="28" customFormat="1" ht="15" customHeight="1" x14ac:dyDescent="0.25">
      <c r="A115" s="16" t="s">
        <v>2689</v>
      </c>
      <c r="B115" s="16" t="s">
        <v>2690</v>
      </c>
      <c r="C115" s="16" t="s">
        <v>4630</v>
      </c>
      <c r="D115" s="12" t="s">
        <v>5288</v>
      </c>
      <c r="E115" s="16" t="s">
        <v>4880</v>
      </c>
      <c r="F115" s="16" t="s">
        <v>2341</v>
      </c>
      <c r="G115" s="16">
        <v>902.69529999999997</v>
      </c>
      <c r="H115" s="16" t="s">
        <v>4271</v>
      </c>
      <c r="I115" s="17">
        <v>6.76</v>
      </c>
      <c r="J115" s="17">
        <f t="shared" si="1"/>
        <v>289480</v>
      </c>
      <c r="K115" s="18">
        <v>289480</v>
      </c>
      <c r="L115" s="18">
        <v>4063914</v>
      </c>
      <c r="M115" s="18">
        <v>2191851</v>
      </c>
      <c r="N115" s="18">
        <v>1466345</v>
      </c>
      <c r="O115" s="18">
        <v>1093906</v>
      </c>
      <c r="P115" s="23">
        <v>2332677</v>
      </c>
    </row>
    <row r="116" spans="1:16" s="28" customFormat="1" ht="15" customHeight="1" x14ac:dyDescent="0.25">
      <c r="A116" s="16" t="s">
        <v>2679</v>
      </c>
      <c r="B116" s="16" t="s">
        <v>2680</v>
      </c>
      <c r="C116" s="16" t="s">
        <v>4637</v>
      </c>
      <c r="D116" s="12" t="s">
        <v>5289</v>
      </c>
      <c r="E116" s="16" t="s">
        <v>4887</v>
      </c>
      <c r="F116" s="16" t="s">
        <v>2341</v>
      </c>
      <c r="G116" s="16">
        <v>856.60850000000005</v>
      </c>
      <c r="H116" s="16" t="s">
        <v>4271</v>
      </c>
      <c r="I116" s="17">
        <v>5.84</v>
      </c>
      <c r="J116" s="17">
        <f t="shared" si="1"/>
        <v>702.17</v>
      </c>
      <c r="K116" s="18">
        <v>702.17</v>
      </c>
      <c r="L116" s="18">
        <v>72722</v>
      </c>
      <c r="M116" s="18">
        <v>111664</v>
      </c>
      <c r="N116" s="18">
        <v>9298</v>
      </c>
      <c r="O116" s="18">
        <v>702.17</v>
      </c>
      <c r="P116" s="23">
        <v>702.17</v>
      </c>
    </row>
    <row r="117" spans="1:16" s="28" customFormat="1" ht="15" customHeight="1" x14ac:dyDescent="0.25">
      <c r="A117" s="16" t="s">
        <v>2580</v>
      </c>
      <c r="B117" s="16" t="s">
        <v>2581</v>
      </c>
      <c r="C117" s="16" t="s">
        <v>4677</v>
      </c>
      <c r="D117" s="12" t="s">
        <v>5290</v>
      </c>
      <c r="E117" s="16" t="s">
        <v>4923</v>
      </c>
      <c r="F117" s="16" t="s">
        <v>2288</v>
      </c>
      <c r="G117" s="16">
        <v>464.2783</v>
      </c>
      <c r="H117" s="16" t="s">
        <v>4271</v>
      </c>
      <c r="I117" s="17">
        <v>1.89</v>
      </c>
      <c r="J117" s="17">
        <f t="shared" si="1"/>
        <v>1079.69</v>
      </c>
      <c r="K117" s="18">
        <v>1079.69</v>
      </c>
      <c r="L117" s="18">
        <v>104697</v>
      </c>
      <c r="M117" s="18">
        <v>119075</v>
      </c>
      <c r="N117" s="18">
        <v>1079.69</v>
      </c>
      <c r="O117" s="18">
        <v>1079.69</v>
      </c>
      <c r="P117" s="23">
        <v>10797</v>
      </c>
    </row>
    <row r="118" spans="1:16" s="28" customFormat="1" ht="15" customHeight="1" x14ac:dyDescent="0.25">
      <c r="A118" s="16" t="s">
        <v>2829</v>
      </c>
      <c r="B118" s="16" t="s">
        <v>2830</v>
      </c>
      <c r="C118" s="16" t="s">
        <v>4543</v>
      </c>
      <c r="D118" s="12" t="s">
        <v>5291</v>
      </c>
      <c r="E118" s="16" t="s">
        <v>4800</v>
      </c>
      <c r="F118" s="16" t="s">
        <v>2288</v>
      </c>
      <c r="G118" s="16">
        <v>817.51509999999996</v>
      </c>
      <c r="H118" s="16" t="s">
        <v>4271</v>
      </c>
      <c r="I118" s="17">
        <v>4.01</v>
      </c>
      <c r="J118" s="17">
        <f t="shared" si="1"/>
        <v>175289</v>
      </c>
      <c r="K118" s="18">
        <v>239943</v>
      </c>
      <c r="L118" s="18">
        <v>17928700</v>
      </c>
      <c r="M118" s="18">
        <v>2490640</v>
      </c>
      <c r="N118" s="18">
        <v>450839</v>
      </c>
      <c r="O118" s="18">
        <v>1981715</v>
      </c>
      <c r="P118" s="23">
        <v>175289</v>
      </c>
    </row>
    <row r="119" spans="1:16" s="28" customFormat="1" ht="15" customHeight="1" x14ac:dyDescent="0.25">
      <c r="A119" s="16" t="s">
        <v>2485</v>
      </c>
      <c r="B119" s="16" t="s">
        <v>2486</v>
      </c>
      <c r="C119" s="16" t="s">
        <v>4712</v>
      </c>
      <c r="D119" s="12" t="s">
        <v>5292</v>
      </c>
      <c r="E119" s="16" t="s">
        <v>2487</v>
      </c>
      <c r="F119" s="16" t="s">
        <v>2288</v>
      </c>
      <c r="G119" s="16">
        <v>535.5462</v>
      </c>
      <c r="H119" s="16" t="s">
        <v>4271</v>
      </c>
      <c r="I119" s="17">
        <v>9.4</v>
      </c>
      <c r="J119" s="17">
        <f t="shared" si="1"/>
        <v>764.26</v>
      </c>
      <c r="K119" s="18">
        <v>7643</v>
      </c>
      <c r="L119" s="18">
        <v>1546345</v>
      </c>
      <c r="M119" s="18">
        <v>1013408</v>
      </c>
      <c r="N119" s="18">
        <v>764.26</v>
      </c>
      <c r="O119" s="18">
        <v>24585</v>
      </c>
      <c r="P119" s="23">
        <v>161955</v>
      </c>
    </row>
    <row r="120" spans="1:16" s="28" customFormat="1" ht="15" customHeight="1" x14ac:dyDescent="0.25">
      <c r="A120" s="16" t="s">
        <v>2827</v>
      </c>
      <c r="B120" s="16" t="s">
        <v>2828</v>
      </c>
      <c r="C120" s="16" t="s">
        <v>4544</v>
      </c>
      <c r="D120" s="12" t="s">
        <v>5293</v>
      </c>
      <c r="E120" s="16" t="s">
        <v>4801</v>
      </c>
      <c r="F120" s="16" t="s">
        <v>2288</v>
      </c>
      <c r="G120" s="16">
        <v>801.48379999999997</v>
      </c>
      <c r="H120" s="16" t="s">
        <v>4271</v>
      </c>
      <c r="I120" s="17">
        <v>3.57</v>
      </c>
      <c r="J120" s="17">
        <f t="shared" si="1"/>
        <v>11454.96</v>
      </c>
      <c r="K120" s="18">
        <v>11454.96</v>
      </c>
      <c r="L120" s="18">
        <v>838659</v>
      </c>
      <c r="M120" s="18">
        <v>302033</v>
      </c>
      <c r="N120" s="18">
        <v>11454.96</v>
      </c>
      <c r="O120" s="18">
        <v>11454.96</v>
      </c>
      <c r="P120" s="23">
        <v>11454.96</v>
      </c>
    </row>
    <row r="121" spans="1:16" s="28" customFormat="1" ht="15" customHeight="1" x14ac:dyDescent="0.25">
      <c r="A121" s="16" t="s">
        <v>2450</v>
      </c>
      <c r="B121" s="16" t="s">
        <v>2451</v>
      </c>
      <c r="C121" s="16" t="s">
        <v>4418</v>
      </c>
      <c r="D121" s="12" t="s">
        <v>5216</v>
      </c>
      <c r="E121" s="16" t="s">
        <v>4353</v>
      </c>
      <c r="F121" s="16" t="s">
        <v>2288</v>
      </c>
      <c r="G121" s="16">
        <v>391.35829999999999</v>
      </c>
      <c r="H121" s="16" t="s">
        <v>4271</v>
      </c>
      <c r="I121" s="17">
        <v>4.55</v>
      </c>
      <c r="J121" s="17">
        <f t="shared" si="1"/>
        <v>11715.97</v>
      </c>
      <c r="K121" s="18">
        <v>11715.97</v>
      </c>
      <c r="L121" s="18">
        <v>11715.97</v>
      </c>
      <c r="M121" s="18">
        <v>11715.97</v>
      </c>
      <c r="N121" s="18">
        <v>11715.97</v>
      </c>
      <c r="O121" s="18">
        <v>869988</v>
      </c>
      <c r="P121" s="23">
        <v>11715.97</v>
      </c>
    </row>
    <row r="122" spans="1:16" s="28" customFormat="1" ht="15" customHeight="1" x14ac:dyDescent="0.25">
      <c r="A122" s="16" t="s">
        <v>2691</v>
      </c>
      <c r="B122" s="16" t="s">
        <v>2692</v>
      </c>
      <c r="C122" s="16" t="s">
        <v>4626</v>
      </c>
      <c r="D122" s="12" t="s">
        <v>5294</v>
      </c>
      <c r="E122" s="16" t="s">
        <v>4876</v>
      </c>
      <c r="F122" s="16" t="s">
        <v>2341</v>
      </c>
      <c r="G122" s="16">
        <v>930.72680000000003</v>
      </c>
      <c r="H122" s="16" t="s">
        <v>4271</v>
      </c>
      <c r="I122" s="17">
        <v>7.4</v>
      </c>
      <c r="J122" s="17">
        <f t="shared" si="1"/>
        <v>54926</v>
      </c>
      <c r="K122" s="18">
        <v>54926</v>
      </c>
      <c r="L122" s="18">
        <v>1325668</v>
      </c>
      <c r="M122" s="18">
        <v>472763</v>
      </c>
      <c r="N122" s="18">
        <v>123241</v>
      </c>
      <c r="O122" s="18">
        <v>175436</v>
      </c>
      <c r="P122" s="23">
        <v>349298</v>
      </c>
    </row>
    <row r="123" spans="1:16" s="28" customFormat="1" ht="15" customHeight="1" x14ac:dyDescent="0.25">
      <c r="A123" s="16" t="s">
        <v>2674</v>
      </c>
      <c r="B123" s="16" t="s">
        <v>415</v>
      </c>
      <c r="C123" s="16" t="s">
        <v>5053</v>
      </c>
      <c r="D123" s="12" t="s">
        <v>5295</v>
      </c>
      <c r="E123" s="16" t="s">
        <v>416</v>
      </c>
      <c r="F123" s="16" t="s">
        <v>2291</v>
      </c>
      <c r="G123" s="16">
        <v>858.62390000000005</v>
      </c>
      <c r="H123" s="16" t="s">
        <v>4271</v>
      </c>
      <c r="I123" s="17">
        <v>6</v>
      </c>
      <c r="J123" s="17">
        <f t="shared" si="1"/>
        <v>1527.48</v>
      </c>
      <c r="K123" s="18">
        <v>1527.48</v>
      </c>
      <c r="L123" s="18">
        <v>52012</v>
      </c>
      <c r="M123" s="18">
        <v>36194</v>
      </c>
      <c r="N123" s="18">
        <v>69994</v>
      </c>
      <c r="O123" s="18">
        <v>1527.48</v>
      </c>
      <c r="P123" s="23">
        <v>1527.48</v>
      </c>
    </row>
    <row r="124" spans="1:16" s="28" customFormat="1" ht="15" customHeight="1" x14ac:dyDescent="0.25">
      <c r="A124" s="16" t="s">
        <v>2642</v>
      </c>
      <c r="B124" s="16" t="s">
        <v>372</v>
      </c>
      <c r="C124" s="16" t="s">
        <v>5044</v>
      </c>
      <c r="D124" s="12" t="s">
        <v>5296</v>
      </c>
      <c r="E124" s="16" t="s">
        <v>373</v>
      </c>
      <c r="F124" s="16" t="s">
        <v>2291</v>
      </c>
      <c r="G124" s="16">
        <v>832.60770000000002</v>
      </c>
      <c r="H124" s="16" t="s">
        <v>4271</v>
      </c>
      <c r="I124" s="17">
        <v>5.86</v>
      </c>
      <c r="J124" s="17">
        <f t="shared" si="1"/>
        <v>630.98</v>
      </c>
      <c r="K124" s="18">
        <v>70191</v>
      </c>
      <c r="L124" s="18">
        <v>8097</v>
      </c>
      <c r="M124" s="18">
        <v>630.98</v>
      </c>
      <c r="N124" s="18">
        <v>630.98</v>
      </c>
      <c r="O124" s="18">
        <v>630.98</v>
      </c>
      <c r="P124" s="23">
        <v>20068</v>
      </c>
    </row>
    <row r="125" spans="1:16" s="28" customFormat="1" ht="15" customHeight="1" x14ac:dyDescent="0.25">
      <c r="A125" s="16" t="s">
        <v>2745</v>
      </c>
      <c r="B125" s="16" t="s">
        <v>2746</v>
      </c>
      <c r="C125" s="16" t="s">
        <v>4593</v>
      </c>
      <c r="D125" s="12" t="s">
        <v>5297</v>
      </c>
      <c r="E125" s="16" t="s">
        <v>4848</v>
      </c>
      <c r="F125" s="16" t="s">
        <v>2288</v>
      </c>
      <c r="G125" s="16">
        <v>733.50350000000003</v>
      </c>
      <c r="H125" s="16" t="s">
        <v>4271</v>
      </c>
      <c r="I125" s="17">
        <v>4.57</v>
      </c>
      <c r="J125" s="17">
        <f t="shared" si="1"/>
        <v>17007.8</v>
      </c>
      <c r="K125" s="18">
        <v>17007.8</v>
      </c>
      <c r="L125" s="18">
        <v>1044466</v>
      </c>
      <c r="M125" s="18">
        <v>17007.8</v>
      </c>
      <c r="N125" s="18">
        <v>17007.8</v>
      </c>
      <c r="O125" s="18">
        <v>17007.8</v>
      </c>
      <c r="P125" s="23">
        <v>17007.8</v>
      </c>
    </row>
    <row r="126" spans="1:16" s="28" customFormat="1" ht="15" customHeight="1" x14ac:dyDescent="0.25">
      <c r="A126" s="16" t="s">
        <v>2750</v>
      </c>
      <c r="B126" s="16" t="s">
        <v>554</v>
      </c>
      <c r="C126" s="16" t="s">
        <v>4589</v>
      </c>
      <c r="D126" s="12" t="s">
        <v>5298</v>
      </c>
      <c r="E126" s="16" t="s">
        <v>4844</v>
      </c>
      <c r="F126" s="16" t="s">
        <v>2288</v>
      </c>
      <c r="G126" s="16">
        <v>743.48770000000002</v>
      </c>
      <c r="H126" s="16" t="s">
        <v>4271</v>
      </c>
      <c r="I126" s="17">
        <v>3.9</v>
      </c>
      <c r="J126" s="17">
        <f t="shared" si="1"/>
        <v>194106</v>
      </c>
      <c r="K126" s="18">
        <v>689532</v>
      </c>
      <c r="L126" s="18">
        <v>19636788</v>
      </c>
      <c r="M126" s="18">
        <v>23889720</v>
      </c>
      <c r="N126" s="18">
        <v>521857</v>
      </c>
      <c r="O126" s="18">
        <v>194106</v>
      </c>
      <c r="P126" s="23">
        <v>7532156</v>
      </c>
    </row>
    <row r="127" spans="1:16" s="28" customFormat="1" ht="15" customHeight="1" x14ac:dyDescent="0.25">
      <c r="A127" s="16" t="s">
        <v>2737</v>
      </c>
      <c r="B127" s="16" t="s">
        <v>2738</v>
      </c>
      <c r="C127" s="16" t="s">
        <v>4597</v>
      </c>
      <c r="D127" s="12" t="s">
        <v>5299</v>
      </c>
      <c r="E127" s="16" t="s">
        <v>4852</v>
      </c>
      <c r="F127" s="16" t="s">
        <v>2288</v>
      </c>
      <c r="G127" s="16">
        <v>705.47180000000003</v>
      </c>
      <c r="H127" s="16" t="s">
        <v>4271</v>
      </c>
      <c r="I127" s="17">
        <v>4.0199999999999996</v>
      </c>
      <c r="J127" s="17">
        <f t="shared" si="1"/>
        <v>27152.48</v>
      </c>
      <c r="K127" s="18">
        <v>27152.48</v>
      </c>
      <c r="L127" s="18">
        <v>3610730</v>
      </c>
      <c r="M127" s="18">
        <v>27152.48</v>
      </c>
      <c r="N127" s="18">
        <v>27152.48</v>
      </c>
      <c r="O127" s="18">
        <v>27152.48</v>
      </c>
      <c r="P127" s="23">
        <v>27152.48</v>
      </c>
    </row>
    <row r="128" spans="1:16" s="28" customFormat="1" ht="15" customHeight="1" x14ac:dyDescent="0.25">
      <c r="A128" s="16" t="s">
        <v>2757</v>
      </c>
      <c r="B128" s="16" t="s">
        <v>2758</v>
      </c>
      <c r="C128" s="16" t="s">
        <v>4585</v>
      </c>
      <c r="D128" s="12" t="s">
        <v>5300</v>
      </c>
      <c r="E128" s="16" t="s">
        <v>4840</v>
      </c>
      <c r="F128" s="16" t="s">
        <v>2288</v>
      </c>
      <c r="G128" s="16">
        <v>765.47209999999995</v>
      </c>
      <c r="H128" s="16" t="s">
        <v>4271</v>
      </c>
      <c r="I128" s="17">
        <v>3.43</v>
      </c>
      <c r="J128" s="17">
        <f t="shared" si="1"/>
        <v>14525.7</v>
      </c>
      <c r="K128" s="18">
        <v>14525.7</v>
      </c>
      <c r="L128" s="18">
        <v>437959</v>
      </c>
      <c r="M128" s="18">
        <v>480383</v>
      </c>
      <c r="N128" s="18">
        <v>14525.7</v>
      </c>
      <c r="O128" s="18">
        <v>14525.7</v>
      </c>
      <c r="P128" s="23">
        <v>186604</v>
      </c>
    </row>
    <row r="129" spans="1:16" s="28" customFormat="1" ht="15" customHeight="1" x14ac:dyDescent="0.25">
      <c r="A129" s="16" t="s">
        <v>2551</v>
      </c>
      <c r="B129" s="16" t="s">
        <v>228</v>
      </c>
      <c r="C129" s="16" t="s">
        <v>4432</v>
      </c>
      <c r="D129" s="12" t="s">
        <v>5216</v>
      </c>
      <c r="E129" s="16" t="s">
        <v>4355</v>
      </c>
      <c r="F129" s="16" t="s">
        <v>2364</v>
      </c>
      <c r="G129" s="16" t="s">
        <v>2552</v>
      </c>
      <c r="H129" s="16" t="s">
        <v>4271</v>
      </c>
      <c r="I129" s="17">
        <v>7.7050000000000001</v>
      </c>
      <c r="J129" s="17">
        <f t="shared" si="1"/>
        <v>1181.9000000000001</v>
      </c>
      <c r="K129" s="18">
        <v>1181.9000000000001</v>
      </c>
      <c r="L129" s="18">
        <v>992440</v>
      </c>
      <c r="M129" s="18">
        <v>1181.9000000000001</v>
      </c>
      <c r="N129" s="18">
        <v>1181.9000000000001</v>
      </c>
      <c r="O129" s="18">
        <v>8937.8700000000008</v>
      </c>
      <c r="P129" s="23">
        <v>6536.87</v>
      </c>
    </row>
    <row r="130" spans="1:16" s="28" customFormat="1" ht="15" customHeight="1" x14ac:dyDescent="0.25">
      <c r="A130" s="16" t="s">
        <v>2612</v>
      </c>
      <c r="B130" s="16" t="s">
        <v>2613</v>
      </c>
      <c r="C130" s="16" t="s">
        <v>4656</v>
      </c>
      <c r="D130" s="12" t="s">
        <v>5301</v>
      </c>
      <c r="E130" s="16" t="s">
        <v>4905</v>
      </c>
      <c r="F130" s="16" t="s">
        <v>2341</v>
      </c>
      <c r="G130" s="16">
        <v>971.79309999999998</v>
      </c>
      <c r="H130" s="16" t="s">
        <v>4271</v>
      </c>
      <c r="I130" s="17">
        <v>10.09</v>
      </c>
      <c r="J130" s="17">
        <f t="shared" ref="J130:J193" si="2">MIN(K130:P130)</f>
        <v>997.92</v>
      </c>
      <c r="K130" s="18">
        <v>960069</v>
      </c>
      <c r="L130" s="18">
        <v>9979</v>
      </c>
      <c r="M130" s="18">
        <v>88959</v>
      </c>
      <c r="N130" s="18">
        <v>997.92</v>
      </c>
      <c r="O130" s="18">
        <v>108337</v>
      </c>
      <c r="P130" s="23">
        <v>997.92</v>
      </c>
    </row>
    <row r="131" spans="1:16" s="28" customFormat="1" ht="15" customHeight="1" x14ac:dyDescent="0.25">
      <c r="A131" s="16" t="s">
        <v>2705</v>
      </c>
      <c r="B131" s="16" t="s">
        <v>498</v>
      </c>
      <c r="C131" s="16" t="s">
        <v>5071</v>
      </c>
      <c r="D131" s="12" t="s">
        <v>5302</v>
      </c>
      <c r="E131" s="16" t="s">
        <v>2706</v>
      </c>
      <c r="F131" s="16" t="s">
        <v>2288</v>
      </c>
      <c r="G131" s="16">
        <v>742.54020000000003</v>
      </c>
      <c r="H131" s="16" t="s">
        <v>4271</v>
      </c>
      <c r="I131" s="17">
        <v>5.78</v>
      </c>
      <c r="J131" s="17">
        <f t="shared" si="2"/>
        <v>582008</v>
      </c>
      <c r="K131" s="18">
        <v>582008</v>
      </c>
      <c r="L131" s="18">
        <v>1199949</v>
      </c>
      <c r="M131" s="18">
        <v>2179556</v>
      </c>
      <c r="N131" s="18">
        <v>2438646</v>
      </c>
      <c r="O131" s="18">
        <v>701920</v>
      </c>
      <c r="P131" s="23">
        <v>2039523</v>
      </c>
    </row>
    <row r="132" spans="1:16" s="28" customFormat="1" ht="15" customHeight="1" x14ac:dyDescent="0.25">
      <c r="A132" s="16" t="s">
        <v>2606</v>
      </c>
      <c r="B132" s="16" t="s">
        <v>290</v>
      </c>
      <c r="C132" s="16" t="s">
        <v>4669</v>
      </c>
      <c r="D132" s="12" t="s">
        <v>5216</v>
      </c>
      <c r="E132" s="16" t="s">
        <v>4916</v>
      </c>
      <c r="F132" s="16" t="s">
        <v>2341</v>
      </c>
      <c r="G132" s="16">
        <v>799.55899999999997</v>
      </c>
      <c r="H132" s="16" t="s">
        <v>4271</v>
      </c>
      <c r="I132" s="17">
        <v>5.49</v>
      </c>
      <c r="J132" s="17">
        <f t="shared" si="2"/>
        <v>20216.47</v>
      </c>
      <c r="K132" s="18">
        <v>20216.47</v>
      </c>
      <c r="L132" s="18">
        <v>421525</v>
      </c>
      <c r="M132" s="18">
        <v>236730</v>
      </c>
      <c r="N132" s="18">
        <v>20216.47</v>
      </c>
      <c r="O132" s="18">
        <v>386042</v>
      </c>
      <c r="P132" s="23">
        <v>20216.47</v>
      </c>
    </row>
    <row r="133" spans="1:16" s="28" customFormat="1" ht="15" customHeight="1" x14ac:dyDescent="0.25">
      <c r="A133" s="16" t="s">
        <v>2329</v>
      </c>
      <c r="B133" s="16" t="s">
        <v>2330</v>
      </c>
      <c r="C133" s="16" t="s">
        <v>4507</v>
      </c>
      <c r="D133" s="12" t="s">
        <v>5303</v>
      </c>
      <c r="E133" s="16" t="s">
        <v>2331</v>
      </c>
      <c r="F133" s="16" t="s">
        <v>2291</v>
      </c>
      <c r="G133" s="16">
        <v>694.63610000000006</v>
      </c>
      <c r="H133" s="16" t="s">
        <v>4271</v>
      </c>
      <c r="I133" s="17">
        <v>7.91</v>
      </c>
      <c r="J133" s="17">
        <f t="shared" si="2"/>
        <v>1514.21</v>
      </c>
      <c r="K133" s="18">
        <v>1514.21</v>
      </c>
      <c r="L133" s="18">
        <v>20980</v>
      </c>
      <c r="M133" s="18">
        <v>1514.21</v>
      </c>
      <c r="N133" s="18">
        <v>1514.21</v>
      </c>
      <c r="O133" s="18">
        <v>1514.21</v>
      </c>
      <c r="P133" s="23">
        <v>15142</v>
      </c>
    </row>
    <row r="134" spans="1:16" s="28" customFormat="1" ht="15" customHeight="1" x14ac:dyDescent="0.25">
      <c r="A134" s="16" t="s">
        <v>2607</v>
      </c>
      <c r="B134" s="16" t="s">
        <v>292</v>
      </c>
      <c r="C134" s="16" t="s">
        <v>4667</v>
      </c>
      <c r="D134" s="12" t="s">
        <v>5216</v>
      </c>
      <c r="E134" s="16" t="s">
        <v>4914</v>
      </c>
      <c r="F134" s="16" t="s">
        <v>2341</v>
      </c>
      <c r="G134" s="16">
        <v>797.54330000000004</v>
      </c>
      <c r="H134" s="16" t="s">
        <v>4271</v>
      </c>
      <c r="I134" s="17">
        <v>5.07</v>
      </c>
      <c r="J134" s="17">
        <f t="shared" si="2"/>
        <v>9603.64</v>
      </c>
      <c r="K134" s="18">
        <v>9603.64</v>
      </c>
      <c r="L134" s="18">
        <v>3263001</v>
      </c>
      <c r="M134" s="18">
        <v>143283</v>
      </c>
      <c r="N134" s="18">
        <v>9603.64</v>
      </c>
      <c r="O134" s="18">
        <v>96036</v>
      </c>
      <c r="P134" s="23">
        <v>9603.64</v>
      </c>
    </row>
    <row r="135" spans="1:16" s="28" customFormat="1" ht="15" customHeight="1" x14ac:dyDescent="0.25">
      <c r="A135" s="16" t="s">
        <v>2448</v>
      </c>
      <c r="B135" s="16" t="s">
        <v>2449</v>
      </c>
      <c r="C135" s="16" t="s">
        <v>4419</v>
      </c>
      <c r="D135" s="12" t="s">
        <v>5216</v>
      </c>
      <c r="E135" s="16" t="s">
        <v>4357</v>
      </c>
      <c r="F135" s="16" t="s">
        <v>2288</v>
      </c>
      <c r="G135" s="16">
        <v>393.37380000000002</v>
      </c>
      <c r="H135" s="16" t="s">
        <v>4271</v>
      </c>
      <c r="I135" s="17">
        <v>5.1100000000000003</v>
      </c>
      <c r="J135" s="17">
        <f t="shared" si="2"/>
        <v>9400</v>
      </c>
      <c r="K135" s="18">
        <v>78146</v>
      </c>
      <c r="L135" s="18">
        <v>36735</v>
      </c>
      <c r="M135" s="18">
        <v>705559</v>
      </c>
      <c r="N135" s="18">
        <v>44040</v>
      </c>
      <c r="O135" s="18">
        <v>9400</v>
      </c>
      <c r="P135" s="23">
        <v>65493</v>
      </c>
    </row>
    <row r="136" spans="1:16" s="28" customFormat="1" ht="15" customHeight="1" x14ac:dyDescent="0.25">
      <c r="A136" s="16" t="s">
        <v>2373</v>
      </c>
      <c r="B136" s="16" t="s">
        <v>4311</v>
      </c>
      <c r="C136" s="16" t="s">
        <v>4614</v>
      </c>
      <c r="D136" s="12" t="s">
        <v>5304</v>
      </c>
      <c r="E136" s="16" t="s">
        <v>4868</v>
      </c>
      <c r="F136" s="16" t="s">
        <v>2341</v>
      </c>
      <c r="G136" s="16">
        <v>682.59960000000001</v>
      </c>
      <c r="H136" s="16" t="s">
        <v>4271</v>
      </c>
      <c r="I136" s="17">
        <v>6.9</v>
      </c>
      <c r="J136" s="17">
        <f t="shared" si="2"/>
        <v>2209.0500000000002</v>
      </c>
      <c r="K136" s="18">
        <v>2209.0500000000002</v>
      </c>
      <c r="L136" s="18">
        <v>682537</v>
      </c>
      <c r="M136" s="18">
        <v>1236972</v>
      </c>
      <c r="N136" s="18">
        <v>22090</v>
      </c>
      <c r="O136" s="18">
        <v>51820</v>
      </c>
      <c r="P136" s="23">
        <v>103100</v>
      </c>
    </row>
    <row r="137" spans="1:16" s="28" customFormat="1" ht="15" customHeight="1" x14ac:dyDescent="0.25">
      <c r="A137" s="16" t="s">
        <v>2742</v>
      </c>
      <c r="B137" s="16" t="s">
        <v>542</v>
      </c>
      <c r="C137" s="16" t="s">
        <v>4595</v>
      </c>
      <c r="D137" s="12" t="s">
        <v>5305</v>
      </c>
      <c r="E137" s="16" t="s">
        <v>4850</v>
      </c>
      <c r="F137" s="16" t="s">
        <v>2288</v>
      </c>
      <c r="G137" s="16">
        <v>719.48770000000002</v>
      </c>
      <c r="H137" s="16" t="s">
        <v>4271</v>
      </c>
      <c r="I137" s="17">
        <v>4.32</v>
      </c>
      <c r="J137" s="17">
        <f t="shared" si="2"/>
        <v>614.82000000000005</v>
      </c>
      <c r="K137" s="18">
        <v>614.82000000000005</v>
      </c>
      <c r="L137" s="18">
        <v>52200512</v>
      </c>
      <c r="M137" s="18">
        <v>739109</v>
      </c>
      <c r="N137" s="18">
        <v>614.82000000000005</v>
      </c>
      <c r="O137" s="18">
        <v>583391</v>
      </c>
      <c r="P137" s="23">
        <v>7893</v>
      </c>
    </row>
    <row r="138" spans="1:16" s="28" customFormat="1" ht="15" customHeight="1" x14ac:dyDescent="0.25">
      <c r="A138" s="16" t="s">
        <v>2587</v>
      </c>
      <c r="B138" s="16" t="s">
        <v>286</v>
      </c>
      <c r="C138" s="16" t="s">
        <v>4676</v>
      </c>
      <c r="D138" s="12" t="s">
        <v>5306</v>
      </c>
      <c r="E138" s="16" t="s">
        <v>4922</v>
      </c>
      <c r="F138" s="16" t="s">
        <v>2288</v>
      </c>
      <c r="G138" s="16">
        <v>474.26249999999999</v>
      </c>
      <c r="H138" s="16" t="s">
        <v>4271</v>
      </c>
      <c r="I138" s="17">
        <v>0.93</v>
      </c>
      <c r="J138" s="17">
        <f t="shared" si="2"/>
        <v>1494.1</v>
      </c>
      <c r="K138" s="18">
        <v>46380</v>
      </c>
      <c r="L138" s="18">
        <v>509744</v>
      </c>
      <c r="M138" s="18">
        <v>1168154</v>
      </c>
      <c r="N138" s="18">
        <v>1494.1</v>
      </c>
      <c r="O138" s="18">
        <v>14941</v>
      </c>
      <c r="P138" s="23">
        <v>37388</v>
      </c>
    </row>
    <row r="139" spans="1:16" s="28" customFormat="1" ht="15" customHeight="1" x14ac:dyDescent="0.25">
      <c r="A139" s="16" t="s">
        <v>2765</v>
      </c>
      <c r="B139" s="16" t="s">
        <v>2766</v>
      </c>
      <c r="C139" s="16" t="s">
        <v>4580</v>
      </c>
      <c r="D139" s="12" t="s">
        <v>5307</v>
      </c>
      <c r="E139" s="16" t="s">
        <v>4835</v>
      </c>
      <c r="F139" s="16" t="s">
        <v>2288</v>
      </c>
      <c r="G139" s="16">
        <v>817.48829999999998</v>
      </c>
      <c r="H139" s="16" t="s">
        <v>4271</v>
      </c>
      <c r="I139" s="17">
        <v>3.59</v>
      </c>
      <c r="J139" s="17">
        <f t="shared" si="2"/>
        <v>6257.59</v>
      </c>
      <c r="K139" s="18">
        <v>6257.59</v>
      </c>
      <c r="L139" s="18">
        <v>192680</v>
      </c>
      <c r="M139" s="18">
        <v>328418</v>
      </c>
      <c r="N139" s="18">
        <v>6257.59</v>
      </c>
      <c r="O139" s="18">
        <v>6257.59</v>
      </c>
      <c r="P139" s="23">
        <v>62576</v>
      </c>
    </row>
    <row r="140" spans="1:16" s="28" customFormat="1" ht="15" customHeight="1" x14ac:dyDescent="0.25">
      <c r="A140" s="16" t="s">
        <v>2593</v>
      </c>
      <c r="B140" s="16" t="s">
        <v>288</v>
      </c>
      <c r="C140" s="16" t="s">
        <v>4672</v>
      </c>
      <c r="D140" s="12" t="s">
        <v>5308</v>
      </c>
      <c r="E140" s="16" t="s">
        <v>4919</v>
      </c>
      <c r="F140" s="16" t="s">
        <v>2288</v>
      </c>
      <c r="G140" s="16">
        <v>536.3723</v>
      </c>
      <c r="H140" s="16" t="s">
        <v>4271</v>
      </c>
      <c r="I140" s="17">
        <v>3.58</v>
      </c>
      <c r="J140" s="17">
        <f t="shared" si="2"/>
        <v>7280</v>
      </c>
      <c r="K140" s="18">
        <v>10536</v>
      </c>
      <c r="L140" s="18">
        <v>7280</v>
      </c>
      <c r="M140" s="18">
        <v>1300619</v>
      </c>
      <c r="N140" s="18">
        <v>12480</v>
      </c>
      <c r="O140" s="18">
        <v>66949</v>
      </c>
      <c r="P140" s="23">
        <v>48604</v>
      </c>
    </row>
    <row r="141" spans="1:16" s="28" customFormat="1" ht="15" customHeight="1" x14ac:dyDescent="0.25">
      <c r="A141" s="16" t="s">
        <v>2683</v>
      </c>
      <c r="B141" s="16" t="s">
        <v>2684</v>
      </c>
      <c r="C141" s="16" t="s">
        <v>4633</v>
      </c>
      <c r="D141" s="12" t="s">
        <v>5309</v>
      </c>
      <c r="E141" s="16" t="s">
        <v>4883</v>
      </c>
      <c r="F141" s="16" t="s">
        <v>2341</v>
      </c>
      <c r="G141" s="16">
        <v>874.66359999999997</v>
      </c>
      <c r="H141" s="16" t="s">
        <v>4271</v>
      </c>
      <c r="I141" s="17">
        <v>6.09</v>
      </c>
      <c r="J141" s="17">
        <f t="shared" si="2"/>
        <v>155472</v>
      </c>
      <c r="K141" s="18">
        <v>155472</v>
      </c>
      <c r="L141" s="18">
        <v>3533004</v>
      </c>
      <c r="M141" s="18">
        <v>1523203</v>
      </c>
      <c r="N141" s="18">
        <v>978535</v>
      </c>
      <c r="O141" s="18">
        <v>193115</v>
      </c>
      <c r="P141" s="23">
        <v>245904</v>
      </c>
    </row>
    <row r="142" spans="1:16" s="28" customFormat="1" ht="15" customHeight="1" x14ac:dyDescent="0.25">
      <c r="A142" s="16" t="s">
        <v>2466</v>
      </c>
      <c r="B142" s="16" t="s">
        <v>2467</v>
      </c>
      <c r="C142" s="16" t="s">
        <v>4996</v>
      </c>
      <c r="D142" s="12" t="s">
        <v>5310</v>
      </c>
      <c r="E142" s="16" t="s">
        <v>2468</v>
      </c>
      <c r="F142" s="16" t="s">
        <v>2288</v>
      </c>
      <c r="G142" s="16">
        <v>465.4676</v>
      </c>
      <c r="H142" s="16" t="s">
        <v>4271</v>
      </c>
      <c r="I142" s="17">
        <v>7.74</v>
      </c>
      <c r="J142" s="17">
        <f t="shared" si="2"/>
        <v>35129</v>
      </c>
      <c r="K142" s="18">
        <v>42958</v>
      </c>
      <c r="L142" s="18">
        <v>311514</v>
      </c>
      <c r="M142" s="18">
        <v>389364</v>
      </c>
      <c r="N142" s="18">
        <v>35129</v>
      </c>
      <c r="O142" s="18">
        <v>520415</v>
      </c>
      <c r="P142" s="23">
        <v>244903</v>
      </c>
    </row>
    <row r="143" spans="1:16" s="28" customFormat="1" ht="15" customHeight="1" x14ac:dyDescent="0.25">
      <c r="A143" s="16" t="s">
        <v>2791</v>
      </c>
      <c r="B143" s="16" t="s">
        <v>2792</v>
      </c>
      <c r="C143" s="16" t="s">
        <v>4567</v>
      </c>
      <c r="D143" s="12" t="s">
        <v>5216</v>
      </c>
      <c r="E143" s="16" t="s">
        <v>4822</v>
      </c>
      <c r="F143" s="16" t="s">
        <v>2288</v>
      </c>
      <c r="G143" s="16">
        <v>683.46619999999996</v>
      </c>
      <c r="H143" s="16" t="s">
        <v>4271</v>
      </c>
      <c r="I143" s="17">
        <v>4.08</v>
      </c>
      <c r="J143" s="17">
        <f t="shared" si="2"/>
        <v>10876.16</v>
      </c>
      <c r="K143" s="18">
        <v>10876.16</v>
      </c>
      <c r="L143" s="18">
        <v>2502496</v>
      </c>
      <c r="M143" s="18">
        <v>763995</v>
      </c>
      <c r="N143" s="18">
        <v>10876.16</v>
      </c>
      <c r="O143" s="18">
        <v>108762</v>
      </c>
      <c r="P143" s="23">
        <v>10876.16</v>
      </c>
    </row>
    <row r="144" spans="1:16" s="28" customFormat="1" ht="15" customHeight="1" x14ac:dyDescent="0.25">
      <c r="A144" s="16" t="s">
        <v>2720</v>
      </c>
      <c r="B144" s="16" t="s">
        <v>516</v>
      </c>
      <c r="C144" s="16" t="s">
        <v>4611</v>
      </c>
      <c r="D144" s="12" t="s">
        <v>5311</v>
      </c>
      <c r="E144" s="16" t="s">
        <v>4865</v>
      </c>
      <c r="F144" s="16" t="s">
        <v>2288</v>
      </c>
      <c r="G144" s="16">
        <v>768.55589999999995</v>
      </c>
      <c r="H144" s="16" t="s">
        <v>4271</v>
      </c>
      <c r="I144" s="17">
        <v>5.98</v>
      </c>
      <c r="J144" s="17">
        <f t="shared" si="2"/>
        <v>1664.67</v>
      </c>
      <c r="K144" s="18">
        <v>1664.67</v>
      </c>
      <c r="L144" s="18">
        <v>374930</v>
      </c>
      <c r="M144" s="18">
        <v>979556</v>
      </c>
      <c r="N144" s="18">
        <v>87702</v>
      </c>
      <c r="O144" s="18">
        <v>16647</v>
      </c>
      <c r="P144" s="23">
        <v>416219</v>
      </c>
    </row>
    <row r="145" spans="1:16" s="28" customFormat="1" ht="15" customHeight="1" x14ac:dyDescent="0.25">
      <c r="A145" s="16" t="s">
        <v>2714</v>
      </c>
      <c r="B145" s="16" t="s">
        <v>512</v>
      </c>
      <c r="C145" s="16" t="s">
        <v>4448</v>
      </c>
      <c r="D145" s="12" t="s">
        <v>5312</v>
      </c>
      <c r="E145" s="16" t="s">
        <v>4359</v>
      </c>
      <c r="F145" s="16" t="s">
        <v>2288</v>
      </c>
      <c r="G145" s="16">
        <v>734.47739999999999</v>
      </c>
      <c r="H145" s="16" t="s">
        <v>4271</v>
      </c>
      <c r="I145" s="17">
        <v>4.05</v>
      </c>
      <c r="J145" s="17">
        <f t="shared" si="2"/>
        <v>4085.95</v>
      </c>
      <c r="K145" s="18">
        <v>4085.95</v>
      </c>
      <c r="L145" s="18">
        <v>1865429</v>
      </c>
      <c r="M145" s="18">
        <v>4213182</v>
      </c>
      <c r="N145" s="18">
        <v>69349</v>
      </c>
      <c r="O145" s="18">
        <v>40860</v>
      </c>
      <c r="P145" s="23">
        <v>2678270</v>
      </c>
    </row>
    <row r="146" spans="1:16" s="28" customFormat="1" ht="15" customHeight="1" x14ac:dyDescent="0.25">
      <c r="A146" s="16" t="s">
        <v>2362</v>
      </c>
      <c r="B146" s="16" t="s">
        <v>4305</v>
      </c>
      <c r="C146" s="16" t="s">
        <v>4523</v>
      </c>
      <c r="D146" s="12" t="s">
        <v>5313</v>
      </c>
      <c r="E146" s="16" t="s">
        <v>4790</v>
      </c>
      <c r="F146" s="16" t="s">
        <v>2341</v>
      </c>
      <c r="G146" s="16">
        <v>754.6576</v>
      </c>
      <c r="H146" s="16" t="s">
        <v>4271</v>
      </c>
      <c r="I146" s="17">
        <v>7.6</v>
      </c>
      <c r="J146" s="17">
        <f t="shared" si="2"/>
        <v>15111</v>
      </c>
      <c r="K146" s="18">
        <v>15111</v>
      </c>
      <c r="L146" s="18">
        <v>1116644</v>
      </c>
      <c r="M146" s="18">
        <v>1447105</v>
      </c>
      <c r="N146" s="18">
        <v>21633</v>
      </c>
      <c r="O146" s="18">
        <v>254642</v>
      </c>
      <c r="P146" s="23">
        <v>162795</v>
      </c>
    </row>
    <row r="147" spans="1:16" s="28" customFormat="1" ht="15" customHeight="1" x14ac:dyDescent="0.25">
      <c r="A147" s="16" t="s">
        <v>2594</v>
      </c>
      <c r="B147" s="16" t="s">
        <v>2595</v>
      </c>
      <c r="C147" s="16" t="s">
        <v>4671</v>
      </c>
      <c r="D147" s="12" t="s">
        <v>5314</v>
      </c>
      <c r="E147" s="16" t="s">
        <v>4918</v>
      </c>
      <c r="F147" s="16" t="s">
        <v>2288</v>
      </c>
      <c r="G147" s="16">
        <v>564.40359999999998</v>
      </c>
      <c r="H147" s="16" t="s">
        <v>4271</v>
      </c>
      <c r="I147" s="17">
        <v>4.12</v>
      </c>
      <c r="J147" s="17">
        <f t="shared" si="2"/>
        <v>7405</v>
      </c>
      <c r="K147" s="18">
        <v>9515</v>
      </c>
      <c r="L147" s="18">
        <v>10380</v>
      </c>
      <c r="M147" s="18">
        <v>854715</v>
      </c>
      <c r="N147" s="18">
        <v>7405</v>
      </c>
      <c r="O147" s="18">
        <v>116165</v>
      </c>
      <c r="P147" s="23">
        <v>104027</v>
      </c>
    </row>
    <row r="148" spans="1:16" s="28" customFormat="1" ht="15" customHeight="1" x14ac:dyDescent="0.25">
      <c r="A148" s="16" t="s">
        <v>2747</v>
      </c>
      <c r="B148" s="16" t="s">
        <v>546</v>
      </c>
      <c r="C148" s="16" t="s">
        <v>5077</v>
      </c>
      <c r="D148" s="12" t="s">
        <v>5315</v>
      </c>
      <c r="E148" s="16" t="s">
        <v>4958</v>
      </c>
      <c r="F148" s="16" t="s">
        <v>2288</v>
      </c>
      <c r="G148" s="16">
        <v>747.51919999999996</v>
      </c>
      <c r="H148" s="16" t="s">
        <v>4271</v>
      </c>
      <c r="I148" s="17">
        <v>4.55</v>
      </c>
      <c r="J148" s="17">
        <f t="shared" si="2"/>
        <v>1065306</v>
      </c>
      <c r="K148" s="18">
        <v>1065306</v>
      </c>
      <c r="L148" s="18">
        <v>4933000</v>
      </c>
      <c r="M148" s="18">
        <v>1664965</v>
      </c>
      <c r="N148" s="18">
        <v>1469586</v>
      </c>
      <c r="O148" s="18">
        <v>1140732</v>
      </c>
      <c r="P148" s="23">
        <v>6527066</v>
      </c>
    </row>
    <row r="149" spans="1:16" s="28" customFormat="1" ht="15" customHeight="1" x14ac:dyDescent="0.25">
      <c r="A149" s="16" t="s">
        <v>2356</v>
      </c>
      <c r="B149" s="16" t="s">
        <v>4300</v>
      </c>
      <c r="C149" s="16" t="s">
        <v>4396</v>
      </c>
      <c r="D149" s="12" t="s">
        <v>5316</v>
      </c>
      <c r="E149" s="16" t="s">
        <v>4748</v>
      </c>
      <c r="F149" s="16" t="s">
        <v>2338</v>
      </c>
      <c r="G149" s="16" t="s">
        <v>2357</v>
      </c>
      <c r="H149" s="16" t="s">
        <v>4271</v>
      </c>
      <c r="I149" s="17">
        <v>7.6</v>
      </c>
      <c r="J149" s="17">
        <f t="shared" si="2"/>
        <v>8726.65</v>
      </c>
      <c r="K149" s="18">
        <v>8726.65</v>
      </c>
      <c r="L149" s="18">
        <v>1987322</v>
      </c>
      <c r="M149" s="18">
        <v>2435006</v>
      </c>
      <c r="N149" s="18">
        <v>51663</v>
      </c>
      <c r="O149" s="18">
        <v>481901</v>
      </c>
      <c r="P149" s="23">
        <v>285554</v>
      </c>
    </row>
    <row r="150" spans="1:16" s="28" customFormat="1" ht="15" customHeight="1" x14ac:dyDescent="0.25">
      <c r="A150" s="16" t="s">
        <v>2767</v>
      </c>
      <c r="B150" s="16" t="s">
        <v>2768</v>
      </c>
      <c r="C150" s="16" t="s">
        <v>5078</v>
      </c>
      <c r="D150" s="12" t="s">
        <v>5317</v>
      </c>
      <c r="E150" s="16" t="s">
        <v>4959</v>
      </c>
      <c r="F150" s="16" t="s">
        <v>2288</v>
      </c>
      <c r="G150" s="16">
        <v>835.53539999999998</v>
      </c>
      <c r="H150" s="16" t="s">
        <v>4271</v>
      </c>
      <c r="I150" s="17">
        <v>4.41</v>
      </c>
      <c r="J150" s="17">
        <f t="shared" si="2"/>
        <v>161293</v>
      </c>
      <c r="K150" s="18">
        <v>5218389</v>
      </c>
      <c r="L150" s="18">
        <v>3139282</v>
      </c>
      <c r="M150" s="18">
        <v>568135</v>
      </c>
      <c r="N150" s="18">
        <v>209574</v>
      </c>
      <c r="O150" s="18">
        <v>161293</v>
      </c>
      <c r="P150" s="23">
        <v>11204425</v>
      </c>
    </row>
    <row r="151" spans="1:16" s="28" customFormat="1" ht="15" customHeight="1" x14ac:dyDescent="0.25">
      <c r="A151" s="16" t="s">
        <v>2608</v>
      </c>
      <c r="B151" s="16" t="s">
        <v>307</v>
      </c>
      <c r="C151" s="16" t="s">
        <v>4660</v>
      </c>
      <c r="D151" s="12" t="s">
        <v>5216</v>
      </c>
      <c r="E151" s="16" t="s">
        <v>4909</v>
      </c>
      <c r="F151" s="16" t="s">
        <v>2341</v>
      </c>
      <c r="G151" s="16">
        <v>823.55880000000002</v>
      </c>
      <c r="H151" s="16" t="s">
        <v>4271</v>
      </c>
      <c r="I151" s="17">
        <v>5.0999999999999996</v>
      </c>
      <c r="J151" s="17">
        <f t="shared" si="2"/>
        <v>45841</v>
      </c>
      <c r="K151" s="18">
        <v>45841</v>
      </c>
      <c r="L151" s="18">
        <v>1047557</v>
      </c>
      <c r="M151" s="18">
        <v>387696</v>
      </c>
      <c r="N151" s="18">
        <v>132173</v>
      </c>
      <c r="O151" s="18">
        <v>777113</v>
      </c>
      <c r="P151" s="23">
        <v>114998</v>
      </c>
    </row>
    <row r="152" spans="1:16" s="28" customFormat="1" ht="15" customHeight="1" x14ac:dyDescent="0.25">
      <c r="A152" s="16" t="s">
        <v>2831</v>
      </c>
      <c r="B152" s="16" t="s">
        <v>616</v>
      </c>
      <c r="C152" s="16" t="s">
        <v>5093</v>
      </c>
      <c r="D152" s="12" t="s">
        <v>5318</v>
      </c>
      <c r="E152" s="16" t="s">
        <v>4965</v>
      </c>
      <c r="F152" s="16" t="s">
        <v>2288</v>
      </c>
      <c r="G152" s="16">
        <v>815.49929999999995</v>
      </c>
      <c r="H152" s="16" t="s">
        <v>4271</v>
      </c>
      <c r="I152" s="17">
        <v>3.74</v>
      </c>
      <c r="J152" s="17">
        <f t="shared" si="2"/>
        <v>168721</v>
      </c>
      <c r="K152" s="18">
        <v>168721</v>
      </c>
      <c r="L152" s="18">
        <v>106756952</v>
      </c>
      <c r="M152" s="18">
        <v>18780074</v>
      </c>
      <c r="N152" s="18">
        <v>263565</v>
      </c>
      <c r="O152" s="18">
        <v>1117564</v>
      </c>
      <c r="P152" s="23">
        <v>1443569</v>
      </c>
    </row>
    <row r="153" spans="1:16" s="28" customFormat="1" ht="15" customHeight="1" x14ac:dyDescent="0.25">
      <c r="A153" s="16" t="s">
        <v>2789</v>
      </c>
      <c r="B153" s="16" t="s">
        <v>2790</v>
      </c>
      <c r="C153" s="16" t="s">
        <v>4568</v>
      </c>
      <c r="D153" s="12" t="s">
        <v>5216</v>
      </c>
      <c r="E153" s="16" t="s">
        <v>4823</v>
      </c>
      <c r="F153" s="16" t="s">
        <v>2288</v>
      </c>
      <c r="G153" s="16">
        <v>685.48199999999997</v>
      </c>
      <c r="H153" s="16" t="s">
        <v>4271</v>
      </c>
      <c r="I153" s="17">
        <v>4.4000000000000004</v>
      </c>
      <c r="J153" s="17">
        <f t="shared" si="2"/>
        <v>16018.41</v>
      </c>
      <c r="K153" s="18">
        <v>160184</v>
      </c>
      <c r="L153" s="18">
        <v>1777278</v>
      </c>
      <c r="M153" s="18">
        <v>1118507</v>
      </c>
      <c r="N153" s="18">
        <v>16018.41</v>
      </c>
      <c r="O153" s="18">
        <v>768540</v>
      </c>
      <c r="P153" s="23">
        <v>16018.41</v>
      </c>
    </row>
    <row r="154" spans="1:16" s="28" customFormat="1" ht="15" customHeight="1" x14ac:dyDescent="0.25">
      <c r="A154" s="16" t="s">
        <v>2695</v>
      </c>
      <c r="B154" s="16" t="s">
        <v>482</v>
      </c>
      <c r="C154" s="16" t="s">
        <v>4620</v>
      </c>
      <c r="D154" s="12" t="s">
        <v>5319</v>
      </c>
      <c r="E154" s="16" t="s">
        <v>4873</v>
      </c>
      <c r="F154" s="16" t="s">
        <v>2288</v>
      </c>
      <c r="G154" s="16">
        <v>700.49289999999996</v>
      </c>
      <c r="H154" s="16" t="s">
        <v>4271</v>
      </c>
      <c r="I154" s="17">
        <v>4.87</v>
      </c>
      <c r="J154" s="17">
        <f t="shared" si="2"/>
        <v>43981</v>
      </c>
      <c r="K154" s="18">
        <v>307756</v>
      </c>
      <c r="L154" s="18">
        <v>107375</v>
      </c>
      <c r="M154" s="18">
        <v>1600134</v>
      </c>
      <c r="N154" s="18">
        <v>136599</v>
      </c>
      <c r="O154" s="18">
        <v>43981</v>
      </c>
      <c r="P154" s="23">
        <v>208335</v>
      </c>
    </row>
    <row r="155" spans="1:16" s="28" customFormat="1" ht="15" customHeight="1" x14ac:dyDescent="0.25">
      <c r="A155" s="16" t="s">
        <v>2812</v>
      </c>
      <c r="B155" s="16" t="s">
        <v>2813</v>
      </c>
      <c r="C155" s="16" t="s">
        <v>5089</v>
      </c>
      <c r="D155" s="12" t="s">
        <v>5320</v>
      </c>
      <c r="E155" s="16" t="s">
        <v>2814</v>
      </c>
      <c r="F155" s="16" t="s">
        <v>2291</v>
      </c>
      <c r="G155" s="16">
        <v>873.70749999999998</v>
      </c>
      <c r="H155" s="16" t="s">
        <v>4271</v>
      </c>
      <c r="I155" s="17">
        <v>7.35</v>
      </c>
      <c r="J155" s="17">
        <f t="shared" si="2"/>
        <v>662.33</v>
      </c>
      <c r="K155" s="18">
        <v>662.33</v>
      </c>
      <c r="L155" s="18">
        <v>42315</v>
      </c>
      <c r="M155" s="18">
        <v>662.33</v>
      </c>
      <c r="N155" s="18">
        <v>662.33</v>
      </c>
      <c r="O155" s="18">
        <v>662.33</v>
      </c>
      <c r="P155" s="23">
        <v>6623</v>
      </c>
    </row>
    <row r="156" spans="1:16" s="28" customFormat="1" ht="15" customHeight="1" x14ac:dyDescent="0.25">
      <c r="A156" s="16" t="s">
        <v>2840</v>
      </c>
      <c r="B156" s="16" t="s">
        <v>2841</v>
      </c>
      <c r="C156" s="16" t="s">
        <v>4536</v>
      </c>
      <c r="D156" s="12" t="s">
        <v>5321</v>
      </c>
      <c r="E156" s="16" t="s">
        <v>4793</v>
      </c>
      <c r="F156" s="16" t="s">
        <v>2288</v>
      </c>
      <c r="G156" s="16">
        <v>865.51530000000002</v>
      </c>
      <c r="H156" s="16" t="s">
        <v>4271</v>
      </c>
      <c r="I156" s="17">
        <v>3.61</v>
      </c>
      <c r="J156" s="17">
        <f t="shared" si="2"/>
        <v>603.41999999999996</v>
      </c>
      <c r="K156" s="18">
        <v>603.41999999999996</v>
      </c>
      <c r="L156" s="18">
        <v>585689</v>
      </c>
      <c r="M156" s="18">
        <v>220290</v>
      </c>
      <c r="N156" s="18">
        <v>603.41999999999996</v>
      </c>
      <c r="O156" s="18">
        <v>603.41999999999996</v>
      </c>
      <c r="P156" s="23">
        <v>6034</v>
      </c>
    </row>
    <row r="157" spans="1:16" s="28" customFormat="1" ht="15" customHeight="1" x14ac:dyDescent="0.25">
      <c r="A157" s="16" t="s">
        <v>2622</v>
      </c>
      <c r="B157" s="16" t="s">
        <v>2623</v>
      </c>
      <c r="C157" s="16" t="s">
        <v>5014</v>
      </c>
      <c r="D157" s="12" t="s">
        <v>5322</v>
      </c>
      <c r="E157" s="16" t="s">
        <v>5156</v>
      </c>
      <c r="F157" s="16" t="s">
        <v>2341</v>
      </c>
      <c r="G157" s="16">
        <v>776.54600000000005</v>
      </c>
      <c r="H157" s="16" t="s">
        <v>4271</v>
      </c>
      <c r="I157" s="17">
        <v>4.92</v>
      </c>
      <c r="J157" s="17">
        <f t="shared" si="2"/>
        <v>819.51</v>
      </c>
      <c r="K157" s="18">
        <v>65556</v>
      </c>
      <c r="L157" s="18">
        <v>8195</v>
      </c>
      <c r="M157" s="18">
        <v>71790</v>
      </c>
      <c r="N157" s="18">
        <v>819.51</v>
      </c>
      <c r="O157" s="18">
        <v>819.51</v>
      </c>
      <c r="P157" s="23">
        <v>150324</v>
      </c>
    </row>
    <row r="158" spans="1:16" s="28" customFormat="1" ht="15" customHeight="1" x14ac:dyDescent="0.25">
      <c r="A158" s="16" t="s">
        <v>2620</v>
      </c>
      <c r="B158" s="16" t="s">
        <v>2621</v>
      </c>
      <c r="C158" s="16" t="s">
        <v>5035</v>
      </c>
      <c r="D158" s="12" t="s">
        <v>5323</v>
      </c>
      <c r="E158" s="16" t="s">
        <v>330</v>
      </c>
      <c r="F158" s="16" t="s">
        <v>2291</v>
      </c>
      <c r="G158" s="16">
        <v>790.56129999999996</v>
      </c>
      <c r="H158" s="16" t="s">
        <v>4271</v>
      </c>
      <c r="I158" s="17">
        <v>4.93</v>
      </c>
      <c r="J158" s="17">
        <f t="shared" si="2"/>
        <v>8277</v>
      </c>
      <c r="K158" s="18">
        <v>221530</v>
      </c>
      <c r="L158" s="18">
        <v>66254</v>
      </c>
      <c r="M158" s="18">
        <v>252138</v>
      </c>
      <c r="N158" s="18">
        <v>14834</v>
      </c>
      <c r="O158" s="18">
        <v>8277</v>
      </c>
      <c r="P158" s="23">
        <v>706935</v>
      </c>
    </row>
    <row r="159" spans="1:16" s="28" customFormat="1" ht="15" customHeight="1" x14ac:dyDescent="0.25">
      <c r="A159" s="16" t="s">
        <v>2529</v>
      </c>
      <c r="B159" s="16" t="s">
        <v>202</v>
      </c>
      <c r="C159" s="16" t="s">
        <v>4701</v>
      </c>
      <c r="D159" s="12" t="s">
        <v>5216</v>
      </c>
      <c r="E159" s="16" t="s">
        <v>4933</v>
      </c>
      <c r="F159" s="16" t="s">
        <v>2288</v>
      </c>
      <c r="G159" s="16">
        <v>1007.7336</v>
      </c>
      <c r="H159" s="16" t="s">
        <v>4271</v>
      </c>
      <c r="I159" s="17">
        <v>6.92</v>
      </c>
      <c r="J159" s="17">
        <f t="shared" si="2"/>
        <v>751.29</v>
      </c>
      <c r="K159" s="18">
        <v>127677</v>
      </c>
      <c r="L159" s="18">
        <v>200163</v>
      </c>
      <c r="M159" s="18">
        <v>1010362</v>
      </c>
      <c r="N159" s="18">
        <v>751.29</v>
      </c>
      <c r="O159" s="18">
        <v>7513</v>
      </c>
      <c r="P159" s="23">
        <v>74963</v>
      </c>
    </row>
    <row r="160" spans="1:16" s="28" customFormat="1" ht="15" customHeight="1" x14ac:dyDescent="0.25">
      <c r="A160" s="16" t="s">
        <v>2700</v>
      </c>
      <c r="B160" s="16" t="s">
        <v>491</v>
      </c>
      <c r="C160" s="16" t="s">
        <v>4618</v>
      </c>
      <c r="D160" s="12" t="s">
        <v>5324</v>
      </c>
      <c r="E160" s="16" t="s">
        <v>4871</v>
      </c>
      <c r="F160" s="16" t="s">
        <v>2288</v>
      </c>
      <c r="G160" s="16">
        <v>712.49300000000005</v>
      </c>
      <c r="H160" s="16" t="s">
        <v>4271</v>
      </c>
      <c r="I160" s="17">
        <v>4.74</v>
      </c>
      <c r="J160" s="17">
        <f t="shared" si="2"/>
        <v>736189</v>
      </c>
      <c r="K160" s="18">
        <v>736189</v>
      </c>
      <c r="L160" s="18">
        <v>9408922</v>
      </c>
      <c r="M160" s="18">
        <v>16605288</v>
      </c>
      <c r="N160" s="18">
        <v>1210521</v>
      </c>
      <c r="O160" s="18">
        <v>1930547</v>
      </c>
      <c r="P160" s="23">
        <v>11099390</v>
      </c>
    </row>
    <row r="161" spans="1:16" s="28" customFormat="1" ht="15" customHeight="1" x14ac:dyDescent="0.25">
      <c r="A161" s="16" t="s">
        <v>2685</v>
      </c>
      <c r="B161" s="16" t="s">
        <v>458</v>
      </c>
      <c r="C161" s="16" t="s">
        <v>5062</v>
      </c>
      <c r="D161" s="12" t="s">
        <v>5325</v>
      </c>
      <c r="E161" s="16" t="s">
        <v>2686</v>
      </c>
      <c r="F161" s="16" t="s">
        <v>2291</v>
      </c>
      <c r="G161" s="16">
        <v>896.64030000000002</v>
      </c>
      <c r="H161" s="16" t="s">
        <v>4271</v>
      </c>
      <c r="I161" s="17">
        <v>6.05</v>
      </c>
      <c r="J161" s="17">
        <f t="shared" si="2"/>
        <v>758.74</v>
      </c>
      <c r="K161" s="18">
        <v>758.74</v>
      </c>
      <c r="L161" s="18">
        <v>83026</v>
      </c>
      <c r="M161" s="18">
        <v>30128</v>
      </c>
      <c r="N161" s="18">
        <v>7587</v>
      </c>
      <c r="O161" s="18">
        <v>758.74</v>
      </c>
      <c r="P161" s="23">
        <v>758.74</v>
      </c>
    </row>
    <row r="162" spans="1:16" s="28" customFormat="1" ht="15" customHeight="1" x14ac:dyDescent="0.25">
      <c r="A162" s="16" t="s">
        <v>2675</v>
      </c>
      <c r="B162" s="16" t="s">
        <v>2676</v>
      </c>
      <c r="C162" s="16" t="s">
        <v>5054</v>
      </c>
      <c r="D162" s="12" t="s">
        <v>5326</v>
      </c>
      <c r="E162" s="16" t="s">
        <v>2677</v>
      </c>
      <c r="F162" s="16" t="s">
        <v>2291</v>
      </c>
      <c r="G162" s="16">
        <v>854.59029999999996</v>
      </c>
      <c r="H162" s="16" t="s">
        <v>4271</v>
      </c>
      <c r="I162" s="17">
        <v>5.22</v>
      </c>
      <c r="J162" s="17">
        <f t="shared" si="2"/>
        <v>1232.71</v>
      </c>
      <c r="K162" s="18">
        <v>1232.71</v>
      </c>
      <c r="L162" s="18">
        <v>1232.71</v>
      </c>
      <c r="M162" s="18">
        <v>76574</v>
      </c>
      <c r="N162" s="18">
        <v>31653</v>
      </c>
      <c r="O162" s="18">
        <v>1232.71</v>
      </c>
      <c r="P162" s="23">
        <v>1232.71</v>
      </c>
    </row>
    <row r="163" spans="1:16" s="28" customFormat="1" ht="15" customHeight="1" x14ac:dyDescent="0.25">
      <c r="A163" s="16" t="s">
        <v>2479</v>
      </c>
      <c r="B163" s="16" t="s">
        <v>2480</v>
      </c>
      <c r="C163" s="16" t="s">
        <v>4720</v>
      </c>
      <c r="D163" s="12" t="s">
        <v>4720</v>
      </c>
      <c r="E163" s="16" t="s">
        <v>2481</v>
      </c>
      <c r="F163" s="16" t="s">
        <v>2288</v>
      </c>
      <c r="G163" s="16">
        <v>503.48360000000002</v>
      </c>
      <c r="H163" s="16" t="s">
        <v>4271</v>
      </c>
      <c r="I163" s="17">
        <v>7.44</v>
      </c>
      <c r="J163" s="17">
        <f t="shared" si="2"/>
        <v>620.85</v>
      </c>
      <c r="K163" s="18">
        <v>620.85</v>
      </c>
      <c r="L163" s="18">
        <v>620.85</v>
      </c>
      <c r="M163" s="18">
        <v>6674</v>
      </c>
      <c r="N163" s="18">
        <v>620.85</v>
      </c>
      <c r="O163" s="18">
        <v>9048006</v>
      </c>
      <c r="P163" s="23">
        <v>6942</v>
      </c>
    </row>
    <row r="164" spans="1:16" s="28" customFormat="1" ht="15" customHeight="1" x14ac:dyDescent="0.25">
      <c r="A164" s="16" t="s">
        <v>2610</v>
      </c>
      <c r="B164" s="16" t="s">
        <v>2611</v>
      </c>
      <c r="C164" s="16" t="s">
        <v>5010</v>
      </c>
      <c r="D164" s="12" t="s">
        <v>5216</v>
      </c>
      <c r="E164" s="16" t="s">
        <v>5183</v>
      </c>
      <c r="F164" s="16" t="s">
        <v>2341</v>
      </c>
      <c r="G164" s="16">
        <v>819.52779999999996</v>
      </c>
      <c r="H164" s="16" t="s">
        <v>4271</v>
      </c>
      <c r="I164" s="17">
        <v>4.33</v>
      </c>
      <c r="J164" s="17">
        <f t="shared" si="2"/>
        <v>289409</v>
      </c>
      <c r="K164" s="18">
        <v>526996</v>
      </c>
      <c r="L164" s="18">
        <v>71886800</v>
      </c>
      <c r="M164" s="18">
        <v>15362088</v>
      </c>
      <c r="N164" s="18">
        <v>289409</v>
      </c>
      <c r="O164" s="18">
        <v>704464</v>
      </c>
      <c r="P164" s="23">
        <v>1481060</v>
      </c>
    </row>
    <row r="165" spans="1:16" s="28" customFormat="1" ht="15" customHeight="1" x14ac:dyDescent="0.25">
      <c r="A165" s="16" t="s">
        <v>2732</v>
      </c>
      <c r="B165" s="16" t="s">
        <v>532</v>
      </c>
      <c r="C165" s="16" t="s">
        <v>4453</v>
      </c>
      <c r="D165" s="12" t="s">
        <v>5327</v>
      </c>
      <c r="E165" s="16" t="s">
        <v>4363</v>
      </c>
      <c r="F165" s="16" t="s">
        <v>2288</v>
      </c>
      <c r="G165" s="16">
        <v>826.63430000000005</v>
      </c>
      <c r="H165" s="16" t="s">
        <v>4271</v>
      </c>
      <c r="I165" s="17">
        <v>7.7</v>
      </c>
      <c r="J165" s="17">
        <f t="shared" si="2"/>
        <v>209562</v>
      </c>
      <c r="K165" s="18">
        <v>413910</v>
      </c>
      <c r="L165" s="18">
        <v>209562</v>
      </c>
      <c r="M165" s="18">
        <v>8058167</v>
      </c>
      <c r="N165" s="18">
        <v>801671</v>
      </c>
      <c r="O165" s="18">
        <v>318513</v>
      </c>
      <c r="P165" s="23">
        <v>1923454</v>
      </c>
    </row>
    <row r="166" spans="1:16" s="28" customFormat="1" ht="15" customHeight="1" x14ac:dyDescent="0.25">
      <c r="A166" s="16" t="s">
        <v>2543</v>
      </c>
      <c r="B166" s="16" t="s">
        <v>220</v>
      </c>
      <c r="C166" s="16" t="s">
        <v>4428</v>
      </c>
      <c r="D166" s="12" t="s">
        <v>5216</v>
      </c>
      <c r="E166" s="16" t="s">
        <v>4364</v>
      </c>
      <c r="F166" s="16" t="s">
        <v>2338</v>
      </c>
      <c r="G166" s="16" t="s">
        <v>2544</v>
      </c>
      <c r="H166" s="16" t="s">
        <v>4271</v>
      </c>
      <c r="I166" s="17">
        <v>6.76</v>
      </c>
      <c r="J166" s="17">
        <f t="shared" si="2"/>
        <v>480129</v>
      </c>
      <c r="K166" s="18">
        <v>480129</v>
      </c>
      <c r="L166" s="18">
        <v>7195304</v>
      </c>
      <c r="M166" s="18">
        <v>3883713</v>
      </c>
      <c r="N166" s="18">
        <v>2716939</v>
      </c>
      <c r="O166" s="18">
        <v>1932365</v>
      </c>
      <c r="P166" s="23">
        <v>3931864</v>
      </c>
    </row>
    <row r="167" spans="1:16" s="28" customFormat="1" ht="15" customHeight="1" x14ac:dyDescent="0.25">
      <c r="A167" s="16" t="s">
        <v>2437</v>
      </c>
      <c r="B167" s="16" t="s">
        <v>2438</v>
      </c>
      <c r="C167" s="16" t="s">
        <v>4993</v>
      </c>
      <c r="D167" s="12" t="s">
        <v>5328</v>
      </c>
      <c r="E167" s="16" t="s">
        <v>2439</v>
      </c>
      <c r="F167" s="16" t="s">
        <v>2288</v>
      </c>
      <c r="G167" s="16">
        <v>367.358</v>
      </c>
      <c r="H167" s="16" t="s">
        <v>4271</v>
      </c>
      <c r="I167" s="17">
        <v>6.1</v>
      </c>
      <c r="J167" s="17">
        <f t="shared" si="2"/>
        <v>4187816</v>
      </c>
      <c r="K167" s="18">
        <v>4187816</v>
      </c>
      <c r="L167" s="18">
        <v>4216804</v>
      </c>
      <c r="M167" s="18">
        <v>55091472</v>
      </c>
      <c r="N167" s="18">
        <v>5427352</v>
      </c>
      <c r="O167" s="18">
        <v>7540276</v>
      </c>
      <c r="P167" s="23">
        <v>10289532</v>
      </c>
    </row>
    <row r="168" spans="1:16" s="28" customFormat="1" ht="15" customHeight="1" x14ac:dyDescent="0.25">
      <c r="A168" s="16" t="s">
        <v>2494</v>
      </c>
      <c r="B168" s="16" t="s">
        <v>2495</v>
      </c>
      <c r="C168" s="16" t="s">
        <v>4421</v>
      </c>
      <c r="D168" s="12" t="s">
        <v>5205</v>
      </c>
      <c r="E168" s="16" t="s">
        <v>4365</v>
      </c>
      <c r="F168" s="16" t="s">
        <v>2288</v>
      </c>
      <c r="G168" s="16">
        <v>529.4991</v>
      </c>
      <c r="H168" s="16" t="s">
        <v>4271</v>
      </c>
      <c r="I168" s="17">
        <v>7.64</v>
      </c>
      <c r="J168" s="17">
        <f t="shared" si="2"/>
        <v>16074.75</v>
      </c>
      <c r="K168" s="18">
        <v>16074.75</v>
      </c>
      <c r="L168" s="18">
        <v>16074.75</v>
      </c>
      <c r="M168" s="18">
        <v>16074.75</v>
      </c>
      <c r="N168" s="18">
        <v>16074.75</v>
      </c>
      <c r="O168" s="18">
        <v>745159</v>
      </c>
      <c r="P168" s="23">
        <v>16074.75</v>
      </c>
    </row>
    <row r="169" spans="1:16" s="28" customFormat="1" ht="15" customHeight="1" x14ac:dyDescent="0.25">
      <c r="A169" s="16" t="s">
        <v>2335</v>
      </c>
      <c r="B169" s="16" t="s">
        <v>4286</v>
      </c>
      <c r="C169" s="16" t="s">
        <v>4668</v>
      </c>
      <c r="D169" s="12" t="s">
        <v>5329</v>
      </c>
      <c r="E169" s="16" t="s">
        <v>4915</v>
      </c>
      <c r="F169" s="16" t="s">
        <v>2288</v>
      </c>
      <c r="G169" s="16" t="s">
        <v>2336</v>
      </c>
      <c r="H169" s="16" t="s">
        <v>4271</v>
      </c>
      <c r="I169" s="17">
        <v>4.95</v>
      </c>
      <c r="J169" s="17">
        <f t="shared" si="2"/>
        <v>1275.8800000000001</v>
      </c>
      <c r="K169" s="18">
        <v>1275.8800000000001</v>
      </c>
      <c r="L169" s="18">
        <v>67125</v>
      </c>
      <c r="M169" s="18">
        <v>1285610</v>
      </c>
      <c r="N169" s="18">
        <v>6664.22</v>
      </c>
      <c r="O169" s="18">
        <v>14696</v>
      </c>
      <c r="P169" s="23">
        <v>8072.66</v>
      </c>
    </row>
    <row r="170" spans="1:16" s="28" customFormat="1" ht="15" customHeight="1" x14ac:dyDescent="0.25">
      <c r="A170" s="16" t="s">
        <v>2342</v>
      </c>
      <c r="B170" s="16" t="s">
        <v>4289</v>
      </c>
      <c r="C170" s="16" t="s">
        <v>4647</v>
      </c>
      <c r="D170" s="12" t="s">
        <v>5330</v>
      </c>
      <c r="E170" s="16" t="s">
        <v>4898</v>
      </c>
      <c r="F170" s="16" t="s">
        <v>2288</v>
      </c>
      <c r="G170" s="16">
        <v>624.55759999999998</v>
      </c>
      <c r="H170" s="16" t="s">
        <v>4271</v>
      </c>
      <c r="I170" s="17">
        <v>5.94</v>
      </c>
      <c r="J170" s="17">
        <f t="shared" si="2"/>
        <v>13985.16</v>
      </c>
      <c r="K170" s="18">
        <v>13985.16</v>
      </c>
      <c r="L170" s="18">
        <v>385156</v>
      </c>
      <c r="M170" s="18">
        <v>1057938</v>
      </c>
      <c r="N170" s="18">
        <v>13985.16</v>
      </c>
      <c r="O170" s="18">
        <v>13985.16</v>
      </c>
      <c r="P170" s="23">
        <v>13985.16</v>
      </c>
    </row>
    <row r="171" spans="1:16" s="28" customFormat="1" ht="15" customHeight="1" x14ac:dyDescent="0.25">
      <c r="A171" s="16" t="s">
        <v>2348</v>
      </c>
      <c r="B171" s="16" t="s">
        <v>4293</v>
      </c>
      <c r="C171" s="16" t="s">
        <v>4642</v>
      </c>
      <c r="D171" s="12" t="s">
        <v>5331</v>
      </c>
      <c r="E171" s="16" t="s">
        <v>4893</v>
      </c>
      <c r="F171" s="16" t="s">
        <v>2341</v>
      </c>
      <c r="G171" s="16">
        <v>712.61030000000005</v>
      </c>
      <c r="H171" s="16" t="s">
        <v>4271</v>
      </c>
      <c r="I171" s="17">
        <v>6.61</v>
      </c>
      <c r="J171" s="17">
        <f t="shared" si="2"/>
        <v>13597.19</v>
      </c>
      <c r="K171" s="18">
        <v>13597.19</v>
      </c>
      <c r="L171" s="18">
        <v>2187272</v>
      </c>
      <c r="M171" s="18">
        <v>7059887</v>
      </c>
      <c r="N171" s="18">
        <v>135972</v>
      </c>
      <c r="O171" s="18">
        <v>152998</v>
      </c>
      <c r="P171" s="23">
        <v>135984</v>
      </c>
    </row>
    <row r="172" spans="1:16" s="28" customFormat="1" ht="15" customHeight="1" x14ac:dyDescent="0.25">
      <c r="A172" s="16" t="s">
        <v>2359</v>
      </c>
      <c r="B172" s="16" t="s">
        <v>4303</v>
      </c>
      <c r="C172" s="16" t="s">
        <v>4638</v>
      </c>
      <c r="D172" s="12" t="s">
        <v>5332</v>
      </c>
      <c r="E172" s="16" t="s">
        <v>4888</v>
      </c>
      <c r="F172" s="16" t="s">
        <v>2341</v>
      </c>
      <c r="G172" s="16">
        <v>738.62630000000001</v>
      </c>
      <c r="H172" s="16" t="s">
        <v>4271</v>
      </c>
      <c r="I172" s="17">
        <v>6.61</v>
      </c>
      <c r="J172" s="17">
        <f t="shared" si="2"/>
        <v>655.43</v>
      </c>
      <c r="K172" s="18">
        <v>655.43</v>
      </c>
      <c r="L172" s="18">
        <v>6554</v>
      </c>
      <c r="M172" s="18">
        <v>3272522</v>
      </c>
      <c r="N172" s="18">
        <v>655.43</v>
      </c>
      <c r="O172" s="18">
        <v>655.43</v>
      </c>
      <c r="P172" s="23">
        <v>655.43</v>
      </c>
    </row>
    <row r="173" spans="1:16" s="28" customFormat="1" ht="15" customHeight="1" x14ac:dyDescent="0.25">
      <c r="A173" s="16" t="s">
        <v>2819</v>
      </c>
      <c r="B173" s="16" t="s">
        <v>2820</v>
      </c>
      <c r="C173" s="16" t="s">
        <v>5092</v>
      </c>
      <c r="D173" s="12" t="s">
        <v>5333</v>
      </c>
      <c r="E173" s="16" t="s">
        <v>4964</v>
      </c>
      <c r="F173" s="16" t="s">
        <v>2288</v>
      </c>
      <c r="G173" s="16">
        <v>793.51490000000001</v>
      </c>
      <c r="H173" s="16" t="s">
        <v>4271</v>
      </c>
      <c r="I173" s="17">
        <v>4.2699999999999996</v>
      </c>
      <c r="J173" s="17">
        <f t="shared" si="2"/>
        <v>722.51</v>
      </c>
      <c r="K173" s="18">
        <v>135584</v>
      </c>
      <c r="L173" s="18">
        <v>43542516</v>
      </c>
      <c r="M173" s="18">
        <v>230076</v>
      </c>
      <c r="N173" s="18">
        <v>722.51</v>
      </c>
      <c r="O173" s="18">
        <v>980951</v>
      </c>
      <c r="P173" s="23">
        <v>809564</v>
      </c>
    </row>
    <row r="174" spans="1:16" s="28" customFormat="1" ht="15" customHeight="1" x14ac:dyDescent="0.25">
      <c r="A174" s="16" t="s">
        <v>2366</v>
      </c>
      <c r="B174" s="16" t="s">
        <v>4307</v>
      </c>
      <c r="C174" s="16" t="s">
        <v>4398</v>
      </c>
      <c r="D174" s="12" t="s">
        <v>5334</v>
      </c>
      <c r="E174" s="16" t="s">
        <v>4751</v>
      </c>
      <c r="F174" s="16" t="s">
        <v>2364</v>
      </c>
      <c r="G174" s="16" t="s">
        <v>2367</v>
      </c>
      <c r="H174" s="16" t="s">
        <v>4271</v>
      </c>
      <c r="I174" s="17">
        <v>8.2250000000000014</v>
      </c>
      <c r="J174" s="17">
        <f t="shared" si="2"/>
        <v>4336.82</v>
      </c>
      <c r="K174" s="18">
        <v>4336.82</v>
      </c>
      <c r="L174" s="18">
        <v>1067435</v>
      </c>
      <c r="M174" s="18">
        <v>125941</v>
      </c>
      <c r="N174" s="18">
        <v>4336.82</v>
      </c>
      <c r="O174" s="18">
        <v>4336.82</v>
      </c>
      <c r="P174" s="23">
        <v>4336.82</v>
      </c>
    </row>
    <row r="175" spans="1:16" s="28" customFormat="1" ht="15" customHeight="1" x14ac:dyDescent="0.25">
      <c r="A175" s="16" t="s">
        <v>2376</v>
      </c>
      <c r="B175" s="16" t="s">
        <v>4314</v>
      </c>
      <c r="C175" s="16" t="s">
        <v>4395</v>
      </c>
      <c r="D175" s="12" t="s">
        <v>5211</v>
      </c>
      <c r="E175" s="16" t="s">
        <v>4752</v>
      </c>
      <c r="F175" s="16" t="s">
        <v>2338</v>
      </c>
      <c r="G175" s="16" t="s">
        <v>2377</v>
      </c>
      <c r="H175" s="16" t="s">
        <v>4271</v>
      </c>
      <c r="I175" s="17">
        <v>7.56</v>
      </c>
      <c r="J175" s="17">
        <f t="shared" si="2"/>
        <v>27106.35</v>
      </c>
      <c r="K175" s="18">
        <v>27106.35</v>
      </c>
      <c r="L175" s="18">
        <v>2455390</v>
      </c>
      <c r="M175" s="18">
        <v>3197017</v>
      </c>
      <c r="N175" s="18">
        <v>61780.35</v>
      </c>
      <c r="O175" s="18">
        <v>432974</v>
      </c>
      <c r="P175" s="23">
        <v>514618</v>
      </c>
    </row>
    <row r="176" spans="1:16" s="28" customFormat="1" ht="15" customHeight="1" x14ac:dyDescent="0.25">
      <c r="A176" s="16" t="s">
        <v>2646</v>
      </c>
      <c r="B176" s="16" t="s">
        <v>380</v>
      </c>
      <c r="C176" s="16" t="s">
        <v>5046</v>
      </c>
      <c r="D176" s="12" t="s">
        <v>5335</v>
      </c>
      <c r="E176" s="16" t="s">
        <v>4769</v>
      </c>
      <c r="F176" s="16" t="s">
        <v>2291</v>
      </c>
      <c r="G176" s="16">
        <v>826.56140000000005</v>
      </c>
      <c r="H176" s="16" t="s">
        <v>4271</v>
      </c>
      <c r="I176" s="17">
        <v>4.68</v>
      </c>
      <c r="J176" s="17">
        <f t="shared" si="2"/>
        <v>507452</v>
      </c>
      <c r="K176" s="18">
        <v>2737074</v>
      </c>
      <c r="L176" s="18">
        <v>507452</v>
      </c>
      <c r="M176" s="18">
        <v>3329939</v>
      </c>
      <c r="N176" s="18">
        <v>4012650</v>
      </c>
      <c r="O176" s="18">
        <v>695321</v>
      </c>
      <c r="P176" s="23">
        <v>3446360</v>
      </c>
    </row>
    <row r="177" spans="1:16" s="28" customFormat="1" ht="15" customHeight="1" x14ac:dyDescent="0.25">
      <c r="A177" s="16" t="s">
        <v>2604</v>
      </c>
      <c r="B177" s="16" t="s">
        <v>2605</v>
      </c>
      <c r="C177" s="16" t="s">
        <v>5009</v>
      </c>
      <c r="D177" s="12" t="s">
        <v>5336</v>
      </c>
      <c r="E177" s="16" t="s">
        <v>4955</v>
      </c>
      <c r="F177" s="16" t="s">
        <v>2288</v>
      </c>
      <c r="G177" s="16">
        <v>595.28920000000005</v>
      </c>
      <c r="H177" s="16" t="s">
        <v>4271</v>
      </c>
      <c r="I177" s="17">
        <v>0.7</v>
      </c>
      <c r="J177" s="17">
        <f t="shared" si="2"/>
        <v>1679.9</v>
      </c>
      <c r="K177" s="18">
        <v>396897</v>
      </c>
      <c r="L177" s="18">
        <v>268620</v>
      </c>
      <c r="M177" s="18">
        <v>301808</v>
      </c>
      <c r="N177" s="18">
        <v>1679.9</v>
      </c>
      <c r="O177" s="18">
        <v>77560</v>
      </c>
      <c r="P177" s="23">
        <v>16799</v>
      </c>
    </row>
    <row r="178" spans="1:16" s="28" customFormat="1" ht="15" customHeight="1" x14ac:dyDescent="0.25">
      <c r="A178" s="16" t="s">
        <v>2626</v>
      </c>
      <c r="B178" s="16" t="s">
        <v>343</v>
      </c>
      <c r="C178" s="16" t="s">
        <v>5039</v>
      </c>
      <c r="D178" s="12" t="s">
        <v>5337</v>
      </c>
      <c r="E178" s="16" t="s">
        <v>344</v>
      </c>
      <c r="F178" s="16" t="s">
        <v>2291</v>
      </c>
      <c r="G178" s="16">
        <v>802.5616</v>
      </c>
      <c r="H178" s="16" t="s">
        <v>4271</v>
      </c>
      <c r="I178" s="17">
        <v>4.76</v>
      </c>
      <c r="J178" s="17">
        <f t="shared" si="2"/>
        <v>27564</v>
      </c>
      <c r="K178" s="18">
        <v>195813</v>
      </c>
      <c r="L178" s="18">
        <v>36824</v>
      </c>
      <c r="M178" s="18">
        <v>582354</v>
      </c>
      <c r="N178" s="18">
        <v>96825</v>
      </c>
      <c r="O178" s="18">
        <v>27564</v>
      </c>
      <c r="P178" s="23">
        <v>40746</v>
      </c>
    </row>
    <row r="179" spans="1:16" s="28" customFormat="1" ht="15" customHeight="1" x14ac:dyDescent="0.25">
      <c r="A179" s="16" t="s">
        <v>2759</v>
      </c>
      <c r="B179" s="16" t="s">
        <v>2760</v>
      </c>
      <c r="C179" s="16" t="s">
        <v>4583</v>
      </c>
      <c r="D179" s="12" t="s">
        <v>5338</v>
      </c>
      <c r="E179" s="16" t="s">
        <v>4838</v>
      </c>
      <c r="F179" s="16" t="s">
        <v>2288</v>
      </c>
      <c r="G179" s="16">
        <v>807.50409999999999</v>
      </c>
      <c r="H179" s="16" t="s">
        <v>4271</v>
      </c>
      <c r="I179" s="17">
        <v>3.96</v>
      </c>
      <c r="J179" s="17">
        <f t="shared" si="2"/>
        <v>3575.46</v>
      </c>
      <c r="K179" s="18">
        <v>119954</v>
      </c>
      <c r="L179" s="18">
        <v>35755</v>
      </c>
      <c r="M179" s="18">
        <v>39654</v>
      </c>
      <c r="N179" s="18">
        <v>3575.46</v>
      </c>
      <c r="O179" s="18">
        <v>3575.46</v>
      </c>
      <c r="P179" s="23">
        <v>404772</v>
      </c>
    </row>
    <row r="180" spans="1:16" s="28" customFormat="1" ht="15" customHeight="1" x14ac:dyDescent="0.25">
      <c r="A180" s="16" t="s">
        <v>2477</v>
      </c>
      <c r="B180" s="16" t="s">
        <v>2478</v>
      </c>
      <c r="C180" s="16" t="s">
        <v>4422</v>
      </c>
      <c r="D180" s="12" t="s">
        <v>5216</v>
      </c>
      <c r="E180" s="16" t="s">
        <v>4368</v>
      </c>
      <c r="F180" s="16" t="s">
        <v>2288</v>
      </c>
      <c r="G180" s="16">
        <v>505.49930000000001</v>
      </c>
      <c r="H180" s="16" t="s">
        <v>4271</v>
      </c>
      <c r="I180" s="17">
        <v>8.0500000000000007</v>
      </c>
      <c r="J180" s="17">
        <f t="shared" si="2"/>
        <v>6335</v>
      </c>
      <c r="K180" s="18">
        <v>14334</v>
      </c>
      <c r="L180" s="18">
        <v>9144</v>
      </c>
      <c r="M180" s="18">
        <v>905282</v>
      </c>
      <c r="N180" s="18">
        <v>6335</v>
      </c>
      <c r="O180" s="18">
        <v>92010</v>
      </c>
      <c r="P180" s="23">
        <v>83438</v>
      </c>
    </row>
    <row r="181" spans="1:16" s="28" customFormat="1" ht="15" customHeight="1" x14ac:dyDescent="0.25">
      <c r="A181" s="16" t="s">
        <v>2520</v>
      </c>
      <c r="B181" s="16" t="s">
        <v>2521</v>
      </c>
      <c r="C181" s="16" t="s">
        <v>4705</v>
      </c>
      <c r="D181" s="12" t="s">
        <v>5216</v>
      </c>
      <c r="E181" s="16" t="s">
        <v>4935</v>
      </c>
      <c r="F181" s="16" t="s">
        <v>2288</v>
      </c>
      <c r="G181" s="16">
        <v>791.5317</v>
      </c>
      <c r="H181" s="16" t="s">
        <v>4271</v>
      </c>
      <c r="I181" s="17">
        <v>3.88</v>
      </c>
      <c r="J181" s="17">
        <f t="shared" si="2"/>
        <v>1638.89</v>
      </c>
      <c r="K181" s="18">
        <v>1638.89</v>
      </c>
      <c r="L181" s="18">
        <v>16389</v>
      </c>
      <c r="M181" s="18">
        <v>127865</v>
      </c>
      <c r="N181" s="18">
        <v>92111</v>
      </c>
      <c r="O181" s="18">
        <v>348874</v>
      </c>
      <c r="P181" s="23">
        <v>55308</v>
      </c>
    </row>
    <row r="182" spans="1:16" s="28" customFormat="1" ht="15" customHeight="1" x14ac:dyDescent="0.25">
      <c r="A182" s="16" t="s">
        <v>2343</v>
      </c>
      <c r="B182" s="16" t="s">
        <v>4290</v>
      </c>
      <c r="C182" s="16" t="s">
        <v>4644</v>
      </c>
      <c r="D182" s="12" t="s">
        <v>5339</v>
      </c>
      <c r="E182" s="16" t="s">
        <v>4895</v>
      </c>
      <c r="F182" s="16" t="s">
        <v>2341</v>
      </c>
      <c r="G182" s="16">
        <v>684.57899999999995</v>
      </c>
      <c r="H182" s="16" t="s">
        <v>4271</v>
      </c>
      <c r="I182" s="17">
        <v>5.94</v>
      </c>
      <c r="J182" s="17">
        <f t="shared" si="2"/>
        <v>10329.280000000001</v>
      </c>
      <c r="K182" s="18">
        <v>10329.280000000001</v>
      </c>
      <c r="L182" s="18">
        <v>282623</v>
      </c>
      <c r="M182" s="18">
        <v>825131</v>
      </c>
      <c r="N182" s="18">
        <v>10329.280000000001</v>
      </c>
      <c r="O182" s="18">
        <v>10329.280000000001</v>
      </c>
      <c r="P182" s="23">
        <v>10329.280000000001</v>
      </c>
    </row>
    <row r="183" spans="1:16" s="28" customFormat="1" ht="15" customHeight="1" x14ac:dyDescent="0.25">
      <c r="A183" s="16" t="s">
        <v>2651</v>
      </c>
      <c r="B183" s="16" t="s">
        <v>2652</v>
      </c>
      <c r="C183" s="16" t="s">
        <v>5018</v>
      </c>
      <c r="D183" s="12" t="s">
        <v>5340</v>
      </c>
      <c r="E183" s="16" t="s">
        <v>5021</v>
      </c>
      <c r="F183" s="16" t="s">
        <v>2341</v>
      </c>
      <c r="G183" s="16">
        <v>830.59299999999996</v>
      </c>
      <c r="H183" s="16" t="s">
        <v>4271</v>
      </c>
      <c r="I183" s="17">
        <v>5.6</v>
      </c>
      <c r="J183" s="17">
        <f t="shared" si="2"/>
        <v>8591</v>
      </c>
      <c r="K183" s="18">
        <v>248707</v>
      </c>
      <c r="L183" s="18">
        <v>74244</v>
      </c>
      <c r="M183" s="18">
        <v>74311</v>
      </c>
      <c r="N183" s="18">
        <v>34829</v>
      </c>
      <c r="O183" s="18">
        <v>8591</v>
      </c>
      <c r="P183" s="23">
        <v>1319098</v>
      </c>
    </row>
    <row r="184" spans="1:16" s="28" customFormat="1" ht="15" customHeight="1" x14ac:dyDescent="0.25">
      <c r="A184" s="16" t="s">
        <v>2650</v>
      </c>
      <c r="B184" s="16" t="s">
        <v>387</v>
      </c>
      <c r="C184" s="16" t="s">
        <v>5017</v>
      </c>
      <c r="D184" s="12" t="s">
        <v>5341</v>
      </c>
      <c r="E184" s="16" t="s">
        <v>5021</v>
      </c>
      <c r="F184" s="16" t="s">
        <v>2291</v>
      </c>
      <c r="G184" s="16">
        <v>844.60850000000005</v>
      </c>
      <c r="H184" s="16" t="s">
        <v>4271</v>
      </c>
      <c r="I184" s="17">
        <v>5.6</v>
      </c>
      <c r="J184" s="17">
        <f t="shared" si="2"/>
        <v>72798</v>
      </c>
      <c r="K184" s="18">
        <v>869254</v>
      </c>
      <c r="L184" s="18">
        <v>375445</v>
      </c>
      <c r="M184" s="18">
        <v>299520</v>
      </c>
      <c r="N184" s="18">
        <v>156152</v>
      </c>
      <c r="O184" s="18">
        <v>72798</v>
      </c>
      <c r="P184" s="23">
        <v>5059399</v>
      </c>
    </row>
    <row r="185" spans="1:16" s="28" customFormat="1" ht="15" customHeight="1" x14ac:dyDescent="0.25">
      <c r="A185" s="16" t="s">
        <v>2569</v>
      </c>
      <c r="B185" s="16" t="s">
        <v>2570</v>
      </c>
      <c r="C185" s="16" t="s">
        <v>5002</v>
      </c>
      <c r="D185" s="12" t="s">
        <v>5342</v>
      </c>
      <c r="E185" s="16" t="s">
        <v>266</v>
      </c>
      <c r="F185" s="16" t="s">
        <v>2291</v>
      </c>
      <c r="G185" s="16">
        <v>578.34659999999997</v>
      </c>
      <c r="H185" s="16" t="s">
        <v>4271</v>
      </c>
      <c r="I185" s="17">
        <v>1.19</v>
      </c>
      <c r="J185" s="17">
        <f t="shared" si="2"/>
        <v>90192</v>
      </c>
      <c r="K185" s="18">
        <v>1550822</v>
      </c>
      <c r="L185" s="18">
        <v>768960</v>
      </c>
      <c r="M185" s="18">
        <v>4252842</v>
      </c>
      <c r="N185" s="18">
        <v>90192</v>
      </c>
      <c r="O185" s="18">
        <v>326747</v>
      </c>
      <c r="P185" s="23">
        <v>1109156</v>
      </c>
    </row>
    <row r="186" spans="1:16" s="28" customFormat="1" ht="15" customHeight="1" x14ac:dyDescent="0.25">
      <c r="A186" s="16" t="s">
        <v>2571</v>
      </c>
      <c r="B186" s="16" t="s">
        <v>2570</v>
      </c>
      <c r="C186" s="16" t="s">
        <v>5002</v>
      </c>
      <c r="D186" s="12" t="s">
        <v>5342</v>
      </c>
      <c r="E186" s="16" t="s">
        <v>266</v>
      </c>
      <c r="F186" s="16" t="s">
        <v>2341</v>
      </c>
      <c r="G186" s="16">
        <v>564.33100000000002</v>
      </c>
      <c r="H186" s="16" t="s">
        <v>4271</v>
      </c>
      <c r="I186" s="17">
        <v>1.19</v>
      </c>
      <c r="J186" s="17">
        <f t="shared" si="2"/>
        <v>18578</v>
      </c>
      <c r="K186" s="18">
        <v>428937</v>
      </c>
      <c r="L186" s="18">
        <v>163494</v>
      </c>
      <c r="M186" s="18">
        <v>998746</v>
      </c>
      <c r="N186" s="18">
        <v>18578</v>
      </c>
      <c r="O186" s="18">
        <v>74677</v>
      </c>
      <c r="P186" s="23">
        <v>235053</v>
      </c>
    </row>
    <row r="187" spans="1:16" s="28" customFormat="1" ht="15" customHeight="1" x14ac:dyDescent="0.25">
      <c r="A187" s="16" t="s">
        <v>2805</v>
      </c>
      <c r="B187" s="16" t="s">
        <v>2806</v>
      </c>
      <c r="C187" s="16" t="s">
        <v>4556</v>
      </c>
      <c r="D187" s="12" t="s">
        <v>5343</v>
      </c>
      <c r="E187" s="16" t="s">
        <v>4812</v>
      </c>
      <c r="F187" s="16" t="s">
        <v>2288</v>
      </c>
      <c r="G187" s="16">
        <v>842.59249999999997</v>
      </c>
      <c r="H187" s="16" t="s">
        <v>4271</v>
      </c>
      <c r="I187" s="17">
        <v>5.85</v>
      </c>
      <c r="J187" s="17">
        <f t="shared" si="2"/>
        <v>46186</v>
      </c>
      <c r="K187" s="18">
        <v>400800</v>
      </c>
      <c r="L187" s="18">
        <v>55854</v>
      </c>
      <c r="M187" s="18">
        <v>1173535</v>
      </c>
      <c r="N187" s="18">
        <v>72040</v>
      </c>
      <c r="O187" s="18">
        <v>63835</v>
      </c>
      <c r="P187" s="23">
        <v>46186</v>
      </c>
    </row>
    <row r="188" spans="1:16" s="28" customFormat="1" ht="15" customHeight="1" x14ac:dyDescent="0.25">
      <c r="A188" s="16" t="s">
        <v>2712</v>
      </c>
      <c r="B188" s="16" t="s">
        <v>506</v>
      </c>
      <c r="C188" s="16" t="s">
        <v>5074</v>
      </c>
      <c r="D188" s="12" t="s">
        <v>5344</v>
      </c>
      <c r="E188" s="16" t="s">
        <v>4956</v>
      </c>
      <c r="F188" s="16" t="s">
        <v>2288</v>
      </c>
      <c r="G188" s="16">
        <v>738.50900000000001</v>
      </c>
      <c r="H188" s="16" t="s">
        <v>4271</v>
      </c>
      <c r="I188" s="17">
        <v>4.7699999999999996</v>
      </c>
      <c r="J188" s="17">
        <f t="shared" si="2"/>
        <v>2191712</v>
      </c>
      <c r="K188" s="18">
        <v>6240425</v>
      </c>
      <c r="L188" s="18">
        <v>3577424</v>
      </c>
      <c r="M188" s="18">
        <v>25270980</v>
      </c>
      <c r="N188" s="18">
        <v>19933134</v>
      </c>
      <c r="O188" s="18">
        <v>2191712</v>
      </c>
      <c r="P188" s="23">
        <v>21638262</v>
      </c>
    </row>
    <row r="189" spans="1:16" s="28" customFormat="1" ht="15" customHeight="1" x14ac:dyDescent="0.25">
      <c r="A189" s="16" t="s">
        <v>2314</v>
      </c>
      <c r="B189" s="16" t="s">
        <v>2315</v>
      </c>
      <c r="C189" s="16" t="s">
        <v>4725</v>
      </c>
      <c r="D189" s="12" t="s">
        <v>5216</v>
      </c>
      <c r="E189" s="16" t="s">
        <v>4938</v>
      </c>
      <c r="F189" s="16" t="s">
        <v>2288</v>
      </c>
      <c r="G189" s="16">
        <v>1027.7473</v>
      </c>
      <c r="H189" s="16" t="s">
        <v>4271</v>
      </c>
      <c r="I189" s="17">
        <v>6.72</v>
      </c>
      <c r="J189" s="17">
        <f t="shared" si="2"/>
        <v>747.57</v>
      </c>
      <c r="K189" s="18">
        <v>747.57</v>
      </c>
      <c r="L189" s="18">
        <v>7476</v>
      </c>
      <c r="M189" s="18">
        <v>664223</v>
      </c>
      <c r="N189" s="18">
        <v>309462</v>
      </c>
      <c r="O189" s="18">
        <v>394625</v>
      </c>
      <c r="P189" s="23">
        <v>305238</v>
      </c>
    </row>
    <row r="190" spans="1:16" s="28" customFormat="1" ht="15" customHeight="1" x14ac:dyDescent="0.25">
      <c r="A190" s="16" t="s">
        <v>2837</v>
      </c>
      <c r="B190" s="16" t="s">
        <v>620</v>
      </c>
      <c r="C190" s="16" t="s">
        <v>4539</v>
      </c>
      <c r="D190" s="12" t="s">
        <v>5345</v>
      </c>
      <c r="E190" s="16" t="s">
        <v>4796</v>
      </c>
      <c r="F190" s="16" t="s">
        <v>2288</v>
      </c>
      <c r="G190" s="16">
        <v>841.51480000000004</v>
      </c>
      <c r="H190" s="16" t="s">
        <v>4271</v>
      </c>
      <c r="I190" s="17">
        <v>3.78</v>
      </c>
      <c r="J190" s="17">
        <f t="shared" si="2"/>
        <v>14148</v>
      </c>
      <c r="K190" s="18">
        <v>14148</v>
      </c>
      <c r="L190" s="18">
        <v>4780675</v>
      </c>
      <c r="M190" s="18">
        <v>1311582</v>
      </c>
      <c r="N190" s="18">
        <v>150820</v>
      </c>
      <c r="O190" s="18">
        <v>245517</v>
      </c>
      <c r="P190" s="23">
        <v>147322</v>
      </c>
    </row>
    <row r="191" spans="1:16" s="28" customFormat="1" ht="15" customHeight="1" x14ac:dyDescent="0.25">
      <c r="A191" s="16" t="s">
        <v>2344</v>
      </c>
      <c r="B191" s="16" t="s">
        <v>4291</v>
      </c>
      <c r="C191" s="16" t="s">
        <v>4390</v>
      </c>
      <c r="D191" s="12" t="s">
        <v>5304</v>
      </c>
      <c r="E191" s="16" t="s">
        <v>4745</v>
      </c>
      <c r="F191" s="16" t="s">
        <v>2338</v>
      </c>
      <c r="G191" s="16" t="s">
        <v>2345</v>
      </c>
      <c r="H191" s="16" t="s">
        <v>4271</v>
      </c>
      <c r="I191" s="17">
        <v>6.6150000000000002</v>
      </c>
      <c r="J191" s="17">
        <f t="shared" si="2"/>
        <v>9473.41</v>
      </c>
      <c r="K191" s="18">
        <v>9473.41</v>
      </c>
      <c r="L191" s="18">
        <v>3849691</v>
      </c>
      <c r="M191" s="18">
        <v>12857393</v>
      </c>
      <c r="N191" s="18">
        <v>217392</v>
      </c>
      <c r="O191" s="18">
        <v>252372</v>
      </c>
      <c r="P191" s="23">
        <v>189725</v>
      </c>
    </row>
    <row r="192" spans="1:16" s="28" customFormat="1" ht="15" customHeight="1" x14ac:dyDescent="0.25">
      <c r="A192" s="16" t="s">
        <v>2372</v>
      </c>
      <c r="B192" s="16" t="s">
        <v>4310</v>
      </c>
      <c r="C192" s="16" t="s">
        <v>4673</v>
      </c>
      <c r="D192" s="12" t="s">
        <v>5286</v>
      </c>
      <c r="E192" s="16" t="s">
        <v>4920</v>
      </c>
      <c r="F192" s="16" t="s">
        <v>2341</v>
      </c>
      <c r="G192" s="16">
        <v>598.50580000000002</v>
      </c>
      <c r="H192" s="16" t="s">
        <v>4271</v>
      </c>
      <c r="I192" s="17">
        <v>4.91</v>
      </c>
      <c r="J192" s="17">
        <f t="shared" si="2"/>
        <v>728.09</v>
      </c>
      <c r="K192" s="18">
        <v>728.09</v>
      </c>
      <c r="L192" s="18">
        <v>90845</v>
      </c>
      <c r="M192" s="18">
        <v>835286</v>
      </c>
      <c r="N192" s="18">
        <v>7281</v>
      </c>
      <c r="O192" s="18">
        <v>728.09</v>
      </c>
      <c r="P192" s="23">
        <v>370309</v>
      </c>
    </row>
    <row r="193" spans="1:16" s="28" customFormat="1" ht="15" customHeight="1" x14ac:dyDescent="0.25">
      <c r="A193" s="16" t="s">
        <v>2346</v>
      </c>
      <c r="B193" s="16" t="s">
        <v>4292</v>
      </c>
      <c r="C193" s="16" t="s">
        <v>4392</v>
      </c>
      <c r="D193" s="12" t="s">
        <v>5284</v>
      </c>
      <c r="E193" s="16" t="s">
        <v>4746</v>
      </c>
      <c r="F193" s="16" t="s">
        <v>2338</v>
      </c>
      <c r="G193" s="16" t="s">
        <v>2347</v>
      </c>
      <c r="H193" s="16" t="s">
        <v>4271</v>
      </c>
      <c r="I193" s="17">
        <v>6.95</v>
      </c>
      <c r="J193" s="17">
        <f t="shared" si="2"/>
        <v>12265.15</v>
      </c>
      <c r="K193" s="18">
        <v>12265.15</v>
      </c>
      <c r="L193" s="18">
        <v>1554634</v>
      </c>
      <c r="M193" s="18">
        <v>3011365</v>
      </c>
      <c r="N193" s="18">
        <v>84072</v>
      </c>
      <c r="O193" s="18">
        <v>319733</v>
      </c>
      <c r="P193" s="23">
        <v>344985</v>
      </c>
    </row>
    <row r="194" spans="1:16" s="28" customFormat="1" ht="15" customHeight="1" x14ac:dyDescent="0.25">
      <c r="A194" s="16" t="s">
        <v>2553</v>
      </c>
      <c r="B194" s="16" t="s">
        <v>2554</v>
      </c>
      <c r="C194" s="16" t="s">
        <v>2554</v>
      </c>
      <c r="D194" s="12" t="s">
        <v>2554</v>
      </c>
      <c r="E194" s="16" t="s">
        <v>2555</v>
      </c>
      <c r="F194" s="16" t="s">
        <v>2288</v>
      </c>
      <c r="G194" s="16">
        <v>271.2278</v>
      </c>
      <c r="H194" s="16" t="s">
        <v>4271</v>
      </c>
      <c r="I194" s="17">
        <v>0.75</v>
      </c>
      <c r="J194" s="17">
        <f t="shared" ref="J194:J257" si="3">MIN(K194:P194)</f>
        <v>320008</v>
      </c>
      <c r="K194" s="18">
        <v>320008</v>
      </c>
      <c r="L194" s="18">
        <v>2266340</v>
      </c>
      <c r="M194" s="18">
        <v>1070338</v>
      </c>
      <c r="N194" s="18">
        <v>5496106</v>
      </c>
      <c r="O194" s="18">
        <v>389913</v>
      </c>
      <c r="P194" s="23">
        <v>625452</v>
      </c>
    </row>
    <row r="195" spans="1:16" s="28" customFormat="1" ht="15" customHeight="1" x14ac:dyDescent="0.25">
      <c r="A195" s="16" t="s">
        <v>2771</v>
      </c>
      <c r="B195" s="16" t="s">
        <v>2772</v>
      </c>
      <c r="C195" s="16" t="s">
        <v>4577</v>
      </c>
      <c r="D195" s="12" t="s">
        <v>5346</v>
      </c>
      <c r="E195" s="16" t="s">
        <v>4832</v>
      </c>
      <c r="F195" s="16" t="s">
        <v>2288</v>
      </c>
      <c r="G195" s="16">
        <v>831.50400000000002</v>
      </c>
      <c r="H195" s="16" t="s">
        <v>4271</v>
      </c>
      <c r="I195" s="17">
        <v>3.78</v>
      </c>
      <c r="J195" s="17">
        <f t="shared" si="3"/>
        <v>1169655</v>
      </c>
      <c r="K195" s="18">
        <v>1169655</v>
      </c>
      <c r="L195" s="18">
        <v>21800724</v>
      </c>
      <c r="M195" s="18">
        <v>11145725</v>
      </c>
      <c r="N195" s="18">
        <v>3968668</v>
      </c>
      <c r="O195" s="18">
        <v>3558774</v>
      </c>
      <c r="P195" s="23">
        <v>23112670</v>
      </c>
    </row>
    <row r="196" spans="1:16" s="28" customFormat="1" ht="15" customHeight="1" x14ac:dyDescent="0.25">
      <c r="A196" s="16" t="s">
        <v>2701</v>
      </c>
      <c r="B196" s="16" t="s">
        <v>2702</v>
      </c>
      <c r="C196" s="16" t="s">
        <v>4446</v>
      </c>
      <c r="D196" s="12" t="s">
        <v>5347</v>
      </c>
      <c r="E196" s="16" t="s">
        <v>4771</v>
      </c>
      <c r="F196" s="16" t="s">
        <v>2288</v>
      </c>
      <c r="G196" s="16">
        <v>728.52449999999999</v>
      </c>
      <c r="H196" s="16" t="s">
        <v>4271</v>
      </c>
      <c r="I196" s="17">
        <v>5.47</v>
      </c>
      <c r="J196" s="17">
        <f t="shared" si="3"/>
        <v>150018</v>
      </c>
      <c r="K196" s="18">
        <v>357161</v>
      </c>
      <c r="L196" s="18">
        <v>176567</v>
      </c>
      <c r="M196" s="18">
        <v>533613</v>
      </c>
      <c r="N196" s="18">
        <v>427427</v>
      </c>
      <c r="O196" s="18">
        <v>150018</v>
      </c>
      <c r="P196" s="23">
        <v>263759</v>
      </c>
    </row>
    <row r="197" spans="1:16" s="28" customFormat="1" ht="15" customHeight="1" x14ac:dyDescent="0.25">
      <c r="A197" s="16" t="s">
        <v>2425</v>
      </c>
      <c r="B197" s="16" t="s">
        <v>2426</v>
      </c>
      <c r="C197" s="16" t="s">
        <v>4991</v>
      </c>
      <c r="D197" s="12" t="s">
        <v>5348</v>
      </c>
      <c r="E197" s="16" t="s">
        <v>2427</v>
      </c>
      <c r="F197" s="16" t="s">
        <v>2288</v>
      </c>
      <c r="G197" s="16">
        <v>339.32670000000002</v>
      </c>
      <c r="H197" s="16" t="s">
        <v>4271</v>
      </c>
      <c r="I197" s="17">
        <v>5.4</v>
      </c>
      <c r="J197" s="17">
        <f t="shared" si="3"/>
        <v>3267624</v>
      </c>
      <c r="K197" s="18">
        <v>3267624</v>
      </c>
      <c r="L197" s="18">
        <v>4731818</v>
      </c>
      <c r="M197" s="18">
        <v>26658020</v>
      </c>
      <c r="N197" s="18">
        <v>4764754</v>
      </c>
      <c r="O197" s="18">
        <v>7544346</v>
      </c>
      <c r="P197" s="23">
        <v>9307048</v>
      </c>
    </row>
    <row r="198" spans="1:16" s="28" customFormat="1" ht="15" customHeight="1" x14ac:dyDescent="0.25">
      <c r="A198" s="16" t="s">
        <v>2725</v>
      </c>
      <c r="B198" s="16" t="s">
        <v>522</v>
      </c>
      <c r="C198" s="16" t="s">
        <v>4450</v>
      </c>
      <c r="D198" s="12" t="s">
        <v>5349</v>
      </c>
      <c r="E198" s="16" t="s">
        <v>4372</v>
      </c>
      <c r="F198" s="16" t="s">
        <v>2288</v>
      </c>
      <c r="G198" s="16">
        <v>798.60270000000003</v>
      </c>
      <c r="H198" s="16" t="s">
        <v>4271</v>
      </c>
      <c r="I198" s="17">
        <v>7.08</v>
      </c>
      <c r="J198" s="17">
        <f t="shared" si="3"/>
        <v>125579</v>
      </c>
      <c r="K198" s="18">
        <v>370388</v>
      </c>
      <c r="L198" s="18">
        <v>125579</v>
      </c>
      <c r="M198" s="18">
        <v>5022634</v>
      </c>
      <c r="N198" s="18">
        <v>1498191</v>
      </c>
      <c r="O198" s="18">
        <v>189209</v>
      </c>
      <c r="P198" s="23">
        <v>1255848</v>
      </c>
    </row>
    <row r="199" spans="1:16" s="28" customFormat="1" ht="15" customHeight="1" x14ac:dyDescent="0.25">
      <c r="A199" s="16" t="s">
        <v>2779</v>
      </c>
      <c r="B199" s="16" t="s">
        <v>2780</v>
      </c>
      <c r="C199" s="16" t="s">
        <v>4573</v>
      </c>
      <c r="D199" s="12" t="s">
        <v>5350</v>
      </c>
      <c r="E199" s="16" t="s">
        <v>4828</v>
      </c>
      <c r="F199" s="16" t="s">
        <v>2288</v>
      </c>
      <c r="G199" s="16">
        <v>859.53530000000001</v>
      </c>
      <c r="H199" s="16" t="s">
        <v>4271</v>
      </c>
      <c r="I199" s="17">
        <v>4.21</v>
      </c>
      <c r="J199" s="17">
        <f t="shared" si="3"/>
        <v>184371</v>
      </c>
      <c r="K199" s="18">
        <v>827033</v>
      </c>
      <c r="L199" s="18">
        <v>2377606</v>
      </c>
      <c r="M199" s="18">
        <v>478256</v>
      </c>
      <c r="N199" s="18">
        <v>184371</v>
      </c>
      <c r="O199" s="18">
        <v>192215</v>
      </c>
      <c r="P199" s="23">
        <v>3060770</v>
      </c>
    </row>
    <row r="200" spans="1:16" s="28" customFormat="1" ht="15" customHeight="1" x14ac:dyDescent="0.25">
      <c r="A200" s="16" t="s">
        <v>2369</v>
      </c>
      <c r="B200" s="16" t="s">
        <v>4309</v>
      </c>
      <c r="C200" s="16" t="s">
        <v>4969</v>
      </c>
      <c r="D200" s="12" t="s">
        <v>5216</v>
      </c>
      <c r="E200" s="16" t="s">
        <v>5151</v>
      </c>
      <c r="F200" s="16" t="s">
        <v>2370</v>
      </c>
      <c r="G200" s="16" t="s">
        <v>2371</v>
      </c>
      <c r="H200" s="16" t="s">
        <v>4271</v>
      </c>
      <c r="I200" s="17">
        <v>5.16</v>
      </c>
      <c r="J200" s="17">
        <f t="shared" si="3"/>
        <v>14662.16</v>
      </c>
      <c r="K200" s="18">
        <v>14662.16</v>
      </c>
      <c r="L200" s="18">
        <v>174090</v>
      </c>
      <c r="M200" s="18">
        <v>1609982</v>
      </c>
      <c r="N200" s="18">
        <v>14662.16</v>
      </c>
      <c r="O200" s="18">
        <v>14662.16</v>
      </c>
      <c r="P200" s="23">
        <v>14662.16</v>
      </c>
    </row>
    <row r="201" spans="1:16" s="28" customFormat="1" ht="15" customHeight="1" x14ac:dyDescent="0.25">
      <c r="A201" s="16" t="s">
        <v>2602</v>
      </c>
      <c r="B201" s="16" t="s">
        <v>2603</v>
      </c>
      <c r="C201" s="16" t="s">
        <v>5008</v>
      </c>
      <c r="D201" s="12" t="s">
        <v>5351</v>
      </c>
      <c r="E201" s="16" t="s">
        <v>5182</v>
      </c>
      <c r="F201" s="16" t="s">
        <v>2288</v>
      </c>
      <c r="G201" s="16">
        <v>571.28880000000004</v>
      </c>
      <c r="H201" s="16" t="s">
        <v>4271</v>
      </c>
      <c r="I201" s="17">
        <v>0.75</v>
      </c>
      <c r="J201" s="17">
        <f t="shared" si="3"/>
        <v>3424.96</v>
      </c>
      <c r="K201" s="18">
        <v>87613</v>
      </c>
      <c r="L201" s="18">
        <v>262626</v>
      </c>
      <c r="M201" s="18">
        <v>699814</v>
      </c>
      <c r="N201" s="18">
        <v>3424.96</v>
      </c>
      <c r="O201" s="18">
        <v>62072</v>
      </c>
      <c r="P201" s="23">
        <v>98789</v>
      </c>
    </row>
    <row r="202" spans="1:16" s="28" customFormat="1" ht="15" customHeight="1" x14ac:dyDescent="0.25">
      <c r="A202" s="16" t="s">
        <v>2540</v>
      </c>
      <c r="B202" s="16" t="s">
        <v>216</v>
      </c>
      <c r="C202" s="16" t="s">
        <v>4427</v>
      </c>
      <c r="D202" s="12" t="s">
        <v>5216</v>
      </c>
      <c r="E202" s="16" t="s">
        <v>4765</v>
      </c>
      <c r="F202" s="16" t="s">
        <v>2338</v>
      </c>
      <c r="G202" s="16" t="s">
        <v>2541</v>
      </c>
      <c r="H202" s="16" t="s">
        <v>4271</v>
      </c>
      <c r="I202" s="17">
        <v>6.1</v>
      </c>
      <c r="J202" s="17">
        <f t="shared" si="3"/>
        <v>237544</v>
      </c>
      <c r="K202" s="18">
        <v>237544</v>
      </c>
      <c r="L202" s="18">
        <v>5880976</v>
      </c>
      <c r="M202" s="18">
        <v>2659979</v>
      </c>
      <c r="N202" s="18">
        <v>1709515</v>
      </c>
      <c r="O202" s="18">
        <v>645367</v>
      </c>
      <c r="P202" s="23">
        <v>432618</v>
      </c>
    </row>
    <row r="203" spans="1:16" s="28" customFormat="1" ht="15" customHeight="1" x14ac:dyDescent="0.25">
      <c r="A203" s="16" t="s">
        <v>2694</v>
      </c>
      <c r="B203" s="16" t="s">
        <v>480</v>
      </c>
      <c r="C203" s="16" t="s">
        <v>4621</v>
      </c>
      <c r="D203" s="12" t="s">
        <v>5352</v>
      </c>
      <c r="E203" s="16" t="s">
        <v>4874</v>
      </c>
      <c r="F203" s="16" t="s">
        <v>2288</v>
      </c>
      <c r="G203" s="16">
        <v>684.46159999999998</v>
      </c>
      <c r="H203" s="16" t="s">
        <v>4271</v>
      </c>
      <c r="I203" s="17">
        <v>4.1900000000000004</v>
      </c>
      <c r="J203" s="17">
        <f t="shared" si="3"/>
        <v>656.77</v>
      </c>
      <c r="K203" s="18">
        <v>656.77</v>
      </c>
      <c r="L203" s="18">
        <v>17616</v>
      </c>
      <c r="M203" s="18">
        <v>46933</v>
      </c>
      <c r="N203" s="18">
        <v>656.77</v>
      </c>
      <c r="O203" s="18">
        <v>141141</v>
      </c>
      <c r="P203" s="23">
        <v>885579</v>
      </c>
    </row>
    <row r="204" spans="1:16" s="28" customFormat="1" ht="15" customHeight="1" x14ac:dyDescent="0.25">
      <c r="A204" s="16" t="s">
        <v>2474</v>
      </c>
      <c r="B204" s="16" t="s">
        <v>2475</v>
      </c>
      <c r="C204" s="16" t="s">
        <v>4715</v>
      </c>
      <c r="D204" s="12" t="s">
        <v>5353</v>
      </c>
      <c r="E204" s="16" t="s">
        <v>2476</v>
      </c>
      <c r="F204" s="16" t="s">
        <v>2288</v>
      </c>
      <c r="G204" s="16">
        <v>507.5145</v>
      </c>
      <c r="H204" s="16" t="s">
        <v>4271</v>
      </c>
      <c r="I204" s="17">
        <v>8.7799999999999994</v>
      </c>
      <c r="J204" s="17">
        <f t="shared" si="3"/>
        <v>17429</v>
      </c>
      <c r="K204" s="18">
        <v>48041</v>
      </c>
      <c r="L204" s="18">
        <v>5182541</v>
      </c>
      <c r="M204" s="18">
        <v>2732106</v>
      </c>
      <c r="N204" s="18">
        <v>17429</v>
      </c>
      <c r="O204" s="18">
        <v>551933</v>
      </c>
      <c r="P204" s="23">
        <v>237613</v>
      </c>
    </row>
    <row r="205" spans="1:16" s="28" customFormat="1" ht="15" customHeight="1" x14ac:dyDescent="0.25">
      <c r="A205" s="16" t="s">
        <v>2488</v>
      </c>
      <c r="B205" s="16" t="s">
        <v>2489</v>
      </c>
      <c r="C205" s="16" t="s">
        <v>4716</v>
      </c>
      <c r="D205" s="12" t="s">
        <v>5216</v>
      </c>
      <c r="E205" s="16" t="s">
        <v>2490</v>
      </c>
      <c r="F205" s="16" t="s">
        <v>2288</v>
      </c>
      <c r="G205" s="16">
        <v>533.53039999999999</v>
      </c>
      <c r="H205" s="16" t="s">
        <v>4271</v>
      </c>
      <c r="I205" s="17">
        <v>8.7200000000000006</v>
      </c>
      <c r="J205" s="17">
        <f t="shared" si="3"/>
        <v>4068.88</v>
      </c>
      <c r="K205" s="18">
        <v>4068.88</v>
      </c>
      <c r="L205" s="18">
        <v>4068.88</v>
      </c>
      <c r="M205" s="18">
        <v>1531803</v>
      </c>
      <c r="N205" s="18">
        <v>4068.88</v>
      </c>
      <c r="O205" s="18">
        <v>4068.88</v>
      </c>
      <c r="P205" s="23">
        <v>40689</v>
      </c>
    </row>
    <row r="206" spans="1:16" s="28" customFormat="1" ht="15" customHeight="1" x14ac:dyDescent="0.25">
      <c r="A206" s="16" t="s">
        <v>2457</v>
      </c>
      <c r="B206" s="16" t="s">
        <v>2458</v>
      </c>
      <c r="C206" s="16" t="s">
        <v>4989</v>
      </c>
      <c r="D206" s="12" t="s">
        <v>5354</v>
      </c>
      <c r="E206" s="16" t="s">
        <v>2459</v>
      </c>
      <c r="F206" s="16" t="s">
        <v>2288</v>
      </c>
      <c r="G206" s="16">
        <v>423.42090000000002</v>
      </c>
      <c r="H206" s="16" t="s">
        <v>4271</v>
      </c>
      <c r="I206" s="17">
        <v>6.63</v>
      </c>
      <c r="J206" s="17">
        <f t="shared" si="3"/>
        <v>528187</v>
      </c>
      <c r="K206" s="18">
        <v>528187</v>
      </c>
      <c r="L206" s="18">
        <v>1681318</v>
      </c>
      <c r="M206" s="18">
        <v>21805052</v>
      </c>
      <c r="N206" s="18">
        <v>14063057</v>
      </c>
      <c r="O206" s="18">
        <v>558513</v>
      </c>
      <c r="P206" s="23">
        <v>2101394</v>
      </c>
    </row>
    <row r="207" spans="1:16" s="28" customFormat="1" ht="15" customHeight="1" x14ac:dyDescent="0.25">
      <c r="A207" s="16" t="s">
        <v>2821</v>
      </c>
      <c r="B207" s="16" t="s">
        <v>2822</v>
      </c>
      <c r="C207" s="16" t="s">
        <v>4547</v>
      </c>
      <c r="D207" s="12" t="s">
        <v>5355</v>
      </c>
      <c r="E207" s="16" t="s">
        <v>4804</v>
      </c>
      <c r="F207" s="16" t="s">
        <v>2288</v>
      </c>
      <c r="G207" s="16">
        <v>791.49900000000002</v>
      </c>
      <c r="H207" s="16" t="s">
        <v>4271</v>
      </c>
      <c r="I207" s="17">
        <v>3.91</v>
      </c>
      <c r="J207" s="17">
        <f t="shared" si="3"/>
        <v>566.91</v>
      </c>
      <c r="K207" s="18">
        <v>5669</v>
      </c>
      <c r="L207" s="18">
        <v>3519351</v>
      </c>
      <c r="M207" s="18">
        <v>188697</v>
      </c>
      <c r="N207" s="18">
        <v>566.91</v>
      </c>
      <c r="O207" s="18">
        <v>9895</v>
      </c>
      <c r="P207" s="23">
        <v>23774</v>
      </c>
    </row>
    <row r="208" spans="1:16" s="28" customFormat="1" ht="15" customHeight="1" x14ac:dyDescent="0.25">
      <c r="A208" s="16" t="s">
        <v>2600</v>
      </c>
      <c r="B208" s="16" t="s">
        <v>2601</v>
      </c>
      <c r="C208" s="16" t="s">
        <v>5007</v>
      </c>
      <c r="D208" s="12" t="s">
        <v>5356</v>
      </c>
      <c r="E208" s="16" t="s">
        <v>4954</v>
      </c>
      <c r="F208" s="16" t="s">
        <v>2288</v>
      </c>
      <c r="G208" s="16">
        <v>507.27249999999998</v>
      </c>
      <c r="H208" s="16" t="s">
        <v>4271</v>
      </c>
      <c r="I208" s="17">
        <v>0.74</v>
      </c>
      <c r="J208" s="17">
        <f t="shared" si="3"/>
        <v>576.04999999999995</v>
      </c>
      <c r="K208" s="18">
        <v>220878</v>
      </c>
      <c r="L208" s="18">
        <v>797469</v>
      </c>
      <c r="M208" s="18">
        <v>704714</v>
      </c>
      <c r="N208" s="18">
        <v>576.04999999999995</v>
      </c>
      <c r="O208" s="18">
        <v>15672</v>
      </c>
      <c r="P208" s="23">
        <v>31550</v>
      </c>
    </row>
    <row r="209" spans="1:16" s="28" customFormat="1" ht="15" customHeight="1" x14ac:dyDescent="0.25">
      <c r="A209" s="16" t="s">
        <v>2463</v>
      </c>
      <c r="B209" s="16" t="s">
        <v>2464</v>
      </c>
      <c r="C209" s="16" t="s">
        <v>4995</v>
      </c>
      <c r="D209" s="12" t="s">
        <v>5357</v>
      </c>
      <c r="E209" s="16" t="s">
        <v>2465</v>
      </c>
      <c r="F209" s="16" t="s">
        <v>2288</v>
      </c>
      <c r="G209" s="16">
        <v>451.45209999999997</v>
      </c>
      <c r="H209" s="16" t="s">
        <v>4271</v>
      </c>
      <c r="I209" s="17">
        <v>7.38</v>
      </c>
      <c r="J209" s="17">
        <f t="shared" si="3"/>
        <v>509567</v>
      </c>
      <c r="K209" s="18">
        <v>509567</v>
      </c>
      <c r="L209" s="18">
        <v>2227207</v>
      </c>
      <c r="M209" s="18">
        <v>8593477</v>
      </c>
      <c r="N209" s="18">
        <v>15925584</v>
      </c>
      <c r="O209" s="18">
        <v>2357744</v>
      </c>
      <c r="P209" s="23">
        <v>3912434</v>
      </c>
    </row>
    <row r="210" spans="1:16" s="28" customFormat="1" ht="15" customHeight="1" x14ac:dyDescent="0.25">
      <c r="A210" s="16" t="s">
        <v>2404</v>
      </c>
      <c r="B210" s="16" t="s">
        <v>2405</v>
      </c>
      <c r="C210" s="16" t="s">
        <v>4979</v>
      </c>
      <c r="D210" s="12" t="s">
        <v>5358</v>
      </c>
      <c r="E210" s="16" t="s">
        <v>2406</v>
      </c>
      <c r="F210" s="16" t="s">
        <v>2288</v>
      </c>
      <c r="G210" s="16">
        <v>311.2955</v>
      </c>
      <c r="H210" s="16" t="s">
        <v>4271</v>
      </c>
      <c r="I210" s="17">
        <v>4.7699999999999996</v>
      </c>
      <c r="J210" s="17">
        <f t="shared" si="3"/>
        <v>9209127</v>
      </c>
      <c r="K210" s="18">
        <v>9209127</v>
      </c>
      <c r="L210" s="18">
        <v>15019468</v>
      </c>
      <c r="M210" s="18">
        <v>19474516</v>
      </c>
      <c r="N210" s="18">
        <v>12540548</v>
      </c>
      <c r="O210" s="18">
        <v>13667826</v>
      </c>
      <c r="P210" s="23">
        <v>33219326</v>
      </c>
    </row>
    <row r="211" spans="1:16" s="28" customFormat="1" ht="15" customHeight="1" x14ac:dyDescent="0.25">
      <c r="A211" s="16" t="s">
        <v>2756</v>
      </c>
      <c r="B211" s="16" t="s">
        <v>558</v>
      </c>
      <c r="C211" s="16" t="s">
        <v>4586</v>
      </c>
      <c r="D211" s="12" t="s">
        <v>5359</v>
      </c>
      <c r="E211" s="16" t="s">
        <v>4841</v>
      </c>
      <c r="F211" s="16" t="s">
        <v>2288</v>
      </c>
      <c r="G211" s="16">
        <v>767.48770000000002</v>
      </c>
      <c r="H211" s="16" t="s">
        <v>4271</v>
      </c>
      <c r="I211" s="17">
        <v>3.66</v>
      </c>
      <c r="J211" s="17">
        <f t="shared" si="3"/>
        <v>1823.06</v>
      </c>
      <c r="K211" s="18">
        <v>18302</v>
      </c>
      <c r="L211" s="18">
        <v>491513</v>
      </c>
      <c r="M211" s="18">
        <v>1508832</v>
      </c>
      <c r="N211" s="18">
        <v>18231</v>
      </c>
      <c r="O211" s="18">
        <v>1823.06</v>
      </c>
      <c r="P211" s="23">
        <v>568905</v>
      </c>
    </row>
    <row r="212" spans="1:16" s="28" customFormat="1" ht="15" customHeight="1" x14ac:dyDescent="0.25">
      <c r="A212" s="16" t="s">
        <v>2556</v>
      </c>
      <c r="B212" s="16" t="s">
        <v>2557</v>
      </c>
      <c r="C212" s="16" t="s">
        <v>4686</v>
      </c>
      <c r="D212" s="12" t="s">
        <v>5360</v>
      </c>
      <c r="E212" s="16" t="s">
        <v>246</v>
      </c>
      <c r="F212" s="16" t="s">
        <v>2291</v>
      </c>
      <c r="G212" s="16">
        <v>526.31500000000005</v>
      </c>
      <c r="H212" s="16" t="s">
        <v>4271</v>
      </c>
      <c r="I212" s="17">
        <v>0.95</v>
      </c>
      <c r="J212" s="17">
        <f t="shared" si="3"/>
        <v>5561.13</v>
      </c>
      <c r="K212" s="18">
        <v>5561.13</v>
      </c>
      <c r="L212" s="18">
        <v>5561.13</v>
      </c>
      <c r="M212" s="18">
        <v>5561.13</v>
      </c>
      <c r="N212" s="18">
        <v>5561.13</v>
      </c>
      <c r="O212" s="18">
        <v>5561.13</v>
      </c>
      <c r="P212" s="23">
        <v>55611</v>
      </c>
    </row>
    <row r="213" spans="1:16" s="28" customFormat="1" ht="15" customHeight="1" x14ac:dyDescent="0.25">
      <c r="A213" s="16" t="s">
        <v>2454</v>
      </c>
      <c r="B213" s="16" t="s">
        <v>2455</v>
      </c>
      <c r="C213" s="16" t="s">
        <v>4723</v>
      </c>
      <c r="D213" s="12" t="s">
        <v>5361</v>
      </c>
      <c r="E213" s="16" t="s">
        <v>2456</v>
      </c>
      <c r="F213" s="16" t="s">
        <v>2288</v>
      </c>
      <c r="G213" s="16">
        <v>409.4051</v>
      </c>
      <c r="H213" s="16" t="s">
        <v>4271</v>
      </c>
      <c r="I213" s="17">
        <v>6.24</v>
      </c>
      <c r="J213" s="17">
        <f t="shared" si="3"/>
        <v>94978</v>
      </c>
      <c r="K213" s="18">
        <v>148047</v>
      </c>
      <c r="L213" s="18">
        <v>94978</v>
      </c>
      <c r="M213" s="18">
        <v>1185982</v>
      </c>
      <c r="N213" s="18">
        <v>971322</v>
      </c>
      <c r="O213" s="18">
        <v>299832</v>
      </c>
      <c r="P213" s="23">
        <v>484897</v>
      </c>
    </row>
    <row r="214" spans="1:16" s="28" customFormat="1" ht="15" customHeight="1" x14ac:dyDescent="0.25">
      <c r="A214" s="16" t="s">
        <v>2358</v>
      </c>
      <c r="B214" s="16" t="s">
        <v>4301</v>
      </c>
      <c r="C214" s="16" t="s">
        <v>4550</v>
      </c>
      <c r="D214" s="12" t="s">
        <v>5362</v>
      </c>
      <c r="E214" s="16" t="s">
        <v>4807</v>
      </c>
      <c r="F214" s="16" t="s">
        <v>2341</v>
      </c>
      <c r="G214" s="16">
        <v>740.64179999999999</v>
      </c>
      <c r="H214" s="16" t="s">
        <v>4271</v>
      </c>
      <c r="I214" s="17">
        <v>7.28</v>
      </c>
      <c r="J214" s="17">
        <f t="shared" si="3"/>
        <v>19501</v>
      </c>
      <c r="K214" s="18">
        <v>19501</v>
      </c>
      <c r="L214" s="18">
        <v>7813142</v>
      </c>
      <c r="M214" s="18">
        <v>20723006</v>
      </c>
      <c r="N214" s="18">
        <v>200938</v>
      </c>
      <c r="O214" s="18">
        <v>938807</v>
      </c>
      <c r="P214" s="23">
        <v>821458</v>
      </c>
    </row>
    <row r="215" spans="1:16" s="28" customFormat="1" ht="15" customHeight="1" x14ac:dyDescent="0.25">
      <c r="A215" s="16" t="s">
        <v>2735</v>
      </c>
      <c r="B215" s="16" t="s">
        <v>2736</v>
      </c>
      <c r="C215" s="16" t="s">
        <v>4598</v>
      </c>
      <c r="D215" s="12" t="s">
        <v>5363</v>
      </c>
      <c r="E215" s="16" t="s">
        <v>4853</v>
      </c>
      <c r="F215" s="16" t="s">
        <v>2288</v>
      </c>
      <c r="G215" s="16">
        <v>840.6499</v>
      </c>
      <c r="H215" s="16" t="s">
        <v>4271</v>
      </c>
      <c r="I215" s="17">
        <v>8</v>
      </c>
      <c r="J215" s="17">
        <f t="shared" si="3"/>
        <v>15721</v>
      </c>
      <c r="K215" s="18">
        <v>87045</v>
      </c>
      <c r="L215" s="18">
        <v>15721</v>
      </c>
      <c r="M215" s="18">
        <v>812071</v>
      </c>
      <c r="N215" s="18">
        <v>118627</v>
      </c>
      <c r="O215" s="18">
        <v>132934</v>
      </c>
      <c r="P215" s="23">
        <v>271791</v>
      </c>
    </row>
    <row r="216" spans="1:16" s="28" customFormat="1" ht="15" customHeight="1" x14ac:dyDescent="0.25">
      <c r="A216" s="16" t="s">
        <v>2482</v>
      </c>
      <c r="B216" s="16" t="s">
        <v>2483</v>
      </c>
      <c r="C216" s="16" t="s">
        <v>4721</v>
      </c>
      <c r="D216" s="12" t="s">
        <v>5364</v>
      </c>
      <c r="E216" s="16" t="s">
        <v>2484</v>
      </c>
      <c r="F216" s="16" t="s">
        <v>2288</v>
      </c>
      <c r="G216" s="16">
        <v>501.46769999999998</v>
      </c>
      <c r="H216" s="16" t="s">
        <v>4271</v>
      </c>
      <c r="I216" s="17">
        <v>6.91</v>
      </c>
      <c r="J216" s="17">
        <f t="shared" si="3"/>
        <v>24154.54</v>
      </c>
      <c r="K216" s="18">
        <v>24154.54</v>
      </c>
      <c r="L216" s="18">
        <v>24154.54</v>
      </c>
      <c r="M216" s="18">
        <v>24154.54</v>
      </c>
      <c r="N216" s="18">
        <v>24154.54</v>
      </c>
      <c r="O216" s="18">
        <v>976801</v>
      </c>
      <c r="P216" s="23">
        <v>24154.54</v>
      </c>
    </row>
    <row r="217" spans="1:16" s="28" customFormat="1" ht="15" customHeight="1" x14ac:dyDescent="0.25">
      <c r="A217" s="16" t="s">
        <v>2312</v>
      </c>
      <c r="B217" s="16" t="s">
        <v>2313</v>
      </c>
      <c r="C217" s="16" t="s">
        <v>4502</v>
      </c>
      <c r="D217" s="12" t="s">
        <v>5216</v>
      </c>
      <c r="E217" s="16" t="s">
        <v>4784</v>
      </c>
      <c r="F217" s="16" t="s">
        <v>2288</v>
      </c>
      <c r="G217" s="16">
        <v>1029.7621999999999</v>
      </c>
      <c r="H217" s="16" t="s">
        <v>4271</v>
      </c>
      <c r="I217" s="17">
        <v>7.09</v>
      </c>
      <c r="J217" s="17">
        <f t="shared" si="3"/>
        <v>2549.86</v>
      </c>
      <c r="K217" s="18">
        <v>2549.86</v>
      </c>
      <c r="L217" s="18">
        <v>25499</v>
      </c>
      <c r="M217" s="18">
        <v>1101889</v>
      </c>
      <c r="N217" s="18">
        <v>347329</v>
      </c>
      <c r="O217" s="18">
        <v>1177205</v>
      </c>
      <c r="P217" s="23">
        <v>219079</v>
      </c>
    </row>
    <row r="218" spans="1:16" s="28" customFormat="1" ht="15" customHeight="1" x14ac:dyDescent="0.25">
      <c r="A218" s="16" t="s">
        <v>2672</v>
      </c>
      <c r="B218" s="16" t="s">
        <v>2673</v>
      </c>
      <c r="C218" s="16" t="s">
        <v>4639</v>
      </c>
      <c r="D218" s="12" t="s">
        <v>5365</v>
      </c>
      <c r="E218" s="16" t="s">
        <v>4889</v>
      </c>
      <c r="F218" s="16" t="s">
        <v>2341</v>
      </c>
      <c r="G218" s="16">
        <v>846.63210000000004</v>
      </c>
      <c r="H218" s="16" t="s">
        <v>4271</v>
      </c>
      <c r="I218" s="17">
        <v>5.44</v>
      </c>
      <c r="J218" s="17">
        <f t="shared" si="3"/>
        <v>1428.52</v>
      </c>
      <c r="K218" s="18">
        <v>1428.52</v>
      </c>
      <c r="L218" s="18">
        <v>682074</v>
      </c>
      <c r="M218" s="18">
        <v>107203</v>
      </c>
      <c r="N218" s="18">
        <v>14285</v>
      </c>
      <c r="O218" s="18">
        <v>1428.52</v>
      </c>
      <c r="P218" s="23">
        <v>1428.52</v>
      </c>
    </row>
    <row r="219" spans="1:16" s="28" customFormat="1" ht="15" customHeight="1" x14ac:dyDescent="0.25">
      <c r="A219" s="16" t="s">
        <v>2783</v>
      </c>
      <c r="B219" s="16" t="s">
        <v>2784</v>
      </c>
      <c r="C219" s="16" t="s">
        <v>4571</v>
      </c>
      <c r="D219" s="12" t="s">
        <v>5366</v>
      </c>
      <c r="E219" s="16" t="s">
        <v>4826</v>
      </c>
      <c r="F219" s="16" t="s">
        <v>2288</v>
      </c>
      <c r="G219" s="16">
        <v>855.50360000000001</v>
      </c>
      <c r="H219" s="16" t="s">
        <v>4271</v>
      </c>
      <c r="I219" s="17">
        <v>3.55</v>
      </c>
      <c r="J219" s="17">
        <f t="shared" si="3"/>
        <v>114246</v>
      </c>
      <c r="K219" s="18">
        <v>180927</v>
      </c>
      <c r="L219" s="18">
        <v>2037281</v>
      </c>
      <c r="M219" s="18">
        <v>5761190</v>
      </c>
      <c r="N219" s="18">
        <v>114246</v>
      </c>
      <c r="O219" s="18">
        <v>165939</v>
      </c>
      <c r="P219" s="23">
        <v>1600049</v>
      </c>
    </row>
    <row r="220" spans="1:16" s="28" customFormat="1" ht="15" customHeight="1" x14ac:dyDescent="0.25">
      <c r="A220" s="16" t="s">
        <v>2629</v>
      </c>
      <c r="B220" s="16" t="s">
        <v>2630</v>
      </c>
      <c r="C220" s="16" t="s">
        <v>4437</v>
      </c>
      <c r="D220" s="12" t="s">
        <v>353</v>
      </c>
      <c r="E220" s="16" t="s">
        <v>2631</v>
      </c>
      <c r="F220" s="16" t="s">
        <v>2291</v>
      </c>
      <c r="G220" s="16">
        <v>818.59249999999997</v>
      </c>
      <c r="H220" s="16" t="s">
        <v>4271</v>
      </c>
      <c r="I220" s="17">
        <v>5.53</v>
      </c>
      <c r="J220" s="17">
        <f t="shared" si="3"/>
        <v>263963</v>
      </c>
      <c r="K220" s="18">
        <v>4684454</v>
      </c>
      <c r="L220" s="18">
        <v>1702713</v>
      </c>
      <c r="M220" s="18">
        <v>1009862</v>
      </c>
      <c r="N220" s="18">
        <v>576863</v>
      </c>
      <c r="O220" s="18">
        <v>263963</v>
      </c>
      <c r="P220" s="23">
        <v>7264794</v>
      </c>
    </row>
    <row r="221" spans="1:16" s="28" customFormat="1" ht="15" customHeight="1" x14ac:dyDescent="0.25">
      <c r="A221" s="16" t="s">
        <v>2508</v>
      </c>
      <c r="B221" s="16" t="s">
        <v>2509</v>
      </c>
      <c r="C221" s="16" t="s">
        <v>4710</v>
      </c>
      <c r="D221" s="12" t="s">
        <v>5205</v>
      </c>
      <c r="E221" s="16" t="s">
        <v>2510</v>
      </c>
      <c r="F221" s="16" t="s">
        <v>2288</v>
      </c>
      <c r="G221" s="16">
        <v>589.59339999999997</v>
      </c>
      <c r="H221" s="16" t="s">
        <v>4271</v>
      </c>
      <c r="I221" s="17">
        <v>9.89</v>
      </c>
      <c r="J221" s="17">
        <f t="shared" si="3"/>
        <v>2540.1</v>
      </c>
      <c r="K221" s="18">
        <v>25401</v>
      </c>
      <c r="L221" s="18">
        <v>2540.1</v>
      </c>
      <c r="M221" s="18">
        <v>3130494</v>
      </c>
      <c r="N221" s="18">
        <v>2540.1</v>
      </c>
      <c r="O221" s="18">
        <v>2540.1</v>
      </c>
      <c r="P221" s="23">
        <v>64826</v>
      </c>
    </row>
    <row r="222" spans="1:16" s="28" customFormat="1" ht="15" customHeight="1" x14ac:dyDescent="0.25">
      <c r="A222" s="16" t="s">
        <v>2324</v>
      </c>
      <c r="B222" s="16" t="s">
        <v>2325</v>
      </c>
      <c r="C222" s="16" t="s">
        <v>4558</v>
      </c>
      <c r="D222" s="12" t="s">
        <v>5367</v>
      </c>
      <c r="E222" s="16" t="s">
        <v>2326</v>
      </c>
      <c r="F222" s="16" t="s">
        <v>2291</v>
      </c>
      <c r="G222" s="16">
        <v>666.60379999999998</v>
      </c>
      <c r="H222" s="16" t="s">
        <v>4271</v>
      </c>
      <c r="I222" s="17">
        <v>7.27</v>
      </c>
      <c r="J222" s="17">
        <f t="shared" si="3"/>
        <v>2061.25</v>
      </c>
      <c r="K222" s="18">
        <v>2061.25</v>
      </c>
      <c r="L222" s="18">
        <v>20613</v>
      </c>
      <c r="M222" s="18">
        <v>2061.25</v>
      </c>
      <c r="N222" s="18">
        <v>2061.25</v>
      </c>
      <c r="O222" s="18">
        <v>2061.25</v>
      </c>
      <c r="P222" s="23">
        <v>2061.25</v>
      </c>
    </row>
    <row r="223" spans="1:16" s="28" customFormat="1" ht="15" customHeight="1" x14ac:dyDescent="0.25">
      <c r="A223" s="16" t="s">
        <v>2530</v>
      </c>
      <c r="B223" s="16" t="s">
        <v>2531</v>
      </c>
      <c r="C223" s="16" t="s">
        <v>4700</v>
      </c>
      <c r="D223" s="12" t="s">
        <v>5216</v>
      </c>
      <c r="E223" s="16" t="s">
        <v>5024</v>
      </c>
      <c r="F223" s="16" t="s">
        <v>2288</v>
      </c>
      <c r="G223" s="16">
        <v>1005.7177</v>
      </c>
      <c r="H223" s="16" t="s">
        <v>4271</v>
      </c>
      <c r="I223" s="17">
        <v>6.55</v>
      </c>
      <c r="J223" s="17">
        <f t="shared" si="3"/>
        <v>789.41</v>
      </c>
      <c r="K223" s="18">
        <v>7894</v>
      </c>
      <c r="L223" s="18">
        <v>398861</v>
      </c>
      <c r="M223" s="18">
        <v>1377768</v>
      </c>
      <c r="N223" s="18">
        <v>789.41</v>
      </c>
      <c r="O223" s="18">
        <v>789.41</v>
      </c>
      <c r="P223" s="23">
        <v>33904</v>
      </c>
    </row>
    <row r="224" spans="1:16" s="28" customFormat="1" ht="15" customHeight="1" x14ac:dyDescent="0.25">
      <c r="A224" s="16" t="s">
        <v>2729</v>
      </c>
      <c r="B224" s="16" t="s">
        <v>528</v>
      </c>
      <c r="C224" s="16" t="s">
        <v>4603</v>
      </c>
      <c r="D224" s="12" t="s">
        <v>5368</v>
      </c>
      <c r="E224" s="16" t="s">
        <v>4858</v>
      </c>
      <c r="F224" s="16" t="s">
        <v>2288</v>
      </c>
      <c r="G224" s="16">
        <v>812.61850000000004</v>
      </c>
      <c r="H224" s="16" t="s">
        <v>4271</v>
      </c>
      <c r="I224" s="17">
        <v>7.39</v>
      </c>
      <c r="J224" s="17">
        <f t="shared" si="3"/>
        <v>60668</v>
      </c>
      <c r="K224" s="18">
        <v>322206</v>
      </c>
      <c r="L224" s="18">
        <v>60668</v>
      </c>
      <c r="M224" s="18">
        <v>938312</v>
      </c>
      <c r="N224" s="18">
        <v>387197</v>
      </c>
      <c r="O224" s="18">
        <v>221932</v>
      </c>
      <c r="P224" s="23">
        <v>400960</v>
      </c>
    </row>
    <row r="225" spans="1:16" s="28" customFormat="1" ht="15" customHeight="1" x14ac:dyDescent="0.25">
      <c r="A225" s="16" t="s">
        <v>2537</v>
      </c>
      <c r="B225" s="16" t="s">
        <v>214</v>
      </c>
      <c r="C225" s="16" t="s">
        <v>4696</v>
      </c>
      <c r="D225" s="12" t="s">
        <v>5216</v>
      </c>
      <c r="E225" s="16" t="s">
        <v>4930</v>
      </c>
      <c r="F225" s="16" t="s">
        <v>2288</v>
      </c>
      <c r="G225" s="16">
        <v>786.61099999999999</v>
      </c>
      <c r="H225" s="16" t="s">
        <v>4271</v>
      </c>
      <c r="I225" s="17">
        <v>5.44</v>
      </c>
      <c r="J225" s="17">
        <f t="shared" si="3"/>
        <v>1431.7</v>
      </c>
      <c r="K225" s="18">
        <v>1431.7</v>
      </c>
      <c r="L225" s="18">
        <v>949099</v>
      </c>
      <c r="M225" s="18">
        <v>177513</v>
      </c>
      <c r="N225" s="18">
        <v>14317</v>
      </c>
      <c r="O225" s="18">
        <v>1431.7</v>
      </c>
      <c r="P225" s="23">
        <v>1431.7</v>
      </c>
    </row>
    <row r="226" spans="1:16" s="28" customFormat="1" ht="15" customHeight="1" x14ac:dyDescent="0.25">
      <c r="A226" s="16" t="s">
        <v>2502</v>
      </c>
      <c r="B226" s="16" t="s">
        <v>2503</v>
      </c>
      <c r="C226" s="16" t="s">
        <v>4713</v>
      </c>
      <c r="D226" s="12" t="s">
        <v>5205</v>
      </c>
      <c r="E226" s="16" t="s">
        <v>2504</v>
      </c>
      <c r="F226" s="16" t="s">
        <v>2288</v>
      </c>
      <c r="G226" s="16">
        <v>561.56179999999995</v>
      </c>
      <c r="H226" s="16" t="s">
        <v>4271</v>
      </c>
      <c r="I226" s="17">
        <v>9.33</v>
      </c>
      <c r="J226" s="17">
        <f t="shared" si="3"/>
        <v>2030.42</v>
      </c>
      <c r="K226" s="18">
        <v>20304</v>
      </c>
      <c r="L226" s="18">
        <v>2030.42</v>
      </c>
      <c r="M226" s="18">
        <v>4206206</v>
      </c>
      <c r="N226" s="18">
        <v>2030.42</v>
      </c>
      <c r="O226" s="18">
        <v>2030.42</v>
      </c>
      <c r="P226" s="23">
        <v>134653</v>
      </c>
    </row>
    <row r="227" spans="1:16" s="28" customFormat="1" ht="15" customHeight="1" x14ac:dyDescent="0.25">
      <c r="A227" s="16" t="s">
        <v>2434</v>
      </c>
      <c r="B227" s="16" t="s">
        <v>2435</v>
      </c>
      <c r="C227" s="16" t="s">
        <v>4992</v>
      </c>
      <c r="D227" s="12" t="s">
        <v>5369</v>
      </c>
      <c r="E227" s="16" t="s">
        <v>2436</v>
      </c>
      <c r="F227" s="16" t="s">
        <v>2288</v>
      </c>
      <c r="G227" s="16">
        <v>353.3426</v>
      </c>
      <c r="H227" s="16" t="s">
        <v>4271</v>
      </c>
      <c r="I227" s="17">
        <v>4.75</v>
      </c>
      <c r="J227" s="17">
        <f t="shared" si="3"/>
        <v>1057786</v>
      </c>
      <c r="K227" s="18">
        <v>1268259</v>
      </c>
      <c r="L227" s="18">
        <v>1215840</v>
      </c>
      <c r="M227" s="18">
        <v>3762515</v>
      </c>
      <c r="N227" s="18">
        <v>1057786</v>
      </c>
      <c r="O227" s="18">
        <v>4238792</v>
      </c>
      <c r="P227" s="23">
        <v>3771420</v>
      </c>
    </row>
    <row r="228" spans="1:16" s="28" customFormat="1" ht="15" customHeight="1" x14ac:dyDescent="0.25">
      <c r="A228" s="16" t="s">
        <v>2445</v>
      </c>
      <c r="B228" s="16" t="s">
        <v>2446</v>
      </c>
      <c r="C228" s="16" t="s">
        <v>4988</v>
      </c>
      <c r="D228" s="12" t="s">
        <v>5370</v>
      </c>
      <c r="E228" s="16" t="s">
        <v>2447</v>
      </c>
      <c r="F228" s="16" t="s">
        <v>2288</v>
      </c>
      <c r="G228" s="16">
        <v>395.38909999999998</v>
      </c>
      <c r="H228" s="16" t="s">
        <v>4271</v>
      </c>
      <c r="I228" s="17">
        <v>5.86</v>
      </c>
      <c r="J228" s="17">
        <f t="shared" si="3"/>
        <v>1300498</v>
      </c>
      <c r="K228" s="18">
        <v>1300498</v>
      </c>
      <c r="L228" s="18">
        <v>1980209</v>
      </c>
      <c r="M228" s="18">
        <v>44232296</v>
      </c>
      <c r="N228" s="18">
        <v>4531276</v>
      </c>
      <c r="O228" s="18">
        <v>1376270</v>
      </c>
      <c r="P228" s="23">
        <v>3774951</v>
      </c>
    </row>
    <row r="229" spans="1:16" s="28" customFormat="1" ht="15" customHeight="1" x14ac:dyDescent="0.25">
      <c r="A229" s="16" t="s">
        <v>2393</v>
      </c>
      <c r="B229" s="16" t="s">
        <v>2394</v>
      </c>
      <c r="C229" s="16" t="s">
        <v>4727</v>
      </c>
      <c r="D229" s="12" t="s">
        <v>5216</v>
      </c>
      <c r="E229" s="16" t="s">
        <v>5023</v>
      </c>
      <c r="F229" s="16" t="s">
        <v>2288</v>
      </c>
      <c r="G229" s="16">
        <v>919.48599999999999</v>
      </c>
      <c r="H229" s="16" t="s">
        <v>4271</v>
      </c>
      <c r="I229" s="17">
        <v>3.33</v>
      </c>
      <c r="J229" s="17">
        <f t="shared" si="3"/>
        <v>38695.97</v>
      </c>
      <c r="K229" s="18">
        <v>38695.97</v>
      </c>
      <c r="L229" s="18">
        <v>765474</v>
      </c>
      <c r="M229" s="18">
        <v>438568</v>
      </c>
      <c r="N229" s="18">
        <v>38695.97</v>
      </c>
      <c r="O229" s="18">
        <v>38695.97</v>
      </c>
      <c r="P229" s="23">
        <v>38695.97</v>
      </c>
    </row>
    <row r="230" spans="1:16" s="28" customFormat="1" ht="15" customHeight="1" x14ac:dyDescent="0.25">
      <c r="A230" s="16" t="s">
        <v>2410</v>
      </c>
      <c r="B230" s="16" t="s">
        <v>2411</v>
      </c>
      <c r="C230" s="16" t="s">
        <v>4981</v>
      </c>
      <c r="D230" s="12" t="s">
        <v>5371</v>
      </c>
      <c r="E230" s="16" t="s">
        <v>2412</v>
      </c>
      <c r="F230" s="16" t="s">
        <v>2288</v>
      </c>
      <c r="G230" s="16">
        <v>307.26420000000002</v>
      </c>
      <c r="H230" s="16" t="s">
        <v>4271</v>
      </c>
      <c r="I230" s="17">
        <v>2.84</v>
      </c>
      <c r="J230" s="17">
        <f t="shared" si="3"/>
        <v>54322</v>
      </c>
      <c r="K230" s="18">
        <v>120137</v>
      </c>
      <c r="L230" s="18">
        <v>249906</v>
      </c>
      <c r="M230" s="18">
        <v>1571841</v>
      </c>
      <c r="N230" s="18">
        <v>54322</v>
      </c>
      <c r="O230" s="18">
        <v>139041</v>
      </c>
      <c r="P230" s="23">
        <v>563407</v>
      </c>
    </row>
    <row r="231" spans="1:16" s="28" customFormat="1" ht="15" customHeight="1" x14ac:dyDescent="0.25">
      <c r="A231" s="16" t="s">
        <v>2727</v>
      </c>
      <c r="B231" s="16" t="s">
        <v>2728</v>
      </c>
      <c r="C231" s="16" t="s">
        <v>4605</v>
      </c>
      <c r="D231" s="12" t="s">
        <v>5372</v>
      </c>
      <c r="E231" s="16" t="s">
        <v>4860</v>
      </c>
      <c r="F231" s="16" t="s">
        <v>2288</v>
      </c>
      <c r="G231" s="16">
        <v>790.5394</v>
      </c>
      <c r="H231" s="16" t="s">
        <v>4271</v>
      </c>
      <c r="I231" s="17">
        <v>5.51</v>
      </c>
      <c r="J231" s="17">
        <f t="shared" si="3"/>
        <v>7544.19</v>
      </c>
      <c r="K231" s="18">
        <v>7544.19</v>
      </c>
      <c r="L231" s="18">
        <v>222396</v>
      </c>
      <c r="M231" s="18">
        <v>123653</v>
      </c>
      <c r="N231" s="18">
        <v>7544.19</v>
      </c>
      <c r="O231" s="18">
        <v>147890</v>
      </c>
      <c r="P231" s="23">
        <v>7544.19</v>
      </c>
    </row>
    <row r="232" spans="1:16" s="28" customFormat="1" ht="15" customHeight="1" x14ac:dyDescent="0.25">
      <c r="A232" s="16" t="s">
        <v>2803</v>
      </c>
      <c r="B232" s="16" t="s">
        <v>2804</v>
      </c>
      <c r="C232" s="16" t="s">
        <v>4460</v>
      </c>
      <c r="D232" s="12" t="s">
        <v>5373</v>
      </c>
      <c r="E232" s="16" t="s">
        <v>5157</v>
      </c>
      <c r="F232" s="16" t="s">
        <v>2288</v>
      </c>
      <c r="G232" s="16">
        <v>812.54560000000004</v>
      </c>
      <c r="H232" s="16" t="s">
        <v>4271</v>
      </c>
      <c r="I232" s="17">
        <v>4.8099999999999996</v>
      </c>
      <c r="J232" s="17">
        <f t="shared" si="3"/>
        <v>271.02</v>
      </c>
      <c r="K232" s="18">
        <v>271.02</v>
      </c>
      <c r="L232" s="18">
        <v>1315487</v>
      </c>
      <c r="M232" s="18">
        <v>428893</v>
      </c>
      <c r="N232" s="18">
        <v>271.02</v>
      </c>
      <c r="O232" s="18">
        <v>271.02</v>
      </c>
      <c r="P232" s="23">
        <v>406942</v>
      </c>
    </row>
    <row r="233" spans="1:16" s="28" customFormat="1" ht="15" customHeight="1" x14ac:dyDescent="0.25">
      <c r="A233" s="16" t="s">
        <v>2565</v>
      </c>
      <c r="B233" s="16" t="s">
        <v>2566</v>
      </c>
      <c r="C233" s="16" t="s">
        <v>5001</v>
      </c>
      <c r="D233" s="12" t="s">
        <v>5374</v>
      </c>
      <c r="E233" s="16" t="s">
        <v>263</v>
      </c>
      <c r="F233" s="16" t="s">
        <v>2567</v>
      </c>
      <c r="G233" s="16" t="s">
        <v>2568</v>
      </c>
      <c r="H233" s="16" t="s">
        <v>4271</v>
      </c>
      <c r="I233" s="17">
        <v>1.5750000000000002</v>
      </c>
      <c r="J233" s="17">
        <f t="shared" si="3"/>
        <v>2393.4</v>
      </c>
      <c r="K233" s="18">
        <v>432234</v>
      </c>
      <c r="L233" s="18">
        <v>243017</v>
      </c>
      <c r="M233" s="18">
        <v>280101</v>
      </c>
      <c r="N233" s="18">
        <v>7709.67</v>
      </c>
      <c r="O233" s="18">
        <v>2393.4</v>
      </c>
      <c r="P233" s="23">
        <v>708296</v>
      </c>
    </row>
    <row r="234" spans="1:16" s="28" customFormat="1" ht="15" customHeight="1" x14ac:dyDescent="0.25">
      <c r="A234" s="16" t="s">
        <v>2795</v>
      </c>
      <c r="B234" s="16" t="s">
        <v>2796</v>
      </c>
      <c r="C234" s="16" t="s">
        <v>4565</v>
      </c>
      <c r="D234" s="12" t="s">
        <v>5216</v>
      </c>
      <c r="E234" s="16" t="s">
        <v>4820</v>
      </c>
      <c r="F234" s="16" t="s">
        <v>2288</v>
      </c>
      <c r="G234" s="16">
        <v>705.45090000000005</v>
      </c>
      <c r="H234" s="16" t="s">
        <v>4271</v>
      </c>
      <c r="I234" s="17">
        <v>3.57</v>
      </c>
      <c r="J234" s="17">
        <f t="shared" si="3"/>
        <v>15180.81</v>
      </c>
      <c r="K234" s="18">
        <v>15180.81</v>
      </c>
      <c r="L234" s="18">
        <v>647010</v>
      </c>
      <c r="M234" s="18">
        <v>434021</v>
      </c>
      <c r="N234" s="18">
        <v>15180.81</v>
      </c>
      <c r="O234" s="18">
        <v>15180.81</v>
      </c>
      <c r="P234" s="23">
        <v>15180.81</v>
      </c>
    </row>
    <row r="235" spans="1:16" s="28" customFormat="1" ht="15" customHeight="1" x14ac:dyDescent="0.25">
      <c r="A235" s="16" t="s">
        <v>2576</v>
      </c>
      <c r="B235" s="16" t="s">
        <v>2577</v>
      </c>
      <c r="C235" s="16" t="s">
        <v>4679</v>
      </c>
      <c r="D235" s="12" t="s">
        <v>5375</v>
      </c>
      <c r="E235" s="16" t="s">
        <v>2578</v>
      </c>
      <c r="F235" s="16" t="s">
        <v>2291</v>
      </c>
      <c r="G235" s="16">
        <v>628.36339999999996</v>
      </c>
      <c r="H235" s="16" t="s">
        <v>4271</v>
      </c>
      <c r="I235" s="17">
        <v>1.26</v>
      </c>
      <c r="J235" s="17">
        <f t="shared" si="3"/>
        <v>644.46</v>
      </c>
      <c r="K235" s="18">
        <v>644.46</v>
      </c>
      <c r="L235" s="18">
        <v>6445</v>
      </c>
      <c r="M235" s="18">
        <v>644.46</v>
      </c>
      <c r="N235" s="18">
        <v>30260</v>
      </c>
      <c r="O235" s="18">
        <v>644.46</v>
      </c>
      <c r="P235" s="23">
        <v>6921</v>
      </c>
    </row>
    <row r="236" spans="1:16" s="28" customFormat="1" ht="15" customHeight="1" x14ac:dyDescent="0.25">
      <c r="A236" s="16" t="s">
        <v>2320</v>
      </c>
      <c r="B236" s="16" t="s">
        <v>2321</v>
      </c>
      <c r="C236" s="16" t="s">
        <v>4970</v>
      </c>
      <c r="D236" s="12" t="s">
        <v>5376</v>
      </c>
      <c r="E236" s="16" t="s">
        <v>2322</v>
      </c>
      <c r="F236" s="16" t="s">
        <v>2304</v>
      </c>
      <c r="G236" s="16" t="s">
        <v>2323</v>
      </c>
      <c r="H236" s="16" t="s">
        <v>4271</v>
      </c>
      <c r="I236" s="17">
        <v>5.59</v>
      </c>
      <c r="J236" s="17">
        <f t="shared" si="3"/>
        <v>1216.8800000000001</v>
      </c>
      <c r="K236" s="18">
        <v>33935</v>
      </c>
      <c r="L236" s="18">
        <v>25059</v>
      </c>
      <c r="M236" s="18">
        <v>1216.8800000000001</v>
      </c>
      <c r="N236" s="18">
        <v>13134</v>
      </c>
      <c r="O236" s="18">
        <v>29102</v>
      </c>
      <c r="P236" s="23">
        <v>260029</v>
      </c>
    </row>
    <row r="237" spans="1:16" s="28" customFormat="1" ht="15" customHeight="1" x14ac:dyDescent="0.25">
      <c r="A237" s="16" t="s">
        <v>2491</v>
      </c>
      <c r="B237" s="16" t="s">
        <v>2492</v>
      </c>
      <c r="C237" s="16" t="s">
        <v>4717</v>
      </c>
      <c r="D237" s="12" t="s">
        <v>5216</v>
      </c>
      <c r="E237" s="16" t="s">
        <v>2493</v>
      </c>
      <c r="F237" s="16" t="s">
        <v>2288</v>
      </c>
      <c r="G237" s="16">
        <v>531.51469999999995</v>
      </c>
      <c r="H237" s="16" t="s">
        <v>4271</v>
      </c>
      <c r="I237" s="17">
        <v>8.15</v>
      </c>
      <c r="J237" s="17">
        <f t="shared" si="3"/>
        <v>679.77</v>
      </c>
      <c r="K237" s="18">
        <v>679.77</v>
      </c>
      <c r="L237" s="18">
        <v>679.77</v>
      </c>
      <c r="M237" s="18">
        <v>6798</v>
      </c>
      <c r="N237" s="18">
        <v>679.77</v>
      </c>
      <c r="O237" s="18">
        <v>4082880</v>
      </c>
      <c r="P237" s="23">
        <v>679.77</v>
      </c>
    </row>
    <row r="238" spans="1:16" s="28" customFormat="1" ht="15" customHeight="1" x14ac:dyDescent="0.25">
      <c r="A238" s="16" t="s">
        <v>2522</v>
      </c>
      <c r="B238" s="16" t="s">
        <v>2523</v>
      </c>
      <c r="C238" s="16" t="s">
        <v>5030</v>
      </c>
      <c r="D238" s="12" t="s">
        <v>5377</v>
      </c>
      <c r="E238" s="16" t="s">
        <v>2524</v>
      </c>
      <c r="F238" s="16" t="s">
        <v>2291</v>
      </c>
      <c r="G238" s="16">
        <v>842.6739</v>
      </c>
      <c r="H238" s="16" t="s">
        <v>4271</v>
      </c>
      <c r="I238" s="17">
        <v>6.92</v>
      </c>
      <c r="J238" s="17">
        <f t="shared" si="3"/>
        <v>799.29</v>
      </c>
      <c r="K238" s="18">
        <v>799.29</v>
      </c>
      <c r="L238" s="18">
        <v>60897</v>
      </c>
      <c r="M238" s="18">
        <v>799.29</v>
      </c>
      <c r="N238" s="18">
        <v>9876</v>
      </c>
      <c r="O238" s="18">
        <v>16409</v>
      </c>
      <c r="P238" s="23">
        <v>27225</v>
      </c>
    </row>
    <row r="239" spans="1:16" s="28" customFormat="1" ht="15" customHeight="1" x14ac:dyDescent="0.25">
      <c r="A239" s="16" t="s">
        <v>2793</v>
      </c>
      <c r="B239" s="16" t="s">
        <v>2794</v>
      </c>
      <c r="C239" s="16" t="s">
        <v>4566</v>
      </c>
      <c r="D239" s="12" t="s">
        <v>5216</v>
      </c>
      <c r="E239" s="16" t="s">
        <v>4821</v>
      </c>
      <c r="F239" s="16" t="s">
        <v>2288</v>
      </c>
      <c r="G239" s="16">
        <v>707.46630000000005</v>
      </c>
      <c r="H239" s="16" t="s">
        <v>4271</v>
      </c>
      <c r="I239" s="17">
        <v>3.82</v>
      </c>
      <c r="J239" s="17">
        <f t="shared" si="3"/>
        <v>3683.21</v>
      </c>
      <c r="K239" s="18">
        <v>3683.21</v>
      </c>
      <c r="L239" s="18">
        <v>1218561</v>
      </c>
      <c r="M239" s="18">
        <v>1234633</v>
      </c>
      <c r="N239" s="18">
        <v>3683.21</v>
      </c>
      <c r="O239" s="18">
        <v>36832</v>
      </c>
      <c r="P239" s="23">
        <v>3683.21</v>
      </c>
    </row>
    <row r="240" spans="1:16" s="28" customFormat="1" ht="15" customHeight="1" x14ac:dyDescent="0.25">
      <c r="A240" s="16" t="s">
        <v>2671</v>
      </c>
      <c r="B240" s="16" t="s">
        <v>411</v>
      </c>
      <c r="C240" s="16" t="s">
        <v>5025</v>
      </c>
      <c r="D240" s="12" t="s">
        <v>5378</v>
      </c>
      <c r="E240" s="16" t="s">
        <v>4378</v>
      </c>
      <c r="F240" s="16" t="s">
        <v>2341</v>
      </c>
      <c r="G240" s="16">
        <v>822.53049999999996</v>
      </c>
      <c r="H240" s="16" t="s">
        <v>4271</v>
      </c>
      <c r="I240" s="17">
        <v>3.98</v>
      </c>
      <c r="J240" s="17">
        <f t="shared" si="3"/>
        <v>676.43</v>
      </c>
      <c r="K240" s="18">
        <v>676.43</v>
      </c>
      <c r="L240" s="18">
        <v>210363</v>
      </c>
      <c r="M240" s="18">
        <v>1455407</v>
      </c>
      <c r="N240" s="18">
        <v>23662</v>
      </c>
      <c r="O240" s="18">
        <v>6764</v>
      </c>
      <c r="P240" s="23">
        <v>634938</v>
      </c>
    </row>
    <row r="241" spans="1:16" s="28" customFormat="1" ht="15" customHeight="1" x14ac:dyDescent="0.25">
      <c r="A241" s="16" t="s">
        <v>2775</v>
      </c>
      <c r="B241" s="16" t="s">
        <v>2776</v>
      </c>
      <c r="C241" s="16" t="s">
        <v>5080</v>
      </c>
      <c r="D241" s="12" t="s">
        <v>5379</v>
      </c>
      <c r="E241" s="16" t="s">
        <v>4961</v>
      </c>
      <c r="F241" s="16" t="s">
        <v>2288</v>
      </c>
      <c r="G241" s="16">
        <v>863.56640000000004</v>
      </c>
      <c r="H241" s="16" t="s">
        <v>4271</v>
      </c>
      <c r="I241" s="17">
        <v>4.93</v>
      </c>
      <c r="J241" s="17">
        <f t="shared" si="3"/>
        <v>4036.3</v>
      </c>
      <c r="K241" s="18">
        <v>175468</v>
      </c>
      <c r="L241" s="18">
        <v>291814</v>
      </c>
      <c r="M241" s="18">
        <v>40363</v>
      </c>
      <c r="N241" s="18">
        <v>4036.3</v>
      </c>
      <c r="O241" s="18">
        <v>4036.3</v>
      </c>
      <c r="P241" s="23">
        <v>634712</v>
      </c>
    </row>
    <row r="242" spans="1:16" s="28" customFormat="1" ht="15" customHeight="1" x14ac:dyDescent="0.25">
      <c r="A242" s="16" t="s">
        <v>2653</v>
      </c>
      <c r="B242" s="16" t="s">
        <v>391</v>
      </c>
      <c r="C242" s="16" t="s">
        <v>5051</v>
      </c>
      <c r="D242" s="12" t="s">
        <v>5380</v>
      </c>
      <c r="E242" s="16" t="s">
        <v>2654</v>
      </c>
      <c r="F242" s="16" t="s">
        <v>2291</v>
      </c>
      <c r="G242" s="16">
        <v>842.5924</v>
      </c>
      <c r="H242" s="16" t="s">
        <v>4271</v>
      </c>
      <c r="I242" s="17">
        <v>5.12</v>
      </c>
      <c r="J242" s="17">
        <f t="shared" si="3"/>
        <v>80584</v>
      </c>
      <c r="K242" s="18">
        <v>3654791</v>
      </c>
      <c r="L242" s="18">
        <v>1042426</v>
      </c>
      <c r="M242" s="18">
        <v>998896</v>
      </c>
      <c r="N242" s="18">
        <v>1124718</v>
      </c>
      <c r="O242" s="18">
        <v>80584</v>
      </c>
      <c r="P242" s="23">
        <v>9959110</v>
      </c>
    </row>
    <row r="243" spans="1:16" s="28" customFormat="1" ht="15" customHeight="1" x14ac:dyDescent="0.25">
      <c r="A243" s="16" t="s">
        <v>2655</v>
      </c>
      <c r="B243" s="16" t="s">
        <v>394</v>
      </c>
      <c r="C243" s="16" t="s">
        <v>5022</v>
      </c>
      <c r="D243" s="12" t="s">
        <v>5380</v>
      </c>
      <c r="E243" s="16" t="s">
        <v>2654</v>
      </c>
      <c r="F243" s="16" t="s">
        <v>2291</v>
      </c>
      <c r="G243" s="16">
        <v>842.5924</v>
      </c>
      <c r="H243" s="16" t="s">
        <v>4271</v>
      </c>
      <c r="I243" s="17">
        <v>5.24</v>
      </c>
      <c r="J243" s="17">
        <f t="shared" si="3"/>
        <v>80254</v>
      </c>
      <c r="K243" s="18">
        <v>334467</v>
      </c>
      <c r="L243" s="18">
        <v>658436</v>
      </c>
      <c r="M243" s="18">
        <v>1043719</v>
      </c>
      <c r="N243" s="18">
        <v>283751</v>
      </c>
      <c r="O243" s="18">
        <v>80254</v>
      </c>
      <c r="P243" s="23">
        <v>960941</v>
      </c>
    </row>
    <row r="244" spans="1:16" s="28" customFormat="1" ht="15" customHeight="1" x14ac:dyDescent="0.25">
      <c r="A244" s="16" t="s">
        <v>2726</v>
      </c>
      <c r="B244" s="16" t="s">
        <v>524</v>
      </c>
      <c r="C244" s="16" t="s">
        <v>4606</v>
      </c>
      <c r="D244" s="12" t="s">
        <v>5381</v>
      </c>
      <c r="E244" s="16" t="s">
        <v>4861</v>
      </c>
      <c r="F244" s="16" t="s">
        <v>2288</v>
      </c>
      <c r="G244" s="16">
        <v>796.58669999999995</v>
      </c>
      <c r="H244" s="16" t="s">
        <v>4271</v>
      </c>
      <c r="I244" s="17">
        <v>6.63</v>
      </c>
      <c r="J244" s="17">
        <f t="shared" si="3"/>
        <v>581.77</v>
      </c>
      <c r="K244" s="18">
        <v>581.77</v>
      </c>
      <c r="L244" s="18">
        <v>80431</v>
      </c>
      <c r="M244" s="18">
        <v>1700949</v>
      </c>
      <c r="N244" s="18">
        <v>113666</v>
      </c>
      <c r="O244" s="18">
        <v>581.77</v>
      </c>
      <c r="P244" s="23">
        <v>335900</v>
      </c>
    </row>
    <row r="245" spans="1:16" s="28" customFormat="1" ht="15" customHeight="1" x14ac:dyDescent="0.25">
      <c r="A245" s="16" t="s">
        <v>2579</v>
      </c>
      <c r="B245" s="16" t="s">
        <v>282</v>
      </c>
      <c r="C245" s="16" t="s">
        <v>4678</v>
      </c>
      <c r="D245" s="12" t="s">
        <v>5382</v>
      </c>
      <c r="E245" s="16" t="s">
        <v>4951</v>
      </c>
      <c r="F245" s="16" t="s">
        <v>2291</v>
      </c>
      <c r="G245" s="16">
        <v>452.2783</v>
      </c>
      <c r="H245" s="16" t="s">
        <v>4271</v>
      </c>
      <c r="I245" s="17">
        <v>1.45</v>
      </c>
      <c r="J245" s="17">
        <f t="shared" si="3"/>
        <v>46022</v>
      </c>
      <c r="K245" s="18">
        <v>1860348</v>
      </c>
      <c r="L245" s="18">
        <v>2704735</v>
      </c>
      <c r="M245" s="18">
        <v>6504031</v>
      </c>
      <c r="N245" s="18">
        <v>46022</v>
      </c>
      <c r="O245" s="18">
        <v>815562</v>
      </c>
      <c r="P245" s="23">
        <v>323724</v>
      </c>
    </row>
    <row r="246" spans="1:16" s="28" customFormat="1" ht="15" customHeight="1" x14ac:dyDescent="0.25">
      <c r="A246" s="16" t="s">
        <v>2641</v>
      </c>
      <c r="B246" s="16" t="s">
        <v>367</v>
      </c>
      <c r="C246" s="16" t="s">
        <v>5043</v>
      </c>
      <c r="D246" s="12" t="s">
        <v>5383</v>
      </c>
      <c r="E246" s="16" t="s">
        <v>368</v>
      </c>
      <c r="F246" s="16" t="s">
        <v>2291</v>
      </c>
      <c r="G246" s="16">
        <v>812.54740000000004</v>
      </c>
      <c r="H246" s="16" t="s">
        <v>4271</v>
      </c>
      <c r="I246" s="17">
        <v>4.4000000000000004</v>
      </c>
      <c r="J246" s="17">
        <f t="shared" si="3"/>
        <v>602.27</v>
      </c>
      <c r="K246" s="18">
        <v>6023</v>
      </c>
      <c r="L246" s="18">
        <v>602.27</v>
      </c>
      <c r="M246" s="18">
        <v>20972</v>
      </c>
      <c r="N246" s="18">
        <v>602.27</v>
      </c>
      <c r="O246" s="18">
        <v>602.27</v>
      </c>
      <c r="P246" s="23">
        <v>27486</v>
      </c>
    </row>
    <row r="247" spans="1:16" s="28" customFormat="1" ht="15" customHeight="1" x14ac:dyDescent="0.25">
      <c r="A247" s="16" t="s">
        <v>2810</v>
      </c>
      <c r="B247" s="16" t="s">
        <v>602</v>
      </c>
      <c r="C247" s="16" t="s">
        <v>5086</v>
      </c>
      <c r="D247" s="12" t="s">
        <v>5384</v>
      </c>
      <c r="E247" s="16" t="s">
        <v>603</v>
      </c>
      <c r="F247" s="16" t="s">
        <v>2291</v>
      </c>
      <c r="G247" s="16">
        <v>831.66099999999994</v>
      </c>
      <c r="H247" s="16" t="s">
        <v>4271</v>
      </c>
      <c r="I247" s="17">
        <v>6.38</v>
      </c>
      <c r="J247" s="17">
        <f t="shared" si="3"/>
        <v>672.91</v>
      </c>
      <c r="K247" s="18">
        <v>672.91</v>
      </c>
      <c r="L247" s="18">
        <v>17033</v>
      </c>
      <c r="M247" s="18">
        <v>672.91</v>
      </c>
      <c r="N247" s="18">
        <v>672.91</v>
      </c>
      <c r="O247" s="18">
        <v>672.91</v>
      </c>
      <c r="P247" s="23">
        <v>672.91</v>
      </c>
    </row>
    <row r="248" spans="1:16" s="28" customFormat="1" ht="15" customHeight="1" x14ac:dyDescent="0.25">
      <c r="A248" s="16" t="s">
        <v>2525</v>
      </c>
      <c r="B248" s="16" t="s">
        <v>2526</v>
      </c>
      <c r="C248" s="16" t="s">
        <v>4703</v>
      </c>
      <c r="D248" s="12" t="s">
        <v>5216</v>
      </c>
      <c r="E248" s="16" t="s">
        <v>2527</v>
      </c>
      <c r="F248" s="16" t="s">
        <v>2304</v>
      </c>
      <c r="G248" s="16" t="s">
        <v>2528</v>
      </c>
      <c r="H248" s="16" t="s">
        <v>4271</v>
      </c>
      <c r="I248" s="17">
        <v>4.8149999999999995</v>
      </c>
      <c r="J248" s="17">
        <f t="shared" si="3"/>
        <v>34473</v>
      </c>
      <c r="K248" s="18">
        <v>207399</v>
      </c>
      <c r="L248" s="18">
        <v>130617</v>
      </c>
      <c r="M248" s="18">
        <v>36379</v>
      </c>
      <c r="N248" s="18">
        <v>34473</v>
      </c>
      <c r="O248" s="18">
        <v>662108</v>
      </c>
      <c r="P248" s="23">
        <v>1203107</v>
      </c>
    </row>
    <row r="249" spans="1:16" s="28" customFormat="1" ht="15" customHeight="1" x14ac:dyDescent="0.25">
      <c r="A249" s="16" t="s">
        <v>2572</v>
      </c>
      <c r="B249" s="16" t="s">
        <v>2573</v>
      </c>
      <c r="C249" s="16" t="s">
        <v>4433</v>
      </c>
      <c r="D249" s="12" t="s">
        <v>5385</v>
      </c>
      <c r="E249" s="16" t="s">
        <v>243</v>
      </c>
      <c r="F249" s="16" t="s">
        <v>2291</v>
      </c>
      <c r="G249" s="16">
        <v>606.37710000000004</v>
      </c>
      <c r="H249" s="16" t="s">
        <v>4271</v>
      </c>
      <c r="I249" s="17">
        <v>1.74</v>
      </c>
      <c r="J249" s="17">
        <f t="shared" si="3"/>
        <v>474.62</v>
      </c>
      <c r="K249" s="18">
        <v>474.62</v>
      </c>
      <c r="L249" s="18">
        <v>4746</v>
      </c>
      <c r="M249" s="18">
        <v>99345</v>
      </c>
      <c r="N249" s="18">
        <v>474.62</v>
      </c>
      <c r="O249" s="18">
        <v>474.62</v>
      </c>
      <c r="P249" s="23">
        <v>474.62</v>
      </c>
    </row>
    <row r="250" spans="1:16" s="28" customFormat="1" ht="15" customHeight="1" x14ac:dyDescent="0.25">
      <c r="A250" s="16" t="s">
        <v>2452</v>
      </c>
      <c r="B250" s="16" t="s">
        <v>2453</v>
      </c>
      <c r="C250" s="16" t="s">
        <v>4417</v>
      </c>
      <c r="D250" s="12" t="s">
        <v>5216</v>
      </c>
      <c r="E250" s="16" t="s">
        <v>4379</v>
      </c>
      <c r="F250" s="16" t="s">
        <v>2288</v>
      </c>
      <c r="G250" s="16">
        <v>389.3424</v>
      </c>
      <c r="H250" s="16" t="s">
        <v>4271</v>
      </c>
      <c r="I250" s="17">
        <v>4.21</v>
      </c>
      <c r="J250" s="17">
        <f t="shared" si="3"/>
        <v>6650.64</v>
      </c>
      <c r="K250" s="18">
        <v>6650.64</v>
      </c>
      <c r="L250" s="18">
        <v>6650.64</v>
      </c>
      <c r="M250" s="18">
        <v>666877</v>
      </c>
      <c r="N250" s="18">
        <v>6650.64</v>
      </c>
      <c r="O250" s="18">
        <v>6650.64</v>
      </c>
      <c r="P250" s="23">
        <v>6650.64</v>
      </c>
    </row>
    <row r="251" spans="1:16" s="28" customFormat="1" ht="15" customHeight="1" x14ac:dyDescent="0.25">
      <c r="A251" s="16" t="s">
        <v>2416</v>
      </c>
      <c r="B251" s="16" t="s">
        <v>2417</v>
      </c>
      <c r="C251" s="16" t="s">
        <v>4983</v>
      </c>
      <c r="D251" s="12" t="s">
        <v>5386</v>
      </c>
      <c r="E251" s="16" t="s">
        <v>2418</v>
      </c>
      <c r="F251" s="16" t="s">
        <v>2288</v>
      </c>
      <c r="G251" s="16">
        <v>303.2328</v>
      </c>
      <c r="H251" s="16" t="s">
        <v>4271</v>
      </c>
      <c r="I251" s="17">
        <v>1.84</v>
      </c>
      <c r="J251" s="17">
        <f t="shared" si="3"/>
        <v>2529.16</v>
      </c>
      <c r="K251" s="18">
        <v>339389</v>
      </c>
      <c r="L251" s="18">
        <v>2529.16</v>
      </c>
      <c r="M251" s="18">
        <v>45628</v>
      </c>
      <c r="N251" s="18">
        <v>2529.16</v>
      </c>
      <c r="O251" s="18">
        <v>2529.16</v>
      </c>
      <c r="P251" s="23">
        <v>2529.16</v>
      </c>
    </row>
    <row r="252" spans="1:16" s="28" customFormat="1" ht="15" customHeight="1" x14ac:dyDescent="0.25">
      <c r="A252" s="16" t="s">
        <v>2472</v>
      </c>
      <c r="B252" s="16" t="s">
        <v>2473</v>
      </c>
      <c r="C252" s="16" t="s">
        <v>4420</v>
      </c>
      <c r="D252" s="12" t="s">
        <v>5216</v>
      </c>
      <c r="E252" s="16" t="s">
        <v>4380</v>
      </c>
      <c r="F252" s="16" t="s">
        <v>2288</v>
      </c>
      <c r="G252" s="16">
        <v>477.46789999999999</v>
      </c>
      <c r="H252" s="16" t="s">
        <v>4271</v>
      </c>
      <c r="I252" s="17">
        <v>7.32</v>
      </c>
      <c r="J252" s="17">
        <f t="shared" si="3"/>
        <v>33040</v>
      </c>
      <c r="K252" s="18">
        <v>140509</v>
      </c>
      <c r="L252" s="18">
        <v>117787</v>
      </c>
      <c r="M252" s="18">
        <v>588160</v>
      </c>
      <c r="N252" s="18">
        <v>33444</v>
      </c>
      <c r="O252" s="18">
        <v>33040</v>
      </c>
      <c r="P252" s="23">
        <v>217114</v>
      </c>
    </row>
    <row r="253" spans="1:16" s="28" customFormat="1" ht="15" customHeight="1" x14ac:dyDescent="0.25">
      <c r="A253" s="16" t="s">
        <v>2832</v>
      </c>
      <c r="B253" s="16" t="s">
        <v>2833</v>
      </c>
      <c r="C253" s="16" t="s">
        <v>4542</v>
      </c>
      <c r="D253" s="12" t="s">
        <v>5387</v>
      </c>
      <c r="E253" s="16" t="s">
        <v>4799</v>
      </c>
      <c r="F253" s="16" t="s">
        <v>2288</v>
      </c>
      <c r="G253" s="16">
        <v>813.48389999999995</v>
      </c>
      <c r="H253" s="16" t="s">
        <v>4271</v>
      </c>
      <c r="I253" s="17">
        <v>3.46</v>
      </c>
      <c r="J253" s="17">
        <f t="shared" si="3"/>
        <v>18366.87</v>
      </c>
      <c r="K253" s="18">
        <v>18366.87</v>
      </c>
      <c r="L253" s="18">
        <v>1208125</v>
      </c>
      <c r="M253" s="18">
        <v>255846</v>
      </c>
      <c r="N253" s="18">
        <v>18366.87</v>
      </c>
      <c r="O253" s="18">
        <v>18366.87</v>
      </c>
      <c r="P253" s="23">
        <v>18366.87</v>
      </c>
    </row>
    <row r="254" spans="1:16" s="28" customFormat="1" ht="15" customHeight="1" x14ac:dyDescent="0.25">
      <c r="A254" s="16" t="s">
        <v>2375</v>
      </c>
      <c r="B254" s="16" t="s">
        <v>4313</v>
      </c>
      <c r="C254" s="16" t="s">
        <v>4511</v>
      </c>
      <c r="D254" s="12" t="s">
        <v>5388</v>
      </c>
      <c r="E254" s="16" t="s">
        <v>4789</v>
      </c>
      <c r="F254" s="16" t="s">
        <v>2341</v>
      </c>
      <c r="G254" s="16">
        <v>712.64670000000001</v>
      </c>
      <c r="H254" s="16" t="s">
        <v>4271</v>
      </c>
      <c r="I254" s="17">
        <v>7.86</v>
      </c>
      <c r="J254" s="17">
        <f t="shared" si="3"/>
        <v>13872</v>
      </c>
      <c r="K254" s="18">
        <v>237324</v>
      </c>
      <c r="L254" s="18">
        <v>566418</v>
      </c>
      <c r="M254" s="18">
        <v>384496</v>
      </c>
      <c r="N254" s="18">
        <v>13872</v>
      </c>
      <c r="O254" s="18">
        <v>474501</v>
      </c>
      <c r="P254" s="23">
        <v>236836</v>
      </c>
    </row>
    <row r="255" spans="1:16" s="28" customFormat="1" ht="15" customHeight="1" x14ac:dyDescent="0.25">
      <c r="A255" s="16" t="s">
        <v>2349</v>
      </c>
      <c r="B255" s="16" t="s">
        <v>4295</v>
      </c>
      <c r="C255" s="16" t="s">
        <v>4528</v>
      </c>
      <c r="D255" s="12" t="s">
        <v>5388</v>
      </c>
      <c r="E255" s="16" t="s">
        <v>4792</v>
      </c>
      <c r="F255" s="16" t="s">
        <v>2288</v>
      </c>
      <c r="G255" s="16">
        <v>682.63580000000002</v>
      </c>
      <c r="H255" s="16" t="s">
        <v>4271</v>
      </c>
      <c r="I255" s="17">
        <v>7.59</v>
      </c>
      <c r="J255" s="17">
        <f t="shared" si="3"/>
        <v>75799</v>
      </c>
      <c r="K255" s="18">
        <v>75799</v>
      </c>
      <c r="L255" s="18">
        <v>517986</v>
      </c>
      <c r="M255" s="18">
        <v>1036082</v>
      </c>
      <c r="N255" s="18">
        <v>109513</v>
      </c>
      <c r="O255" s="18">
        <v>862830</v>
      </c>
      <c r="P255" s="23">
        <v>167460</v>
      </c>
    </row>
    <row r="256" spans="1:16" s="28" customFormat="1" ht="15" customHeight="1" x14ac:dyDescent="0.25">
      <c r="A256" s="16" t="s">
        <v>2797</v>
      </c>
      <c r="B256" s="16" t="s">
        <v>2798</v>
      </c>
      <c r="C256" s="16" t="s">
        <v>4563</v>
      </c>
      <c r="D256" s="12" t="s">
        <v>5389</v>
      </c>
      <c r="E256" s="16" t="s">
        <v>4818</v>
      </c>
      <c r="F256" s="16" t="s">
        <v>2288</v>
      </c>
      <c r="G256" s="16">
        <v>758.49800000000005</v>
      </c>
      <c r="H256" s="16" t="s">
        <v>4271</v>
      </c>
      <c r="I256" s="17">
        <v>4.2</v>
      </c>
      <c r="J256" s="17">
        <f t="shared" si="3"/>
        <v>121371</v>
      </c>
      <c r="K256" s="18">
        <v>464130</v>
      </c>
      <c r="L256" s="18">
        <v>175070</v>
      </c>
      <c r="M256" s="18">
        <v>439651</v>
      </c>
      <c r="N256" s="18">
        <v>121371</v>
      </c>
      <c r="O256" s="18">
        <v>391781</v>
      </c>
      <c r="P256" s="23">
        <v>192064</v>
      </c>
    </row>
    <row r="257" spans="1:16" s="28" customFormat="1" ht="15" customHeight="1" x14ac:dyDescent="0.25">
      <c r="A257" s="16" t="s">
        <v>2332</v>
      </c>
      <c r="B257" s="16" t="s">
        <v>2333</v>
      </c>
      <c r="C257" s="16" t="s">
        <v>4504</v>
      </c>
      <c r="D257" s="12" t="s">
        <v>5390</v>
      </c>
      <c r="E257" s="16" t="s">
        <v>2334</v>
      </c>
      <c r="F257" s="16" t="s">
        <v>2291</v>
      </c>
      <c r="G257" s="16">
        <v>708.65170000000001</v>
      </c>
      <c r="H257" s="16" t="s">
        <v>4271</v>
      </c>
      <c r="I257" s="17">
        <v>8.2200000000000006</v>
      </c>
      <c r="J257" s="17">
        <f t="shared" si="3"/>
        <v>736.87</v>
      </c>
      <c r="K257" s="18">
        <v>21749</v>
      </c>
      <c r="L257" s="18">
        <v>123819</v>
      </c>
      <c r="M257" s="18">
        <v>736.87</v>
      </c>
      <c r="N257" s="18">
        <v>736.87</v>
      </c>
      <c r="O257" s="18">
        <v>8916</v>
      </c>
      <c r="P257" s="23">
        <v>33791</v>
      </c>
    </row>
    <row r="258" spans="1:16" s="28" customFormat="1" ht="15" customHeight="1" x14ac:dyDescent="0.25">
      <c r="A258" s="16" t="s">
        <v>2380</v>
      </c>
      <c r="B258" s="16" t="s">
        <v>4318</v>
      </c>
      <c r="C258" s="16" t="s">
        <v>4505</v>
      </c>
      <c r="D258" s="12" t="s">
        <v>5390</v>
      </c>
      <c r="E258" s="16" t="s">
        <v>4786</v>
      </c>
      <c r="F258" s="16" t="s">
        <v>2341</v>
      </c>
      <c r="G258" s="16">
        <v>694.63610000000006</v>
      </c>
      <c r="H258" s="16" t="s">
        <v>4271</v>
      </c>
      <c r="I258" s="17">
        <v>8.1999999999999993</v>
      </c>
      <c r="J258" s="17">
        <f t="shared" ref="J258:J321" si="4">MIN(K258:P258)</f>
        <v>603.59</v>
      </c>
      <c r="K258" s="18">
        <v>11668</v>
      </c>
      <c r="L258" s="18">
        <v>26178</v>
      </c>
      <c r="M258" s="18">
        <v>603.59</v>
      </c>
      <c r="N258" s="18">
        <v>6271</v>
      </c>
      <c r="O258" s="18">
        <v>603.59</v>
      </c>
      <c r="P258" s="23">
        <v>9355</v>
      </c>
    </row>
    <row r="259" spans="1:16" s="28" customFormat="1" ht="15" customHeight="1" x14ac:dyDescent="0.25">
      <c r="A259" s="16" t="s">
        <v>2834</v>
      </c>
      <c r="B259" s="16" t="s">
        <v>2835</v>
      </c>
      <c r="C259" s="16" t="s">
        <v>4541</v>
      </c>
      <c r="D259" s="12" t="s">
        <v>5391</v>
      </c>
      <c r="E259" s="16" t="s">
        <v>4798</v>
      </c>
      <c r="F259" s="16" t="s">
        <v>2288</v>
      </c>
      <c r="G259" s="16">
        <v>829.51499999999999</v>
      </c>
      <c r="H259" s="16" t="s">
        <v>4271</v>
      </c>
      <c r="I259" s="17">
        <v>3.95</v>
      </c>
      <c r="J259" s="17">
        <f t="shared" si="4"/>
        <v>488.26</v>
      </c>
      <c r="K259" s="18">
        <v>488.26</v>
      </c>
      <c r="L259" s="18">
        <v>4068467</v>
      </c>
      <c r="M259" s="18">
        <v>179553</v>
      </c>
      <c r="N259" s="18">
        <v>488.26</v>
      </c>
      <c r="O259" s="18">
        <v>5472</v>
      </c>
      <c r="P259" s="23">
        <v>7708</v>
      </c>
    </row>
    <row r="260" spans="1:16" s="28" customFormat="1" ht="15" customHeight="1" x14ac:dyDescent="0.25">
      <c r="A260" s="16" t="s">
        <v>2713</v>
      </c>
      <c r="B260" s="16" t="s">
        <v>510</v>
      </c>
      <c r="C260" s="16" t="s">
        <v>4613</v>
      </c>
      <c r="D260" s="12" t="s">
        <v>5392</v>
      </c>
      <c r="E260" s="16" t="s">
        <v>4867</v>
      </c>
      <c r="F260" s="16" t="s">
        <v>2288</v>
      </c>
      <c r="G260" s="16">
        <v>736.49329999999998</v>
      </c>
      <c r="H260" s="16" t="s">
        <v>4271</v>
      </c>
      <c r="I260" s="17">
        <v>4.3899999999999997</v>
      </c>
      <c r="J260" s="17">
        <f t="shared" si="4"/>
        <v>432250</v>
      </c>
      <c r="K260" s="18">
        <v>432250</v>
      </c>
      <c r="L260" s="18">
        <v>3913368</v>
      </c>
      <c r="M260" s="18">
        <v>27700510</v>
      </c>
      <c r="N260" s="18">
        <v>2809957</v>
      </c>
      <c r="O260" s="18">
        <v>977728</v>
      </c>
      <c r="P260" s="23">
        <v>18010728</v>
      </c>
    </row>
    <row r="261" spans="1:16" s="28" customFormat="1" ht="15" customHeight="1" x14ac:dyDescent="0.25">
      <c r="A261" s="16" t="s">
        <v>2627</v>
      </c>
      <c r="B261" s="16" t="s">
        <v>2628</v>
      </c>
      <c r="C261" s="16" t="s">
        <v>4436</v>
      </c>
      <c r="D261" s="12" t="s">
        <v>5393</v>
      </c>
      <c r="E261" s="16" t="s">
        <v>4382</v>
      </c>
      <c r="F261" s="16" t="s">
        <v>2341</v>
      </c>
      <c r="G261" s="16">
        <v>772.55889999999999</v>
      </c>
      <c r="H261" s="16" t="s">
        <v>4271</v>
      </c>
      <c r="I261" s="17">
        <v>4.51</v>
      </c>
      <c r="J261" s="17">
        <f t="shared" si="4"/>
        <v>175724.61</v>
      </c>
      <c r="K261" s="18">
        <v>3627358</v>
      </c>
      <c r="L261" s="18">
        <v>1757246</v>
      </c>
      <c r="M261" s="18">
        <v>175724.61</v>
      </c>
      <c r="N261" s="18">
        <v>2056444</v>
      </c>
      <c r="O261" s="18">
        <v>5433407</v>
      </c>
      <c r="P261" s="23">
        <v>4490251</v>
      </c>
    </row>
    <row r="262" spans="1:16" s="28" customFormat="1" ht="15" customHeight="1" x14ac:dyDescent="0.25">
      <c r="A262" s="16" t="s">
        <v>2395</v>
      </c>
      <c r="B262" s="16" t="s">
        <v>2396</v>
      </c>
      <c r="C262" s="16" t="s">
        <v>4976</v>
      </c>
      <c r="D262" s="12" t="s">
        <v>5394</v>
      </c>
      <c r="E262" s="16" t="s">
        <v>2397</v>
      </c>
      <c r="F262" s="16" t="s">
        <v>2288</v>
      </c>
      <c r="G262" s="16">
        <v>281.2484</v>
      </c>
      <c r="H262" s="16" t="s">
        <v>4271</v>
      </c>
      <c r="I262" s="17">
        <v>2.6</v>
      </c>
      <c r="J262" s="17">
        <f t="shared" si="4"/>
        <v>9572729</v>
      </c>
      <c r="K262" s="18">
        <v>13191407</v>
      </c>
      <c r="L262" s="18">
        <v>16779218</v>
      </c>
      <c r="M262" s="18">
        <v>18931130</v>
      </c>
      <c r="N262" s="18">
        <v>14370033</v>
      </c>
      <c r="O262" s="18">
        <v>9572729</v>
      </c>
      <c r="P262" s="23">
        <v>92439920</v>
      </c>
    </row>
    <row r="263" spans="1:16" s="28" customFormat="1" ht="15" customHeight="1" x14ac:dyDescent="0.25">
      <c r="A263" s="16" t="s">
        <v>2643</v>
      </c>
      <c r="B263" s="16" t="s">
        <v>2644</v>
      </c>
      <c r="C263" s="16" t="s">
        <v>5045</v>
      </c>
      <c r="D263" s="12" t="s">
        <v>5395</v>
      </c>
      <c r="E263" s="16" t="s">
        <v>2645</v>
      </c>
      <c r="F263" s="16" t="s">
        <v>2291</v>
      </c>
      <c r="G263" s="16">
        <v>830.59199999999998</v>
      </c>
      <c r="H263" s="16" t="s">
        <v>4271</v>
      </c>
      <c r="I263" s="17">
        <v>5.28</v>
      </c>
      <c r="J263" s="17">
        <f t="shared" si="4"/>
        <v>833.93</v>
      </c>
      <c r="K263" s="18">
        <v>33201</v>
      </c>
      <c r="L263" s="18">
        <v>28153</v>
      </c>
      <c r="M263" s="18">
        <v>23976</v>
      </c>
      <c r="N263" s="18">
        <v>8339</v>
      </c>
      <c r="O263" s="18">
        <v>833.93</v>
      </c>
      <c r="P263" s="23">
        <v>26430</v>
      </c>
    </row>
    <row r="264" spans="1:16" s="28" customFormat="1" ht="15" customHeight="1" x14ac:dyDescent="0.25">
      <c r="A264" s="16" t="s">
        <v>2721</v>
      </c>
      <c r="B264" s="16" t="s">
        <v>2722</v>
      </c>
      <c r="C264" s="16" t="s">
        <v>4609</v>
      </c>
      <c r="D264" s="12" t="s">
        <v>5396</v>
      </c>
      <c r="E264" s="16" t="s">
        <v>4863</v>
      </c>
      <c r="F264" s="16" t="s">
        <v>2288</v>
      </c>
      <c r="G264" s="16">
        <v>766.54</v>
      </c>
      <c r="H264" s="16" t="s">
        <v>4271</v>
      </c>
      <c r="I264" s="17">
        <v>5.31</v>
      </c>
      <c r="J264" s="17">
        <f t="shared" si="4"/>
        <v>626.71</v>
      </c>
      <c r="K264" s="18">
        <v>46137</v>
      </c>
      <c r="L264" s="18">
        <v>62761</v>
      </c>
      <c r="M264" s="18">
        <v>663429</v>
      </c>
      <c r="N264" s="18">
        <v>113172</v>
      </c>
      <c r="O264" s="18">
        <v>626.71</v>
      </c>
      <c r="P264" s="23">
        <v>129134</v>
      </c>
    </row>
    <row r="265" spans="1:16" s="28" customFormat="1" ht="15" customHeight="1" x14ac:dyDescent="0.25">
      <c r="A265" s="16" t="s">
        <v>3156</v>
      </c>
      <c r="B265" s="16"/>
      <c r="C265" s="16"/>
      <c r="D265" s="16"/>
      <c r="E265" s="16"/>
      <c r="F265" s="16" t="s">
        <v>2288</v>
      </c>
      <c r="G265" s="16">
        <v>205.05</v>
      </c>
      <c r="H265" s="16" t="s">
        <v>4271</v>
      </c>
      <c r="I265" s="17">
        <v>0.54</v>
      </c>
      <c r="J265" s="17">
        <f t="shared" si="4"/>
        <v>3825.15</v>
      </c>
      <c r="K265" s="18">
        <v>3825.15</v>
      </c>
      <c r="L265" s="18">
        <v>1018039</v>
      </c>
      <c r="M265" s="18">
        <v>38252</v>
      </c>
      <c r="N265" s="18">
        <v>3825.15</v>
      </c>
      <c r="O265" s="18">
        <v>50092</v>
      </c>
      <c r="P265" s="23">
        <v>3825.15</v>
      </c>
    </row>
    <row r="266" spans="1:16" s="28" customFormat="1" ht="15" customHeight="1" x14ac:dyDescent="0.25">
      <c r="A266" s="16" t="s">
        <v>3155</v>
      </c>
      <c r="B266" s="16"/>
      <c r="C266" s="16"/>
      <c r="D266" s="16"/>
      <c r="E266" s="16"/>
      <c r="F266" s="16" t="s">
        <v>2288</v>
      </c>
      <c r="G266" s="16">
        <v>221.08150000000001</v>
      </c>
      <c r="H266" s="16" t="s">
        <v>4271</v>
      </c>
      <c r="I266" s="17">
        <v>0.54</v>
      </c>
      <c r="J266" s="17">
        <f t="shared" si="4"/>
        <v>570.94000000000005</v>
      </c>
      <c r="K266" s="18">
        <v>570.94000000000005</v>
      </c>
      <c r="L266" s="18">
        <v>38362468</v>
      </c>
      <c r="M266" s="18">
        <v>570.94000000000005</v>
      </c>
      <c r="N266" s="18">
        <v>570.94000000000005</v>
      </c>
      <c r="O266" s="18">
        <v>570.94000000000005</v>
      </c>
      <c r="P266" s="23">
        <v>570.94000000000005</v>
      </c>
    </row>
    <row r="267" spans="1:16" s="28" customFormat="1" ht="15" customHeight="1" x14ac:dyDescent="0.25">
      <c r="A267" s="16" t="s">
        <v>3157</v>
      </c>
      <c r="B267" s="16"/>
      <c r="C267" s="16"/>
      <c r="D267" s="16"/>
      <c r="E267" s="16"/>
      <c r="F267" s="16" t="s">
        <v>2288</v>
      </c>
      <c r="G267" s="16">
        <v>309.20729999999998</v>
      </c>
      <c r="H267" s="16" t="s">
        <v>4271</v>
      </c>
      <c r="I267" s="17">
        <v>0.54</v>
      </c>
      <c r="J267" s="17">
        <f t="shared" si="4"/>
        <v>8879</v>
      </c>
      <c r="K267" s="18">
        <v>100195</v>
      </c>
      <c r="L267" s="18">
        <v>1511868</v>
      </c>
      <c r="M267" s="18">
        <v>1604967</v>
      </c>
      <c r="N267" s="18">
        <v>8879</v>
      </c>
      <c r="O267" s="18">
        <v>1100407</v>
      </c>
      <c r="P267" s="23">
        <v>619358</v>
      </c>
    </row>
    <row r="268" spans="1:16" s="28" customFormat="1" ht="15" customHeight="1" x14ac:dyDescent="0.25">
      <c r="A268" s="16" t="s">
        <v>3159</v>
      </c>
      <c r="B268" s="16"/>
      <c r="C268" s="16"/>
      <c r="D268" s="16"/>
      <c r="E268" s="16"/>
      <c r="F268" s="16" t="s">
        <v>2288</v>
      </c>
      <c r="G268" s="16">
        <v>152.0343</v>
      </c>
      <c r="H268" s="16" t="s">
        <v>4271</v>
      </c>
      <c r="I268" s="17">
        <v>0.55000000000000004</v>
      </c>
      <c r="J268" s="17">
        <f t="shared" si="4"/>
        <v>25027</v>
      </c>
      <c r="K268" s="18">
        <v>133819</v>
      </c>
      <c r="L268" s="18">
        <v>279326</v>
      </c>
      <c r="M268" s="18">
        <v>144072</v>
      </c>
      <c r="N268" s="18">
        <v>25027</v>
      </c>
      <c r="O268" s="18">
        <v>90171</v>
      </c>
      <c r="P268" s="23">
        <v>32376</v>
      </c>
    </row>
    <row r="269" spans="1:16" s="28" customFormat="1" ht="15" customHeight="1" x14ac:dyDescent="0.25">
      <c r="A269" s="16" t="s">
        <v>3922</v>
      </c>
      <c r="B269" s="16"/>
      <c r="C269" s="16"/>
      <c r="D269" s="16"/>
      <c r="E269" s="16"/>
      <c r="F269" s="16" t="s">
        <v>2288</v>
      </c>
      <c r="G269" s="16">
        <v>329.06659999999999</v>
      </c>
      <c r="H269" s="16" t="s">
        <v>4271</v>
      </c>
      <c r="I269" s="17">
        <v>0.55000000000000004</v>
      </c>
      <c r="J269" s="17">
        <f t="shared" si="4"/>
        <v>917.57</v>
      </c>
      <c r="K269" s="18">
        <v>917.57</v>
      </c>
      <c r="L269" s="18">
        <v>985800</v>
      </c>
      <c r="M269" s="18">
        <v>917.57</v>
      </c>
      <c r="N269" s="18">
        <v>917.57</v>
      </c>
      <c r="O269" s="18">
        <v>917.57</v>
      </c>
      <c r="P269" s="23">
        <v>917.57</v>
      </c>
    </row>
    <row r="270" spans="1:16" s="28" customFormat="1" ht="15" customHeight="1" x14ac:dyDescent="0.25">
      <c r="A270" s="16" t="s">
        <v>3158</v>
      </c>
      <c r="B270" s="16"/>
      <c r="C270" s="16"/>
      <c r="D270" s="16"/>
      <c r="E270" s="16"/>
      <c r="F270" s="16" t="s">
        <v>2288</v>
      </c>
      <c r="G270" s="16">
        <v>411.02499999999998</v>
      </c>
      <c r="H270" s="16" t="s">
        <v>4271</v>
      </c>
      <c r="I270" s="17">
        <v>0.55000000000000004</v>
      </c>
      <c r="J270" s="17">
        <f t="shared" si="4"/>
        <v>820.54</v>
      </c>
      <c r="K270" s="18">
        <v>606242</v>
      </c>
      <c r="L270" s="18">
        <v>820.54</v>
      </c>
      <c r="M270" s="18">
        <v>820.54</v>
      </c>
      <c r="N270" s="18">
        <v>820.54</v>
      </c>
      <c r="O270" s="18">
        <v>820.54</v>
      </c>
      <c r="P270" s="23">
        <v>8205</v>
      </c>
    </row>
    <row r="271" spans="1:16" s="28" customFormat="1" ht="15" customHeight="1" x14ac:dyDescent="0.25">
      <c r="A271" s="16" t="s">
        <v>3160</v>
      </c>
      <c r="B271" s="16"/>
      <c r="C271" s="16"/>
      <c r="D271" s="16"/>
      <c r="E271" s="16"/>
      <c r="F271" s="16" t="s">
        <v>2288</v>
      </c>
      <c r="G271" s="16">
        <v>165.01840000000001</v>
      </c>
      <c r="H271" s="16" t="s">
        <v>4271</v>
      </c>
      <c r="I271" s="17">
        <v>0.56000000000000005</v>
      </c>
      <c r="J271" s="17">
        <f t="shared" si="4"/>
        <v>233.41</v>
      </c>
      <c r="K271" s="18">
        <v>233.41</v>
      </c>
      <c r="L271" s="18">
        <v>6613118</v>
      </c>
      <c r="M271" s="18">
        <v>7237</v>
      </c>
      <c r="N271" s="18">
        <v>9289</v>
      </c>
      <c r="O271" s="18">
        <v>233.41</v>
      </c>
      <c r="P271" s="23">
        <v>233.41</v>
      </c>
    </row>
    <row r="272" spans="1:16" s="28" customFormat="1" ht="15" customHeight="1" x14ac:dyDescent="0.25">
      <c r="A272" s="16" t="s">
        <v>3161</v>
      </c>
      <c r="B272" s="16"/>
      <c r="C272" s="16"/>
      <c r="D272" s="16"/>
      <c r="E272" s="16"/>
      <c r="F272" s="16" t="s">
        <v>2288</v>
      </c>
      <c r="G272" s="16">
        <v>205.13390000000001</v>
      </c>
      <c r="H272" s="16" t="s">
        <v>4271</v>
      </c>
      <c r="I272" s="17">
        <v>0.56000000000000005</v>
      </c>
      <c r="J272" s="17">
        <f t="shared" si="4"/>
        <v>4921.8599999999997</v>
      </c>
      <c r="K272" s="18">
        <v>4921.8599999999997</v>
      </c>
      <c r="L272" s="18">
        <v>254700</v>
      </c>
      <c r="M272" s="18">
        <v>54999</v>
      </c>
      <c r="N272" s="18">
        <v>385715</v>
      </c>
      <c r="O272" s="18">
        <v>4921.8599999999997</v>
      </c>
      <c r="P272" s="23">
        <v>4921.8599999999997</v>
      </c>
    </row>
    <row r="273" spans="1:16" s="28" customFormat="1" ht="15" customHeight="1" x14ac:dyDescent="0.25">
      <c r="A273" s="16" t="s">
        <v>3162</v>
      </c>
      <c r="B273" s="16"/>
      <c r="C273" s="16"/>
      <c r="D273" s="16"/>
      <c r="E273" s="16"/>
      <c r="F273" s="16" t="s">
        <v>2288</v>
      </c>
      <c r="G273" s="16">
        <v>181.01169999999999</v>
      </c>
      <c r="H273" s="16" t="s">
        <v>4271</v>
      </c>
      <c r="I273" s="17">
        <v>0.56999999999999995</v>
      </c>
      <c r="J273" s="17">
        <f t="shared" si="4"/>
        <v>133.24</v>
      </c>
      <c r="K273" s="18">
        <v>133.24</v>
      </c>
      <c r="L273" s="18">
        <v>16057</v>
      </c>
      <c r="M273" s="18">
        <v>133.24</v>
      </c>
      <c r="N273" s="18">
        <v>586588</v>
      </c>
      <c r="O273" s="18">
        <v>1332</v>
      </c>
      <c r="P273" s="23">
        <v>286055</v>
      </c>
    </row>
    <row r="274" spans="1:16" s="28" customFormat="1" ht="15" customHeight="1" x14ac:dyDescent="0.25">
      <c r="A274" s="16" t="s">
        <v>3982</v>
      </c>
      <c r="B274" s="16"/>
      <c r="C274" s="16"/>
      <c r="D274" s="16"/>
      <c r="E274" s="16"/>
      <c r="F274" s="16" t="s">
        <v>2288</v>
      </c>
      <c r="G274" s="16">
        <v>307.19170000000003</v>
      </c>
      <c r="H274" s="16" t="s">
        <v>4271</v>
      </c>
      <c r="I274" s="17">
        <v>0.56999999999999995</v>
      </c>
      <c r="J274" s="17">
        <f t="shared" si="4"/>
        <v>801.79</v>
      </c>
      <c r="K274" s="18">
        <v>8018</v>
      </c>
      <c r="L274" s="18">
        <v>184942</v>
      </c>
      <c r="M274" s="18">
        <v>335063</v>
      </c>
      <c r="N274" s="18">
        <v>801.79</v>
      </c>
      <c r="O274" s="18">
        <v>127370</v>
      </c>
      <c r="P274" s="23">
        <v>98457</v>
      </c>
    </row>
    <row r="275" spans="1:16" s="28" customFormat="1" ht="15" customHeight="1" x14ac:dyDescent="0.25">
      <c r="A275" s="16" t="s">
        <v>3165</v>
      </c>
      <c r="B275" s="16"/>
      <c r="C275" s="16"/>
      <c r="D275" s="16"/>
      <c r="E275" s="16"/>
      <c r="F275" s="16" t="s">
        <v>2288</v>
      </c>
      <c r="G275" s="16">
        <v>129.01820000000001</v>
      </c>
      <c r="H275" s="16" t="s">
        <v>4271</v>
      </c>
      <c r="I275" s="17">
        <v>0.57999999999999996</v>
      </c>
      <c r="J275" s="17">
        <f t="shared" si="4"/>
        <v>10964</v>
      </c>
      <c r="K275" s="18">
        <v>10964</v>
      </c>
      <c r="L275" s="18">
        <v>268486</v>
      </c>
      <c r="M275" s="18">
        <v>162160</v>
      </c>
      <c r="N275" s="18">
        <v>25600</v>
      </c>
      <c r="O275" s="18">
        <v>204317</v>
      </c>
      <c r="P275" s="23">
        <v>492706</v>
      </c>
    </row>
    <row r="276" spans="1:16" s="28" customFormat="1" ht="15" customHeight="1" x14ac:dyDescent="0.25">
      <c r="A276" s="16" t="s">
        <v>3163</v>
      </c>
      <c r="B276" s="16"/>
      <c r="C276" s="16"/>
      <c r="D276" s="16"/>
      <c r="E276" s="16"/>
      <c r="F276" s="16" t="s">
        <v>2288</v>
      </c>
      <c r="G276" s="16">
        <v>161.0445</v>
      </c>
      <c r="H276" s="16" t="s">
        <v>4271</v>
      </c>
      <c r="I276" s="17">
        <v>0.57999999999999996</v>
      </c>
      <c r="J276" s="17">
        <f t="shared" si="4"/>
        <v>110090</v>
      </c>
      <c r="K276" s="18">
        <v>110090</v>
      </c>
      <c r="L276" s="18">
        <v>118860</v>
      </c>
      <c r="M276" s="18">
        <v>747577</v>
      </c>
      <c r="N276" s="18">
        <v>241812</v>
      </c>
      <c r="O276" s="18">
        <v>1738644</v>
      </c>
      <c r="P276" s="23">
        <v>209644</v>
      </c>
    </row>
    <row r="277" spans="1:16" s="28" customFormat="1" ht="15" customHeight="1" x14ac:dyDescent="0.25">
      <c r="A277" s="16" t="s">
        <v>3168</v>
      </c>
      <c r="B277" s="16"/>
      <c r="C277" s="16"/>
      <c r="D277" s="16"/>
      <c r="E277" s="16"/>
      <c r="F277" s="16" t="s">
        <v>2288</v>
      </c>
      <c r="G277" s="16">
        <v>175.06030000000001</v>
      </c>
      <c r="H277" s="16" t="s">
        <v>4271</v>
      </c>
      <c r="I277" s="17">
        <v>0.57999999999999996</v>
      </c>
      <c r="J277" s="17">
        <f t="shared" si="4"/>
        <v>2590.35</v>
      </c>
      <c r="K277" s="18">
        <v>54408</v>
      </c>
      <c r="L277" s="18">
        <v>33011</v>
      </c>
      <c r="M277" s="18">
        <v>2590.35</v>
      </c>
      <c r="N277" s="18">
        <v>25904</v>
      </c>
      <c r="O277" s="18">
        <v>3891634</v>
      </c>
      <c r="P277" s="23">
        <v>126310</v>
      </c>
    </row>
    <row r="278" spans="1:16" s="28" customFormat="1" ht="15" customHeight="1" x14ac:dyDescent="0.25">
      <c r="A278" s="16" t="s">
        <v>3164</v>
      </c>
      <c r="B278" s="16"/>
      <c r="C278" s="16"/>
      <c r="D278" s="16"/>
      <c r="E278" s="16"/>
      <c r="F278" s="16" t="s">
        <v>2288</v>
      </c>
      <c r="G278" s="16">
        <v>215.03210000000001</v>
      </c>
      <c r="H278" s="16" t="s">
        <v>4271</v>
      </c>
      <c r="I278" s="17">
        <v>0.57999999999999996</v>
      </c>
      <c r="J278" s="17">
        <f t="shared" si="4"/>
        <v>1748.69</v>
      </c>
      <c r="K278" s="18">
        <v>702652</v>
      </c>
      <c r="L278" s="18">
        <v>1748.69</v>
      </c>
      <c r="M278" s="18">
        <v>1245294</v>
      </c>
      <c r="N278" s="18">
        <v>102030</v>
      </c>
      <c r="O278" s="18">
        <v>2265801</v>
      </c>
      <c r="P278" s="23">
        <v>17487</v>
      </c>
    </row>
    <row r="279" spans="1:16" s="28" customFormat="1" ht="15" customHeight="1" x14ac:dyDescent="0.25">
      <c r="A279" s="16" t="s">
        <v>3167</v>
      </c>
      <c r="B279" s="16"/>
      <c r="C279" s="16"/>
      <c r="D279" s="16"/>
      <c r="E279" s="16"/>
      <c r="F279" s="16" t="s">
        <v>2288</v>
      </c>
      <c r="G279" s="16">
        <v>281.16579999999999</v>
      </c>
      <c r="H279" s="16" t="s">
        <v>4271</v>
      </c>
      <c r="I279" s="17">
        <v>0.57999999999999996</v>
      </c>
      <c r="J279" s="17">
        <f t="shared" si="4"/>
        <v>713.34</v>
      </c>
      <c r="K279" s="18">
        <v>713.34</v>
      </c>
      <c r="L279" s="18">
        <v>287981</v>
      </c>
      <c r="M279" s="18">
        <v>105730</v>
      </c>
      <c r="N279" s="18">
        <v>563735</v>
      </c>
      <c r="O279" s="18">
        <v>7483</v>
      </c>
      <c r="P279" s="23">
        <v>713.34</v>
      </c>
    </row>
    <row r="280" spans="1:16" s="28" customFormat="1" ht="15" customHeight="1" x14ac:dyDescent="0.25">
      <c r="A280" s="16" t="s">
        <v>3166</v>
      </c>
      <c r="B280" s="16"/>
      <c r="C280" s="16"/>
      <c r="D280" s="16"/>
      <c r="E280" s="16"/>
      <c r="F280" s="16" t="s">
        <v>2288</v>
      </c>
      <c r="G280" s="16">
        <v>289.01760000000002</v>
      </c>
      <c r="H280" s="16" t="s">
        <v>4271</v>
      </c>
      <c r="I280" s="17">
        <v>0.57999999999999996</v>
      </c>
      <c r="J280" s="17">
        <f t="shared" si="4"/>
        <v>20402.45</v>
      </c>
      <c r="K280" s="18">
        <v>20402.45</v>
      </c>
      <c r="L280" s="18">
        <v>20402.45</v>
      </c>
      <c r="M280" s="18">
        <v>20402.45</v>
      </c>
      <c r="N280" s="18">
        <v>3401028</v>
      </c>
      <c r="O280" s="18">
        <v>204025</v>
      </c>
      <c r="P280" s="23">
        <v>468466</v>
      </c>
    </row>
    <row r="281" spans="1:16" s="28" customFormat="1" ht="15" customHeight="1" x14ac:dyDescent="0.25">
      <c r="A281" s="13" t="s">
        <v>2287</v>
      </c>
      <c r="B281" s="13" t="s">
        <v>21</v>
      </c>
      <c r="C281" s="13"/>
      <c r="D281" s="13"/>
      <c r="E281" s="13"/>
      <c r="F281" s="13" t="s">
        <v>2288</v>
      </c>
      <c r="G281" s="13">
        <v>339.26510000000002</v>
      </c>
      <c r="H281" s="13" t="s">
        <v>4271</v>
      </c>
      <c r="I281" s="14">
        <v>0.57999999999999996</v>
      </c>
      <c r="J281" s="17">
        <f t="shared" si="4"/>
        <v>7655954</v>
      </c>
      <c r="K281" s="15">
        <v>10535380</v>
      </c>
      <c r="L281" s="15">
        <v>8060686</v>
      </c>
      <c r="M281" s="15">
        <v>9280943</v>
      </c>
      <c r="N281" s="15">
        <v>7655954</v>
      </c>
      <c r="O281" s="15">
        <v>8975731</v>
      </c>
      <c r="P281" s="22">
        <v>7810866</v>
      </c>
    </row>
    <row r="282" spans="1:16" s="28" customFormat="1" ht="15" customHeight="1" x14ac:dyDescent="0.25">
      <c r="A282" s="16" t="s">
        <v>4138</v>
      </c>
      <c r="B282" s="16"/>
      <c r="C282" s="16"/>
      <c r="D282" s="16"/>
      <c r="E282" s="16"/>
      <c r="F282" s="16" t="s">
        <v>2288</v>
      </c>
      <c r="G282" s="16">
        <v>343.08229999999998</v>
      </c>
      <c r="H282" s="16" t="s">
        <v>4271</v>
      </c>
      <c r="I282" s="17">
        <v>0.57999999999999996</v>
      </c>
      <c r="J282" s="17">
        <f t="shared" si="4"/>
        <v>85399.93</v>
      </c>
      <c r="K282" s="18">
        <v>85399.93</v>
      </c>
      <c r="L282" s="18">
        <v>6936176</v>
      </c>
      <c r="M282" s="18">
        <v>85399.93</v>
      </c>
      <c r="N282" s="18">
        <v>85399.93</v>
      </c>
      <c r="O282" s="18">
        <v>85399.93</v>
      </c>
      <c r="P282" s="23">
        <v>85399.93</v>
      </c>
    </row>
    <row r="283" spans="1:16" s="28" customFormat="1" ht="15" customHeight="1" x14ac:dyDescent="0.25">
      <c r="A283" s="16" t="s">
        <v>3169</v>
      </c>
      <c r="B283" s="16"/>
      <c r="C283" s="16"/>
      <c r="D283" s="16"/>
      <c r="E283" s="16"/>
      <c r="F283" s="16" t="s">
        <v>2288</v>
      </c>
      <c r="G283" s="16">
        <v>147.02879999999999</v>
      </c>
      <c r="H283" s="16" t="s">
        <v>4271</v>
      </c>
      <c r="I283" s="17">
        <v>0.59</v>
      </c>
      <c r="J283" s="17">
        <f t="shared" si="4"/>
        <v>19436</v>
      </c>
      <c r="K283" s="18">
        <v>19436</v>
      </c>
      <c r="L283" s="18">
        <v>114790</v>
      </c>
      <c r="M283" s="18">
        <v>65921</v>
      </c>
      <c r="N283" s="18">
        <v>2959153</v>
      </c>
      <c r="O283" s="18">
        <v>2416621</v>
      </c>
      <c r="P283" s="23">
        <v>440893</v>
      </c>
    </row>
    <row r="284" spans="1:16" s="28" customFormat="1" ht="15" customHeight="1" x14ac:dyDescent="0.25">
      <c r="A284" s="16" t="s">
        <v>3171</v>
      </c>
      <c r="B284" s="16"/>
      <c r="C284" s="16"/>
      <c r="D284" s="16"/>
      <c r="E284" s="16"/>
      <c r="F284" s="16" t="s">
        <v>2288</v>
      </c>
      <c r="G284" s="16">
        <v>161.00909999999999</v>
      </c>
      <c r="H284" s="16" t="s">
        <v>4271</v>
      </c>
      <c r="I284" s="17">
        <v>0.59</v>
      </c>
      <c r="J284" s="17">
        <f t="shared" si="4"/>
        <v>6202.64</v>
      </c>
      <c r="K284" s="18">
        <v>242647</v>
      </c>
      <c r="L284" s="18">
        <v>6202.64</v>
      </c>
      <c r="M284" s="18">
        <v>6202.64</v>
      </c>
      <c r="N284" s="18">
        <v>983607</v>
      </c>
      <c r="O284" s="18">
        <v>62026</v>
      </c>
      <c r="P284" s="23">
        <v>694321</v>
      </c>
    </row>
    <row r="285" spans="1:16" s="28" customFormat="1" ht="15" customHeight="1" x14ac:dyDescent="0.25">
      <c r="A285" s="16" t="s">
        <v>3170</v>
      </c>
      <c r="B285" s="16"/>
      <c r="C285" s="16"/>
      <c r="D285" s="16"/>
      <c r="E285" s="16"/>
      <c r="F285" s="16" t="s">
        <v>2288</v>
      </c>
      <c r="G285" s="16">
        <v>189.0762</v>
      </c>
      <c r="H285" s="16" t="s">
        <v>4271</v>
      </c>
      <c r="I285" s="17">
        <v>0.59</v>
      </c>
      <c r="J285" s="17">
        <f t="shared" si="4"/>
        <v>485.76</v>
      </c>
      <c r="K285" s="18">
        <v>485.76</v>
      </c>
      <c r="L285" s="18">
        <v>485.76</v>
      </c>
      <c r="M285" s="18">
        <v>485.76</v>
      </c>
      <c r="N285" s="18">
        <v>9238</v>
      </c>
      <c r="O285" s="18">
        <v>2402474</v>
      </c>
      <c r="P285" s="23">
        <v>31353</v>
      </c>
    </row>
    <row r="286" spans="1:16" s="28" customFormat="1" ht="15" customHeight="1" x14ac:dyDescent="0.25">
      <c r="A286" s="16" t="s">
        <v>3172</v>
      </c>
      <c r="B286" s="16"/>
      <c r="C286" s="16"/>
      <c r="D286" s="16"/>
      <c r="E286" s="16"/>
      <c r="F286" s="16" t="s">
        <v>2288</v>
      </c>
      <c r="G286" s="16">
        <v>241.18049999999999</v>
      </c>
      <c r="H286" s="16" t="s">
        <v>4271</v>
      </c>
      <c r="I286" s="17">
        <v>0.59</v>
      </c>
      <c r="J286" s="17">
        <f t="shared" si="4"/>
        <v>47742</v>
      </c>
      <c r="K286" s="18">
        <v>116408</v>
      </c>
      <c r="L286" s="18">
        <v>73419</v>
      </c>
      <c r="M286" s="18">
        <v>109180</v>
      </c>
      <c r="N286" s="18">
        <v>456998</v>
      </c>
      <c r="O286" s="18">
        <v>47742</v>
      </c>
      <c r="P286" s="23">
        <v>129154</v>
      </c>
    </row>
    <row r="287" spans="1:16" s="28" customFormat="1" ht="15" customHeight="1" x14ac:dyDescent="0.25">
      <c r="A287" s="16" t="s">
        <v>3173</v>
      </c>
      <c r="B287" s="16"/>
      <c r="C287" s="16"/>
      <c r="D287" s="16"/>
      <c r="E287" s="16"/>
      <c r="F287" s="16" t="s">
        <v>2288</v>
      </c>
      <c r="G287" s="16">
        <v>311.1096</v>
      </c>
      <c r="H287" s="16" t="s">
        <v>4271</v>
      </c>
      <c r="I287" s="17">
        <v>0.59</v>
      </c>
      <c r="J287" s="17">
        <f t="shared" si="4"/>
        <v>656.58</v>
      </c>
      <c r="K287" s="18">
        <v>656.58</v>
      </c>
      <c r="L287" s="18">
        <v>11071</v>
      </c>
      <c r="M287" s="18">
        <v>639175</v>
      </c>
      <c r="N287" s="18">
        <v>656.58</v>
      </c>
      <c r="O287" s="18">
        <v>6566</v>
      </c>
      <c r="P287" s="23">
        <v>656.58</v>
      </c>
    </row>
    <row r="288" spans="1:16" s="28" customFormat="1" ht="15" customHeight="1" x14ac:dyDescent="0.25">
      <c r="A288" s="16" t="s">
        <v>2383</v>
      </c>
      <c r="B288" s="16" t="s">
        <v>4268</v>
      </c>
      <c r="C288" s="16"/>
      <c r="D288" s="16"/>
      <c r="E288" s="16"/>
      <c r="F288" s="16" t="s">
        <v>2288</v>
      </c>
      <c r="G288" s="16">
        <v>417.21319999999997</v>
      </c>
      <c r="H288" s="16" t="s">
        <v>4271</v>
      </c>
      <c r="I288" s="17">
        <v>0.59</v>
      </c>
      <c r="J288" s="17">
        <f t="shared" si="4"/>
        <v>133.57</v>
      </c>
      <c r="K288" s="18">
        <v>133.57</v>
      </c>
      <c r="L288" s="18">
        <v>229723</v>
      </c>
      <c r="M288" s="18">
        <v>133.57</v>
      </c>
      <c r="N288" s="18">
        <v>133.57</v>
      </c>
      <c r="O288" s="18">
        <v>133.57</v>
      </c>
      <c r="P288" s="23">
        <v>133.57</v>
      </c>
    </row>
    <row r="289" spans="1:66" s="28" customFormat="1" ht="15" customHeight="1" x14ac:dyDescent="0.25">
      <c r="A289" s="16" t="s">
        <v>3176</v>
      </c>
      <c r="B289" s="16"/>
      <c r="C289" s="16"/>
      <c r="D289" s="16"/>
      <c r="E289" s="16"/>
      <c r="F289" s="16" t="s">
        <v>2288</v>
      </c>
      <c r="G289" s="16">
        <v>123.90089999999999</v>
      </c>
      <c r="H289" s="16" t="s">
        <v>4271</v>
      </c>
      <c r="I289" s="17">
        <v>0.6</v>
      </c>
      <c r="J289" s="17">
        <f t="shared" si="4"/>
        <v>59837</v>
      </c>
      <c r="K289" s="18">
        <v>118349</v>
      </c>
      <c r="L289" s="18">
        <v>219156</v>
      </c>
      <c r="M289" s="18">
        <v>114487</v>
      </c>
      <c r="N289" s="18">
        <v>59837</v>
      </c>
      <c r="O289" s="18">
        <v>120944</v>
      </c>
      <c r="P289" s="23">
        <v>574726</v>
      </c>
    </row>
    <row r="290" spans="1:66" s="28" customFormat="1" ht="15" customHeight="1" x14ac:dyDescent="0.25">
      <c r="A290" s="16" t="s">
        <v>3174</v>
      </c>
      <c r="B290" s="16"/>
      <c r="C290" s="16"/>
      <c r="D290" s="16"/>
      <c r="E290" s="16"/>
      <c r="F290" s="16" t="s">
        <v>2288</v>
      </c>
      <c r="G290" s="16">
        <v>154.06110000000001</v>
      </c>
      <c r="H290" s="16" t="s">
        <v>4271</v>
      </c>
      <c r="I290" s="17">
        <v>0.6</v>
      </c>
      <c r="J290" s="17">
        <f t="shared" si="4"/>
        <v>2408.21</v>
      </c>
      <c r="K290" s="18">
        <v>218087</v>
      </c>
      <c r="L290" s="18">
        <v>2408.21</v>
      </c>
      <c r="M290" s="18">
        <v>786667</v>
      </c>
      <c r="N290" s="18">
        <v>2408.21</v>
      </c>
      <c r="O290" s="18">
        <v>73160</v>
      </c>
      <c r="P290" s="23">
        <v>2408.21</v>
      </c>
    </row>
    <row r="291" spans="1:66" s="28" customFormat="1" ht="15" customHeight="1" x14ac:dyDescent="0.25">
      <c r="A291" s="16" t="s">
        <v>3175</v>
      </c>
      <c r="B291" s="16"/>
      <c r="C291" s="16"/>
      <c r="D291" s="16"/>
      <c r="E291" s="16"/>
      <c r="F291" s="16" t="s">
        <v>2288</v>
      </c>
      <c r="G291" s="16">
        <v>173.00819999999999</v>
      </c>
      <c r="H291" s="16" t="s">
        <v>4271</v>
      </c>
      <c r="I291" s="17">
        <v>0.6</v>
      </c>
      <c r="J291" s="17">
        <f t="shared" si="4"/>
        <v>10151.129999999999</v>
      </c>
      <c r="K291" s="18">
        <v>10151.129999999999</v>
      </c>
      <c r="L291" s="18">
        <v>212293</v>
      </c>
      <c r="M291" s="18">
        <v>174303</v>
      </c>
      <c r="N291" s="18">
        <v>10151.129999999999</v>
      </c>
      <c r="O291" s="18">
        <v>122217</v>
      </c>
      <c r="P291" s="23">
        <v>1199419</v>
      </c>
    </row>
    <row r="292" spans="1:66" s="29" customFormat="1" ht="15" customHeight="1" x14ac:dyDescent="0.25">
      <c r="A292" s="16" t="s">
        <v>3978</v>
      </c>
      <c r="B292" s="16"/>
      <c r="C292" s="16"/>
      <c r="D292" s="16"/>
      <c r="E292" s="16"/>
      <c r="F292" s="16" t="s">
        <v>2288</v>
      </c>
      <c r="G292" s="16">
        <v>311.22280000000001</v>
      </c>
      <c r="H292" s="16" t="s">
        <v>4271</v>
      </c>
      <c r="I292" s="17">
        <v>0.6</v>
      </c>
      <c r="J292" s="17">
        <f t="shared" si="4"/>
        <v>205922</v>
      </c>
      <c r="K292" s="18">
        <v>383346</v>
      </c>
      <c r="L292" s="18">
        <v>372456</v>
      </c>
      <c r="M292" s="18">
        <v>2438463</v>
      </c>
      <c r="N292" s="18">
        <v>205922</v>
      </c>
      <c r="O292" s="18">
        <v>3189516</v>
      </c>
      <c r="P292" s="23">
        <v>711989</v>
      </c>
      <c r="Q292" s="28"/>
      <c r="R292" s="28"/>
      <c r="S292" s="28"/>
      <c r="T292" s="28"/>
      <c r="U292" s="28"/>
      <c r="V292" s="28"/>
      <c r="W292" s="28"/>
      <c r="X292" s="28"/>
      <c r="Y292" s="28"/>
      <c r="Z292" s="28"/>
      <c r="AA292" s="28"/>
      <c r="AB292" s="28"/>
      <c r="AC292" s="28"/>
      <c r="AD292" s="28"/>
      <c r="AE292" s="28"/>
      <c r="AF292" s="28"/>
      <c r="AG292" s="28"/>
      <c r="AH292" s="28"/>
      <c r="AI292" s="28"/>
      <c r="AJ292" s="28"/>
      <c r="AK292" s="28"/>
      <c r="AL292" s="28"/>
      <c r="AM292" s="28"/>
      <c r="AN292" s="28"/>
      <c r="AO292" s="28"/>
      <c r="AP292" s="28"/>
      <c r="AQ292" s="28"/>
      <c r="AR292" s="28"/>
      <c r="AS292" s="28"/>
      <c r="AT292" s="28"/>
      <c r="AU292" s="28"/>
      <c r="AV292" s="28"/>
      <c r="AW292" s="28"/>
      <c r="AX292" s="28"/>
      <c r="AY292" s="28"/>
      <c r="AZ292" s="28"/>
      <c r="BA292" s="28"/>
      <c r="BB292" s="28"/>
      <c r="BC292" s="28"/>
      <c r="BD292" s="28"/>
      <c r="BE292" s="28"/>
      <c r="BF292" s="28"/>
      <c r="BG292" s="28"/>
      <c r="BH292" s="28"/>
      <c r="BI292" s="28"/>
      <c r="BJ292" s="28"/>
      <c r="BK292" s="28"/>
      <c r="BL292" s="28"/>
      <c r="BM292" s="28"/>
      <c r="BN292" s="28"/>
    </row>
    <row r="293" spans="1:66" s="29" customFormat="1" ht="15" customHeight="1" x14ac:dyDescent="0.25">
      <c r="A293" s="16" t="s">
        <v>3177</v>
      </c>
      <c r="B293" s="16"/>
      <c r="C293" s="16"/>
      <c r="D293" s="16"/>
      <c r="E293" s="16"/>
      <c r="F293" s="16" t="s">
        <v>2288</v>
      </c>
      <c r="G293" s="16">
        <v>473.12430000000001</v>
      </c>
      <c r="H293" s="16" t="s">
        <v>4271</v>
      </c>
      <c r="I293" s="17">
        <v>0.6</v>
      </c>
      <c r="J293" s="17">
        <f t="shared" si="4"/>
        <v>15854.61</v>
      </c>
      <c r="K293" s="18">
        <v>15854.61</v>
      </c>
      <c r="L293" s="18">
        <v>1654554</v>
      </c>
      <c r="M293" s="18">
        <v>15854.61</v>
      </c>
      <c r="N293" s="18">
        <v>15854.61</v>
      </c>
      <c r="O293" s="18">
        <v>15854.61</v>
      </c>
      <c r="P293" s="23">
        <v>15854.61</v>
      </c>
      <c r="Q293" s="28"/>
      <c r="R293" s="28"/>
      <c r="S293" s="28"/>
      <c r="T293" s="28"/>
      <c r="U293" s="28"/>
      <c r="V293" s="28"/>
      <c r="W293" s="28"/>
      <c r="X293" s="28"/>
      <c r="Y293" s="28"/>
      <c r="Z293" s="28"/>
      <c r="AA293" s="28"/>
      <c r="AB293" s="28"/>
      <c r="AC293" s="28"/>
      <c r="AD293" s="28"/>
      <c r="AE293" s="28"/>
      <c r="AF293" s="28"/>
      <c r="AG293" s="28"/>
      <c r="AH293" s="28"/>
      <c r="AI293" s="28"/>
      <c r="AJ293" s="28"/>
      <c r="AK293" s="28"/>
      <c r="AL293" s="28"/>
      <c r="AM293" s="28"/>
      <c r="AN293" s="28"/>
      <c r="AO293" s="28"/>
      <c r="AP293" s="28"/>
      <c r="AQ293" s="28"/>
      <c r="AR293" s="28"/>
      <c r="AS293" s="28"/>
      <c r="AT293" s="28"/>
      <c r="AU293" s="28"/>
      <c r="AV293" s="28"/>
      <c r="AW293" s="28"/>
      <c r="AX293" s="28"/>
      <c r="AY293" s="28"/>
      <c r="AZ293" s="28"/>
      <c r="BA293" s="28"/>
      <c r="BB293" s="28"/>
      <c r="BC293" s="28"/>
      <c r="BD293" s="28"/>
      <c r="BE293" s="28"/>
      <c r="BF293" s="28"/>
      <c r="BG293" s="28"/>
      <c r="BH293" s="28"/>
      <c r="BI293" s="28"/>
      <c r="BJ293" s="28"/>
      <c r="BK293" s="28"/>
      <c r="BL293" s="28"/>
      <c r="BM293" s="28"/>
      <c r="BN293" s="28"/>
    </row>
    <row r="294" spans="1:66" s="29" customFormat="1" ht="15" customHeight="1" x14ac:dyDescent="0.25">
      <c r="A294" s="16" t="s">
        <v>3183</v>
      </c>
      <c r="B294" s="16"/>
      <c r="C294" s="16"/>
      <c r="D294" s="16"/>
      <c r="E294" s="16"/>
      <c r="F294" s="16" t="s">
        <v>2288</v>
      </c>
      <c r="G294" s="16">
        <v>153.12739999999999</v>
      </c>
      <c r="H294" s="16" t="s">
        <v>4271</v>
      </c>
      <c r="I294" s="17">
        <v>0.61</v>
      </c>
      <c r="J294" s="17">
        <f t="shared" si="4"/>
        <v>4426.43</v>
      </c>
      <c r="K294" s="18">
        <v>4426.43</v>
      </c>
      <c r="L294" s="18">
        <v>224069</v>
      </c>
      <c r="M294" s="18">
        <v>327063</v>
      </c>
      <c r="N294" s="18">
        <v>4426.43</v>
      </c>
      <c r="O294" s="18">
        <v>4426.43</v>
      </c>
      <c r="P294" s="23">
        <v>44264</v>
      </c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</row>
    <row r="295" spans="1:66" s="29" customFormat="1" ht="15" customHeight="1" x14ac:dyDescent="0.25">
      <c r="A295" s="16" t="s">
        <v>3178</v>
      </c>
      <c r="B295" s="16"/>
      <c r="C295" s="16"/>
      <c r="D295" s="16"/>
      <c r="E295" s="16"/>
      <c r="F295" s="16" t="s">
        <v>2288</v>
      </c>
      <c r="G295" s="16">
        <v>183.029</v>
      </c>
      <c r="H295" s="16" t="s">
        <v>4271</v>
      </c>
      <c r="I295" s="17">
        <v>0.61</v>
      </c>
      <c r="J295" s="17">
        <f t="shared" si="4"/>
        <v>411.38</v>
      </c>
      <c r="K295" s="18">
        <v>411.38</v>
      </c>
      <c r="L295" s="18">
        <v>692647</v>
      </c>
      <c r="M295" s="18">
        <v>411.38</v>
      </c>
      <c r="N295" s="18">
        <v>411.38</v>
      </c>
      <c r="O295" s="18">
        <v>411.38</v>
      </c>
      <c r="P295" s="23">
        <v>411.38</v>
      </c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</row>
    <row r="296" spans="1:66" s="29" customFormat="1" ht="15" customHeight="1" x14ac:dyDescent="0.25">
      <c r="A296" s="16" t="s">
        <v>3179</v>
      </c>
      <c r="B296" s="16"/>
      <c r="C296" s="16"/>
      <c r="D296" s="16"/>
      <c r="E296" s="16"/>
      <c r="F296" s="16" t="s">
        <v>2288</v>
      </c>
      <c r="G296" s="16">
        <v>197.11760000000001</v>
      </c>
      <c r="H296" s="16" t="s">
        <v>4271</v>
      </c>
      <c r="I296" s="17">
        <v>0.61</v>
      </c>
      <c r="J296" s="17">
        <f t="shared" si="4"/>
        <v>387.27</v>
      </c>
      <c r="K296" s="18">
        <v>387.27</v>
      </c>
      <c r="L296" s="18">
        <v>767076</v>
      </c>
      <c r="M296" s="18">
        <v>1046647</v>
      </c>
      <c r="N296" s="18">
        <v>387.27</v>
      </c>
      <c r="O296" s="18">
        <v>24349</v>
      </c>
      <c r="P296" s="23">
        <v>204091</v>
      </c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28"/>
      <c r="AL296" s="28"/>
      <c r="AM296" s="28"/>
      <c r="AN296" s="28"/>
      <c r="AO296" s="28"/>
      <c r="AP296" s="28"/>
      <c r="AQ296" s="28"/>
      <c r="AR296" s="28"/>
      <c r="AS296" s="28"/>
      <c r="AT296" s="28"/>
      <c r="AU296" s="28"/>
      <c r="AV296" s="28"/>
      <c r="AW296" s="28"/>
      <c r="AX296" s="28"/>
      <c r="AY296" s="28"/>
      <c r="AZ296" s="28"/>
      <c r="BA296" s="28"/>
      <c r="BB296" s="28"/>
      <c r="BC296" s="28"/>
      <c r="BD296" s="28"/>
      <c r="BE296" s="28"/>
      <c r="BF296" s="28"/>
      <c r="BG296" s="28"/>
      <c r="BH296" s="28"/>
      <c r="BI296" s="28"/>
      <c r="BJ296" s="28"/>
      <c r="BK296" s="28"/>
      <c r="BL296" s="28"/>
      <c r="BM296" s="28"/>
      <c r="BN296" s="28"/>
    </row>
    <row r="297" spans="1:66" s="29" customFormat="1" ht="15" customHeight="1" x14ac:dyDescent="0.25">
      <c r="A297" s="16" t="s">
        <v>3180</v>
      </c>
      <c r="B297" s="16"/>
      <c r="C297" s="16"/>
      <c r="D297" s="16"/>
      <c r="E297" s="16"/>
      <c r="F297" s="16" t="s">
        <v>2288</v>
      </c>
      <c r="G297" s="16">
        <v>232.93899999999999</v>
      </c>
      <c r="H297" s="16" t="s">
        <v>4271</v>
      </c>
      <c r="I297" s="17">
        <v>0.61</v>
      </c>
      <c r="J297" s="17">
        <f t="shared" si="4"/>
        <v>2626.39</v>
      </c>
      <c r="K297" s="18">
        <v>2626.39</v>
      </c>
      <c r="L297" s="18">
        <v>2626.39</v>
      </c>
      <c r="M297" s="18">
        <v>2626.39</v>
      </c>
      <c r="N297" s="18">
        <v>718058</v>
      </c>
      <c r="O297" s="18">
        <v>26264</v>
      </c>
      <c r="P297" s="23">
        <v>320528</v>
      </c>
      <c r="Q297" s="28"/>
      <c r="R297" s="28"/>
      <c r="S297" s="28"/>
      <c r="T297" s="28"/>
      <c r="U297" s="28"/>
      <c r="V297" s="28"/>
      <c r="W297" s="28"/>
      <c r="X297" s="28"/>
      <c r="Y297" s="28"/>
      <c r="Z297" s="28"/>
      <c r="AA297" s="28"/>
      <c r="AB297" s="28"/>
      <c r="AC297" s="28"/>
      <c r="AD297" s="28"/>
      <c r="AE297" s="28"/>
      <c r="AF297" s="28"/>
      <c r="AG297" s="28"/>
      <c r="AH297" s="28"/>
      <c r="AI297" s="28"/>
      <c r="AJ297" s="28"/>
      <c r="AK297" s="28"/>
      <c r="AL297" s="28"/>
      <c r="AM297" s="28"/>
      <c r="AN297" s="28"/>
      <c r="AO297" s="28"/>
      <c r="AP297" s="28"/>
      <c r="AQ297" s="28"/>
      <c r="AR297" s="28"/>
      <c r="AS297" s="28"/>
      <c r="AT297" s="28"/>
      <c r="AU297" s="28"/>
      <c r="AV297" s="28"/>
      <c r="AW297" s="28"/>
      <c r="AX297" s="28"/>
      <c r="AY297" s="28"/>
      <c r="AZ297" s="28"/>
      <c r="BA297" s="28"/>
      <c r="BB297" s="28"/>
      <c r="BC297" s="28"/>
      <c r="BD297" s="28"/>
      <c r="BE297" s="28"/>
      <c r="BF297" s="28"/>
      <c r="BG297" s="28"/>
      <c r="BH297" s="28"/>
      <c r="BI297" s="28"/>
      <c r="BJ297" s="28"/>
      <c r="BK297" s="28"/>
      <c r="BL297" s="28"/>
      <c r="BM297" s="28"/>
      <c r="BN297" s="28"/>
    </row>
    <row r="298" spans="1:66" s="29" customFormat="1" ht="15" customHeight="1" x14ac:dyDescent="0.25">
      <c r="A298" s="16" t="s">
        <v>2857</v>
      </c>
      <c r="B298" s="16"/>
      <c r="C298" s="16"/>
      <c r="D298" s="16"/>
      <c r="E298" s="16"/>
      <c r="F298" s="16" t="s">
        <v>2288</v>
      </c>
      <c r="G298" s="16">
        <v>243.1962</v>
      </c>
      <c r="H298" s="16" t="s">
        <v>4271</v>
      </c>
      <c r="I298" s="17">
        <v>0.61</v>
      </c>
      <c r="J298" s="17">
        <f t="shared" si="4"/>
        <v>12726</v>
      </c>
      <c r="K298" s="18">
        <v>26902</v>
      </c>
      <c r="L298" s="18">
        <v>20172</v>
      </c>
      <c r="M298" s="18">
        <v>32324</v>
      </c>
      <c r="N298" s="18">
        <v>1795051</v>
      </c>
      <c r="O298" s="18">
        <v>12726</v>
      </c>
      <c r="P298" s="23">
        <v>25531</v>
      </c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</row>
    <row r="299" spans="1:66" s="29" customFormat="1" ht="15" customHeight="1" x14ac:dyDescent="0.25">
      <c r="A299" s="16" t="s">
        <v>4217</v>
      </c>
      <c r="B299" s="16"/>
      <c r="C299" s="16"/>
      <c r="D299" s="16"/>
      <c r="E299" s="16"/>
      <c r="F299" s="16" t="s">
        <v>2288</v>
      </c>
      <c r="G299" s="16">
        <v>283.06119999999999</v>
      </c>
      <c r="H299" s="16" t="s">
        <v>4271</v>
      </c>
      <c r="I299" s="17">
        <v>0.61</v>
      </c>
      <c r="J299" s="17">
        <f t="shared" si="4"/>
        <v>37761.35</v>
      </c>
      <c r="K299" s="18">
        <v>37761.35</v>
      </c>
      <c r="L299" s="18">
        <v>3899103</v>
      </c>
      <c r="M299" s="18">
        <v>37761.35</v>
      </c>
      <c r="N299" s="18">
        <v>37761.35</v>
      </c>
      <c r="O299" s="18">
        <v>37761.35</v>
      </c>
      <c r="P299" s="23">
        <v>37761.35</v>
      </c>
      <c r="Q299" s="28"/>
      <c r="R299" s="28"/>
      <c r="S299" s="28"/>
      <c r="T299" s="28"/>
      <c r="U299" s="28"/>
      <c r="V299" s="28"/>
      <c r="W299" s="28"/>
      <c r="X299" s="28"/>
      <c r="Y299" s="28"/>
      <c r="Z299" s="28"/>
      <c r="AA299" s="28"/>
      <c r="AB299" s="28"/>
      <c r="AC299" s="28"/>
      <c r="AD299" s="28"/>
      <c r="AE299" s="28"/>
      <c r="AF299" s="28"/>
      <c r="AG299" s="28"/>
      <c r="AH299" s="28"/>
      <c r="AI299" s="28"/>
      <c r="AJ299" s="28"/>
      <c r="AK299" s="28"/>
      <c r="AL299" s="28"/>
      <c r="AM299" s="28"/>
      <c r="AN299" s="28"/>
      <c r="AO299" s="28"/>
      <c r="AP299" s="28"/>
      <c r="AQ299" s="28"/>
      <c r="AR299" s="28"/>
      <c r="AS299" s="28"/>
      <c r="AT299" s="28"/>
      <c r="AU299" s="28"/>
      <c r="AV299" s="28"/>
      <c r="AW299" s="28"/>
      <c r="AX299" s="28"/>
      <c r="AY299" s="28"/>
      <c r="AZ299" s="28"/>
      <c r="BA299" s="28"/>
      <c r="BB299" s="28"/>
      <c r="BC299" s="28"/>
      <c r="BD299" s="28"/>
      <c r="BE299" s="28"/>
      <c r="BF299" s="28"/>
      <c r="BG299" s="28"/>
      <c r="BH299" s="28"/>
      <c r="BI299" s="28"/>
      <c r="BJ299" s="28"/>
      <c r="BK299" s="28"/>
      <c r="BL299" s="28"/>
      <c r="BM299" s="28"/>
      <c r="BN299" s="28"/>
    </row>
    <row r="300" spans="1:66" s="29" customFormat="1" ht="15" customHeight="1" x14ac:dyDescent="0.25">
      <c r="A300" s="16" t="s">
        <v>3181</v>
      </c>
      <c r="B300" s="16"/>
      <c r="C300" s="16"/>
      <c r="D300" s="16"/>
      <c r="E300" s="16"/>
      <c r="F300" s="16" t="s">
        <v>2288</v>
      </c>
      <c r="G300" s="16">
        <v>326.06720000000001</v>
      </c>
      <c r="H300" s="16" t="s">
        <v>4271</v>
      </c>
      <c r="I300" s="17">
        <v>0.61</v>
      </c>
      <c r="J300" s="17">
        <f t="shared" si="4"/>
        <v>885.67</v>
      </c>
      <c r="K300" s="18">
        <v>885.67</v>
      </c>
      <c r="L300" s="18">
        <v>707824</v>
      </c>
      <c r="M300" s="18">
        <v>885.67</v>
      </c>
      <c r="N300" s="18">
        <v>885.67</v>
      </c>
      <c r="O300" s="18">
        <v>885.67</v>
      </c>
      <c r="P300" s="23">
        <v>885.67</v>
      </c>
      <c r="Q300" s="28"/>
      <c r="R300" s="28"/>
      <c r="S300" s="28"/>
      <c r="T300" s="28"/>
      <c r="U300" s="28"/>
      <c r="V300" s="28"/>
      <c r="W300" s="28"/>
      <c r="X300" s="28"/>
      <c r="Y300" s="28"/>
      <c r="Z300" s="28"/>
      <c r="AA300" s="28"/>
      <c r="AB300" s="28"/>
      <c r="AC300" s="28"/>
      <c r="AD300" s="28"/>
      <c r="AE300" s="28"/>
      <c r="AF300" s="28"/>
      <c r="AG300" s="28"/>
      <c r="AH300" s="28"/>
      <c r="AI300" s="28"/>
      <c r="AJ300" s="28"/>
      <c r="AK300" s="28"/>
      <c r="AL300" s="28"/>
      <c r="AM300" s="28"/>
      <c r="AN300" s="28"/>
      <c r="AO300" s="28"/>
      <c r="AP300" s="28"/>
      <c r="AQ300" s="28"/>
      <c r="AR300" s="28"/>
      <c r="AS300" s="28"/>
      <c r="AT300" s="28"/>
      <c r="AU300" s="28"/>
      <c r="AV300" s="28"/>
      <c r="AW300" s="28"/>
      <c r="AX300" s="28"/>
      <c r="AY300" s="28"/>
      <c r="AZ300" s="28"/>
      <c r="BA300" s="28"/>
      <c r="BB300" s="28"/>
      <c r="BC300" s="28"/>
      <c r="BD300" s="28"/>
      <c r="BE300" s="28"/>
      <c r="BF300" s="28"/>
      <c r="BG300" s="28"/>
      <c r="BH300" s="28"/>
      <c r="BI300" s="28"/>
      <c r="BJ300" s="28"/>
      <c r="BK300" s="28"/>
      <c r="BL300" s="28"/>
      <c r="BM300" s="28"/>
      <c r="BN300" s="28"/>
    </row>
    <row r="301" spans="1:66" s="29" customFormat="1" ht="15" customHeight="1" x14ac:dyDescent="0.25">
      <c r="A301" s="16" t="s">
        <v>2862</v>
      </c>
      <c r="B301" s="16"/>
      <c r="C301" s="16"/>
      <c r="D301" s="16"/>
      <c r="E301" s="16"/>
      <c r="F301" s="16" t="s">
        <v>2288</v>
      </c>
      <c r="G301" s="16">
        <v>369.0616</v>
      </c>
      <c r="H301" s="16" t="s">
        <v>4271</v>
      </c>
      <c r="I301" s="17">
        <v>0.61</v>
      </c>
      <c r="J301" s="17">
        <f t="shared" si="4"/>
        <v>5600.03</v>
      </c>
      <c r="K301" s="18">
        <v>5600.03</v>
      </c>
      <c r="L301" s="18">
        <v>1183532</v>
      </c>
      <c r="M301" s="18">
        <v>5600.03</v>
      </c>
      <c r="N301" s="18">
        <v>5600.03</v>
      </c>
      <c r="O301" s="18">
        <v>5600.03</v>
      </c>
      <c r="P301" s="23">
        <v>5600.03</v>
      </c>
      <c r="Q301" s="28"/>
      <c r="R301" s="28"/>
      <c r="S301" s="28"/>
      <c r="T301" s="28"/>
      <c r="U301" s="28"/>
      <c r="V301" s="28"/>
      <c r="W301" s="28"/>
      <c r="X301" s="28"/>
      <c r="Y301" s="28"/>
      <c r="Z301" s="28"/>
      <c r="AA301" s="28"/>
      <c r="AB301" s="28"/>
      <c r="AC301" s="28"/>
      <c r="AD301" s="28"/>
      <c r="AE301" s="28"/>
      <c r="AF301" s="28"/>
      <c r="AG301" s="28"/>
      <c r="AH301" s="28"/>
      <c r="AI301" s="28"/>
      <c r="AJ301" s="28"/>
      <c r="AK301" s="28"/>
      <c r="AL301" s="28"/>
      <c r="AM301" s="28"/>
      <c r="AN301" s="28"/>
      <c r="AO301" s="28"/>
      <c r="AP301" s="28"/>
      <c r="AQ301" s="28"/>
      <c r="AR301" s="28"/>
      <c r="AS301" s="28"/>
      <c r="AT301" s="28"/>
      <c r="AU301" s="28"/>
      <c r="AV301" s="28"/>
      <c r="AW301" s="28"/>
      <c r="AX301" s="28"/>
      <c r="AY301" s="28"/>
      <c r="AZ301" s="28"/>
      <c r="BA301" s="28"/>
      <c r="BB301" s="28"/>
      <c r="BC301" s="28"/>
      <c r="BD301" s="28"/>
      <c r="BE301" s="28"/>
      <c r="BF301" s="28"/>
      <c r="BG301" s="28"/>
      <c r="BH301" s="28"/>
      <c r="BI301" s="28"/>
      <c r="BJ301" s="28"/>
      <c r="BK301" s="28"/>
      <c r="BL301" s="28"/>
      <c r="BM301" s="28"/>
      <c r="BN301" s="28"/>
    </row>
    <row r="302" spans="1:66" s="29" customFormat="1" ht="15" customHeight="1" x14ac:dyDescent="0.25">
      <c r="A302" s="16" t="s">
        <v>2861</v>
      </c>
      <c r="B302" s="16"/>
      <c r="C302" s="16"/>
      <c r="D302" s="16"/>
      <c r="E302" s="16"/>
      <c r="F302" s="16" t="s">
        <v>2288</v>
      </c>
      <c r="G302" s="16">
        <v>371.0772</v>
      </c>
      <c r="H302" s="16" t="s">
        <v>4271</v>
      </c>
      <c r="I302" s="17">
        <v>0.61</v>
      </c>
      <c r="J302" s="17">
        <f t="shared" si="4"/>
        <v>6957.07</v>
      </c>
      <c r="K302" s="18">
        <v>6957.07</v>
      </c>
      <c r="L302" s="18">
        <v>1530325</v>
      </c>
      <c r="M302" s="18">
        <v>6957.07</v>
      </c>
      <c r="N302" s="18">
        <v>6957.07</v>
      </c>
      <c r="O302" s="18">
        <v>6957.07</v>
      </c>
      <c r="P302" s="23">
        <v>6957.07</v>
      </c>
      <c r="Q302" s="28"/>
      <c r="R302" s="28"/>
      <c r="S302" s="28"/>
      <c r="T302" s="28"/>
      <c r="U302" s="28"/>
      <c r="V302" s="28"/>
      <c r="W302" s="28"/>
      <c r="X302" s="28"/>
      <c r="Y302" s="28"/>
      <c r="Z302" s="28"/>
      <c r="AA302" s="28"/>
      <c r="AB302" s="28"/>
      <c r="AC302" s="28"/>
      <c r="AD302" s="28"/>
      <c r="AE302" s="28"/>
      <c r="AF302" s="28"/>
      <c r="AG302" s="28"/>
      <c r="AH302" s="28"/>
      <c r="AI302" s="28"/>
      <c r="AJ302" s="28"/>
      <c r="AK302" s="28"/>
      <c r="AL302" s="28"/>
      <c r="AM302" s="28"/>
      <c r="AN302" s="28"/>
      <c r="AO302" s="28"/>
      <c r="AP302" s="28"/>
      <c r="AQ302" s="28"/>
      <c r="AR302" s="28"/>
      <c r="AS302" s="28"/>
      <c r="AT302" s="28"/>
      <c r="AU302" s="28"/>
      <c r="AV302" s="28"/>
      <c r="AW302" s="28"/>
      <c r="AX302" s="28"/>
      <c r="AY302" s="28"/>
      <c r="AZ302" s="28"/>
      <c r="BA302" s="28"/>
      <c r="BB302" s="28"/>
      <c r="BC302" s="28"/>
      <c r="BD302" s="28"/>
      <c r="BE302" s="28"/>
      <c r="BF302" s="28"/>
      <c r="BG302" s="28"/>
      <c r="BH302" s="28"/>
      <c r="BI302" s="28"/>
      <c r="BJ302" s="28"/>
      <c r="BK302" s="28"/>
      <c r="BL302" s="28"/>
      <c r="BM302" s="28"/>
      <c r="BN302" s="28"/>
    </row>
    <row r="303" spans="1:66" s="29" customFormat="1" ht="15" customHeight="1" x14ac:dyDescent="0.25">
      <c r="A303" s="16" t="s">
        <v>3182</v>
      </c>
      <c r="B303" s="16"/>
      <c r="C303" s="16"/>
      <c r="D303" s="16"/>
      <c r="E303" s="16"/>
      <c r="F303" s="16" t="s">
        <v>2288</v>
      </c>
      <c r="G303" s="16">
        <v>503.3383</v>
      </c>
      <c r="H303" s="16" t="s">
        <v>4271</v>
      </c>
      <c r="I303" s="17">
        <v>0.61</v>
      </c>
      <c r="J303" s="17">
        <f t="shared" si="4"/>
        <v>3572.67</v>
      </c>
      <c r="K303" s="18">
        <v>3572.67</v>
      </c>
      <c r="L303" s="18">
        <v>2550176</v>
      </c>
      <c r="M303" s="18">
        <v>3572.67</v>
      </c>
      <c r="N303" s="18">
        <v>35727</v>
      </c>
      <c r="O303" s="18">
        <v>3572.67</v>
      </c>
      <c r="P303" s="23">
        <v>2066841</v>
      </c>
      <c r="Q303" s="28"/>
      <c r="R303" s="28"/>
      <c r="S303" s="28"/>
      <c r="T303" s="28"/>
      <c r="U303" s="28"/>
      <c r="V303" s="28"/>
      <c r="W303" s="28"/>
      <c r="X303" s="28"/>
      <c r="Y303" s="28"/>
      <c r="Z303" s="28"/>
      <c r="AA303" s="28"/>
      <c r="AB303" s="28"/>
      <c r="AC303" s="28"/>
      <c r="AD303" s="28"/>
      <c r="AE303" s="28"/>
      <c r="AF303" s="28"/>
      <c r="AG303" s="28"/>
      <c r="AH303" s="28"/>
      <c r="AI303" s="28"/>
      <c r="AJ303" s="28"/>
      <c r="AK303" s="28"/>
      <c r="AL303" s="28"/>
      <c r="AM303" s="28"/>
      <c r="AN303" s="28"/>
      <c r="AO303" s="28"/>
      <c r="AP303" s="28"/>
      <c r="AQ303" s="28"/>
      <c r="AR303" s="28"/>
      <c r="AS303" s="28"/>
      <c r="AT303" s="28"/>
      <c r="AU303" s="28"/>
      <c r="AV303" s="28"/>
      <c r="AW303" s="28"/>
      <c r="AX303" s="28"/>
      <c r="AY303" s="28"/>
      <c r="AZ303" s="28"/>
      <c r="BA303" s="28"/>
      <c r="BB303" s="28"/>
      <c r="BC303" s="28"/>
      <c r="BD303" s="28"/>
      <c r="BE303" s="28"/>
      <c r="BF303" s="28"/>
      <c r="BG303" s="28"/>
      <c r="BH303" s="28"/>
      <c r="BI303" s="28"/>
      <c r="BJ303" s="28"/>
      <c r="BK303" s="28"/>
      <c r="BL303" s="28"/>
      <c r="BM303" s="28"/>
      <c r="BN303" s="28"/>
    </row>
    <row r="304" spans="1:66" s="29" customFormat="1" ht="15" customHeight="1" x14ac:dyDescent="0.25">
      <c r="A304" s="16" t="s">
        <v>3184</v>
      </c>
      <c r="B304" s="16"/>
      <c r="C304" s="16"/>
      <c r="D304" s="16"/>
      <c r="E304" s="16"/>
      <c r="F304" s="16" t="s">
        <v>2288</v>
      </c>
      <c r="G304" s="16">
        <v>135.04400000000001</v>
      </c>
      <c r="H304" s="16" t="s">
        <v>4271</v>
      </c>
      <c r="I304" s="17">
        <v>0.62</v>
      </c>
      <c r="J304" s="17">
        <f t="shared" si="4"/>
        <v>102820</v>
      </c>
      <c r="K304" s="18">
        <v>148436</v>
      </c>
      <c r="L304" s="18">
        <v>769653</v>
      </c>
      <c r="M304" s="18">
        <v>155730</v>
      </c>
      <c r="N304" s="18">
        <v>118488</v>
      </c>
      <c r="O304" s="18">
        <v>150832</v>
      </c>
      <c r="P304" s="23">
        <v>102820</v>
      </c>
      <c r="Q304" s="28"/>
      <c r="R304" s="28"/>
      <c r="S304" s="28"/>
      <c r="T304" s="28"/>
      <c r="U304" s="28"/>
      <c r="V304" s="28"/>
      <c r="W304" s="28"/>
      <c r="X304" s="28"/>
      <c r="Y304" s="28"/>
      <c r="Z304" s="28"/>
      <c r="AA304" s="28"/>
      <c r="AB304" s="28"/>
      <c r="AC304" s="28"/>
      <c r="AD304" s="28"/>
      <c r="AE304" s="28"/>
      <c r="AF304" s="28"/>
      <c r="AG304" s="28"/>
      <c r="AH304" s="28"/>
      <c r="AI304" s="28"/>
      <c r="AJ304" s="28"/>
      <c r="AK304" s="28"/>
      <c r="AL304" s="28"/>
      <c r="AM304" s="28"/>
      <c r="AN304" s="28"/>
      <c r="AO304" s="28"/>
      <c r="AP304" s="28"/>
      <c r="AQ304" s="28"/>
      <c r="AR304" s="28"/>
      <c r="AS304" s="28"/>
      <c r="AT304" s="28"/>
      <c r="AU304" s="28"/>
      <c r="AV304" s="28"/>
      <c r="AW304" s="28"/>
      <c r="AX304" s="28"/>
      <c r="AY304" s="28"/>
      <c r="AZ304" s="28"/>
      <c r="BA304" s="28"/>
      <c r="BB304" s="28"/>
      <c r="BC304" s="28"/>
      <c r="BD304" s="28"/>
      <c r="BE304" s="28"/>
      <c r="BF304" s="28"/>
      <c r="BG304" s="28"/>
      <c r="BH304" s="28"/>
      <c r="BI304" s="28"/>
      <c r="BJ304" s="28"/>
      <c r="BK304" s="28"/>
      <c r="BL304" s="28"/>
      <c r="BM304" s="28"/>
      <c r="BN304" s="28"/>
    </row>
    <row r="305" spans="1:66" s="29" customFormat="1" ht="15" customHeight="1" x14ac:dyDescent="0.25">
      <c r="A305" s="16" t="s">
        <v>3188</v>
      </c>
      <c r="B305" s="16"/>
      <c r="C305" s="16"/>
      <c r="D305" s="16"/>
      <c r="E305" s="16"/>
      <c r="F305" s="16" t="s">
        <v>2288</v>
      </c>
      <c r="G305" s="16">
        <v>147.02879999999999</v>
      </c>
      <c r="H305" s="16" t="s">
        <v>4271</v>
      </c>
      <c r="I305" s="17">
        <v>0.62</v>
      </c>
      <c r="J305" s="17">
        <f t="shared" si="4"/>
        <v>43690</v>
      </c>
      <c r="K305" s="18">
        <v>43690</v>
      </c>
      <c r="L305" s="18">
        <v>263134</v>
      </c>
      <c r="M305" s="18">
        <v>112351</v>
      </c>
      <c r="N305" s="18">
        <v>2770487</v>
      </c>
      <c r="O305" s="18">
        <v>2401034</v>
      </c>
      <c r="P305" s="23">
        <v>444120</v>
      </c>
      <c r="Q305" s="28"/>
      <c r="R305" s="28"/>
      <c r="S305" s="28"/>
      <c r="T305" s="28"/>
      <c r="U305" s="28"/>
      <c r="V305" s="28"/>
      <c r="W305" s="28"/>
      <c r="X305" s="28"/>
      <c r="Y305" s="28"/>
      <c r="Z305" s="28"/>
      <c r="AA305" s="28"/>
      <c r="AB305" s="28"/>
      <c r="AC305" s="28"/>
      <c r="AD305" s="28"/>
      <c r="AE305" s="28"/>
      <c r="AF305" s="28"/>
      <c r="AG305" s="28"/>
      <c r="AH305" s="28"/>
      <c r="AI305" s="28"/>
      <c r="AJ305" s="28"/>
      <c r="AK305" s="28"/>
      <c r="AL305" s="28"/>
      <c r="AM305" s="28"/>
      <c r="AN305" s="28"/>
      <c r="AO305" s="28"/>
      <c r="AP305" s="28"/>
      <c r="AQ305" s="28"/>
      <c r="AR305" s="28"/>
      <c r="AS305" s="28"/>
      <c r="AT305" s="28"/>
      <c r="AU305" s="28"/>
      <c r="AV305" s="28"/>
      <c r="AW305" s="28"/>
      <c r="AX305" s="28"/>
      <c r="AY305" s="28"/>
      <c r="AZ305" s="28"/>
      <c r="BA305" s="28"/>
      <c r="BB305" s="28"/>
      <c r="BC305" s="28"/>
      <c r="BD305" s="28"/>
      <c r="BE305" s="28"/>
      <c r="BF305" s="28"/>
      <c r="BG305" s="28"/>
      <c r="BH305" s="28"/>
      <c r="BI305" s="28"/>
      <c r="BJ305" s="28"/>
      <c r="BK305" s="28"/>
      <c r="BL305" s="28"/>
      <c r="BM305" s="28"/>
      <c r="BN305" s="28"/>
    </row>
    <row r="306" spans="1:66" s="29" customFormat="1" ht="15" customHeight="1" x14ac:dyDescent="0.25">
      <c r="A306" s="16" t="s">
        <v>2858</v>
      </c>
      <c r="B306" s="16"/>
      <c r="C306" s="16"/>
      <c r="D306" s="16"/>
      <c r="E306" s="16"/>
      <c r="F306" s="16" t="s">
        <v>2288</v>
      </c>
      <c r="G306" s="16">
        <v>241.18049999999999</v>
      </c>
      <c r="H306" s="16" t="s">
        <v>4271</v>
      </c>
      <c r="I306" s="17">
        <v>0.62</v>
      </c>
      <c r="J306" s="17">
        <f t="shared" si="4"/>
        <v>47742</v>
      </c>
      <c r="K306" s="18">
        <v>116408</v>
      </c>
      <c r="L306" s="18">
        <v>73419</v>
      </c>
      <c r="M306" s="18">
        <v>69013</v>
      </c>
      <c r="N306" s="18">
        <v>456998</v>
      </c>
      <c r="O306" s="18">
        <v>47742</v>
      </c>
      <c r="P306" s="23">
        <v>129154</v>
      </c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</row>
    <row r="307" spans="1:66" s="29" customFormat="1" ht="15" customHeight="1" x14ac:dyDescent="0.25">
      <c r="A307" s="16" t="s">
        <v>3185</v>
      </c>
      <c r="B307" s="16"/>
      <c r="C307" s="16"/>
      <c r="D307" s="16"/>
      <c r="E307" s="16"/>
      <c r="F307" s="16" t="s">
        <v>2288</v>
      </c>
      <c r="G307" s="16">
        <v>291.19659999999999</v>
      </c>
      <c r="H307" s="16" t="s">
        <v>4271</v>
      </c>
      <c r="I307" s="17">
        <v>0.62</v>
      </c>
      <c r="J307" s="17">
        <f t="shared" si="4"/>
        <v>1224.24</v>
      </c>
      <c r="K307" s="18">
        <v>240536</v>
      </c>
      <c r="L307" s="18">
        <v>1967550</v>
      </c>
      <c r="M307" s="18">
        <v>3547774</v>
      </c>
      <c r="N307" s="18">
        <v>1224.24</v>
      </c>
      <c r="O307" s="18">
        <v>261772</v>
      </c>
      <c r="P307" s="23">
        <v>38613</v>
      </c>
      <c r="Q307" s="28"/>
      <c r="R307" s="28"/>
      <c r="S307" s="28"/>
      <c r="T307" s="28"/>
      <c r="U307" s="28"/>
      <c r="V307" s="28"/>
      <c r="W307" s="28"/>
      <c r="X307" s="28"/>
      <c r="Y307" s="28"/>
      <c r="Z307" s="28"/>
      <c r="AA307" s="28"/>
      <c r="AB307" s="28"/>
      <c r="AC307" s="28"/>
      <c r="AD307" s="28"/>
      <c r="AE307" s="28"/>
      <c r="AF307" s="28"/>
      <c r="AG307" s="28"/>
      <c r="AH307" s="28"/>
      <c r="AI307" s="28"/>
      <c r="AJ307" s="28"/>
      <c r="AK307" s="28"/>
      <c r="AL307" s="28"/>
      <c r="AM307" s="28"/>
      <c r="AN307" s="28"/>
      <c r="AO307" s="28"/>
      <c r="AP307" s="28"/>
      <c r="AQ307" s="28"/>
      <c r="AR307" s="28"/>
      <c r="AS307" s="28"/>
      <c r="AT307" s="28"/>
      <c r="AU307" s="28"/>
      <c r="AV307" s="28"/>
      <c r="AW307" s="28"/>
      <c r="AX307" s="28"/>
      <c r="AY307" s="28"/>
      <c r="AZ307" s="28"/>
      <c r="BA307" s="28"/>
      <c r="BB307" s="28"/>
      <c r="BC307" s="28"/>
      <c r="BD307" s="28"/>
      <c r="BE307" s="28"/>
      <c r="BF307" s="28"/>
      <c r="BG307" s="28"/>
      <c r="BH307" s="28"/>
      <c r="BI307" s="28"/>
      <c r="BJ307" s="28"/>
      <c r="BK307" s="28"/>
      <c r="BL307" s="28"/>
      <c r="BM307" s="28"/>
      <c r="BN307" s="28"/>
    </row>
    <row r="308" spans="1:66" s="29" customFormat="1" ht="15" customHeight="1" x14ac:dyDescent="0.25">
      <c r="A308" s="16" t="s">
        <v>3186</v>
      </c>
      <c r="B308" s="16"/>
      <c r="C308" s="16"/>
      <c r="D308" s="16"/>
      <c r="E308" s="16"/>
      <c r="F308" s="16" t="s">
        <v>2288</v>
      </c>
      <c r="G308" s="16">
        <v>331.94760000000002</v>
      </c>
      <c r="H308" s="16" t="s">
        <v>4271</v>
      </c>
      <c r="I308" s="17">
        <v>0.62</v>
      </c>
      <c r="J308" s="17">
        <f t="shared" si="4"/>
        <v>950.21</v>
      </c>
      <c r="K308" s="18">
        <v>950.21</v>
      </c>
      <c r="L308" s="18">
        <v>950.21</v>
      </c>
      <c r="M308" s="18">
        <v>950.21</v>
      </c>
      <c r="N308" s="18">
        <v>255282</v>
      </c>
      <c r="O308" s="18">
        <v>25577</v>
      </c>
      <c r="P308" s="23">
        <v>345646</v>
      </c>
      <c r="Q308" s="28"/>
      <c r="R308" s="28"/>
      <c r="S308" s="28"/>
      <c r="T308" s="28"/>
      <c r="U308" s="28"/>
      <c r="V308" s="28"/>
      <c r="W308" s="28"/>
      <c r="X308" s="28"/>
      <c r="Y308" s="28"/>
      <c r="Z308" s="28"/>
      <c r="AA308" s="28"/>
      <c r="AB308" s="28"/>
      <c r="AC308" s="28"/>
      <c r="AD308" s="28"/>
      <c r="AE308" s="28"/>
      <c r="AF308" s="28"/>
      <c r="AG308" s="28"/>
      <c r="AH308" s="28"/>
      <c r="AI308" s="28"/>
      <c r="AJ308" s="28"/>
      <c r="AK308" s="28"/>
      <c r="AL308" s="28"/>
      <c r="AM308" s="28"/>
      <c r="AN308" s="28"/>
      <c r="AO308" s="28"/>
      <c r="AP308" s="28"/>
      <c r="AQ308" s="28"/>
      <c r="AR308" s="28"/>
      <c r="AS308" s="28"/>
      <c r="AT308" s="28"/>
      <c r="AU308" s="28"/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  <c r="BG308" s="28"/>
      <c r="BH308" s="28"/>
      <c r="BI308" s="28"/>
      <c r="BJ308" s="28"/>
      <c r="BK308" s="28"/>
      <c r="BL308" s="28"/>
      <c r="BM308" s="28"/>
      <c r="BN308" s="28"/>
    </row>
    <row r="309" spans="1:66" s="29" customFormat="1" ht="15" customHeight="1" x14ac:dyDescent="0.25">
      <c r="A309" s="16" t="s">
        <v>3187</v>
      </c>
      <c r="B309" s="16"/>
      <c r="C309" s="16"/>
      <c r="D309" s="16"/>
      <c r="E309" s="16"/>
      <c r="F309" s="16" t="s">
        <v>2288</v>
      </c>
      <c r="G309" s="16">
        <v>367.10500000000002</v>
      </c>
      <c r="H309" s="16" t="s">
        <v>4271</v>
      </c>
      <c r="I309" s="17">
        <v>0.62</v>
      </c>
      <c r="J309" s="17">
        <f t="shared" si="4"/>
        <v>1407.74</v>
      </c>
      <c r="K309" s="18">
        <v>1407.74</v>
      </c>
      <c r="L309" s="18">
        <v>1407.74</v>
      </c>
      <c r="M309" s="18">
        <v>875503</v>
      </c>
      <c r="N309" s="18">
        <v>21122</v>
      </c>
      <c r="O309" s="18">
        <v>359661</v>
      </c>
      <c r="P309" s="23">
        <v>1407.74</v>
      </c>
      <c r="Q309" s="28"/>
      <c r="R309" s="28"/>
      <c r="S309" s="28"/>
      <c r="T309" s="28"/>
      <c r="U309" s="28"/>
      <c r="V309" s="28"/>
      <c r="W309" s="28"/>
      <c r="X309" s="28"/>
      <c r="Y309" s="28"/>
      <c r="Z309" s="28"/>
      <c r="AA309" s="28"/>
      <c r="AB309" s="28"/>
      <c r="AC309" s="28"/>
      <c r="AD309" s="28"/>
      <c r="AE309" s="28"/>
      <c r="AF309" s="28"/>
      <c r="AG309" s="28"/>
      <c r="AH309" s="28"/>
      <c r="AI309" s="28"/>
      <c r="AJ309" s="28"/>
      <c r="AK309" s="28"/>
      <c r="AL309" s="28"/>
      <c r="AM309" s="28"/>
      <c r="AN309" s="28"/>
      <c r="AO309" s="28"/>
      <c r="AP309" s="28"/>
      <c r="AQ309" s="28"/>
      <c r="AR309" s="28"/>
      <c r="AS309" s="28"/>
      <c r="AT309" s="28"/>
      <c r="AU309" s="28"/>
      <c r="AV309" s="28"/>
      <c r="AW309" s="28"/>
      <c r="AX309" s="28"/>
      <c r="AY309" s="28"/>
      <c r="AZ309" s="28"/>
      <c r="BA309" s="28"/>
      <c r="BB309" s="28"/>
      <c r="BC309" s="28"/>
      <c r="BD309" s="28"/>
      <c r="BE309" s="28"/>
      <c r="BF309" s="28"/>
      <c r="BG309" s="28"/>
      <c r="BH309" s="28"/>
      <c r="BI309" s="28"/>
      <c r="BJ309" s="28"/>
      <c r="BK309" s="28"/>
      <c r="BL309" s="28"/>
      <c r="BM309" s="28"/>
      <c r="BN309" s="28"/>
    </row>
    <row r="310" spans="1:66" s="29" customFormat="1" ht="15" customHeight="1" x14ac:dyDescent="0.25">
      <c r="A310" s="16" t="s">
        <v>3191</v>
      </c>
      <c r="B310" s="16"/>
      <c r="C310" s="16"/>
      <c r="D310" s="16"/>
      <c r="E310" s="16"/>
      <c r="F310" s="16" t="s">
        <v>2288</v>
      </c>
      <c r="G310" s="16">
        <v>133.01310000000001</v>
      </c>
      <c r="H310" s="16" t="s">
        <v>4271</v>
      </c>
      <c r="I310" s="17">
        <v>0.63</v>
      </c>
      <c r="J310" s="17">
        <f t="shared" si="4"/>
        <v>115148</v>
      </c>
      <c r="K310" s="18">
        <v>547242</v>
      </c>
      <c r="L310" s="18">
        <v>2177378</v>
      </c>
      <c r="M310" s="18">
        <v>115148</v>
      </c>
      <c r="N310" s="18">
        <v>48736820</v>
      </c>
      <c r="O310" s="18">
        <v>23295028</v>
      </c>
      <c r="P310" s="23">
        <v>37900772</v>
      </c>
      <c r="Q310" s="28"/>
      <c r="R310" s="28"/>
      <c r="S310" s="28"/>
      <c r="T310" s="28"/>
      <c r="U310" s="28"/>
      <c r="V310" s="28"/>
      <c r="W310" s="28"/>
      <c r="X310" s="28"/>
      <c r="Y310" s="28"/>
      <c r="Z310" s="28"/>
      <c r="AA310" s="28"/>
      <c r="AB310" s="28"/>
      <c r="AC310" s="28"/>
      <c r="AD310" s="28"/>
      <c r="AE310" s="28"/>
      <c r="AF310" s="28"/>
      <c r="AG310" s="28"/>
      <c r="AH310" s="28"/>
      <c r="AI310" s="28"/>
      <c r="AJ310" s="28"/>
      <c r="AK310" s="28"/>
      <c r="AL310" s="28"/>
      <c r="AM310" s="28"/>
      <c r="AN310" s="28"/>
      <c r="AO310" s="28"/>
      <c r="AP310" s="28"/>
      <c r="AQ310" s="28"/>
      <c r="AR310" s="28"/>
      <c r="AS310" s="28"/>
      <c r="AT310" s="28"/>
      <c r="AU310" s="28"/>
      <c r="AV310" s="28"/>
      <c r="AW310" s="28"/>
      <c r="AX310" s="28"/>
      <c r="AY310" s="28"/>
      <c r="AZ310" s="28"/>
      <c r="BA310" s="28"/>
      <c r="BB310" s="28"/>
      <c r="BC310" s="28"/>
      <c r="BD310" s="28"/>
      <c r="BE310" s="28"/>
      <c r="BF310" s="28"/>
      <c r="BG310" s="28"/>
      <c r="BH310" s="28"/>
      <c r="BI310" s="28"/>
      <c r="BJ310" s="28"/>
      <c r="BK310" s="28"/>
      <c r="BL310" s="28"/>
      <c r="BM310" s="28"/>
      <c r="BN310" s="28"/>
    </row>
    <row r="311" spans="1:66" s="29" customFormat="1" ht="15" customHeight="1" x14ac:dyDescent="0.25">
      <c r="A311" s="16" t="s">
        <v>3189</v>
      </c>
      <c r="B311" s="16"/>
      <c r="C311" s="16"/>
      <c r="D311" s="16"/>
      <c r="E311" s="16"/>
      <c r="F311" s="16" t="s">
        <v>2288</v>
      </c>
      <c r="G311" s="16">
        <v>191.0189</v>
      </c>
      <c r="H311" s="16" t="s">
        <v>4271</v>
      </c>
      <c r="I311" s="17">
        <v>0.63</v>
      </c>
      <c r="J311" s="17">
        <f t="shared" si="4"/>
        <v>607.6</v>
      </c>
      <c r="K311" s="18">
        <v>6076</v>
      </c>
      <c r="L311" s="18">
        <v>436600</v>
      </c>
      <c r="M311" s="18">
        <v>137312</v>
      </c>
      <c r="N311" s="18">
        <v>607.6</v>
      </c>
      <c r="O311" s="18">
        <v>43860</v>
      </c>
      <c r="P311" s="23">
        <v>59067000</v>
      </c>
      <c r="Q311" s="28"/>
      <c r="R311" s="28"/>
      <c r="S311" s="28"/>
      <c r="T311" s="28"/>
      <c r="U311" s="28"/>
      <c r="V311" s="28"/>
      <c r="W311" s="28"/>
      <c r="X311" s="28"/>
      <c r="Y311" s="28"/>
      <c r="Z311" s="28"/>
      <c r="AA311" s="28"/>
      <c r="AB311" s="28"/>
      <c r="AC311" s="28"/>
      <c r="AD311" s="28"/>
      <c r="AE311" s="28"/>
      <c r="AF311" s="28"/>
      <c r="AG311" s="28"/>
      <c r="AH311" s="28"/>
      <c r="AI311" s="28"/>
      <c r="AJ311" s="28"/>
      <c r="AK311" s="28"/>
      <c r="AL311" s="28"/>
      <c r="AM311" s="28"/>
      <c r="AN311" s="28"/>
      <c r="AO311" s="28"/>
      <c r="AP311" s="28"/>
      <c r="AQ311" s="28"/>
      <c r="AR311" s="28"/>
      <c r="AS311" s="28"/>
      <c r="AT311" s="28"/>
      <c r="AU311" s="28"/>
      <c r="AV311" s="28"/>
      <c r="AW311" s="28"/>
      <c r="AX311" s="28"/>
      <c r="AY311" s="28"/>
      <c r="AZ311" s="28"/>
      <c r="BA311" s="28"/>
      <c r="BB311" s="28"/>
      <c r="BC311" s="28"/>
      <c r="BD311" s="28"/>
      <c r="BE311" s="28"/>
      <c r="BF311" s="28"/>
      <c r="BG311" s="28"/>
      <c r="BH311" s="28"/>
      <c r="BI311" s="28"/>
      <c r="BJ311" s="28"/>
      <c r="BK311" s="28"/>
      <c r="BL311" s="28"/>
      <c r="BM311" s="28"/>
      <c r="BN311" s="28"/>
    </row>
    <row r="312" spans="1:66" s="29" customFormat="1" ht="15" customHeight="1" x14ac:dyDescent="0.25">
      <c r="A312" s="16" t="s">
        <v>3193</v>
      </c>
      <c r="B312" s="16"/>
      <c r="C312" s="16"/>
      <c r="D312" s="16"/>
      <c r="E312" s="16"/>
      <c r="F312" s="16" t="s">
        <v>2288</v>
      </c>
      <c r="G312" s="16">
        <v>223.02770000000001</v>
      </c>
      <c r="H312" s="16" t="s">
        <v>4271</v>
      </c>
      <c r="I312" s="17">
        <v>0.63</v>
      </c>
      <c r="J312" s="17">
        <f t="shared" si="4"/>
        <v>245066</v>
      </c>
      <c r="K312" s="18">
        <v>1553975</v>
      </c>
      <c r="L312" s="18">
        <v>2155564</v>
      </c>
      <c r="M312" s="18">
        <v>408729</v>
      </c>
      <c r="N312" s="18">
        <v>245066</v>
      </c>
      <c r="O312" s="18">
        <v>1135202</v>
      </c>
      <c r="P312" s="23">
        <v>796527</v>
      </c>
      <c r="Q312" s="28"/>
      <c r="R312" s="28"/>
      <c r="S312" s="28"/>
      <c r="T312" s="28"/>
      <c r="U312" s="28"/>
      <c r="V312" s="28"/>
      <c r="W312" s="28"/>
      <c r="X312" s="28"/>
      <c r="Y312" s="28"/>
      <c r="Z312" s="28"/>
      <c r="AA312" s="28"/>
      <c r="AB312" s="28"/>
      <c r="AC312" s="28"/>
      <c r="AD312" s="28"/>
      <c r="AE312" s="28"/>
      <c r="AF312" s="28"/>
      <c r="AG312" s="28"/>
      <c r="AH312" s="28"/>
      <c r="AI312" s="28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  <c r="BM312" s="28"/>
      <c r="BN312" s="28"/>
    </row>
    <row r="313" spans="1:66" s="29" customFormat="1" ht="15" customHeight="1" x14ac:dyDescent="0.25">
      <c r="A313" s="16" t="s">
        <v>3194</v>
      </c>
      <c r="B313" s="16"/>
      <c r="C313" s="16"/>
      <c r="D313" s="16"/>
      <c r="E313" s="16"/>
      <c r="F313" s="16" t="s">
        <v>2288</v>
      </c>
      <c r="G313" s="16">
        <v>239.05930000000001</v>
      </c>
      <c r="H313" s="16" t="s">
        <v>4271</v>
      </c>
      <c r="I313" s="17">
        <v>0.63</v>
      </c>
      <c r="J313" s="17">
        <f t="shared" si="4"/>
        <v>384787</v>
      </c>
      <c r="K313" s="18">
        <v>2663128</v>
      </c>
      <c r="L313" s="18">
        <v>3605216</v>
      </c>
      <c r="M313" s="18">
        <v>535391</v>
      </c>
      <c r="N313" s="18">
        <v>384787</v>
      </c>
      <c r="O313" s="18">
        <v>1979701</v>
      </c>
      <c r="P313" s="23">
        <v>1247002</v>
      </c>
      <c r="Q313" s="28"/>
      <c r="R313" s="28"/>
      <c r="S313" s="28"/>
      <c r="T313" s="28"/>
      <c r="U313" s="28"/>
      <c r="V313" s="28"/>
      <c r="W313" s="28"/>
      <c r="X313" s="28"/>
      <c r="Y313" s="28"/>
      <c r="Z313" s="28"/>
      <c r="AA313" s="28"/>
      <c r="AB313" s="28"/>
      <c r="AC313" s="28"/>
      <c r="AD313" s="28"/>
      <c r="AE313" s="28"/>
      <c r="AF313" s="28"/>
      <c r="AG313" s="28"/>
      <c r="AH313" s="28"/>
      <c r="AI313" s="28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  <c r="BM313" s="28"/>
      <c r="BN313" s="28"/>
    </row>
    <row r="314" spans="1:66" s="29" customFormat="1" ht="15" customHeight="1" x14ac:dyDescent="0.25">
      <c r="A314" s="16" t="s">
        <v>3190</v>
      </c>
      <c r="B314" s="16"/>
      <c r="C314" s="16"/>
      <c r="D314" s="16"/>
      <c r="E314" s="16"/>
      <c r="F314" s="16" t="s">
        <v>2288</v>
      </c>
      <c r="G314" s="16">
        <v>294.99329999999998</v>
      </c>
      <c r="H314" s="16" t="s">
        <v>4271</v>
      </c>
      <c r="I314" s="17">
        <v>0.63</v>
      </c>
      <c r="J314" s="17">
        <f t="shared" si="4"/>
        <v>44199.95</v>
      </c>
      <c r="K314" s="18">
        <v>44199.95</v>
      </c>
      <c r="L314" s="18">
        <v>44199.95</v>
      </c>
      <c r="M314" s="18">
        <v>44199.95</v>
      </c>
      <c r="N314" s="18">
        <v>44199.95</v>
      </c>
      <c r="O314" s="18">
        <v>44199.95</v>
      </c>
      <c r="P314" s="23">
        <v>442000</v>
      </c>
      <c r="Q314" s="28"/>
      <c r="R314" s="28"/>
      <c r="S314" s="28"/>
      <c r="T314" s="28"/>
      <c r="U314" s="28"/>
      <c r="V314" s="28"/>
      <c r="W314" s="28"/>
      <c r="X314" s="28"/>
      <c r="Y314" s="28"/>
      <c r="Z314" s="28"/>
      <c r="AA314" s="28"/>
      <c r="AB314" s="28"/>
      <c r="AC314" s="28"/>
      <c r="AD314" s="28"/>
      <c r="AE314" s="28"/>
      <c r="AF314" s="28"/>
      <c r="AG314" s="28"/>
      <c r="AH314" s="28"/>
      <c r="AI314" s="28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  <c r="BM314" s="28"/>
      <c r="BN314" s="28"/>
    </row>
    <row r="315" spans="1:66" s="29" customFormat="1" ht="15" customHeight="1" x14ac:dyDescent="0.25">
      <c r="A315" s="16" t="s">
        <v>3192</v>
      </c>
      <c r="B315" s="16"/>
      <c r="C315" s="16"/>
      <c r="D315" s="16"/>
      <c r="E315" s="16"/>
      <c r="F315" s="16" t="s">
        <v>2288</v>
      </c>
      <c r="G315" s="16">
        <v>321.0634</v>
      </c>
      <c r="H315" s="16" t="s">
        <v>4271</v>
      </c>
      <c r="I315" s="17">
        <v>0.63</v>
      </c>
      <c r="J315" s="17">
        <f t="shared" si="4"/>
        <v>9382.44</v>
      </c>
      <c r="K315" s="18">
        <v>9382.44</v>
      </c>
      <c r="L315" s="18">
        <v>9382.44</v>
      </c>
      <c r="M315" s="18">
        <v>9382.44</v>
      </c>
      <c r="N315" s="18">
        <v>634876</v>
      </c>
      <c r="O315" s="18">
        <v>365836</v>
      </c>
      <c r="P315" s="23">
        <v>215181</v>
      </c>
      <c r="Q315" s="28"/>
      <c r="R315" s="28"/>
      <c r="S315" s="28"/>
      <c r="T315" s="28"/>
      <c r="U315" s="28"/>
      <c r="V315" s="28"/>
      <c r="W315" s="28"/>
      <c r="X315" s="28"/>
      <c r="Y315" s="28"/>
      <c r="Z315" s="28"/>
      <c r="AA315" s="28"/>
      <c r="AB315" s="28"/>
      <c r="AC315" s="28"/>
      <c r="AD315" s="28"/>
      <c r="AE315" s="28"/>
      <c r="AF315" s="28"/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</row>
    <row r="316" spans="1:66" s="29" customFormat="1" ht="15" customHeight="1" x14ac:dyDescent="0.25">
      <c r="A316" s="16" t="s">
        <v>4043</v>
      </c>
      <c r="B316" s="16"/>
      <c r="C316" s="16"/>
      <c r="D316" s="16"/>
      <c r="E316" s="16"/>
      <c r="F316" s="16" t="s">
        <v>2288</v>
      </c>
      <c r="G316" s="16">
        <v>501.32260000000002</v>
      </c>
      <c r="H316" s="16" t="s">
        <v>4271</v>
      </c>
      <c r="I316" s="17">
        <v>0.63</v>
      </c>
      <c r="J316" s="17">
        <f t="shared" si="4"/>
        <v>25602.65</v>
      </c>
      <c r="K316" s="18">
        <v>25602.65</v>
      </c>
      <c r="L316" s="18">
        <v>828660</v>
      </c>
      <c r="M316" s="18">
        <v>25602.65</v>
      </c>
      <c r="N316" s="18">
        <v>549703</v>
      </c>
      <c r="O316" s="18">
        <v>25602.65</v>
      </c>
      <c r="P316" s="23">
        <v>379259</v>
      </c>
      <c r="Q316" s="28"/>
      <c r="R316" s="28"/>
      <c r="S316" s="28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</row>
    <row r="317" spans="1:66" s="29" customFormat="1" ht="15" customHeight="1" x14ac:dyDescent="0.25">
      <c r="A317" s="16" t="s">
        <v>3195</v>
      </c>
      <c r="B317" s="16"/>
      <c r="C317" s="16"/>
      <c r="D317" s="16"/>
      <c r="E317" s="16"/>
      <c r="F317" s="16" t="s">
        <v>2288</v>
      </c>
      <c r="G317" s="16">
        <v>289.01760000000002</v>
      </c>
      <c r="H317" s="16" t="s">
        <v>4271</v>
      </c>
      <c r="I317" s="17">
        <v>0.64</v>
      </c>
      <c r="J317" s="17">
        <f t="shared" si="4"/>
        <v>35900.160000000003</v>
      </c>
      <c r="K317" s="18">
        <v>35900.160000000003</v>
      </c>
      <c r="L317" s="18">
        <v>35900.160000000003</v>
      </c>
      <c r="M317" s="18">
        <v>35900.160000000003</v>
      </c>
      <c r="N317" s="18">
        <v>2731310</v>
      </c>
      <c r="O317" s="18">
        <v>424695</v>
      </c>
      <c r="P317" s="23">
        <v>359002</v>
      </c>
      <c r="Q317" s="28"/>
      <c r="R317" s="28"/>
      <c r="S317" s="28"/>
      <c r="T317" s="28"/>
      <c r="U317" s="28"/>
      <c r="V317" s="28"/>
      <c r="W317" s="28"/>
      <c r="X317" s="28"/>
      <c r="Y317" s="28"/>
      <c r="Z317" s="28"/>
      <c r="AA317" s="28"/>
      <c r="AB317" s="28"/>
      <c r="AC317" s="28"/>
      <c r="AD317" s="28"/>
      <c r="AE317" s="28"/>
      <c r="AF317" s="28"/>
      <c r="AG317" s="28"/>
      <c r="AH317" s="28"/>
      <c r="AI317" s="28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  <c r="BM317" s="28"/>
      <c r="BN317" s="28"/>
    </row>
    <row r="318" spans="1:66" s="29" customFormat="1" ht="15" customHeight="1" x14ac:dyDescent="0.25">
      <c r="A318" s="16" t="s">
        <v>3980</v>
      </c>
      <c r="B318" s="16"/>
      <c r="C318" s="16"/>
      <c r="D318" s="16"/>
      <c r="E318" s="16"/>
      <c r="F318" s="16" t="s">
        <v>2288</v>
      </c>
      <c r="G318" s="16">
        <v>309.2072</v>
      </c>
      <c r="H318" s="16" t="s">
        <v>4271</v>
      </c>
      <c r="I318" s="17">
        <v>0.64</v>
      </c>
      <c r="J318" s="17">
        <f t="shared" si="4"/>
        <v>38362</v>
      </c>
      <c r="K318" s="18">
        <v>103356</v>
      </c>
      <c r="L318" s="18">
        <v>183835</v>
      </c>
      <c r="M318" s="18">
        <v>610316</v>
      </c>
      <c r="N318" s="18">
        <v>38362</v>
      </c>
      <c r="O318" s="18">
        <v>1202910</v>
      </c>
      <c r="P318" s="23">
        <v>1057596</v>
      </c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</row>
    <row r="319" spans="1:66" s="29" customFormat="1" ht="15" customHeight="1" x14ac:dyDescent="0.25">
      <c r="A319" s="16" t="s">
        <v>3196</v>
      </c>
      <c r="B319" s="16"/>
      <c r="C319" s="16"/>
      <c r="D319" s="16"/>
      <c r="E319" s="16"/>
      <c r="F319" s="16" t="s">
        <v>2288</v>
      </c>
      <c r="G319" s="16">
        <v>401.30200000000002</v>
      </c>
      <c r="H319" s="16" t="s">
        <v>4271</v>
      </c>
      <c r="I319" s="17">
        <v>0.64</v>
      </c>
      <c r="J319" s="17">
        <f t="shared" si="4"/>
        <v>109480</v>
      </c>
      <c r="K319" s="18">
        <v>3817560</v>
      </c>
      <c r="L319" s="18">
        <v>5151316</v>
      </c>
      <c r="M319" s="18">
        <v>109480</v>
      </c>
      <c r="N319" s="18">
        <v>2398691</v>
      </c>
      <c r="O319" s="18">
        <v>2608257</v>
      </c>
      <c r="P319" s="23">
        <v>5167128</v>
      </c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</row>
    <row r="320" spans="1:66" s="29" customFormat="1" ht="15" customHeight="1" x14ac:dyDescent="0.25">
      <c r="A320" s="16" t="s">
        <v>4044</v>
      </c>
      <c r="B320" s="16"/>
      <c r="C320" s="16"/>
      <c r="D320" s="16"/>
      <c r="E320" s="16"/>
      <c r="F320" s="16" t="s">
        <v>2288</v>
      </c>
      <c r="G320" s="16">
        <v>575.30759999999998</v>
      </c>
      <c r="H320" s="16" t="s">
        <v>4271</v>
      </c>
      <c r="I320" s="17">
        <v>0.64</v>
      </c>
      <c r="J320" s="17">
        <f t="shared" si="4"/>
        <v>23413.5</v>
      </c>
      <c r="K320" s="18">
        <v>23413.5</v>
      </c>
      <c r="L320" s="18">
        <v>23413.5</v>
      </c>
      <c r="M320" s="18">
        <v>23413.5</v>
      </c>
      <c r="N320" s="18">
        <v>23413.5</v>
      </c>
      <c r="O320" s="18">
        <v>23413.5</v>
      </c>
      <c r="P320" s="23">
        <v>2025969</v>
      </c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</row>
    <row r="321" spans="1:66" s="29" customFormat="1" ht="15" customHeight="1" x14ac:dyDescent="0.25">
      <c r="A321" s="16" t="s">
        <v>3198</v>
      </c>
      <c r="B321" s="16"/>
      <c r="C321" s="16"/>
      <c r="D321" s="16"/>
      <c r="E321" s="16"/>
      <c r="F321" s="16" t="s">
        <v>2288</v>
      </c>
      <c r="G321" s="16">
        <v>173.00839999999999</v>
      </c>
      <c r="H321" s="16" t="s">
        <v>4271</v>
      </c>
      <c r="I321" s="17">
        <v>0.65</v>
      </c>
      <c r="J321" s="17">
        <f t="shared" si="4"/>
        <v>10151.129999999999</v>
      </c>
      <c r="K321" s="18">
        <v>10151.129999999999</v>
      </c>
      <c r="L321" s="18">
        <v>212293</v>
      </c>
      <c r="M321" s="18">
        <v>174303</v>
      </c>
      <c r="N321" s="18">
        <v>10151.129999999999</v>
      </c>
      <c r="O321" s="18">
        <v>122217</v>
      </c>
      <c r="P321" s="23">
        <v>1172662</v>
      </c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</row>
    <row r="322" spans="1:66" s="29" customFormat="1" ht="15" customHeight="1" x14ac:dyDescent="0.25">
      <c r="A322" s="16" t="s">
        <v>3203</v>
      </c>
      <c r="B322" s="16"/>
      <c r="C322" s="16"/>
      <c r="D322" s="16"/>
      <c r="E322" s="16"/>
      <c r="F322" s="16" t="s">
        <v>2288</v>
      </c>
      <c r="G322" s="16">
        <v>175.06030000000001</v>
      </c>
      <c r="H322" s="16" t="s">
        <v>4271</v>
      </c>
      <c r="I322" s="17">
        <v>0.65</v>
      </c>
      <c r="J322" s="17">
        <f t="shared" ref="J322:J385" si="5">MIN(K322:P322)</f>
        <v>6316</v>
      </c>
      <c r="K322" s="18">
        <v>258093</v>
      </c>
      <c r="L322" s="18">
        <v>458173</v>
      </c>
      <c r="M322" s="18">
        <v>7836</v>
      </c>
      <c r="N322" s="18">
        <v>6316</v>
      </c>
      <c r="O322" s="18">
        <v>3019407</v>
      </c>
      <c r="P322" s="23">
        <v>126310</v>
      </c>
      <c r="Q322" s="28"/>
      <c r="R322" s="28"/>
      <c r="S322" s="28"/>
      <c r="T322" s="28"/>
      <c r="U322" s="28"/>
      <c r="V322" s="28"/>
      <c r="W322" s="28"/>
      <c r="X322" s="28"/>
      <c r="Y322" s="28"/>
      <c r="Z322" s="28"/>
      <c r="AA322" s="28"/>
      <c r="AB322" s="28"/>
      <c r="AC322" s="28"/>
      <c r="AD322" s="28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</row>
    <row r="323" spans="1:66" s="29" customFormat="1" ht="15" customHeight="1" x14ac:dyDescent="0.25">
      <c r="A323" s="16" t="s">
        <v>3200</v>
      </c>
      <c r="B323" s="16"/>
      <c r="C323" s="16"/>
      <c r="D323" s="16"/>
      <c r="E323" s="16"/>
      <c r="F323" s="16" t="s">
        <v>2288</v>
      </c>
      <c r="G323" s="16">
        <v>215.03210000000001</v>
      </c>
      <c r="H323" s="16" t="s">
        <v>4271</v>
      </c>
      <c r="I323" s="17">
        <v>0.65</v>
      </c>
      <c r="J323" s="17">
        <f t="shared" si="5"/>
        <v>1043.5</v>
      </c>
      <c r="K323" s="18">
        <v>405066</v>
      </c>
      <c r="L323" s="18">
        <v>10435</v>
      </c>
      <c r="M323" s="18">
        <v>3373956</v>
      </c>
      <c r="N323" s="18">
        <v>80587</v>
      </c>
      <c r="O323" s="18">
        <v>533551</v>
      </c>
      <c r="P323" s="23">
        <v>1043.5</v>
      </c>
      <c r="Q323" s="28"/>
      <c r="R323" s="28"/>
      <c r="S323" s="28"/>
      <c r="T323" s="28"/>
      <c r="U323" s="28"/>
      <c r="V323" s="28"/>
      <c r="W323" s="28"/>
      <c r="X323" s="28"/>
      <c r="Y323" s="28"/>
      <c r="Z323" s="28"/>
      <c r="AA323" s="28"/>
      <c r="AB323" s="28"/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</row>
    <row r="324" spans="1:66" s="29" customFormat="1" ht="15" customHeight="1" x14ac:dyDescent="0.25">
      <c r="A324" s="16" t="s">
        <v>3199</v>
      </c>
      <c r="B324" s="16"/>
      <c r="C324" s="16"/>
      <c r="D324" s="16"/>
      <c r="E324" s="16"/>
      <c r="F324" s="16" t="s">
        <v>2288</v>
      </c>
      <c r="G324" s="16">
        <v>242.0515</v>
      </c>
      <c r="H324" s="16" t="s">
        <v>4271</v>
      </c>
      <c r="I324" s="17">
        <v>0.65</v>
      </c>
      <c r="J324" s="17">
        <f t="shared" si="5"/>
        <v>575.34</v>
      </c>
      <c r="K324" s="18">
        <v>102615</v>
      </c>
      <c r="L324" s="18">
        <v>9850</v>
      </c>
      <c r="M324" s="18">
        <v>1172828</v>
      </c>
      <c r="N324" s="18">
        <v>575.34</v>
      </c>
      <c r="O324" s="18">
        <v>172898</v>
      </c>
      <c r="P324" s="23">
        <v>575.34</v>
      </c>
      <c r="Q324" s="28"/>
      <c r="R324" s="28"/>
      <c r="S324" s="28"/>
      <c r="T324" s="28"/>
      <c r="U324" s="28"/>
      <c r="V324" s="28"/>
      <c r="W324" s="28"/>
      <c r="X324" s="28"/>
      <c r="Y324" s="28"/>
      <c r="Z324" s="28"/>
      <c r="AA324" s="28"/>
      <c r="AB324" s="28"/>
      <c r="AC324" s="28"/>
      <c r="AD324" s="28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</row>
    <row r="325" spans="1:66" s="29" customFormat="1" ht="15" customHeight="1" x14ac:dyDescent="0.25">
      <c r="A325" s="16" t="s">
        <v>3201</v>
      </c>
      <c r="B325" s="16"/>
      <c r="C325" s="16"/>
      <c r="D325" s="16"/>
      <c r="E325" s="16"/>
      <c r="F325" s="16" t="s">
        <v>2288</v>
      </c>
      <c r="G325" s="16">
        <v>347.02269999999999</v>
      </c>
      <c r="H325" s="16" t="s">
        <v>4271</v>
      </c>
      <c r="I325" s="17">
        <v>0.65</v>
      </c>
      <c r="J325" s="17">
        <f t="shared" si="5"/>
        <v>52648.56</v>
      </c>
      <c r="K325" s="18">
        <v>52648.56</v>
      </c>
      <c r="L325" s="18">
        <v>52648.56</v>
      </c>
      <c r="M325" s="18">
        <v>52648.56</v>
      </c>
      <c r="N325" s="18">
        <v>52648.56</v>
      </c>
      <c r="O325" s="18">
        <v>52648.56</v>
      </c>
      <c r="P325" s="23">
        <v>526486</v>
      </c>
      <c r="Q325" s="28"/>
      <c r="R325" s="28"/>
      <c r="S325" s="28"/>
      <c r="T325" s="28"/>
      <c r="U325" s="28"/>
      <c r="V325" s="28"/>
      <c r="W325" s="28"/>
      <c r="X325" s="28"/>
      <c r="Y325" s="28"/>
      <c r="Z325" s="28"/>
      <c r="AA325" s="28"/>
      <c r="AB325" s="28"/>
      <c r="AC325" s="28"/>
      <c r="AD325" s="28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</row>
    <row r="326" spans="1:66" s="29" customFormat="1" ht="15" customHeight="1" x14ac:dyDescent="0.25">
      <c r="A326" s="16" t="s">
        <v>3202</v>
      </c>
      <c r="B326" s="16"/>
      <c r="C326" s="16"/>
      <c r="D326" s="16"/>
      <c r="E326" s="16"/>
      <c r="F326" s="16" t="s">
        <v>2288</v>
      </c>
      <c r="G326" s="16">
        <v>380.08280000000002</v>
      </c>
      <c r="H326" s="16" t="s">
        <v>4271</v>
      </c>
      <c r="I326" s="17">
        <v>0.65</v>
      </c>
      <c r="J326" s="17">
        <f t="shared" si="5"/>
        <v>898.61</v>
      </c>
      <c r="K326" s="18">
        <v>898.61</v>
      </c>
      <c r="L326" s="18">
        <v>898.61</v>
      </c>
      <c r="M326" s="18">
        <v>898.61</v>
      </c>
      <c r="N326" s="18">
        <v>448520</v>
      </c>
      <c r="O326" s="18">
        <v>649318</v>
      </c>
      <c r="P326" s="23">
        <v>8986</v>
      </c>
      <c r="Q326" s="28"/>
      <c r="R326" s="28"/>
      <c r="S326" s="28"/>
      <c r="T326" s="28"/>
      <c r="U326" s="28"/>
      <c r="V326" s="28"/>
      <c r="W326" s="28"/>
      <c r="X326" s="28"/>
      <c r="Y326" s="28"/>
      <c r="Z326" s="28"/>
      <c r="AA326" s="28"/>
      <c r="AB326" s="28"/>
      <c r="AC326" s="28"/>
      <c r="AD326" s="28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</row>
    <row r="327" spans="1:66" s="29" customFormat="1" ht="15" customHeight="1" x14ac:dyDescent="0.25">
      <c r="A327" s="16" t="s">
        <v>3197</v>
      </c>
      <c r="B327" s="16"/>
      <c r="C327" s="16"/>
      <c r="D327" s="16"/>
      <c r="E327" s="16"/>
      <c r="F327" s="16" t="s">
        <v>2288</v>
      </c>
      <c r="G327" s="16">
        <v>405.02879999999999</v>
      </c>
      <c r="H327" s="16" t="s">
        <v>4271</v>
      </c>
      <c r="I327" s="17">
        <v>0.65</v>
      </c>
      <c r="J327" s="17">
        <f t="shared" si="5"/>
        <v>63881.34</v>
      </c>
      <c r="K327" s="18">
        <v>63881.34</v>
      </c>
      <c r="L327" s="18">
        <v>63881.34</v>
      </c>
      <c r="M327" s="18">
        <v>63881.34</v>
      </c>
      <c r="N327" s="18">
        <v>63881.34</v>
      </c>
      <c r="O327" s="18">
        <v>63881.34</v>
      </c>
      <c r="P327" s="23">
        <v>638813</v>
      </c>
      <c r="Q327" s="28"/>
      <c r="R327" s="28"/>
      <c r="S327" s="28"/>
      <c r="T327" s="28"/>
      <c r="U327" s="28"/>
      <c r="V327" s="28"/>
      <c r="W327" s="28"/>
      <c r="X327" s="28"/>
      <c r="Y327" s="28"/>
      <c r="Z327" s="28"/>
      <c r="AA327" s="28"/>
      <c r="AB327" s="28"/>
      <c r="AC327" s="28"/>
      <c r="AD327" s="28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</row>
    <row r="328" spans="1:66" s="29" customFormat="1" ht="15" customHeight="1" x14ac:dyDescent="0.25">
      <c r="A328" s="16" t="s">
        <v>4157</v>
      </c>
      <c r="B328" s="16"/>
      <c r="C328" s="16"/>
      <c r="D328" s="16"/>
      <c r="E328" s="16"/>
      <c r="F328" s="16" t="s">
        <v>2288</v>
      </c>
      <c r="G328" s="16">
        <v>343.24889999999999</v>
      </c>
      <c r="H328" s="16" t="s">
        <v>4271</v>
      </c>
      <c r="I328" s="17">
        <v>0.66</v>
      </c>
      <c r="J328" s="17">
        <f t="shared" si="5"/>
        <v>3048.15</v>
      </c>
      <c r="K328" s="18">
        <v>30482</v>
      </c>
      <c r="L328" s="18">
        <v>3048.15</v>
      </c>
      <c r="M328" s="18">
        <v>140963</v>
      </c>
      <c r="N328" s="18">
        <v>3048.15</v>
      </c>
      <c r="O328" s="18">
        <v>2836908</v>
      </c>
      <c r="P328" s="23">
        <v>31146</v>
      </c>
      <c r="Q328" s="28"/>
      <c r="R328" s="28"/>
      <c r="S328" s="28"/>
      <c r="T328" s="28"/>
      <c r="U328" s="28"/>
      <c r="V328" s="28"/>
      <c r="W328" s="28"/>
      <c r="X328" s="28"/>
      <c r="Y328" s="28"/>
      <c r="Z328" s="28"/>
      <c r="AA328" s="28"/>
      <c r="AB328" s="28"/>
      <c r="AC328" s="28"/>
      <c r="AD328" s="28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</row>
    <row r="329" spans="1:66" s="29" customFormat="1" ht="15" customHeight="1" x14ac:dyDescent="0.25">
      <c r="A329" s="16" t="s">
        <v>3205</v>
      </c>
      <c r="B329" s="16"/>
      <c r="C329" s="16"/>
      <c r="D329" s="16"/>
      <c r="E329" s="16"/>
      <c r="F329" s="16" t="s">
        <v>2288</v>
      </c>
      <c r="G329" s="16">
        <v>217.9913</v>
      </c>
      <c r="H329" s="16" t="s">
        <v>4271</v>
      </c>
      <c r="I329" s="17">
        <v>0.67</v>
      </c>
      <c r="J329" s="17">
        <f t="shared" si="5"/>
        <v>125.88</v>
      </c>
      <c r="K329" s="18">
        <v>125.88</v>
      </c>
      <c r="L329" s="18">
        <v>49586</v>
      </c>
      <c r="M329" s="18">
        <v>125.88</v>
      </c>
      <c r="N329" s="18">
        <v>313984</v>
      </c>
      <c r="O329" s="18">
        <v>357740</v>
      </c>
      <c r="P329" s="23">
        <v>13342</v>
      </c>
      <c r="Q329" s="28"/>
      <c r="R329" s="28"/>
      <c r="S329" s="28"/>
      <c r="T329" s="28"/>
      <c r="U329" s="28"/>
      <c r="V329" s="28"/>
      <c r="W329" s="28"/>
      <c r="X329" s="28"/>
      <c r="Y329" s="28"/>
      <c r="Z329" s="28"/>
      <c r="AA329" s="28"/>
      <c r="AB329" s="28"/>
      <c r="AC329" s="28"/>
      <c r="AD329" s="28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</row>
    <row r="330" spans="1:66" s="29" customFormat="1" ht="15" customHeight="1" x14ac:dyDescent="0.25">
      <c r="A330" s="16" t="s">
        <v>2859</v>
      </c>
      <c r="B330" s="16"/>
      <c r="C330" s="16"/>
      <c r="D330" s="16"/>
      <c r="E330" s="16"/>
      <c r="F330" s="16" t="s">
        <v>2288</v>
      </c>
      <c r="G330" s="16">
        <v>293.2122</v>
      </c>
      <c r="H330" s="16" t="s">
        <v>4271</v>
      </c>
      <c r="I330" s="17">
        <v>0.67</v>
      </c>
      <c r="J330" s="17">
        <f t="shared" si="5"/>
        <v>111606</v>
      </c>
      <c r="K330" s="18">
        <v>315985</v>
      </c>
      <c r="L330" s="18">
        <v>5622570</v>
      </c>
      <c r="M330" s="18">
        <v>9132540</v>
      </c>
      <c r="N330" s="18">
        <v>111606</v>
      </c>
      <c r="O330" s="18">
        <v>903734</v>
      </c>
      <c r="P330" s="23">
        <v>969752</v>
      </c>
      <c r="Q330" s="28"/>
      <c r="R330" s="28"/>
      <c r="S330" s="28"/>
      <c r="T330" s="28"/>
      <c r="U330" s="28"/>
      <c r="V330" s="28"/>
      <c r="W330" s="28"/>
      <c r="X330" s="28"/>
      <c r="Y330" s="28"/>
      <c r="Z330" s="28"/>
      <c r="AA330" s="28"/>
      <c r="AB330" s="28"/>
      <c r="AC330" s="28"/>
      <c r="AD330" s="28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</row>
    <row r="331" spans="1:66" s="29" customFormat="1" ht="15" customHeight="1" x14ac:dyDescent="0.25">
      <c r="A331" s="16" t="s">
        <v>3204</v>
      </c>
      <c r="B331" s="16"/>
      <c r="C331" s="16"/>
      <c r="D331" s="16"/>
      <c r="E331" s="16"/>
      <c r="F331" s="16" t="s">
        <v>2288</v>
      </c>
      <c r="G331" s="16">
        <v>409.1293</v>
      </c>
      <c r="H331" s="16" t="s">
        <v>4271</v>
      </c>
      <c r="I331" s="17">
        <v>0.67</v>
      </c>
      <c r="J331" s="17">
        <f t="shared" si="5"/>
        <v>14956.77</v>
      </c>
      <c r="K331" s="18">
        <v>14956.77</v>
      </c>
      <c r="L331" s="18">
        <v>2597359</v>
      </c>
      <c r="M331" s="18">
        <v>14956.77</v>
      </c>
      <c r="N331" s="18">
        <v>14956.77</v>
      </c>
      <c r="O331" s="18">
        <v>14956.77</v>
      </c>
      <c r="P331" s="23">
        <v>14956.77</v>
      </c>
      <c r="Q331" s="28"/>
      <c r="R331" s="28"/>
      <c r="S331" s="28"/>
      <c r="T331" s="28"/>
      <c r="U331" s="28"/>
      <c r="V331" s="28"/>
      <c r="W331" s="28"/>
      <c r="X331" s="28"/>
      <c r="Y331" s="28"/>
      <c r="Z331" s="28"/>
      <c r="AA331" s="28"/>
      <c r="AB331" s="28"/>
      <c r="AC331" s="28"/>
      <c r="AD331" s="28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</row>
    <row r="332" spans="1:66" s="29" customFormat="1" ht="15" customHeight="1" x14ac:dyDescent="0.25">
      <c r="A332" s="16" t="s">
        <v>3206</v>
      </c>
      <c r="B332" s="16"/>
      <c r="C332" s="16"/>
      <c r="D332" s="16"/>
      <c r="E332" s="16"/>
      <c r="F332" s="16" t="s">
        <v>2288</v>
      </c>
      <c r="G332" s="16">
        <v>179.0341</v>
      </c>
      <c r="H332" s="16" t="s">
        <v>4271</v>
      </c>
      <c r="I332" s="17">
        <v>0.68</v>
      </c>
      <c r="J332" s="17">
        <f t="shared" si="5"/>
        <v>282.83</v>
      </c>
      <c r="K332" s="18">
        <v>6240</v>
      </c>
      <c r="L332" s="18">
        <v>5980376</v>
      </c>
      <c r="M332" s="18">
        <v>320745</v>
      </c>
      <c r="N332" s="18">
        <v>282.83</v>
      </c>
      <c r="O332" s="18">
        <v>52710</v>
      </c>
      <c r="P332" s="23">
        <v>282.83</v>
      </c>
      <c r="Q332" s="28"/>
      <c r="R332" s="28"/>
      <c r="S332" s="28"/>
      <c r="T332" s="28"/>
      <c r="U332" s="28"/>
      <c r="V332" s="28"/>
      <c r="W332" s="28"/>
      <c r="X332" s="28"/>
      <c r="Y332" s="28"/>
      <c r="Z332" s="28"/>
      <c r="AA332" s="28"/>
      <c r="AB332" s="28"/>
      <c r="AC332" s="28"/>
      <c r="AD332" s="28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</row>
    <row r="333" spans="1:66" s="29" customFormat="1" ht="15" customHeight="1" x14ac:dyDescent="0.25">
      <c r="A333" s="16" t="s">
        <v>3211</v>
      </c>
      <c r="B333" s="16"/>
      <c r="C333" s="16"/>
      <c r="D333" s="16"/>
      <c r="E333" s="16"/>
      <c r="F333" s="16" t="s">
        <v>2288</v>
      </c>
      <c r="G333" s="16">
        <v>275.16849999999999</v>
      </c>
      <c r="H333" s="16" t="s">
        <v>4271</v>
      </c>
      <c r="I333" s="17">
        <v>0.68</v>
      </c>
      <c r="J333" s="17">
        <f t="shared" si="5"/>
        <v>618.23</v>
      </c>
      <c r="K333" s="18">
        <v>137948</v>
      </c>
      <c r="L333" s="18">
        <v>153370</v>
      </c>
      <c r="M333" s="18">
        <v>618.23</v>
      </c>
      <c r="N333" s="18">
        <v>82413</v>
      </c>
      <c r="O333" s="18">
        <v>83602</v>
      </c>
      <c r="P333" s="23">
        <v>203225</v>
      </c>
      <c r="Q333" s="28"/>
      <c r="R333" s="28"/>
      <c r="S333" s="28"/>
      <c r="T333" s="28"/>
      <c r="U333" s="28"/>
      <c r="V333" s="28"/>
      <c r="W333" s="28"/>
      <c r="X333" s="28"/>
      <c r="Y333" s="28"/>
      <c r="Z333" s="28"/>
      <c r="AA333" s="28"/>
      <c r="AB333" s="28"/>
      <c r="AC333" s="28"/>
      <c r="AD333" s="28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</row>
    <row r="334" spans="1:66" s="29" customFormat="1" ht="15" customHeight="1" x14ac:dyDescent="0.25">
      <c r="A334" s="16" t="s">
        <v>3207</v>
      </c>
      <c r="B334" s="16"/>
      <c r="C334" s="16"/>
      <c r="D334" s="16"/>
      <c r="E334" s="16"/>
      <c r="F334" s="16" t="s">
        <v>2288</v>
      </c>
      <c r="G334" s="16">
        <v>293.17590000000001</v>
      </c>
      <c r="H334" s="16" t="s">
        <v>4271</v>
      </c>
      <c r="I334" s="17">
        <v>0.68</v>
      </c>
      <c r="J334" s="17">
        <f t="shared" si="5"/>
        <v>144373</v>
      </c>
      <c r="K334" s="18">
        <v>1216600</v>
      </c>
      <c r="L334" s="18">
        <v>1797332</v>
      </c>
      <c r="M334" s="18">
        <v>144373</v>
      </c>
      <c r="N334" s="18">
        <v>714268</v>
      </c>
      <c r="O334" s="18">
        <v>714280</v>
      </c>
      <c r="P334" s="23">
        <v>897112</v>
      </c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</row>
    <row r="335" spans="1:66" s="29" customFormat="1" ht="15" customHeight="1" x14ac:dyDescent="0.25">
      <c r="A335" s="16" t="s">
        <v>3208</v>
      </c>
      <c r="B335" s="16"/>
      <c r="C335" s="16"/>
      <c r="D335" s="16"/>
      <c r="E335" s="16"/>
      <c r="F335" s="16" t="s">
        <v>2288</v>
      </c>
      <c r="G335" s="16">
        <v>294.99340000000001</v>
      </c>
      <c r="H335" s="16" t="s">
        <v>4271</v>
      </c>
      <c r="I335" s="17">
        <v>0.68</v>
      </c>
      <c r="J335" s="17">
        <f t="shared" si="5"/>
        <v>43651.79</v>
      </c>
      <c r="K335" s="18">
        <v>43651.79</v>
      </c>
      <c r="L335" s="18">
        <v>43651.79</v>
      </c>
      <c r="M335" s="18">
        <v>43651.79</v>
      </c>
      <c r="N335" s="18">
        <v>43651.79</v>
      </c>
      <c r="O335" s="18">
        <v>43651.79</v>
      </c>
      <c r="P335" s="23">
        <v>436518</v>
      </c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</row>
    <row r="336" spans="1:66" s="29" customFormat="1" ht="15" customHeight="1" x14ac:dyDescent="0.25">
      <c r="A336" s="16" t="s">
        <v>4243</v>
      </c>
      <c r="B336" s="16"/>
      <c r="C336" s="16"/>
      <c r="D336" s="16"/>
      <c r="E336" s="16"/>
      <c r="F336" s="16" t="s">
        <v>2288</v>
      </c>
      <c r="G336" s="16">
        <v>315.25389999999999</v>
      </c>
      <c r="H336" s="16" t="s">
        <v>4271</v>
      </c>
      <c r="I336" s="17">
        <v>0.68</v>
      </c>
      <c r="J336" s="17">
        <f t="shared" si="5"/>
        <v>68118</v>
      </c>
      <c r="K336" s="18">
        <v>68118</v>
      </c>
      <c r="L336" s="18">
        <v>199926</v>
      </c>
      <c r="M336" s="18">
        <v>141752</v>
      </c>
      <c r="N336" s="18">
        <v>161623</v>
      </c>
      <c r="O336" s="18">
        <v>82202</v>
      </c>
      <c r="P336" s="23">
        <v>116505</v>
      </c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</row>
    <row r="337" spans="1:66" s="29" customFormat="1" ht="15" customHeight="1" x14ac:dyDescent="0.25">
      <c r="A337" s="16" t="s">
        <v>3210</v>
      </c>
      <c r="B337" s="16"/>
      <c r="C337" s="16"/>
      <c r="D337" s="16"/>
      <c r="E337" s="16"/>
      <c r="F337" s="16" t="s">
        <v>2288</v>
      </c>
      <c r="G337" s="16">
        <v>331.9477</v>
      </c>
      <c r="H337" s="16" t="s">
        <v>4271</v>
      </c>
      <c r="I337" s="17">
        <v>0.68</v>
      </c>
      <c r="J337" s="17">
        <f t="shared" si="5"/>
        <v>1076.29</v>
      </c>
      <c r="K337" s="18">
        <v>1076.29</v>
      </c>
      <c r="L337" s="18">
        <v>1076.29</v>
      </c>
      <c r="M337" s="18">
        <v>1076.29</v>
      </c>
      <c r="N337" s="18">
        <v>313087</v>
      </c>
      <c r="O337" s="18">
        <v>25577</v>
      </c>
      <c r="P337" s="23">
        <v>290735</v>
      </c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</row>
    <row r="338" spans="1:66" s="29" customFormat="1" ht="15" customHeight="1" x14ac:dyDescent="0.25">
      <c r="A338" s="16" t="s">
        <v>3209</v>
      </c>
      <c r="B338" s="16"/>
      <c r="C338" s="16"/>
      <c r="D338" s="16"/>
      <c r="E338" s="16"/>
      <c r="F338" s="16" t="s">
        <v>2288</v>
      </c>
      <c r="G338" s="16">
        <v>349.04840000000002</v>
      </c>
      <c r="H338" s="16" t="s">
        <v>4271</v>
      </c>
      <c r="I338" s="17">
        <v>0.68</v>
      </c>
      <c r="J338" s="17">
        <f t="shared" si="5"/>
        <v>5815.71</v>
      </c>
      <c r="K338" s="18">
        <v>5815.71</v>
      </c>
      <c r="L338" s="18">
        <v>886330</v>
      </c>
      <c r="M338" s="18">
        <v>5815.71</v>
      </c>
      <c r="N338" s="18">
        <v>5815.71</v>
      </c>
      <c r="O338" s="18">
        <v>5815.71</v>
      </c>
      <c r="P338" s="23">
        <v>5815.71</v>
      </c>
      <c r="Q338" s="28"/>
      <c r="R338" s="28"/>
      <c r="S338" s="28"/>
      <c r="T338" s="28"/>
      <c r="U338" s="28"/>
      <c r="V338" s="28"/>
      <c r="W338" s="28"/>
      <c r="X338" s="28"/>
      <c r="Y338" s="28"/>
      <c r="Z338" s="28"/>
      <c r="AA338" s="28"/>
      <c r="AB338" s="28"/>
      <c r="AC338" s="28"/>
      <c r="AD338" s="28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</row>
    <row r="339" spans="1:66" s="29" customFormat="1" ht="15" customHeight="1" x14ac:dyDescent="0.25">
      <c r="A339" s="16" t="s">
        <v>3212</v>
      </c>
      <c r="B339" s="16"/>
      <c r="C339" s="16"/>
      <c r="D339" s="16"/>
      <c r="E339" s="16"/>
      <c r="F339" s="16" t="s">
        <v>2288</v>
      </c>
      <c r="G339" s="16">
        <v>376.06740000000002</v>
      </c>
      <c r="H339" s="16" t="s">
        <v>4271</v>
      </c>
      <c r="I339" s="17">
        <v>0.68</v>
      </c>
      <c r="J339" s="17">
        <f t="shared" si="5"/>
        <v>2805.8</v>
      </c>
      <c r="K339" s="18">
        <v>2805.8</v>
      </c>
      <c r="L339" s="18">
        <v>4366344</v>
      </c>
      <c r="M339" s="18">
        <v>2805.8</v>
      </c>
      <c r="N339" s="18">
        <v>2805.8</v>
      </c>
      <c r="O339" s="18">
        <v>2805.8</v>
      </c>
      <c r="P339" s="23">
        <v>2805.8</v>
      </c>
      <c r="Q339" s="28"/>
      <c r="R339" s="28"/>
      <c r="S339" s="28"/>
      <c r="T339" s="28"/>
      <c r="U339" s="28"/>
      <c r="V339" s="28"/>
      <c r="W339" s="28"/>
      <c r="X339" s="28"/>
      <c r="Y339" s="28"/>
      <c r="Z339" s="28"/>
      <c r="AA339" s="28"/>
      <c r="AB339" s="28"/>
      <c r="AC339" s="28"/>
      <c r="AD339" s="28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</row>
    <row r="340" spans="1:66" s="29" customFormat="1" ht="15" customHeight="1" x14ac:dyDescent="0.25">
      <c r="A340" s="16" t="s">
        <v>4041</v>
      </c>
      <c r="B340" s="16"/>
      <c r="C340" s="16"/>
      <c r="D340" s="16"/>
      <c r="E340" s="16"/>
      <c r="F340" s="16" t="s">
        <v>2288</v>
      </c>
      <c r="G340" s="16">
        <v>505.25790000000001</v>
      </c>
      <c r="H340" s="16" t="s">
        <v>4271</v>
      </c>
      <c r="I340" s="17">
        <v>0.68</v>
      </c>
      <c r="J340" s="17">
        <f t="shared" si="5"/>
        <v>1528.5</v>
      </c>
      <c r="K340" s="18">
        <v>1528.5</v>
      </c>
      <c r="L340" s="18">
        <v>248601</v>
      </c>
      <c r="M340" s="18">
        <v>195511</v>
      </c>
      <c r="N340" s="18">
        <v>85645</v>
      </c>
      <c r="O340" s="18">
        <v>135757</v>
      </c>
      <c r="P340" s="23">
        <v>15285</v>
      </c>
      <c r="Q340" s="28"/>
      <c r="R340" s="28"/>
      <c r="S340" s="28"/>
      <c r="T340" s="28"/>
      <c r="U340" s="28"/>
      <c r="V340" s="28"/>
      <c r="W340" s="28"/>
      <c r="X340" s="28"/>
      <c r="Y340" s="28"/>
      <c r="Z340" s="28"/>
      <c r="AA340" s="28"/>
      <c r="AB340" s="28"/>
      <c r="AC340" s="28"/>
      <c r="AD340" s="28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</row>
    <row r="341" spans="1:66" s="29" customFormat="1" ht="15" customHeight="1" x14ac:dyDescent="0.25">
      <c r="A341" s="16" t="s">
        <v>3213</v>
      </c>
      <c r="B341" s="16"/>
      <c r="C341" s="16"/>
      <c r="D341" s="16"/>
      <c r="E341" s="16"/>
      <c r="F341" s="16" t="s">
        <v>2288</v>
      </c>
      <c r="G341" s="16">
        <v>639.26419999999996</v>
      </c>
      <c r="H341" s="16" t="s">
        <v>4271</v>
      </c>
      <c r="I341" s="17">
        <v>0.68</v>
      </c>
      <c r="J341" s="17">
        <f t="shared" si="5"/>
        <v>5202.03</v>
      </c>
      <c r="K341" s="18">
        <v>5202.03</v>
      </c>
      <c r="L341" s="18">
        <v>603232</v>
      </c>
      <c r="M341" s="18">
        <v>5202.03</v>
      </c>
      <c r="N341" s="18">
        <v>5202.03</v>
      </c>
      <c r="O341" s="18">
        <v>5202.03</v>
      </c>
      <c r="P341" s="23">
        <v>5202.03</v>
      </c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</row>
    <row r="342" spans="1:66" s="29" customFormat="1" ht="15" customHeight="1" x14ac:dyDescent="0.25">
      <c r="A342" s="16" t="s">
        <v>3219</v>
      </c>
      <c r="B342" s="16"/>
      <c r="C342" s="16"/>
      <c r="D342" s="16"/>
      <c r="E342" s="16"/>
      <c r="F342" s="16" t="s">
        <v>2288</v>
      </c>
      <c r="G342" s="16">
        <v>132.9837</v>
      </c>
      <c r="H342" s="16" t="s">
        <v>4271</v>
      </c>
      <c r="I342" s="17">
        <v>0.69</v>
      </c>
      <c r="J342" s="17">
        <f t="shared" si="5"/>
        <v>3613.47</v>
      </c>
      <c r="K342" s="18">
        <v>3613.47</v>
      </c>
      <c r="L342" s="18">
        <v>36135</v>
      </c>
      <c r="M342" s="18">
        <v>3613.47</v>
      </c>
      <c r="N342" s="18">
        <v>420237</v>
      </c>
      <c r="O342" s="18">
        <v>180199</v>
      </c>
      <c r="P342" s="23">
        <v>257648</v>
      </c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</row>
    <row r="343" spans="1:66" s="29" customFormat="1" ht="15" customHeight="1" x14ac:dyDescent="0.25">
      <c r="A343" s="16" t="s">
        <v>3217</v>
      </c>
      <c r="B343" s="16"/>
      <c r="C343" s="16"/>
      <c r="D343" s="16"/>
      <c r="E343" s="16"/>
      <c r="F343" s="16" t="s">
        <v>2288</v>
      </c>
      <c r="G343" s="16">
        <v>147.02889999999999</v>
      </c>
      <c r="H343" s="16" t="s">
        <v>4271</v>
      </c>
      <c r="I343" s="17">
        <v>0.69</v>
      </c>
      <c r="J343" s="17">
        <f t="shared" si="5"/>
        <v>69474</v>
      </c>
      <c r="K343" s="18">
        <v>69474</v>
      </c>
      <c r="L343" s="18">
        <v>329602</v>
      </c>
      <c r="M343" s="18">
        <v>95045</v>
      </c>
      <c r="N343" s="18">
        <v>2372712</v>
      </c>
      <c r="O343" s="18">
        <v>1777260</v>
      </c>
      <c r="P343" s="23">
        <v>345808</v>
      </c>
      <c r="Q343" s="28"/>
      <c r="R343" s="28"/>
      <c r="S343" s="28"/>
      <c r="T343" s="28"/>
      <c r="U343" s="28"/>
      <c r="V343" s="28"/>
      <c r="W343" s="28"/>
      <c r="X343" s="28"/>
      <c r="Y343" s="28"/>
      <c r="Z343" s="28"/>
      <c r="AA343" s="28"/>
      <c r="AB343" s="28"/>
      <c r="AC343" s="28"/>
      <c r="AD343" s="28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</row>
    <row r="344" spans="1:66" s="29" customFormat="1" ht="15" customHeight="1" x14ac:dyDescent="0.25">
      <c r="A344" s="16" t="s">
        <v>3216</v>
      </c>
      <c r="B344" s="16"/>
      <c r="C344" s="16"/>
      <c r="D344" s="16"/>
      <c r="E344" s="16"/>
      <c r="F344" s="16" t="s">
        <v>2288</v>
      </c>
      <c r="G344" s="16">
        <v>232.93899999999999</v>
      </c>
      <c r="H344" s="16" t="s">
        <v>4271</v>
      </c>
      <c r="I344" s="17">
        <v>0.69</v>
      </c>
      <c r="J344" s="17">
        <f t="shared" si="5"/>
        <v>886.22</v>
      </c>
      <c r="K344" s="18">
        <v>886.22</v>
      </c>
      <c r="L344" s="18">
        <v>8862</v>
      </c>
      <c r="M344" s="18">
        <v>886.22</v>
      </c>
      <c r="N344" s="18">
        <v>918908</v>
      </c>
      <c r="O344" s="18">
        <v>197160</v>
      </c>
      <c r="P344" s="23">
        <v>384934</v>
      </c>
      <c r="Q344" s="28"/>
      <c r="R344" s="28"/>
      <c r="S344" s="28"/>
      <c r="T344" s="28"/>
      <c r="U344" s="28"/>
      <c r="V344" s="28"/>
      <c r="W344" s="28"/>
      <c r="X344" s="28"/>
      <c r="Y344" s="28"/>
      <c r="Z344" s="28"/>
      <c r="AA344" s="28"/>
      <c r="AB344" s="28"/>
      <c r="AC344" s="28"/>
      <c r="AD344" s="28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</row>
    <row r="345" spans="1:66" s="29" customFormat="1" ht="15" customHeight="1" x14ac:dyDescent="0.25">
      <c r="A345" s="16" t="s">
        <v>3218</v>
      </c>
      <c r="B345" s="16"/>
      <c r="C345" s="16"/>
      <c r="D345" s="16"/>
      <c r="E345" s="16"/>
      <c r="F345" s="16" t="s">
        <v>2288</v>
      </c>
      <c r="G345" s="16">
        <v>236.98750000000001</v>
      </c>
      <c r="H345" s="16" t="s">
        <v>4271</v>
      </c>
      <c r="I345" s="17">
        <v>0.69</v>
      </c>
      <c r="J345" s="17">
        <f t="shared" si="5"/>
        <v>451</v>
      </c>
      <c r="K345" s="18">
        <v>451</v>
      </c>
      <c r="L345" s="18">
        <v>451</v>
      </c>
      <c r="M345" s="18">
        <v>451</v>
      </c>
      <c r="N345" s="18">
        <v>398189</v>
      </c>
      <c r="O345" s="18">
        <v>232437</v>
      </c>
      <c r="P345" s="23">
        <v>193762</v>
      </c>
      <c r="Q345" s="28"/>
      <c r="R345" s="28"/>
      <c r="S345" s="28"/>
      <c r="T345" s="28"/>
      <c r="U345" s="28"/>
      <c r="V345" s="28"/>
      <c r="W345" s="28"/>
      <c r="X345" s="28"/>
      <c r="Y345" s="28"/>
      <c r="Z345" s="28"/>
      <c r="AA345" s="28"/>
      <c r="AB345" s="28"/>
      <c r="AC345" s="28"/>
      <c r="AD345" s="28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</row>
    <row r="346" spans="1:66" s="29" customFormat="1" ht="15" customHeight="1" x14ac:dyDescent="0.25">
      <c r="A346" s="16" t="s">
        <v>2860</v>
      </c>
      <c r="B346" s="16"/>
      <c r="C346" s="16"/>
      <c r="D346" s="16"/>
      <c r="E346" s="16"/>
      <c r="F346" s="16" t="s">
        <v>2288</v>
      </c>
      <c r="G346" s="16">
        <v>291.19659999999999</v>
      </c>
      <c r="H346" s="16" t="s">
        <v>4271</v>
      </c>
      <c r="I346" s="17">
        <v>0.69</v>
      </c>
      <c r="J346" s="17">
        <f t="shared" si="5"/>
        <v>6870</v>
      </c>
      <c r="K346" s="18">
        <v>19551</v>
      </c>
      <c r="L346" s="18">
        <v>1291992</v>
      </c>
      <c r="M346" s="18">
        <v>1469670</v>
      </c>
      <c r="N346" s="18">
        <v>6870</v>
      </c>
      <c r="O346" s="18">
        <v>314649</v>
      </c>
      <c r="P346" s="23">
        <v>773075</v>
      </c>
      <c r="Q346" s="28"/>
      <c r="R346" s="28"/>
      <c r="S346" s="28"/>
      <c r="T346" s="28"/>
      <c r="U346" s="28"/>
      <c r="V346" s="28"/>
      <c r="W346" s="28"/>
      <c r="X346" s="28"/>
      <c r="Y346" s="28"/>
      <c r="Z346" s="28"/>
      <c r="AA346" s="28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</row>
    <row r="347" spans="1:66" s="29" customFormat="1" ht="15" customHeight="1" x14ac:dyDescent="0.25">
      <c r="A347" s="16" t="s">
        <v>3215</v>
      </c>
      <c r="B347" s="16"/>
      <c r="C347" s="16"/>
      <c r="D347" s="16"/>
      <c r="E347" s="16"/>
      <c r="F347" s="16" t="s">
        <v>2288</v>
      </c>
      <c r="G347" s="16">
        <v>383.21080000000001</v>
      </c>
      <c r="H347" s="16" t="s">
        <v>4271</v>
      </c>
      <c r="I347" s="17">
        <v>0.69</v>
      </c>
      <c r="J347" s="17">
        <f t="shared" si="5"/>
        <v>83569</v>
      </c>
      <c r="K347" s="18">
        <v>1199146</v>
      </c>
      <c r="L347" s="18">
        <v>1677754</v>
      </c>
      <c r="M347" s="18">
        <v>83569</v>
      </c>
      <c r="N347" s="18">
        <v>630965</v>
      </c>
      <c r="O347" s="18">
        <v>673643</v>
      </c>
      <c r="P347" s="23">
        <v>1314805</v>
      </c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</row>
    <row r="348" spans="1:66" s="29" customFormat="1" ht="15" customHeight="1" x14ac:dyDescent="0.25">
      <c r="A348" s="16" t="s">
        <v>3214</v>
      </c>
      <c r="B348" s="16"/>
      <c r="C348" s="16"/>
      <c r="D348" s="16"/>
      <c r="E348" s="16"/>
      <c r="F348" s="16" t="s">
        <v>2288</v>
      </c>
      <c r="G348" s="16">
        <v>481.18779999999998</v>
      </c>
      <c r="H348" s="16" t="s">
        <v>4271</v>
      </c>
      <c r="I348" s="17">
        <v>0.69</v>
      </c>
      <c r="J348" s="17">
        <f t="shared" si="5"/>
        <v>1205.43</v>
      </c>
      <c r="K348" s="18">
        <v>1205.43</v>
      </c>
      <c r="L348" s="18">
        <v>12054</v>
      </c>
      <c r="M348" s="18">
        <v>1205.43</v>
      </c>
      <c r="N348" s="18">
        <v>612522</v>
      </c>
      <c r="O348" s="18">
        <v>173593</v>
      </c>
      <c r="P348" s="23">
        <v>108578</v>
      </c>
      <c r="Q348" s="28"/>
      <c r="R348" s="28"/>
      <c r="S348" s="28"/>
      <c r="T348" s="28"/>
      <c r="U348" s="28"/>
      <c r="V348" s="28"/>
      <c r="W348" s="28"/>
      <c r="X348" s="28"/>
      <c r="Y348" s="28"/>
      <c r="Z348" s="28"/>
      <c r="AA348" s="28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</row>
    <row r="349" spans="1:66" s="29" customFormat="1" ht="15" customHeight="1" x14ac:dyDescent="0.25">
      <c r="A349" s="16" t="s">
        <v>3220</v>
      </c>
      <c r="B349" s="16"/>
      <c r="C349" s="16"/>
      <c r="D349" s="16"/>
      <c r="E349" s="16"/>
      <c r="F349" s="16" t="s">
        <v>2288</v>
      </c>
      <c r="G349" s="16">
        <v>226.99600000000001</v>
      </c>
      <c r="H349" s="16" t="s">
        <v>4271</v>
      </c>
      <c r="I349" s="17">
        <v>0.7</v>
      </c>
      <c r="J349" s="17">
        <f t="shared" si="5"/>
        <v>6072.84</v>
      </c>
      <c r="K349" s="18">
        <v>6072.84</v>
      </c>
      <c r="L349" s="18">
        <v>542975</v>
      </c>
      <c r="M349" s="18">
        <v>438203</v>
      </c>
      <c r="N349" s="18">
        <v>6072.84</v>
      </c>
      <c r="O349" s="18">
        <v>338874</v>
      </c>
      <c r="P349" s="23">
        <v>60728</v>
      </c>
      <c r="Q349" s="28"/>
      <c r="R349" s="28"/>
      <c r="S349" s="28"/>
      <c r="T349" s="28"/>
      <c r="U349" s="28"/>
      <c r="V349" s="28"/>
      <c r="W349" s="28"/>
      <c r="X349" s="28"/>
      <c r="Y349" s="28"/>
      <c r="Z349" s="28"/>
      <c r="AA349" s="28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</row>
    <row r="350" spans="1:66" s="29" customFormat="1" ht="15" customHeight="1" x14ac:dyDescent="0.25">
      <c r="A350" s="16" t="s">
        <v>3221</v>
      </c>
      <c r="B350" s="16"/>
      <c r="C350" s="16"/>
      <c r="D350" s="16"/>
      <c r="E350" s="16"/>
      <c r="F350" s="16" t="s">
        <v>2288</v>
      </c>
      <c r="G350" s="16">
        <v>254.0153</v>
      </c>
      <c r="H350" s="16" t="s">
        <v>4271</v>
      </c>
      <c r="I350" s="17">
        <v>0.7</v>
      </c>
      <c r="J350" s="17">
        <f t="shared" si="5"/>
        <v>5225.7700000000004</v>
      </c>
      <c r="K350" s="18">
        <v>5225.7700000000004</v>
      </c>
      <c r="L350" s="18">
        <v>244438</v>
      </c>
      <c r="M350" s="18">
        <v>242244</v>
      </c>
      <c r="N350" s="18">
        <v>5225.7700000000004</v>
      </c>
      <c r="O350" s="18">
        <v>263596</v>
      </c>
      <c r="P350" s="23">
        <v>52258</v>
      </c>
      <c r="Q350" s="28"/>
      <c r="R350" s="28"/>
      <c r="S350" s="28"/>
      <c r="T350" s="28"/>
      <c r="U350" s="28"/>
      <c r="V350" s="28"/>
      <c r="W350" s="28"/>
      <c r="X350" s="28"/>
      <c r="Y350" s="28"/>
      <c r="Z350" s="28"/>
      <c r="AA350" s="28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</row>
    <row r="351" spans="1:66" s="29" customFormat="1" ht="15" customHeight="1" x14ac:dyDescent="0.25">
      <c r="A351" s="16" t="s">
        <v>3223</v>
      </c>
      <c r="B351" s="16"/>
      <c r="C351" s="16"/>
      <c r="D351" s="16"/>
      <c r="E351" s="16"/>
      <c r="F351" s="16" t="s">
        <v>2288</v>
      </c>
      <c r="G351" s="16">
        <v>261.11320000000001</v>
      </c>
      <c r="H351" s="16" t="s">
        <v>4271</v>
      </c>
      <c r="I351" s="17">
        <v>0.7</v>
      </c>
      <c r="J351" s="17">
        <f t="shared" si="5"/>
        <v>970.5</v>
      </c>
      <c r="K351" s="18">
        <v>970.5</v>
      </c>
      <c r="L351" s="18">
        <v>8148616</v>
      </c>
      <c r="M351" s="18">
        <v>970.5</v>
      </c>
      <c r="N351" s="18">
        <v>970.5</v>
      </c>
      <c r="O351" s="18">
        <v>970.5</v>
      </c>
      <c r="P351" s="23">
        <v>970.5</v>
      </c>
      <c r="Q351" s="28"/>
      <c r="R351" s="28"/>
      <c r="S351" s="28"/>
      <c r="T351" s="28"/>
      <c r="U351" s="28"/>
      <c r="V351" s="28"/>
      <c r="W351" s="28"/>
      <c r="X351" s="28"/>
      <c r="Y351" s="28"/>
      <c r="Z351" s="28"/>
      <c r="AA351" s="28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</row>
    <row r="352" spans="1:66" s="29" customFormat="1" ht="15" customHeight="1" x14ac:dyDescent="0.25">
      <c r="A352" s="16" t="s">
        <v>3222</v>
      </c>
      <c r="B352" s="16"/>
      <c r="C352" s="16"/>
      <c r="D352" s="16"/>
      <c r="E352" s="16"/>
      <c r="F352" s="16" t="s">
        <v>2288</v>
      </c>
      <c r="G352" s="16">
        <v>501.32220000000001</v>
      </c>
      <c r="H352" s="16" t="s">
        <v>4271</v>
      </c>
      <c r="I352" s="17">
        <v>0.7</v>
      </c>
      <c r="J352" s="17">
        <f t="shared" si="5"/>
        <v>190.13</v>
      </c>
      <c r="K352" s="18">
        <v>190.13</v>
      </c>
      <c r="L352" s="18">
        <v>23809</v>
      </c>
      <c r="M352" s="18">
        <v>190.13</v>
      </c>
      <c r="N352" s="18">
        <v>1275248</v>
      </c>
      <c r="O352" s="18">
        <v>190.13</v>
      </c>
      <c r="P352" s="23">
        <v>1901</v>
      </c>
      <c r="Q352" s="28"/>
      <c r="R352" s="28"/>
      <c r="S352" s="28"/>
      <c r="T352" s="28"/>
      <c r="U352" s="28"/>
      <c r="V352" s="28"/>
      <c r="W352" s="28"/>
      <c r="X352" s="28"/>
      <c r="Y352" s="28"/>
      <c r="Z352" s="28"/>
      <c r="AA352" s="28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</row>
    <row r="353" spans="1:66" s="29" customFormat="1" ht="15" customHeight="1" x14ac:dyDescent="0.25">
      <c r="A353" s="16" t="s">
        <v>3224</v>
      </c>
      <c r="B353" s="16"/>
      <c r="C353" s="16"/>
      <c r="D353" s="16"/>
      <c r="E353" s="16"/>
      <c r="F353" s="16" t="s">
        <v>2288</v>
      </c>
      <c r="G353" s="16">
        <v>299.08069999999998</v>
      </c>
      <c r="H353" s="16" t="s">
        <v>4271</v>
      </c>
      <c r="I353" s="17">
        <v>0.71</v>
      </c>
      <c r="J353" s="17">
        <f t="shared" si="5"/>
        <v>33654</v>
      </c>
      <c r="K353" s="18">
        <v>413756</v>
      </c>
      <c r="L353" s="18">
        <v>813818</v>
      </c>
      <c r="M353" s="18">
        <v>79374</v>
      </c>
      <c r="N353" s="18">
        <v>33654</v>
      </c>
      <c r="O353" s="18">
        <v>727477</v>
      </c>
      <c r="P353" s="23">
        <v>689263</v>
      </c>
      <c r="Q353" s="28"/>
      <c r="R353" s="28"/>
      <c r="S353" s="28"/>
      <c r="T353" s="28"/>
      <c r="U353" s="28"/>
      <c r="V353" s="28"/>
      <c r="W353" s="28"/>
      <c r="X353" s="28"/>
      <c r="Y353" s="28"/>
      <c r="Z353" s="28"/>
      <c r="AA353" s="28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</row>
    <row r="354" spans="1:66" s="29" customFormat="1" ht="15" customHeight="1" x14ac:dyDescent="0.25">
      <c r="A354" s="16" t="s">
        <v>3225</v>
      </c>
      <c r="B354" s="16"/>
      <c r="C354" s="16"/>
      <c r="D354" s="16"/>
      <c r="E354" s="16"/>
      <c r="F354" s="16" t="s">
        <v>2288</v>
      </c>
      <c r="G354" s="16">
        <v>188.03210000000001</v>
      </c>
      <c r="H354" s="16" t="s">
        <v>4271</v>
      </c>
      <c r="I354" s="17">
        <v>0.73</v>
      </c>
      <c r="J354" s="17">
        <f t="shared" si="5"/>
        <v>565.75</v>
      </c>
      <c r="K354" s="18">
        <v>565.75</v>
      </c>
      <c r="L354" s="18">
        <v>565.75</v>
      </c>
      <c r="M354" s="18">
        <v>5657</v>
      </c>
      <c r="N354" s="18">
        <v>565.75</v>
      </c>
      <c r="O354" s="18">
        <v>565.75</v>
      </c>
      <c r="P354" s="23">
        <v>1773408</v>
      </c>
      <c r="Q354" s="28"/>
      <c r="R354" s="28"/>
      <c r="S354" s="28"/>
      <c r="T354" s="28"/>
      <c r="U354" s="28"/>
      <c r="V354" s="28"/>
      <c r="W354" s="28"/>
      <c r="X354" s="28"/>
      <c r="Y354" s="28"/>
      <c r="Z354" s="28"/>
      <c r="AA354" s="28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</row>
    <row r="355" spans="1:66" s="29" customFormat="1" ht="15" customHeight="1" x14ac:dyDescent="0.25">
      <c r="A355" s="16" t="s">
        <v>3226</v>
      </c>
      <c r="B355" s="16"/>
      <c r="C355" s="16"/>
      <c r="D355" s="16"/>
      <c r="E355" s="16"/>
      <c r="F355" s="16" t="s">
        <v>2288</v>
      </c>
      <c r="G355" s="16">
        <v>395.03899999999999</v>
      </c>
      <c r="H355" s="16" t="s">
        <v>4271</v>
      </c>
      <c r="I355" s="17">
        <v>0.73</v>
      </c>
      <c r="J355" s="17">
        <f t="shared" si="5"/>
        <v>3576.96</v>
      </c>
      <c r="K355" s="18">
        <v>3576.96</v>
      </c>
      <c r="L355" s="18">
        <v>35770</v>
      </c>
      <c r="M355" s="18">
        <v>3576.96</v>
      </c>
      <c r="N355" s="18">
        <v>3576.96</v>
      </c>
      <c r="O355" s="18">
        <v>3576.96</v>
      </c>
      <c r="P355" s="23">
        <v>1121758</v>
      </c>
      <c r="Q355" s="28"/>
      <c r="R355" s="28"/>
      <c r="S355" s="28"/>
      <c r="T355" s="28"/>
      <c r="U355" s="28"/>
      <c r="V355" s="28"/>
      <c r="W355" s="28"/>
      <c r="X355" s="28"/>
      <c r="Y355" s="28"/>
      <c r="Z355" s="28"/>
      <c r="AA355" s="28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</row>
    <row r="356" spans="1:66" s="29" customFormat="1" ht="15" customHeight="1" x14ac:dyDescent="0.25">
      <c r="A356" s="16" t="s">
        <v>4169</v>
      </c>
      <c r="B356" s="16"/>
      <c r="C356" s="16"/>
      <c r="D356" s="16"/>
      <c r="E356" s="16"/>
      <c r="F356" s="16" t="s">
        <v>2288</v>
      </c>
      <c r="G356" s="16">
        <v>471.26350000000002</v>
      </c>
      <c r="H356" s="16" t="s">
        <v>4271</v>
      </c>
      <c r="I356" s="17">
        <v>0.73</v>
      </c>
      <c r="J356" s="17">
        <f t="shared" si="5"/>
        <v>1254</v>
      </c>
      <c r="K356" s="18">
        <v>332968</v>
      </c>
      <c r="L356" s="18">
        <v>742270</v>
      </c>
      <c r="M356" s="18">
        <v>1254</v>
      </c>
      <c r="N356" s="18">
        <v>177691</v>
      </c>
      <c r="O356" s="18">
        <v>173389</v>
      </c>
      <c r="P356" s="23">
        <v>460837</v>
      </c>
      <c r="Q356" s="28"/>
      <c r="R356" s="28"/>
      <c r="S356" s="28"/>
      <c r="T356" s="28"/>
      <c r="U356" s="28"/>
      <c r="V356" s="28"/>
      <c r="W356" s="28"/>
      <c r="X356" s="28"/>
      <c r="Y356" s="28"/>
      <c r="Z356" s="28"/>
      <c r="AA356" s="28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</row>
    <row r="357" spans="1:66" s="29" customFormat="1" ht="15" customHeight="1" x14ac:dyDescent="0.25">
      <c r="A357" s="16" t="s">
        <v>3241</v>
      </c>
      <c r="B357" s="16"/>
      <c r="C357" s="16"/>
      <c r="D357" s="16"/>
      <c r="E357" s="16"/>
      <c r="F357" s="16" t="s">
        <v>2288</v>
      </c>
      <c r="G357" s="16">
        <v>133.01310000000001</v>
      </c>
      <c r="H357" s="16" t="s">
        <v>4271</v>
      </c>
      <c r="I357" s="17">
        <v>0.74</v>
      </c>
      <c r="J357" s="17">
        <f t="shared" si="5"/>
        <v>391346</v>
      </c>
      <c r="K357" s="18">
        <v>743920</v>
      </c>
      <c r="L357" s="18">
        <v>5961107</v>
      </c>
      <c r="M357" s="18">
        <v>391346</v>
      </c>
      <c r="N357" s="18">
        <v>35892364</v>
      </c>
      <c r="O357" s="18">
        <v>18221586</v>
      </c>
      <c r="P357" s="23">
        <v>27038524</v>
      </c>
      <c r="Q357" s="28"/>
      <c r="R357" s="28"/>
      <c r="S357" s="28"/>
      <c r="T357" s="28"/>
      <c r="U357" s="28"/>
      <c r="V357" s="28"/>
      <c r="W357" s="28"/>
      <c r="X357" s="28"/>
      <c r="Y357" s="28"/>
      <c r="Z357" s="28"/>
      <c r="AA357" s="28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</row>
    <row r="358" spans="1:66" s="29" customFormat="1" ht="15" customHeight="1" x14ac:dyDescent="0.25">
      <c r="A358" s="16" t="s">
        <v>3237</v>
      </c>
      <c r="B358" s="16"/>
      <c r="C358" s="16"/>
      <c r="D358" s="16"/>
      <c r="E358" s="16"/>
      <c r="F358" s="16" t="s">
        <v>2288</v>
      </c>
      <c r="G358" s="16">
        <v>147.02879999999999</v>
      </c>
      <c r="H358" s="16" t="s">
        <v>4271</v>
      </c>
      <c r="I358" s="17">
        <v>0.74</v>
      </c>
      <c r="J358" s="17">
        <f t="shared" si="5"/>
        <v>69474</v>
      </c>
      <c r="K358" s="18">
        <v>69474</v>
      </c>
      <c r="L358" s="18">
        <v>345385</v>
      </c>
      <c r="M358" s="18">
        <v>95045</v>
      </c>
      <c r="N358" s="18">
        <v>2496964</v>
      </c>
      <c r="O358" s="18">
        <v>1777260</v>
      </c>
      <c r="P358" s="23">
        <v>323962</v>
      </c>
      <c r="Q358" s="28"/>
      <c r="R358" s="28"/>
      <c r="S358" s="28"/>
      <c r="T358" s="28"/>
      <c r="U358" s="28"/>
      <c r="V358" s="28"/>
      <c r="W358" s="28"/>
      <c r="X358" s="28"/>
      <c r="Y358" s="28"/>
      <c r="Z358" s="28"/>
      <c r="AA358" s="28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</row>
    <row r="359" spans="1:66" s="29" customFormat="1" ht="15" customHeight="1" x14ac:dyDescent="0.25">
      <c r="A359" s="16" t="s">
        <v>3232</v>
      </c>
      <c r="B359" s="16"/>
      <c r="C359" s="16"/>
      <c r="D359" s="16"/>
      <c r="E359" s="16"/>
      <c r="F359" s="16" t="s">
        <v>2288</v>
      </c>
      <c r="G359" s="16">
        <v>149.02330000000001</v>
      </c>
      <c r="H359" s="16" t="s">
        <v>4271</v>
      </c>
      <c r="I359" s="17">
        <v>0.74</v>
      </c>
      <c r="J359" s="17">
        <f t="shared" si="5"/>
        <v>490.97</v>
      </c>
      <c r="K359" s="18">
        <v>490.97</v>
      </c>
      <c r="L359" s="18">
        <v>3750463</v>
      </c>
      <c r="M359" s="18">
        <v>490.97</v>
      </c>
      <c r="N359" s="18">
        <v>490.97</v>
      </c>
      <c r="O359" s="18">
        <v>5526</v>
      </c>
      <c r="P359" s="23">
        <v>490.97</v>
      </c>
      <c r="Q359" s="28"/>
      <c r="R359" s="28"/>
      <c r="S359" s="28"/>
      <c r="T359" s="28"/>
      <c r="U359" s="28"/>
      <c r="V359" s="28"/>
      <c r="W359" s="28"/>
      <c r="X359" s="28"/>
      <c r="Y359" s="28"/>
      <c r="Z359" s="28"/>
      <c r="AA359" s="28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</row>
    <row r="360" spans="1:66" s="29" customFormat="1" ht="15" customHeight="1" x14ac:dyDescent="0.25">
      <c r="A360" s="16" t="s">
        <v>3239</v>
      </c>
      <c r="B360" s="16"/>
      <c r="C360" s="16"/>
      <c r="D360" s="16"/>
      <c r="E360" s="16"/>
      <c r="F360" s="16" t="s">
        <v>2288</v>
      </c>
      <c r="G360" s="16">
        <v>189.0761</v>
      </c>
      <c r="H360" s="16" t="s">
        <v>4271</v>
      </c>
      <c r="I360" s="17">
        <v>0.74</v>
      </c>
      <c r="J360" s="17">
        <f t="shared" si="5"/>
        <v>841.73</v>
      </c>
      <c r="K360" s="18">
        <v>841.73</v>
      </c>
      <c r="L360" s="18">
        <v>8417</v>
      </c>
      <c r="M360" s="18">
        <v>841.73</v>
      </c>
      <c r="N360" s="18">
        <v>841.73</v>
      </c>
      <c r="O360" s="18">
        <v>1237881</v>
      </c>
      <c r="P360" s="23">
        <v>19728</v>
      </c>
      <c r="Q360" s="28"/>
      <c r="R360" s="28"/>
      <c r="S360" s="28"/>
      <c r="T360" s="28"/>
      <c r="U360" s="28"/>
      <c r="V360" s="28"/>
      <c r="W360" s="28"/>
      <c r="X360" s="28"/>
      <c r="Y360" s="28"/>
      <c r="Z360" s="28"/>
      <c r="AA360" s="28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</row>
    <row r="361" spans="1:66" s="29" customFormat="1" ht="15" customHeight="1" x14ac:dyDescent="0.25">
      <c r="A361" s="16" t="s">
        <v>3066</v>
      </c>
      <c r="B361" s="16"/>
      <c r="C361" s="16"/>
      <c r="D361" s="16"/>
      <c r="E361" s="16"/>
      <c r="F361" s="16" t="s">
        <v>2288</v>
      </c>
      <c r="G361" s="16" t="s">
        <v>3067</v>
      </c>
      <c r="H361" s="16" t="s">
        <v>4271</v>
      </c>
      <c r="I361" s="17">
        <v>0.73499999999999999</v>
      </c>
      <c r="J361" s="17">
        <f t="shared" si="5"/>
        <v>6508.99</v>
      </c>
      <c r="K361" s="18">
        <v>1980982</v>
      </c>
      <c r="L361" s="18">
        <v>15017.99</v>
      </c>
      <c r="M361" s="18">
        <v>6508.99</v>
      </c>
      <c r="N361" s="18">
        <v>337405</v>
      </c>
      <c r="O361" s="18">
        <v>967559</v>
      </c>
      <c r="P361" s="23">
        <v>1138518</v>
      </c>
      <c r="Q361" s="28"/>
      <c r="R361" s="28"/>
      <c r="S361" s="28"/>
      <c r="T361" s="28"/>
      <c r="U361" s="28"/>
      <c r="V361" s="28"/>
      <c r="W361" s="28"/>
      <c r="X361" s="28"/>
      <c r="Y361" s="28"/>
      <c r="Z361" s="28"/>
      <c r="AA361" s="28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</row>
    <row r="362" spans="1:66" s="29" customFormat="1" ht="15" customHeight="1" x14ac:dyDescent="0.25">
      <c r="A362" s="16" t="s">
        <v>3231</v>
      </c>
      <c r="B362" s="16"/>
      <c r="C362" s="16"/>
      <c r="D362" s="16"/>
      <c r="E362" s="16"/>
      <c r="F362" s="16" t="s">
        <v>2288</v>
      </c>
      <c r="G362" s="16">
        <v>285.16419999999999</v>
      </c>
      <c r="H362" s="16" t="s">
        <v>4271</v>
      </c>
      <c r="I362" s="17">
        <v>0.74</v>
      </c>
      <c r="J362" s="17">
        <f t="shared" si="5"/>
        <v>1562.09</v>
      </c>
      <c r="K362" s="18">
        <v>340590</v>
      </c>
      <c r="L362" s="18">
        <v>1562.09</v>
      </c>
      <c r="M362" s="18">
        <v>1562.09</v>
      </c>
      <c r="N362" s="18">
        <v>76660</v>
      </c>
      <c r="O362" s="18">
        <v>166003</v>
      </c>
      <c r="P362" s="23">
        <v>141125</v>
      </c>
      <c r="Q362" s="28"/>
      <c r="R362" s="28"/>
      <c r="S362" s="28"/>
      <c r="T362" s="28"/>
      <c r="U362" s="28"/>
      <c r="V362" s="28"/>
      <c r="W362" s="28"/>
      <c r="X362" s="28"/>
      <c r="Y362" s="28"/>
      <c r="Z362" s="28"/>
      <c r="AA362" s="28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</row>
    <row r="363" spans="1:66" s="29" customFormat="1" ht="15" customHeight="1" x14ac:dyDescent="0.25">
      <c r="A363" s="16" t="s">
        <v>3068</v>
      </c>
      <c r="B363" s="16"/>
      <c r="C363" s="16"/>
      <c r="D363" s="16"/>
      <c r="E363" s="16"/>
      <c r="F363" s="16" t="s">
        <v>2288</v>
      </c>
      <c r="G363" s="16" t="s">
        <v>3069</v>
      </c>
      <c r="H363" s="16" t="s">
        <v>4271</v>
      </c>
      <c r="I363" s="17">
        <v>0.74</v>
      </c>
      <c r="J363" s="17">
        <f t="shared" si="5"/>
        <v>2869536</v>
      </c>
      <c r="K363" s="18">
        <v>12185456</v>
      </c>
      <c r="L363" s="18">
        <v>42091168</v>
      </c>
      <c r="M363" s="18">
        <v>2869536</v>
      </c>
      <c r="N363" s="18">
        <v>9369155</v>
      </c>
      <c r="O363" s="18">
        <v>7406709</v>
      </c>
      <c r="P363" s="23">
        <v>22689241</v>
      </c>
      <c r="Q363" s="28"/>
      <c r="R363" s="28"/>
      <c r="S363" s="28"/>
      <c r="T363" s="28"/>
      <c r="U363" s="28"/>
      <c r="V363" s="28"/>
      <c r="W363" s="28"/>
      <c r="X363" s="28"/>
      <c r="Y363" s="28"/>
      <c r="Z363" s="28"/>
      <c r="AA363" s="28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</row>
    <row r="364" spans="1:66" s="29" customFormat="1" ht="15" customHeight="1" x14ac:dyDescent="0.25">
      <c r="A364" s="16" t="s">
        <v>3240</v>
      </c>
      <c r="B364" s="16"/>
      <c r="C364" s="16"/>
      <c r="D364" s="16"/>
      <c r="E364" s="16"/>
      <c r="F364" s="16" t="s">
        <v>2288</v>
      </c>
      <c r="G364" s="16">
        <v>295.2276</v>
      </c>
      <c r="H364" s="16" t="s">
        <v>4271</v>
      </c>
      <c r="I364" s="17">
        <v>0.74</v>
      </c>
      <c r="J364" s="17">
        <f t="shared" si="5"/>
        <v>1114237</v>
      </c>
      <c r="K364" s="18">
        <v>1795220</v>
      </c>
      <c r="L364" s="18">
        <v>3446444</v>
      </c>
      <c r="M364" s="18">
        <v>7573960</v>
      </c>
      <c r="N364" s="18">
        <v>1114237</v>
      </c>
      <c r="O364" s="18">
        <v>6476380</v>
      </c>
      <c r="P364" s="23">
        <v>3557600</v>
      </c>
      <c r="Q364" s="28"/>
      <c r="R364" s="28"/>
      <c r="S364" s="28"/>
      <c r="T364" s="28"/>
      <c r="U364" s="28"/>
      <c r="V364" s="28"/>
      <c r="W364" s="28"/>
      <c r="X364" s="28"/>
      <c r="Y364" s="28"/>
      <c r="Z364" s="28"/>
      <c r="AA364" s="28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</row>
    <row r="365" spans="1:66" s="29" customFormat="1" ht="15" customHeight="1" x14ac:dyDescent="0.25">
      <c r="A365" s="16" t="s">
        <v>3979</v>
      </c>
      <c r="B365" s="16"/>
      <c r="C365" s="16"/>
      <c r="D365" s="16"/>
      <c r="E365" s="16"/>
      <c r="F365" s="16" t="s">
        <v>2288</v>
      </c>
      <c r="G365" s="16">
        <v>311.22280000000001</v>
      </c>
      <c r="H365" s="16" t="s">
        <v>4271</v>
      </c>
      <c r="I365" s="17">
        <v>0.74</v>
      </c>
      <c r="J365" s="17">
        <f t="shared" si="5"/>
        <v>315.02</v>
      </c>
      <c r="K365" s="18">
        <v>16094</v>
      </c>
      <c r="L365" s="18">
        <v>98556</v>
      </c>
      <c r="M365" s="18">
        <v>154840</v>
      </c>
      <c r="N365" s="18">
        <v>315.02</v>
      </c>
      <c r="O365" s="18">
        <v>735486</v>
      </c>
      <c r="P365" s="23">
        <v>145086</v>
      </c>
      <c r="Q365" s="28"/>
      <c r="R365" s="28"/>
      <c r="S365" s="28"/>
      <c r="T365" s="28"/>
      <c r="U365" s="28"/>
      <c r="V365" s="28"/>
      <c r="W365" s="28"/>
      <c r="X365" s="28"/>
      <c r="Y365" s="28"/>
      <c r="Z365" s="28"/>
      <c r="AA365" s="28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</row>
    <row r="366" spans="1:66" s="29" customFormat="1" ht="15" customHeight="1" x14ac:dyDescent="0.25">
      <c r="A366" s="16" t="s">
        <v>3235</v>
      </c>
      <c r="B366" s="16"/>
      <c r="C366" s="16"/>
      <c r="D366" s="16"/>
      <c r="E366" s="16"/>
      <c r="F366" s="16" t="s">
        <v>2288</v>
      </c>
      <c r="G366" s="16">
        <v>359.04750000000001</v>
      </c>
      <c r="H366" s="16" t="s">
        <v>4271</v>
      </c>
      <c r="I366" s="17">
        <v>0.74</v>
      </c>
      <c r="J366" s="17">
        <f t="shared" si="5"/>
        <v>12658</v>
      </c>
      <c r="K366" s="18">
        <v>99444</v>
      </c>
      <c r="L366" s="18">
        <v>192008</v>
      </c>
      <c r="M366" s="18">
        <v>40426</v>
      </c>
      <c r="N366" s="18">
        <v>12658</v>
      </c>
      <c r="O366" s="18">
        <v>136897</v>
      </c>
      <c r="P366" s="23">
        <v>155582</v>
      </c>
      <c r="Q366" s="28"/>
      <c r="R366" s="28"/>
      <c r="S366" s="28"/>
      <c r="T366" s="28"/>
      <c r="U366" s="28"/>
      <c r="V366" s="28"/>
      <c r="W366" s="28"/>
      <c r="X366" s="28"/>
      <c r="Y366" s="28"/>
      <c r="Z366" s="28"/>
      <c r="AA366" s="28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</row>
    <row r="367" spans="1:66" s="29" customFormat="1" ht="15" customHeight="1" x14ac:dyDescent="0.25">
      <c r="A367" s="16" t="s">
        <v>3236</v>
      </c>
      <c r="B367" s="16"/>
      <c r="C367" s="16"/>
      <c r="D367" s="16"/>
      <c r="E367" s="16"/>
      <c r="F367" s="16" t="s">
        <v>2288</v>
      </c>
      <c r="G367" s="16">
        <v>359.07709999999997</v>
      </c>
      <c r="H367" s="16" t="s">
        <v>4271</v>
      </c>
      <c r="I367" s="17">
        <v>0.74</v>
      </c>
      <c r="J367" s="17">
        <f t="shared" si="5"/>
        <v>552.48</v>
      </c>
      <c r="K367" s="18">
        <v>552.48</v>
      </c>
      <c r="L367" s="18">
        <v>896653</v>
      </c>
      <c r="M367" s="18">
        <v>552.48</v>
      </c>
      <c r="N367" s="18">
        <v>552.48</v>
      </c>
      <c r="O367" s="18">
        <v>552.48</v>
      </c>
      <c r="P367" s="23">
        <v>552.48</v>
      </c>
      <c r="Q367" s="28"/>
      <c r="R367" s="28"/>
      <c r="S367" s="28"/>
      <c r="T367" s="28"/>
      <c r="U367" s="28"/>
      <c r="V367" s="28"/>
      <c r="W367" s="28"/>
      <c r="X367" s="28"/>
      <c r="Y367" s="28"/>
      <c r="Z367" s="28"/>
      <c r="AA367" s="28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</row>
    <row r="368" spans="1:66" s="29" customFormat="1" ht="15" customHeight="1" x14ac:dyDescent="0.25">
      <c r="A368" s="16" t="s">
        <v>3238</v>
      </c>
      <c r="B368" s="16"/>
      <c r="C368" s="16"/>
      <c r="D368" s="16"/>
      <c r="E368" s="16"/>
      <c r="F368" s="16" t="s">
        <v>2288</v>
      </c>
      <c r="G368" s="16">
        <v>371.0772</v>
      </c>
      <c r="H368" s="16" t="s">
        <v>4271</v>
      </c>
      <c r="I368" s="17">
        <v>0.74</v>
      </c>
      <c r="J368" s="17">
        <f t="shared" si="5"/>
        <v>2090.66</v>
      </c>
      <c r="K368" s="18">
        <v>2090.66</v>
      </c>
      <c r="L368" s="18">
        <v>941746</v>
      </c>
      <c r="M368" s="18">
        <v>2090.66</v>
      </c>
      <c r="N368" s="18">
        <v>2090.66</v>
      </c>
      <c r="O368" s="18">
        <v>2090.66</v>
      </c>
      <c r="P368" s="23">
        <v>2090.66</v>
      </c>
      <c r="Q368" s="28"/>
      <c r="R368" s="28"/>
      <c r="S368" s="28"/>
      <c r="T368" s="28"/>
      <c r="U368" s="28"/>
      <c r="V368" s="28"/>
      <c r="W368" s="28"/>
      <c r="X368" s="28"/>
      <c r="Y368" s="28"/>
      <c r="Z368" s="28"/>
      <c r="AA368" s="28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</row>
    <row r="369" spans="1:66" s="29" customFormat="1" ht="15" customHeight="1" x14ac:dyDescent="0.25">
      <c r="A369" s="16" t="s">
        <v>3230</v>
      </c>
      <c r="B369" s="16"/>
      <c r="C369" s="16"/>
      <c r="D369" s="16"/>
      <c r="E369" s="16"/>
      <c r="F369" s="16" t="s">
        <v>2288</v>
      </c>
      <c r="G369" s="16">
        <v>383.21069999999997</v>
      </c>
      <c r="H369" s="16" t="s">
        <v>4271</v>
      </c>
      <c r="I369" s="17">
        <v>0.74</v>
      </c>
      <c r="J369" s="17">
        <f t="shared" si="5"/>
        <v>174.58</v>
      </c>
      <c r="K369" s="18">
        <v>1199146</v>
      </c>
      <c r="L369" s="18">
        <v>120285</v>
      </c>
      <c r="M369" s="18">
        <v>174.58</v>
      </c>
      <c r="N369" s="18">
        <v>33224</v>
      </c>
      <c r="O369" s="18">
        <v>15621</v>
      </c>
      <c r="P369" s="23">
        <v>84414</v>
      </c>
      <c r="Q369" s="28"/>
      <c r="R369" s="28"/>
      <c r="S369" s="28"/>
      <c r="T369" s="28"/>
      <c r="U369" s="28"/>
      <c r="V369" s="28"/>
      <c r="W369" s="28"/>
      <c r="X369" s="28"/>
      <c r="Y369" s="28"/>
      <c r="Z369" s="28"/>
      <c r="AA369" s="28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</row>
    <row r="370" spans="1:66" s="29" customFormat="1" ht="15" customHeight="1" x14ac:dyDescent="0.25">
      <c r="A370" s="16" t="s">
        <v>3228</v>
      </c>
      <c r="B370" s="16"/>
      <c r="C370" s="16"/>
      <c r="D370" s="16"/>
      <c r="E370" s="16"/>
      <c r="F370" s="16" t="s">
        <v>2288</v>
      </c>
      <c r="G370" s="16">
        <v>397.22629999999998</v>
      </c>
      <c r="H370" s="16" t="s">
        <v>4271</v>
      </c>
      <c r="I370" s="17">
        <v>0.74</v>
      </c>
      <c r="J370" s="17">
        <f t="shared" si="5"/>
        <v>196010</v>
      </c>
      <c r="K370" s="18">
        <v>434775</v>
      </c>
      <c r="L370" s="18">
        <v>2152189</v>
      </c>
      <c r="M370" s="18">
        <v>196010</v>
      </c>
      <c r="N370" s="18">
        <v>381686</v>
      </c>
      <c r="O370" s="18">
        <v>286590</v>
      </c>
      <c r="P370" s="23">
        <v>852334</v>
      </c>
      <c r="Q370" s="28"/>
      <c r="R370" s="28"/>
      <c r="S370" s="28"/>
      <c r="T370" s="28"/>
      <c r="U370" s="28"/>
      <c r="V370" s="28"/>
      <c r="W370" s="28"/>
      <c r="X370" s="28"/>
      <c r="Y370" s="28"/>
      <c r="Z370" s="28"/>
      <c r="AA370" s="28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</row>
    <row r="371" spans="1:66" s="29" customFormat="1" ht="15" customHeight="1" x14ac:dyDescent="0.25">
      <c r="A371" s="16" t="s">
        <v>3233</v>
      </c>
      <c r="B371" s="16"/>
      <c r="C371" s="16"/>
      <c r="D371" s="16"/>
      <c r="E371" s="16"/>
      <c r="F371" s="16" t="s">
        <v>2288</v>
      </c>
      <c r="G371" s="16">
        <v>421.22649999999999</v>
      </c>
      <c r="H371" s="16" t="s">
        <v>4271</v>
      </c>
      <c r="I371" s="17">
        <v>0.74</v>
      </c>
      <c r="J371" s="17">
        <f t="shared" si="5"/>
        <v>156092</v>
      </c>
      <c r="K371" s="18">
        <v>328097</v>
      </c>
      <c r="L371" s="18">
        <v>1143767</v>
      </c>
      <c r="M371" s="18">
        <v>156092</v>
      </c>
      <c r="N371" s="18">
        <v>636178</v>
      </c>
      <c r="O371" s="18">
        <v>885707</v>
      </c>
      <c r="P371" s="23">
        <v>12151944</v>
      </c>
      <c r="Q371" s="28"/>
      <c r="R371" s="28"/>
      <c r="S371" s="28"/>
      <c r="T371" s="28"/>
      <c r="U371" s="28"/>
      <c r="V371" s="28"/>
      <c r="W371" s="28"/>
      <c r="X371" s="28"/>
      <c r="Y371" s="28"/>
      <c r="Z371" s="28"/>
      <c r="AA371" s="28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</row>
    <row r="372" spans="1:66" s="29" customFormat="1" ht="15" customHeight="1" x14ac:dyDescent="0.25">
      <c r="A372" s="16" t="s">
        <v>3227</v>
      </c>
      <c r="B372" s="16"/>
      <c r="C372" s="16"/>
      <c r="D372" s="16"/>
      <c r="E372" s="16"/>
      <c r="F372" s="16" t="s">
        <v>2288</v>
      </c>
      <c r="G372" s="16">
        <v>487.1463</v>
      </c>
      <c r="H372" s="16" t="s">
        <v>4271</v>
      </c>
      <c r="I372" s="17">
        <v>0.74</v>
      </c>
      <c r="J372" s="17">
        <f t="shared" si="5"/>
        <v>4396.07</v>
      </c>
      <c r="K372" s="18">
        <v>4396.07</v>
      </c>
      <c r="L372" s="18">
        <v>358927</v>
      </c>
      <c r="M372" s="18">
        <v>4396.07</v>
      </c>
      <c r="N372" s="18">
        <v>43961</v>
      </c>
      <c r="O372" s="18">
        <v>4396.07</v>
      </c>
      <c r="P372" s="23">
        <v>207041</v>
      </c>
      <c r="Q372" s="28"/>
      <c r="R372" s="28"/>
      <c r="S372" s="28"/>
      <c r="T372" s="28"/>
      <c r="U372" s="28"/>
      <c r="V372" s="28"/>
      <c r="W372" s="28"/>
      <c r="X372" s="28"/>
      <c r="Y372" s="28"/>
      <c r="Z372" s="28"/>
      <c r="AA372" s="28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</row>
    <row r="373" spans="1:66" s="29" customFormat="1" ht="15" customHeight="1" x14ac:dyDescent="0.25">
      <c r="A373" s="16" t="s">
        <v>3229</v>
      </c>
      <c r="B373" s="16"/>
      <c r="C373" s="16"/>
      <c r="D373" s="16"/>
      <c r="E373" s="16"/>
      <c r="F373" s="16" t="s">
        <v>2288</v>
      </c>
      <c r="G373" s="16">
        <v>515.2894</v>
      </c>
      <c r="H373" s="16" t="s">
        <v>4271</v>
      </c>
      <c r="I373" s="17">
        <v>0.74</v>
      </c>
      <c r="J373" s="17">
        <f t="shared" si="5"/>
        <v>253.22</v>
      </c>
      <c r="K373" s="18">
        <v>147326</v>
      </c>
      <c r="L373" s="18">
        <v>715676</v>
      </c>
      <c r="M373" s="18">
        <v>253.22</v>
      </c>
      <c r="N373" s="18">
        <v>83547</v>
      </c>
      <c r="O373" s="18">
        <v>93012</v>
      </c>
      <c r="P373" s="23">
        <v>360311</v>
      </c>
      <c r="Q373" s="28"/>
      <c r="R373" s="28"/>
      <c r="S373" s="28"/>
      <c r="T373" s="28"/>
      <c r="U373" s="28"/>
      <c r="V373" s="28"/>
      <c r="W373" s="28"/>
      <c r="X373" s="28"/>
      <c r="Y373" s="28"/>
      <c r="Z373" s="28"/>
      <c r="AA373" s="28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</row>
    <row r="374" spans="1:66" s="29" customFormat="1" ht="15" customHeight="1" x14ac:dyDescent="0.25">
      <c r="A374" s="16" t="s">
        <v>3234</v>
      </c>
      <c r="B374" s="16"/>
      <c r="C374" s="16"/>
      <c r="D374" s="16"/>
      <c r="E374" s="16"/>
      <c r="F374" s="16" t="s">
        <v>2288</v>
      </c>
      <c r="G374" s="16">
        <v>607.25869999999998</v>
      </c>
      <c r="H374" s="16" t="s">
        <v>4271</v>
      </c>
      <c r="I374" s="17">
        <v>0.74</v>
      </c>
      <c r="J374" s="17">
        <f t="shared" si="5"/>
        <v>3905.97</v>
      </c>
      <c r="K374" s="18">
        <v>3905.97</v>
      </c>
      <c r="L374" s="18">
        <v>1718753</v>
      </c>
      <c r="M374" s="18">
        <v>3905.97</v>
      </c>
      <c r="N374" s="18">
        <v>3905.97</v>
      </c>
      <c r="O374" s="18">
        <v>3905.97</v>
      </c>
      <c r="P374" s="23">
        <v>3905.97</v>
      </c>
      <c r="Q374" s="28"/>
      <c r="R374" s="28"/>
      <c r="S374" s="28"/>
      <c r="T374" s="28"/>
      <c r="U374" s="28"/>
      <c r="V374" s="28"/>
      <c r="W374" s="28"/>
      <c r="X374" s="28"/>
      <c r="Y374" s="28"/>
      <c r="Z374" s="28"/>
      <c r="AA374" s="28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</row>
    <row r="375" spans="1:66" s="29" customFormat="1" ht="15" customHeight="1" x14ac:dyDescent="0.25">
      <c r="A375" s="16" t="s">
        <v>2922</v>
      </c>
      <c r="B375" s="16"/>
      <c r="C375" s="16"/>
      <c r="D375" s="16"/>
      <c r="E375" s="16"/>
      <c r="F375" s="16" t="s">
        <v>2288</v>
      </c>
      <c r="G375" s="16">
        <v>975.6943</v>
      </c>
      <c r="H375" s="16" t="s">
        <v>4271</v>
      </c>
      <c r="I375" s="17">
        <v>0.74</v>
      </c>
      <c r="J375" s="17">
        <f t="shared" si="5"/>
        <v>4054.83</v>
      </c>
      <c r="K375" s="18">
        <v>4054.83</v>
      </c>
      <c r="L375" s="18">
        <v>972851</v>
      </c>
      <c r="M375" s="18">
        <v>4054.83</v>
      </c>
      <c r="N375" s="18">
        <v>40548</v>
      </c>
      <c r="O375" s="18">
        <v>4054.83</v>
      </c>
      <c r="P375" s="23">
        <v>322275</v>
      </c>
      <c r="Q375" s="28"/>
      <c r="R375" s="28"/>
      <c r="S375" s="28"/>
      <c r="T375" s="28"/>
      <c r="U375" s="28"/>
      <c r="V375" s="28"/>
      <c r="W375" s="28"/>
      <c r="X375" s="28"/>
      <c r="Y375" s="28"/>
      <c r="Z375" s="28"/>
      <c r="AA375" s="28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</row>
    <row r="376" spans="1:66" s="29" customFormat="1" ht="15" customHeight="1" x14ac:dyDescent="0.25">
      <c r="A376" s="16" t="s">
        <v>3247</v>
      </c>
      <c r="B376" s="16"/>
      <c r="C376" s="16"/>
      <c r="D376" s="16"/>
      <c r="E376" s="16"/>
      <c r="F376" s="16" t="s">
        <v>2288</v>
      </c>
      <c r="G376" s="16">
        <v>1101.5817999999999</v>
      </c>
      <c r="H376" s="16" t="s">
        <v>4271</v>
      </c>
      <c r="I376" s="17">
        <v>0.75</v>
      </c>
      <c r="J376" s="17">
        <f t="shared" si="5"/>
        <v>1159.17</v>
      </c>
      <c r="K376" s="18">
        <v>1159.17</v>
      </c>
      <c r="L376" s="18">
        <v>830074</v>
      </c>
      <c r="M376" s="18">
        <v>1159.17</v>
      </c>
      <c r="N376" s="18">
        <v>1159.17</v>
      </c>
      <c r="O376" s="18">
        <v>1159.17</v>
      </c>
      <c r="P376" s="23">
        <v>1159.17</v>
      </c>
      <c r="Q376" s="28"/>
      <c r="R376" s="28"/>
      <c r="S376" s="28"/>
      <c r="T376" s="28"/>
      <c r="U376" s="28"/>
      <c r="V376" s="28"/>
      <c r="W376" s="28"/>
      <c r="X376" s="28"/>
      <c r="Y376" s="28"/>
      <c r="Z376" s="28"/>
      <c r="AA376" s="28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</row>
    <row r="377" spans="1:66" s="29" customFormat="1" ht="15" customHeight="1" x14ac:dyDescent="0.25">
      <c r="A377" s="16" t="s">
        <v>3997</v>
      </c>
      <c r="B377" s="16"/>
      <c r="C377" s="16"/>
      <c r="D377" s="16"/>
      <c r="E377" s="16"/>
      <c r="F377" s="16" t="s">
        <v>2288</v>
      </c>
      <c r="G377" s="16">
        <v>1163.7109</v>
      </c>
      <c r="H377" s="16" t="s">
        <v>4271</v>
      </c>
      <c r="I377" s="17">
        <v>0.75</v>
      </c>
      <c r="J377" s="17">
        <f t="shared" si="5"/>
        <v>1069.8</v>
      </c>
      <c r="K377" s="18">
        <v>1069.8</v>
      </c>
      <c r="L377" s="18">
        <v>870355</v>
      </c>
      <c r="M377" s="18">
        <v>1069.8</v>
      </c>
      <c r="N377" s="18">
        <v>1069.8</v>
      </c>
      <c r="O377" s="18">
        <v>1069.8</v>
      </c>
      <c r="P377" s="23">
        <v>1069.8</v>
      </c>
      <c r="Q377" s="28"/>
      <c r="R377" s="28"/>
      <c r="S377" s="28"/>
      <c r="T377" s="28"/>
      <c r="U377" s="28"/>
      <c r="V377" s="28"/>
      <c r="W377" s="28"/>
      <c r="X377" s="28"/>
      <c r="Y377" s="28"/>
      <c r="Z377" s="28"/>
      <c r="AA377" s="28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</row>
    <row r="378" spans="1:66" s="29" customFormat="1" ht="15" customHeight="1" x14ac:dyDescent="0.25">
      <c r="A378" s="16" t="s">
        <v>3242</v>
      </c>
      <c r="B378" s="16"/>
      <c r="C378" s="16"/>
      <c r="D378" s="16"/>
      <c r="E378" s="16"/>
      <c r="F378" s="16" t="s">
        <v>2288</v>
      </c>
      <c r="G378" s="16">
        <v>129.0181</v>
      </c>
      <c r="H378" s="16" t="s">
        <v>4271</v>
      </c>
      <c r="I378" s="17">
        <v>0.75</v>
      </c>
      <c r="J378" s="17">
        <f t="shared" si="5"/>
        <v>15189</v>
      </c>
      <c r="K378" s="18">
        <v>15189</v>
      </c>
      <c r="L378" s="18">
        <v>238553</v>
      </c>
      <c r="M378" s="18">
        <v>60039</v>
      </c>
      <c r="N378" s="18">
        <v>31318</v>
      </c>
      <c r="O378" s="18">
        <v>97189</v>
      </c>
      <c r="P378" s="23">
        <v>323038</v>
      </c>
      <c r="Q378" s="28"/>
      <c r="R378" s="28"/>
      <c r="S378" s="28"/>
      <c r="T378" s="28"/>
      <c r="U378" s="28"/>
      <c r="V378" s="28"/>
      <c r="W378" s="28"/>
      <c r="X378" s="28"/>
      <c r="Y378" s="28"/>
      <c r="Z378" s="28"/>
      <c r="AA378" s="28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</row>
    <row r="379" spans="1:66" s="29" customFormat="1" ht="15" customHeight="1" x14ac:dyDescent="0.25">
      <c r="A379" s="16" t="s">
        <v>3254</v>
      </c>
      <c r="B379" s="16"/>
      <c r="C379" s="16"/>
      <c r="D379" s="16"/>
      <c r="E379" s="16"/>
      <c r="F379" s="16" t="s">
        <v>2288</v>
      </c>
      <c r="G379" s="16">
        <v>175.06030000000001</v>
      </c>
      <c r="H379" s="16" t="s">
        <v>4271</v>
      </c>
      <c r="I379" s="17">
        <v>0.75</v>
      </c>
      <c r="J379" s="17">
        <f t="shared" si="5"/>
        <v>12374</v>
      </c>
      <c r="K379" s="18">
        <v>223304</v>
      </c>
      <c r="L379" s="18">
        <v>540144</v>
      </c>
      <c r="M379" s="18">
        <v>52088</v>
      </c>
      <c r="N379" s="18">
        <v>12374</v>
      </c>
      <c r="O379" s="18">
        <v>2193273</v>
      </c>
      <c r="P379" s="23">
        <v>132906</v>
      </c>
      <c r="Q379" s="28"/>
      <c r="R379" s="28"/>
      <c r="S379" s="28"/>
      <c r="T379" s="28"/>
      <c r="U379" s="28"/>
      <c r="V379" s="28"/>
      <c r="W379" s="28"/>
      <c r="X379" s="28"/>
      <c r="Y379" s="28"/>
      <c r="Z379" s="28"/>
      <c r="AA379" s="28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</row>
    <row r="380" spans="1:66" s="29" customFormat="1" ht="15" customHeight="1" x14ac:dyDescent="0.25">
      <c r="A380" s="16" t="s">
        <v>3253</v>
      </c>
      <c r="B380" s="16"/>
      <c r="C380" s="16"/>
      <c r="D380" s="16"/>
      <c r="E380" s="16"/>
      <c r="F380" s="16" t="s">
        <v>2288</v>
      </c>
      <c r="G380" s="16">
        <v>191.0189</v>
      </c>
      <c r="H380" s="16" t="s">
        <v>4271</v>
      </c>
      <c r="I380" s="17">
        <v>0.75</v>
      </c>
      <c r="J380" s="17">
        <f t="shared" si="5"/>
        <v>1125.1400000000001</v>
      </c>
      <c r="K380" s="18">
        <v>1125.1400000000001</v>
      </c>
      <c r="L380" s="18">
        <v>634859</v>
      </c>
      <c r="M380" s="18">
        <v>30897</v>
      </c>
      <c r="N380" s="18">
        <v>1125.1400000000001</v>
      </c>
      <c r="O380" s="18">
        <v>67080</v>
      </c>
      <c r="P380" s="23">
        <v>42130952</v>
      </c>
      <c r="Q380" s="28"/>
      <c r="R380" s="28"/>
      <c r="S380" s="28"/>
      <c r="T380" s="28"/>
      <c r="U380" s="28"/>
      <c r="V380" s="28"/>
      <c r="W380" s="28"/>
      <c r="X380" s="28"/>
      <c r="Y380" s="28"/>
      <c r="Z380" s="28"/>
      <c r="AA380" s="28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</row>
    <row r="381" spans="1:66" s="29" customFormat="1" ht="15" customHeight="1" x14ac:dyDescent="0.25">
      <c r="A381" s="16" t="s">
        <v>3246</v>
      </c>
      <c r="B381" s="16"/>
      <c r="C381" s="16"/>
      <c r="D381" s="16"/>
      <c r="E381" s="16"/>
      <c r="F381" s="16" t="s">
        <v>2288</v>
      </c>
      <c r="G381" s="16">
        <v>289.01760000000002</v>
      </c>
      <c r="H381" s="16" t="s">
        <v>4271</v>
      </c>
      <c r="I381" s="17">
        <v>0.75</v>
      </c>
      <c r="J381" s="17">
        <f t="shared" si="5"/>
        <v>32989.360000000001</v>
      </c>
      <c r="K381" s="18">
        <v>32989.360000000001</v>
      </c>
      <c r="L381" s="18">
        <v>32989.360000000001</v>
      </c>
      <c r="M381" s="18">
        <v>32989.360000000001</v>
      </c>
      <c r="N381" s="18">
        <v>2225098</v>
      </c>
      <c r="O381" s="18">
        <v>329894</v>
      </c>
      <c r="P381" s="23">
        <v>349878</v>
      </c>
      <c r="Q381" s="28"/>
      <c r="R381" s="28"/>
      <c r="S381" s="28"/>
      <c r="T381" s="28"/>
      <c r="U381" s="28"/>
      <c r="V381" s="28"/>
      <c r="W381" s="28"/>
      <c r="X381" s="28"/>
      <c r="Y381" s="28"/>
      <c r="Z381" s="28"/>
      <c r="AA381" s="28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</row>
    <row r="382" spans="1:66" s="29" customFormat="1" ht="15" customHeight="1" x14ac:dyDescent="0.25">
      <c r="A382" s="16" t="s">
        <v>3248</v>
      </c>
      <c r="B382" s="16"/>
      <c r="C382" s="16"/>
      <c r="D382" s="16"/>
      <c r="E382" s="16"/>
      <c r="F382" s="16" t="s">
        <v>2288</v>
      </c>
      <c r="G382" s="16">
        <v>293.2122</v>
      </c>
      <c r="H382" s="16" t="s">
        <v>4271</v>
      </c>
      <c r="I382" s="17">
        <v>0.75</v>
      </c>
      <c r="J382" s="17">
        <f t="shared" si="5"/>
        <v>471598</v>
      </c>
      <c r="K382" s="18">
        <v>471598</v>
      </c>
      <c r="L382" s="18">
        <v>1960225</v>
      </c>
      <c r="M382" s="18">
        <v>3162369</v>
      </c>
      <c r="N382" s="18">
        <v>1248298</v>
      </c>
      <c r="O382" s="18">
        <v>4159600</v>
      </c>
      <c r="P382" s="23">
        <v>1792469</v>
      </c>
      <c r="Q382" s="28"/>
      <c r="R382" s="28"/>
      <c r="S382" s="28"/>
      <c r="T382" s="28"/>
      <c r="U382" s="28"/>
      <c r="V382" s="28"/>
      <c r="W382" s="28"/>
      <c r="X382" s="28"/>
      <c r="Y382" s="28"/>
      <c r="Z382" s="28"/>
      <c r="AA382" s="28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</row>
    <row r="383" spans="1:66" s="29" customFormat="1" ht="15" customHeight="1" x14ac:dyDescent="0.25">
      <c r="A383" s="16" t="s">
        <v>3981</v>
      </c>
      <c r="B383" s="16"/>
      <c r="C383" s="16"/>
      <c r="D383" s="16"/>
      <c r="E383" s="16"/>
      <c r="F383" s="16" t="s">
        <v>2288</v>
      </c>
      <c r="G383" s="16">
        <v>307.19479999999999</v>
      </c>
      <c r="H383" s="16" t="s">
        <v>4271</v>
      </c>
      <c r="I383" s="17">
        <v>0.75</v>
      </c>
      <c r="J383" s="17">
        <f t="shared" si="5"/>
        <v>72570</v>
      </c>
      <c r="K383" s="18">
        <v>1901692</v>
      </c>
      <c r="L383" s="18">
        <v>12284910</v>
      </c>
      <c r="M383" s="18">
        <v>72570</v>
      </c>
      <c r="N383" s="18">
        <v>1841866</v>
      </c>
      <c r="O383" s="18">
        <v>1320190</v>
      </c>
      <c r="P383" s="23">
        <v>5333528</v>
      </c>
      <c r="Q383" s="28"/>
      <c r="R383" s="28"/>
      <c r="S383" s="28"/>
      <c r="T383" s="28"/>
      <c r="U383" s="28"/>
      <c r="V383" s="28"/>
      <c r="W383" s="28"/>
      <c r="X383" s="28"/>
      <c r="Y383" s="28"/>
      <c r="Z383" s="28"/>
      <c r="AA383" s="28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</row>
    <row r="384" spans="1:66" s="29" customFormat="1" ht="15" customHeight="1" x14ac:dyDescent="0.25">
      <c r="A384" s="16" t="s">
        <v>3244</v>
      </c>
      <c r="B384" s="16"/>
      <c r="C384" s="16"/>
      <c r="D384" s="16"/>
      <c r="E384" s="16"/>
      <c r="F384" s="16" t="s">
        <v>2288</v>
      </c>
      <c r="G384" s="16">
        <v>323.18959999999998</v>
      </c>
      <c r="H384" s="16" t="s">
        <v>4271</v>
      </c>
      <c r="I384" s="17">
        <v>0.75</v>
      </c>
      <c r="J384" s="17">
        <f t="shared" si="5"/>
        <v>58090</v>
      </c>
      <c r="K384" s="18">
        <v>369183</v>
      </c>
      <c r="L384" s="18">
        <v>1640318</v>
      </c>
      <c r="M384" s="18">
        <v>58090</v>
      </c>
      <c r="N384" s="18">
        <v>273238</v>
      </c>
      <c r="O384" s="18">
        <v>211172</v>
      </c>
      <c r="P384" s="23">
        <v>647838</v>
      </c>
      <c r="Q384" s="28"/>
      <c r="R384" s="28"/>
      <c r="S384" s="28"/>
      <c r="T384" s="28"/>
      <c r="U384" s="28"/>
      <c r="V384" s="28"/>
      <c r="W384" s="28"/>
      <c r="X384" s="28"/>
      <c r="Y384" s="28"/>
      <c r="Z384" s="28"/>
      <c r="AA384" s="28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</row>
    <row r="385" spans="1:66" s="29" customFormat="1" ht="15" customHeight="1" x14ac:dyDescent="0.25">
      <c r="A385" s="16" t="s">
        <v>3243</v>
      </c>
      <c r="B385" s="16"/>
      <c r="C385" s="16"/>
      <c r="D385" s="16"/>
      <c r="E385" s="16"/>
      <c r="F385" s="16" t="s">
        <v>2288</v>
      </c>
      <c r="G385" s="16">
        <v>335.18970000000002</v>
      </c>
      <c r="H385" s="16" t="s">
        <v>4271</v>
      </c>
      <c r="I385" s="17">
        <v>0.75</v>
      </c>
      <c r="J385" s="17">
        <f t="shared" si="5"/>
        <v>289718</v>
      </c>
      <c r="K385" s="18">
        <v>1600712</v>
      </c>
      <c r="L385" s="18">
        <v>6549606</v>
      </c>
      <c r="M385" s="18">
        <v>289718</v>
      </c>
      <c r="N385" s="18">
        <v>1328194</v>
      </c>
      <c r="O385" s="18">
        <v>1119552</v>
      </c>
      <c r="P385" s="23">
        <v>3332017</v>
      </c>
      <c r="Q385" s="28"/>
      <c r="R385" s="28"/>
      <c r="S385" s="28"/>
      <c r="T385" s="28"/>
      <c r="U385" s="28"/>
      <c r="V385" s="28"/>
      <c r="W385" s="28"/>
      <c r="X385" s="28"/>
      <c r="Y385" s="28"/>
      <c r="Z385" s="28"/>
      <c r="AA385" s="28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</row>
    <row r="386" spans="1:66" s="29" customFormat="1" ht="15" customHeight="1" x14ac:dyDescent="0.25">
      <c r="A386" s="16" t="s">
        <v>3245</v>
      </c>
      <c r="B386" s="16"/>
      <c r="C386" s="16"/>
      <c r="D386" s="16"/>
      <c r="E386" s="16"/>
      <c r="F386" s="16" t="s">
        <v>2288</v>
      </c>
      <c r="G386" s="16">
        <v>441.2525</v>
      </c>
      <c r="H386" s="16" t="s">
        <v>4271</v>
      </c>
      <c r="I386" s="17">
        <v>0.75</v>
      </c>
      <c r="J386" s="17">
        <f t="shared" ref="J386:J449" si="6">MIN(K386:P386)</f>
        <v>54541</v>
      </c>
      <c r="K386" s="18">
        <v>110806</v>
      </c>
      <c r="L386" s="18">
        <v>487832</v>
      </c>
      <c r="M386" s="18">
        <v>54541</v>
      </c>
      <c r="N386" s="18">
        <v>108464</v>
      </c>
      <c r="O386" s="18">
        <v>84701</v>
      </c>
      <c r="P386" s="23">
        <v>189241</v>
      </c>
      <c r="Q386" s="28"/>
      <c r="R386" s="28"/>
      <c r="S386" s="28"/>
      <c r="T386" s="28"/>
      <c r="U386" s="28"/>
      <c r="V386" s="28"/>
      <c r="W386" s="28"/>
      <c r="X386" s="28"/>
      <c r="Y386" s="28"/>
      <c r="Z386" s="28"/>
      <c r="AA386" s="28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</row>
    <row r="387" spans="1:66" s="29" customFormat="1" ht="15" customHeight="1" x14ac:dyDescent="0.25">
      <c r="A387" s="16" t="s">
        <v>3250</v>
      </c>
      <c r="B387" s="16"/>
      <c r="C387" s="16"/>
      <c r="D387" s="16"/>
      <c r="E387" s="16"/>
      <c r="F387" s="16" t="s">
        <v>2288</v>
      </c>
      <c r="G387" s="16">
        <v>485.20620000000002</v>
      </c>
      <c r="H387" s="16" t="s">
        <v>4271</v>
      </c>
      <c r="I387" s="17">
        <v>0.75</v>
      </c>
      <c r="J387" s="17">
        <f t="shared" si="6"/>
        <v>873.02</v>
      </c>
      <c r="K387" s="18">
        <v>873.02</v>
      </c>
      <c r="L387" s="18">
        <v>275974</v>
      </c>
      <c r="M387" s="18">
        <v>873.02</v>
      </c>
      <c r="N387" s="18">
        <v>873.02</v>
      </c>
      <c r="O387" s="18">
        <v>46003</v>
      </c>
      <c r="P387" s="23">
        <v>328982</v>
      </c>
      <c r="Q387" s="28"/>
      <c r="R387" s="28"/>
      <c r="S387" s="28"/>
      <c r="T387" s="28"/>
      <c r="U387" s="28"/>
      <c r="V387" s="28"/>
      <c r="W387" s="28"/>
      <c r="X387" s="28"/>
      <c r="Y387" s="28"/>
      <c r="Z387" s="28"/>
      <c r="AA387" s="28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</row>
    <row r="388" spans="1:66" s="29" customFormat="1" ht="15" customHeight="1" x14ac:dyDescent="0.25">
      <c r="A388" s="16" t="s">
        <v>4172</v>
      </c>
      <c r="B388" s="16"/>
      <c r="C388" s="16"/>
      <c r="D388" s="16"/>
      <c r="E388" s="16"/>
      <c r="F388" s="16" t="s">
        <v>2288</v>
      </c>
      <c r="G388" s="16">
        <v>487.34280000000001</v>
      </c>
      <c r="H388" s="16" t="s">
        <v>4271</v>
      </c>
      <c r="I388" s="17">
        <v>0.75</v>
      </c>
      <c r="J388" s="17">
        <f t="shared" si="6"/>
        <v>104.27</v>
      </c>
      <c r="K388" s="18">
        <v>104.27</v>
      </c>
      <c r="L388" s="18">
        <v>93890800</v>
      </c>
      <c r="M388" s="18">
        <v>104.27</v>
      </c>
      <c r="N388" s="18">
        <v>21560404</v>
      </c>
      <c r="O388" s="18">
        <v>104.27</v>
      </c>
      <c r="P388" s="23">
        <v>61451448</v>
      </c>
      <c r="Q388" s="28"/>
      <c r="R388" s="28"/>
      <c r="S388" s="28"/>
      <c r="T388" s="28"/>
      <c r="U388" s="28"/>
      <c r="V388" s="28"/>
      <c r="W388" s="28"/>
      <c r="X388" s="28"/>
      <c r="Y388" s="28"/>
      <c r="Z388" s="28"/>
      <c r="AA388" s="28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</row>
    <row r="389" spans="1:66" s="29" customFormat="1" ht="15" customHeight="1" x14ac:dyDescent="0.25">
      <c r="A389" s="16" t="s">
        <v>3255</v>
      </c>
      <c r="B389" s="16"/>
      <c r="C389" s="16"/>
      <c r="D389" s="16"/>
      <c r="E389" s="16"/>
      <c r="F389" s="16" t="s">
        <v>2288</v>
      </c>
      <c r="G389" s="16">
        <v>487.53980000000001</v>
      </c>
      <c r="H389" s="16" t="s">
        <v>4271</v>
      </c>
      <c r="I389" s="17">
        <v>0.75</v>
      </c>
      <c r="J389" s="17">
        <f t="shared" si="6"/>
        <v>3210.29</v>
      </c>
      <c r="K389" s="18">
        <v>3210.29</v>
      </c>
      <c r="L389" s="18">
        <v>366651</v>
      </c>
      <c r="M389" s="18">
        <v>3210.29</v>
      </c>
      <c r="N389" s="18">
        <v>90569</v>
      </c>
      <c r="O389" s="18">
        <v>3210.29</v>
      </c>
      <c r="P389" s="23">
        <v>146177</v>
      </c>
      <c r="Q389" s="28"/>
      <c r="R389" s="28"/>
      <c r="S389" s="28"/>
      <c r="T389" s="28"/>
      <c r="U389" s="28"/>
      <c r="V389" s="28"/>
      <c r="W389" s="28"/>
      <c r="X389" s="28"/>
      <c r="Y389" s="28"/>
      <c r="Z389" s="28"/>
      <c r="AA389" s="28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</row>
    <row r="390" spans="1:66" s="29" customFormat="1" ht="15" customHeight="1" x14ac:dyDescent="0.25">
      <c r="A390" s="16" t="s">
        <v>3256</v>
      </c>
      <c r="B390" s="16"/>
      <c r="C390" s="16"/>
      <c r="D390" s="16"/>
      <c r="E390" s="16"/>
      <c r="F390" s="16" t="s">
        <v>2288</v>
      </c>
      <c r="G390" s="16">
        <v>533.34860000000003</v>
      </c>
      <c r="H390" s="16" t="s">
        <v>4271</v>
      </c>
      <c r="I390" s="17">
        <v>0.75</v>
      </c>
      <c r="J390" s="17">
        <f t="shared" si="6"/>
        <v>37917.129999999997</v>
      </c>
      <c r="K390" s="18">
        <v>37917.129999999997</v>
      </c>
      <c r="L390" s="18">
        <v>1290644</v>
      </c>
      <c r="M390" s="18">
        <v>37917.129999999997</v>
      </c>
      <c r="N390" s="18">
        <v>518117</v>
      </c>
      <c r="O390" s="18">
        <v>37917.129999999997</v>
      </c>
      <c r="P390" s="23">
        <v>912004</v>
      </c>
      <c r="Q390" s="28"/>
      <c r="R390" s="28"/>
      <c r="S390" s="28"/>
      <c r="T390" s="28"/>
      <c r="U390" s="28"/>
      <c r="V390" s="28"/>
      <c r="W390" s="28"/>
      <c r="X390" s="28"/>
      <c r="Y390" s="28"/>
      <c r="Z390" s="28"/>
      <c r="AA390" s="28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</row>
    <row r="391" spans="1:66" s="29" customFormat="1" ht="15" customHeight="1" x14ac:dyDescent="0.25">
      <c r="A391" s="16" t="s">
        <v>3249</v>
      </c>
      <c r="B391" s="16"/>
      <c r="C391" s="16"/>
      <c r="D391" s="16"/>
      <c r="E391" s="16"/>
      <c r="F391" s="16" t="s">
        <v>2288</v>
      </c>
      <c r="G391" s="16">
        <v>555.33040000000005</v>
      </c>
      <c r="H391" s="16" t="s">
        <v>4271</v>
      </c>
      <c r="I391" s="17">
        <v>0.75</v>
      </c>
      <c r="J391" s="17">
        <f t="shared" si="6"/>
        <v>15064.25</v>
      </c>
      <c r="K391" s="18">
        <v>15064.25</v>
      </c>
      <c r="L391" s="18">
        <v>412932</v>
      </c>
      <c r="M391" s="18">
        <v>15064.25</v>
      </c>
      <c r="N391" s="18">
        <v>150642</v>
      </c>
      <c r="O391" s="18">
        <v>15064.25</v>
      </c>
      <c r="P391" s="23">
        <v>245451</v>
      </c>
      <c r="Q391" s="28"/>
      <c r="R391" s="28"/>
      <c r="S391" s="28"/>
      <c r="T391" s="28"/>
      <c r="U391" s="28"/>
      <c r="V391" s="28"/>
      <c r="W391" s="28"/>
      <c r="X391" s="28"/>
      <c r="Y391" s="28"/>
      <c r="Z391" s="28"/>
      <c r="AA391" s="28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</row>
    <row r="392" spans="1:66" s="34" customFormat="1" ht="15" customHeight="1" x14ac:dyDescent="0.25">
      <c r="A392" s="16" t="s">
        <v>3252</v>
      </c>
      <c r="B392" s="16"/>
      <c r="C392" s="16"/>
      <c r="D392" s="16"/>
      <c r="E392" s="16"/>
      <c r="F392" s="16" t="s">
        <v>2288</v>
      </c>
      <c r="G392" s="16">
        <v>569.34659999999997</v>
      </c>
      <c r="H392" s="16" t="s">
        <v>4271</v>
      </c>
      <c r="I392" s="17">
        <v>0.75</v>
      </c>
      <c r="J392" s="17">
        <f t="shared" si="6"/>
        <v>20334.88</v>
      </c>
      <c r="K392" s="18">
        <v>20334.88</v>
      </c>
      <c r="L392" s="18">
        <v>730261</v>
      </c>
      <c r="M392" s="18">
        <v>20334.88</v>
      </c>
      <c r="N392" s="18">
        <v>203349</v>
      </c>
      <c r="O392" s="18">
        <v>20334.88</v>
      </c>
      <c r="P392" s="23">
        <v>483868</v>
      </c>
      <c r="Q392" s="28"/>
      <c r="R392" s="28"/>
      <c r="S392" s="28"/>
      <c r="T392" s="28"/>
      <c r="U392" s="28"/>
      <c r="V392" s="28"/>
      <c r="W392" s="28"/>
      <c r="X392" s="28"/>
      <c r="Y392" s="28"/>
      <c r="Z392" s="28"/>
      <c r="AA392" s="28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</row>
    <row r="393" spans="1:66" s="29" customFormat="1" ht="15" customHeight="1" x14ac:dyDescent="0.25">
      <c r="A393" s="16" t="s">
        <v>3257</v>
      </c>
      <c r="B393" s="16"/>
      <c r="C393" s="16"/>
      <c r="D393" s="16"/>
      <c r="E393" s="16"/>
      <c r="F393" s="16" t="s">
        <v>2288</v>
      </c>
      <c r="G393" s="16">
        <v>613.23099999999999</v>
      </c>
      <c r="H393" s="16" t="s">
        <v>4271</v>
      </c>
      <c r="I393" s="17">
        <v>0.75</v>
      </c>
      <c r="J393" s="17">
        <f t="shared" si="6"/>
        <v>8038.47</v>
      </c>
      <c r="K393" s="18">
        <v>8038.47</v>
      </c>
      <c r="L393" s="18">
        <v>1243705</v>
      </c>
      <c r="M393" s="18">
        <v>8038.47</v>
      </c>
      <c r="N393" s="18">
        <v>8038.47</v>
      </c>
      <c r="O393" s="18">
        <v>8038.47</v>
      </c>
      <c r="P393" s="23">
        <v>8038.47</v>
      </c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</row>
    <row r="394" spans="1:66" s="29" customFormat="1" ht="15" customHeight="1" x14ac:dyDescent="0.25">
      <c r="A394" s="16" t="s">
        <v>4139</v>
      </c>
      <c r="B394" s="16"/>
      <c r="C394" s="16"/>
      <c r="D394" s="16"/>
      <c r="E394" s="16"/>
      <c r="F394" s="16" t="s">
        <v>2288</v>
      </c>
      <c r="G394" s="16">
        <v>621.27449999999999</v>
      </c>
      <c r="H394" s="16" t="s">
        <v>4271</v>
      </c>
      <c r="I394" s="17">
        <v>0.75</v>
      </c>
      <c r="J394" s="17">
        <f t="shared" si="6"/>
        <v>1382.96</v>
      </c>
      <c r="K394" s="18">
        <v>1382.96</v>
      </c>
      <c r="L394" s="18">
        <v>757401</v>
      </c>
      <c r="M394" s="18">
        <v>1382.96</v>
      </c>
      <c r="N394" s="18">
        <v>1382.96</v>
      </c>
      <c r="O394" s="18">
        <v>1382.96</v>
      </c>
      <c r="P394" s="23">
        <v>1382.96</v>
      </c>
      <c r="Q394" s="28"/>
      <c r="R394" s="28"/>
      <c r="S394" s="28"/>
      <c r="T394" s="28"/>
      <c r="U394" s="28"/>
      <c r="V394" s="28"/>
      <c r="W394" s="28"/>
      <c r="X394" s="28"/>
      <c r="Y394" s="28"/>
      <c r="Z394" s="28"/>
      <c r="AA394" s="28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</row>
    <row r="395" spans="1:66" s="29" customFormat="1" ht="15" customHeight="1" x14ac:dyDescent="0.25">
      <c r="A395" s="16" t="s">
        <v>2972</v>
      </c>
      <c r="B395" s="16"/>
      <c r="C395" s="16"/>
      <c r="D395" s="16"/>
      <c r="E395" s="16"/>
      <c r="F395" s="16" t="s">
        <v>2288</v>
      </c>
      <c r="G395" s="16">
        <v>711.33680000000004</v>
      </c>
      <c r="H395" s="16" t="s">
        <v>4271</v>
      </c>
      <c r="I395" s="17">
        <v>0.75</v>
      </c>
      <c r="J395" s="17">
        <f t="shared" si="6"/>
        <v>604.08000000000004</v>
      </c>
      <c r="K395" s="18">
        <v>604.08000000000004</v>
      </c>
      <c r="L395" s="18">
        <v>901212</v>
      </c>
      <c r="M395" s="18">
        <v>6041</v>
      </c>
      <c r="N395" s="18">
        <v>604.08000000000004</v>
      </c>
      <c r="O395" s="18">
        <v>604.08000000000004</v>
      </c>
      <c r="P395" s="23">
        <v>604.08000000000004</v>
      </c>
      <c r="Q395" s="28"/>
      <c r="R395" s="28"/>
      <c r="S395" s="28"/>
      <c r="T395" s="28"/>
      <c r="U395" s="28"/>
      <c r="V395" s="28"/>
      <c r="W395" s="28"/>
      <c r="X395" s="28"/>
      <c r="Y395" s="28"/>
      <c r="Z395" s="28"/>
      <c r="AA395" s="28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</row>
    <row r="396" spans="1:66" s="29" customFormat="1" ht="15" customHeight="1" x14ac:dyDescent="0.25">
      <c r="A396" s="16" t="s">
        <v>3251</v>
      </c>
      <c r="B396" s="16"/>
      <c r="C396" s="16"/>
      <c r="D396" s="16"/>
      <c r="E396" s="16"/>
      <c r="F396" s="16" t="s">
        <v>2288</v>
      </c>
      <c r="G396" s="16">
        <v>721.36569999999995</v>
      </c>
      <c r="H396" s="16" t="s">
        <v>4271</v>
      </c>
      <c r="I396" s="17">
        <v>0.75</v>
      </c>
      <c r="J396" s="17">
        <f t="shared" si="6"/>
        <v>3655.64</v>
      </c>
      <c r="K396" s="18">
        <v>3655.64</v>
      </c>
      <c r="L396" s="18">
        <v>1862548</v>
      </c>
      <c r="M396" s="18">
        <v>36556</v>
      </c>
      <c r="N396" s="18">
        <v>3655.64</v>
      </c>
      <c r="O396" s="18">
        <v>3655.64</v>
      </c>
      <c r="P396" s="23">
        <v>3655.64</v>
      </c>
      <c r="Q396" s="28"/>
      <c r="R396" s="28"/>
      <c r="S396" s="28"/>
      <c r="T396" s="28"/>
      <c r="U396" s="28"/>
      <c r="V396" s="28"/>
      <c r="W396" s="28"/>
      <c r="X396" s="28"/>
      <c r="Y396" s="28"/>
      <c r="Z396" s="28"/>
      <c r="AA396" s="28"/>
      <c r="AB396" s="28"/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</row>
    <row r="397" spans="1:66" s="29" customFormat="1" ht="15" customHeight="1" x14ac:dyDescent="0.25">
      <c r="A397" s="16" t="s">
        <v>4140</v>
      </c>
      <c r="B397" s="16"/>
      <c r="C397" s="16"/>
      <c r="D397" s="16"/>
      <c r="E397" s="16"/>
      <c r="F397" s="16" t="s">
        <v>2288</v>
      </c>
      <c r="G397" s="16">
        <v>723.44849999999997</v>
      </c>
      <c r="H397" s="16" t="s">
        <v>4271</v>
      </c>
      <c r="I397" s="17">
        <v>0.75</v>
      </c>
      <c r="J397" s="17">
        <f t="shared" si="6"/>
        <v>591.32000000000005</v>
      </c>
      <c r="K397" s="18">
        <v>591.32000000000005</v>
      </c>
      <c r="L397" s="18">
        <v>626608</v>
      </c>
      <c r="M397" s="18">
        <v>5913</v>
      </c>
      <c r="N397" s="18">
        <v>591.32000000000005</v>
      </c>
      <c r="O397" s="18">
        <v>591.32000000000005</v>
      </c>
      <c r="P397" s="23">
        <v>591.32000000000005</v>
      </c>
      <c r="Q397" s="28"/>
      <c r="R397" s="28"/>
      <c r="S397" s="28"/>
      <c r="T397" s="28"/>
      <c r="U397" s="28"/>
      <c r="V397" s="28"/>
      <c r="W397" s="28"/>
      <c r="X397" s="28"/>
      <c r="Y397" s="28"/>
      <c r="Z397" s="28"/>
      <c r="AA397" s="28"/>
      <c r="AB397" s="2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</row>
    <row r="398" spans="1:66" s="29" customFormat="1" ht="15" customHeight="1" x14ac:dyDescent="0.25">
      <c r="A398" s="16" t="s">
        <v>3259</v>
      </c>
      <c r="B398" s="16"/>
      <c r="C398" s="16"/>
      <c r="D398" s="16"/>
      <c r="E398" s="16"/>
      <c r="F398" s="16" t="s">
        <v>2288</v>
      </c>
      <c r="G398" s="16">
        <v>173.00829999999999</v>
      </c>
      <c r="H398" s="16" t="s">
        <v>4271</v>
      </c>
      <c r="I398" s="17">
        <v>0.76</v>
      </c>
      <c r="J398" s="17">
        <f t="shared" si="6"/>
        <v>615.19000000000005</v>
      </c>
      <c r="K398" s="18">
        <v>615.19000000000005</v>
      </c>
      <c r="L398" s="18">
        <v>69629</v>
      </c>
      <c r="M398" s="18">
        <v>41163</v>
      </c>
      <c r="N398" s="18">
        <v>6152</v>
      </c>
      <c r="O398" s="18">
        <v>77217</v>
      </c>
      <c r="P398" s="23">
        <v>842377</v>
      </c>
      <c r="Q398" s="28"/>
      <c r="R398" s="28"/>
      <c r="S398" s="28"/>
      <c r="T398" s="28"/>
      <c r="U398" s="28"/>
      <c r="V398" s="28"/>
      <c r="W398" s="28"/>
      <c r="X398" s="28"/>
      <c r="Y398" s="28"/>
      <c r="Z398" s="28"/>
      <c r="AA398" s="28"/>
      <c r="AB398" s="28"/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</row>
    <row r="399" spans="1:66" s="29" customFormat="1" ht="15" customHeight="1" x14ac:dyDescent="0.25">
      <c r="A399" s="16" t="s">
        <v>3258</v>
      </c>
      <c r="B399" s="16"/>
      <c r="C399" s="16"/>
      <c r="D399" s="16"/>
      <c r="E399" s="16"/>
      <c r="F399" s="16" t="s">
        <v>2288</v>
      </c>
      <c r="G399" s="16">
        <v>555.28440000000001</v>
      </c>
      <c r="H399" s="16" t="s">
        <v>4271</v>
      </c>
      <c r="I399" s="17">
        <v>0.76</v>
      </c>
      <c r="J399" s="17">
        <f t="shared" si="6"/>
        <v>9948.44</v>
      </c>
      <c r="K399" s="18">
        <v>9948.44</v>
      </c>
      <c r="L399" s="18">
        <v>385494</v>
      </c>
      <c r="M399" s="18">
        <v>214787</v>
      </c>
      <c r="N399" s="18">
        <v>9948.44</v>
      </c>
      <c r="O399" s="18">
        <v>9948.44</v>
      </c>
      <c r="P399" s="23">
        <v>9948.44</v>
      </c>
      <c r="Q399" s="28"/>
      <c r="R399" s="28"/>
      <c r="S399" s="28"/>
      <c r="T399" s="28"/>
      <c r="U399" s="28"/>
      <c r="V399" s="28"/>
      <c r="W399" s="28"/>
      <c r="X399" s="28"/>
      <c r="Y399" s="28"/>
      <c r="Z399" s="28"/>
      <c r="AA399" s="28"/>
      <c r="AB399" s="28"/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</row>
    <row r="400" spans="1:66" s="29" customFormat="1" ht="15" customHeight="1" x14ac:dyDescent="0.25">
      <c r="A400" s="16" t="s">
        <v>4097</v>
      </c>
      <c r="B400" s="16"/>
      <c r="C400" s="16"/>
      <c r="D400" s="16"/>
      <c r="E400" s="16"/>
      <c r="F400" s="16" t="s">
        <v>2288</v>
      </c>
      <c r="G400" s="16">
        <v>576.33109999999999</v>
      </c>
      <c r="H400" s="16" t="s">
        <v>4271</v>
      </c>
      <c r="I400" s="17">
        <v>0.76</v>
      </c>
      <c r="J400" s="17">
        <f t="shared" si="6"/>
        <v>1139.4100000000001</v>
      </c>
      <c r="K400" s="18">
        <v>19670</v>
      </c>
      <c r="L400" s="18">
        <v>928451</v>
      </c>
      <c r="M400" s="18">
        <v>650557</v>
      </c>
      <c r="N400" s="18">
        <v>1139.4100000000001</v>
      </c>
      <c r="O400" s="18">
        <v>62858</v>
      </c>
      <c r="P400" s="23">
        <v>11394</v>
      </c>
      <c r="Q400" s="28"/>
      <c r="R400" s="28"/>
      <c r="S400" s="28"/>
      <c r="T400" s="28"/>
      <c r="U400" s="28"/>
      <c r="V400" s="28"/>
      <c r="W400" s="28"/>
      <c r="X400" s="28"/>
      <c r="Y400" s="28"/>
      <c r="Z400" s="28"/>
      <c r="AA400" s="28"/>
      <c r="AB400" s="28"/>
      <c r="AC400" s="28"/>
      <c r="AD400" s="28"/>
      <c r="AE400" s="28"/>
      <c r="AF400" s="28"/>
      <c r="AG400" s="28"/>
      <c r="AH400" s="28"/>
      <c r="AI400" s="28"/>
      <c r="AJ400" s="28"/>
      <c r="AK400" s="28"/>
      <c r="AL400" s="28"/>
      <c r="AM400" s="28"/>
      <c r="AN400" s="28"/>
      <c r="AO400" s="28"/>
      <c r="AP400" s="28"/>
      <c r="AQ400" s="28"/>
      <c r="AR400" s="28"/>
      <c r="AS400" s="28"/>
      <c r="AT400" s="28"/>
      <c r="AU400" s="28"/>
      <c r="AV400" s="28"/>
      <c r="AW400" s="28"/>
      <c r="AX400" s="28"/>
      <c r="AY400" s="28"/>
      <c r="AZ400" s="28"/>
      <c r="BA400" s="28"/>
      <c r="BB400" s="28"/>
      <c r="BC400" s="28"/>
      <c r="BD400" s="28"/>
      <c r="BE400" s="28"/>
      <c r="BF400" s="28"/>
      <c r="BG400" s="28"/>
      <c r="BH400" s="28"/>
      <c r="BI400" s="28"/>
      <c r="BJ400" s="28"/>
      <c r="BK400" s="28"/>
      <c r="BL400" s="28"/>
      <c r="BM400" s="28"/>
      <c r="BN400" s="28"/>
    </row>
    <row r="401" spans="1:66" s="29" customFormat="1" ht="15" customHeight="1" x14ac:dyDescent="0.25">
      <c r="A401" s="16" t="s">
        <v>2973</v>
      </c>
      <c r="B401" s="16"/>
      <c r="C401" s="16"/>
      <c r="D401" s="16"/>
      <c r="E401" s="16"/>
      <c r="F401" s="16" t="s">
        <v>2288</v>
      </c>
      <c r="G401" s="16">
        <v>675.36009999999999</v>
      </c>
      <c r="H401" s="16" t="s">
        <v>4271</v>
      </c>
      <c r="I401" s="17">
        <v>0.76</v>
      </c>
      <c r="J401" s="17">
        <f t="shared" si="6"/>
        <v>5428.72</v>
      </c>
      <c r="K401" s="18">
        <v>5428.72</v>
      </c>
      <c r="L401" s="18">
        <v>3118084</v>
      </c>
      <c r="M401" s="18">
        <v>54287</v>
      </c>
      <c r="N401" s="18">
        <v>5428.72</v>
      </c>
      <c r="O401" s="18">
        <v>5428.72</v>
      </c>
      <c r="P401" s="23">
        <v>5428.72</v>
      </c>
      <c r="Q401" s="28"/>
      <c r="R401" s="28"/>
      <c r="S401" s="28"/>
      <c r="T401" s="28"/>
      <c r="U401" s="28"/>
      <c r="V401" s="28"/>
      <c r="W401" s="28"/>
      <c r="X401" s="28"/>
      <c r="Y401" s="28"/>
      <c r="Z401" s="28"/>
      <c r="AA401" s="28"/>
      <c r="AB401" s="28"/>
      <c r="AC401" s="28"/>
      <c r="AD401" s="28"/>
      <c r="AE401" s="28"/>
      <c r="AF401" s="28"/>
      <c r="AG401" s="28"/>
      <c r="AH401" s="28"/>
      <c r="AI401" s="28"/>
      <c r="AJ401" s="28"/>
      <c r="AK401" s="28"/>
      <c r="AL401" s="28"/>
      <c r="AM401" s="28"/>
      <c r="AN401" s="28"/>
      <c r="AO401" s="28"/>
      <c r="AP401" s="28"/>
      <c r="AQ401" s="28"/>
      <c r="AR401" s="28"/>
      <c r="AS401" s="28"/>
      <c r="AT401" s="28"/>
      <c r="AU401" s="28"/>
      <c r="AV401" s="28"/>
      <c r="AW401" s="28"/>
      <c r="AX401" s="28"/>
      <c r="AY401" s="28"/>
      <c r="AZ401" s="28"/>
      <c r="BA401" s="28"/>
      <c r="BB401" s="28"/>
      <c r="BC401" s="28"/>
      <c r="BD401" s="28"/>
      <c r="BE401" s="28"/>
      <c r="BF401" s="28"/>
      <c r="BG401" s="28"/>
      <c r="BH401" s="28"/>
      <c r="BI401" s="28"/>
      <c r="BJ401" s="28"/>
      <c r="BK401" s="28"/>
      <c r="BL401" s="28"/>
      <c r="BM401" s="28"/>
      <c r="BN401" s="28"/>
    </row>
    <row r="402" spans="1:66" s="29" customFormat="1" ht="15" customHeight="1" x14ac:dyDescent="0.25">
      <c r="A402" s="16" t="s">
        <v>2999</v>
      </c>
      <c r="B402" s="16"/>
      <c r="C402" s="16"/>
      <c r="D402" s="16"/>
      <c r="E402" s="16"/>
      <c r="F402" s="16" t="s">
        <v>2288</v>
      </c>
      <c r="G402" s="16">
        <v>735.3818</v>
      </c>
      <c r="H402" s="16" t="s">
        <v>4271</v>
      </c>
      <c r="I402" s="17">
        <v>0.76</v>
      </c>
      <c r="J402" s="17">
        <f t="shared" si="6"/>
        <v>779.69</v>
      </c>
      <c r="K402" s="18">
        <v>24494</v>
      </c>
      <c r="L402" s="18">
        <v>9093706</v>
      </c>
      <c r="M402" s="18">
        <v>258321</v>
      </c>
      <c r="N402" s="18">
        <v>779.69</v>
      </c>
      <c r="O402" s="18">
        <v>779.69</v>
      </c>
      <c r="P402" s="23">
        <v>7797</v>
      </c>
      <c r="Q402" s="28"/>
      <c r="R402" s="28"/>
      <c r="S402" s="28"/>
      <c r="T402" s="28"/>
      <c r="U402" s="28"/>
      <c r="V402" s="28"/>
      <c r="W402" s="28"/>
      <c r="X402" s="28"/>
      <c r="Y402" s="28"/>
      <c r="Z402" s="28"/>
      <c r="AA402" s="28"/>
      <c r="AB402" s="28"/>
      <c r="AC402" s="28"/>
      <c r="AD402" s="28"/>
      <c r="AE402" s="28"/>
      <c r="AF402" s="28"/>
      <c r="AG402" s="28"/>
      <c r="AH402" s="28"/>
      <c r="AI402" s="28"/>
      <c r="AJ402" s="28"/>
      <c r="AK402" s="28"/>
      <c r="AL402" s="28"/>
      <c r="AM402" s="28"/>
      <c r="AN402" s="28"/>
      <c r="AO402" s="28"/>
      <c r="AP402" s="28"/>
      <c r="AQ402" s="28"/>
      <c r="AR402" s="28"/>
      <c r="AS402" s="28"/>
      <c r="AT402" s="28"/>
      <c r="AU402" s="28"/>
      <c r="AV402" s="28"/>
      <c r="AW402" s="28"/>
      <c r="AX402" s="28"/>
      <c r="AY402" s="28"/>
      <c r="AZ402" s="28"/>
      <c r="BA402" s="28"/>
      <c r="BB402" s="28"/>
      <c r="BC402" s="28"/>
      <c r="BD402" s="28"/>
      <c r="BE402" s="28"/>
      <c r="BF402" s="28"/>
      <c r="BG402" s="28"/>
      <c r="BH402" s="28"/>
      <c r="BI402" s="28"/>
      <c r="BJ402" s="28"/>
      <c r="BK402" s="28"/>
      <c r="BL402" s="28"/>
      <c r="BM402" s="28"/>
      <c r="BN402" s="28"/>
    </row>
    <row r="403" spans="1:66" s="29" customFormat="1" ht="15" customHeight="1" x14ac:dyDescent="0.25">
      <c r="A403" s="16" t="s">
        <v>3261</v>
      </c>
      <c r="B403" s="16"/>
      <c r="C403" s="16"/>
      <c r="D403" s="16"/>
      <c r="E403" s="16"/>
      <c r="F403" s="16" t="s">
        <v>2288</v>
      </c>
      <c r="G403" s="16">
        <v>429.33330000000001</v>
      </c>
      <c r="H403" s="16" t="s">
        <v>4271</v>
      </c>
      <c r="I403" s="17">
        <v>0.77</v>
      </c>
      <c r="J403" s="17">
        <f t="shared" si="6"/>
        <v>23381</v>
      </c>
      <c r="K403" s="18">
        <v>521397</v>
      </c>
      <c r="L403" s="18">
        <v>993115</v>
      </c>
      <c r="M403" s="18">
        <v>23381</v>
      </c>
      <c r="N403" s="18">
        <v>430378</v>
      </c>
      <c r="O403" s="18">
        <v>417529</v>
      </c>
      <c r="P403" s="23">
        <v>710822</v>
      </c>
      <c r="Q403" s="28"/>
      <c r="R403" s="28"/>
      <c r="S403" s="28"/>
      <c r="T403" s="28"/>
      <c r="U403" s="28"/>
      <c r="V403" s="28"/>
      <c r="W403" s="28"/>
      <c r="X403" s="28"/>
      <c r="Y403" s="28"/>
      <c r="Z403" s="28"/>
      <c r="AA403" s="28"/>
      <c r="AB403" s="28"/>
      <c r="AC403" s="28"/>
      <c r="AD403" s="28"/>
      <c r="AE403" s="28"/>
      <c r="AF403" s="28"/>
      <c r="AG403" s="28"/>
      <c r="AH403" s="28"/>
      <c r="AI403" s="28"/>
      <c r="AJ403" s="28"/>
      <c r="AK403" s="28"/>
      <c r="AL403" s="28"/>
      <c r="AM403" s="28"/>
      <c r="AN403" s="28"/>
      <c r="AO403" s="28"/>
      <c r="AP403" s="28"/>
      <c r="AQ403" s="28"/>
      <c r="AR403" s="28"/>
      <c r="AS403" s="28"/>
      <c r="AT403" s="28"/>
      <c r="AU403" s="28"/>
      <c r="AV403" s="28"/>
      <c r="AW403" s="28"/>
      <c r="AX403" s="28"/>
      <c r="AY403" s="28"/>
      <c r="AZ403" s="28"/>
      <c r="BA403" s="28"/>
      <c r="BB403" s="28"/>
      <c r="BC403" s="28"/>
      <c r="BD403" s="28"/>
      <c r="BE403" s="28"/>
      <c r="BF403" s="28"/>
      <c r="BG403" s="28"/>
      <c r="BH403" s="28"/>
      <c r="BI403" s="28"/>
      <c r="BJ403" s="28"/>
      <c r="BK403" s="28"/>
      <c r="BL403" s="28"/>
      <c r="BM403" s="28"/>
      <c r="BN403" s="28"/>
    </row>
    <row r="404" spans="1:66" s="29" customFormat="1" ht="15" customHeight="1" x14ac:dyDescent="0.25">
      <c r="A404" s="16" t="s">
        <v>3260</v>
      </c>
      <c r="B404" s="16"/>
      <c r="C404" s="16"/>
      <c r="D404" s="16"/>
      <c r="E404" s="16"/>
      <c r="F404" s="16" t="s">
        <v>2288</v>
      </c>
      <c r="G404" s="16">
        <v>474.26260000000002</v>
      </c>
      <c r="H404" s="16" t="s">
        <v>4271</v>
      </c>
      <c r="I404" s="17">
        <v>0.77</v>
      </c>
      <c r="J404" s="17">
        <f t="shared" si="6"/>
        <v>1376.15</v>
      </c>
      <c r="K404" s="18">
        <v>13800</v>
      </c>
      <c r="L404" s="18">
        <v>868745</v>
      </c>
      <c r="M404" s="18">
        <v>586834</v>
      </c>
      <c r="N404" s="18">
        <v>1376.15</v>
      </c>
      <c r="O404" s="18">
        <v>37431</v>
      </c>
      <c r="P404" s="23">
        <v>13761</v>
      </c>
      <c r="Q404" s="28"/>
      <c r="R404" s="28"/>
      <c r="S404" s="28"/>
      <c r="T404" s="28"/>
      <c r="U404" s="28"/>
      <c r="V404" s="28"/>
      <c r="W404" s="28"/>
      <c r="X404" s="28"/>
      <c r="Y404" s="28"/>
      <c r="Z404" s="28"/>
      <c r="AA404" s="28"/>
      <c r="AB404" s="28"/>
      <c r="AC404" s="28"/>
      <c r="AD404" s="28"/>
      <c r="AE404" s="28"/>
      <c r="AF404" s="28"/>
      <c r="AG404" s="28"/>
      <c r="AH404" s="28"/>
      <c r="AI404" s="28"/>
      <c r="AJ404" s="28"/>
      <c r="AK404" s="28"/>
      <c r="AL404" s="28"/>
      <c r="AM404" s="28"/>
      <c r="AN404" s="28"/>
      <c r="AO404" s="28"/>
      <c r="AP404" s="28"/>
      <c r="AQ404" s="28"/>
      <c r="AR404" s="28"/>
      <c r="AS404" s="28"/>
      <c r="AT404" s="28"/>
      <c r="AU404" s="28"/>
      <c r="AV404" s="28"/>
      <c r="AW404" s="28"/>
      <c r="AX404" s="28"/>
      <c r="AY404" s="28"/>
      <c r="AZ404" s="28"/>
      <c r="BA404" s="28"/>
      <c r="BB404" s="28"/>
      <c r="BC404" s="28"/>
      <c r="BD404" s="28"/>
      <c r="BE404" s="28"/>
      <c r="BF404" s="28"/>
      <c r="BG404" s="28"/>
      <c r="BH404" s="28"/>
      <c r="BI404" s="28"/>
      <c r="BJ404" s="28"/>
      <c r="BK404" s="28"/>
      <c r="BL404" s="28"/>
      <c r="BM404" s="28"/>
      <c r="BN404" s="28"/>
    </row>
    <row r="405" spans="1:66" s="29" customFormat="1" ht="15" customHeight="1" x14ac:dyDescent="0.25">
      <c r="A405" s="16" t="s">
        <v>3262</v>
      </c>
      <c r="B405" s="16"/>
      <c r="C405" s="16"/>
      <c r="D405" s="16"/>
      <c r="E405" s="16"/>
      <c r="F405" s="16" t="s">
        <v>2288</v>
      </c>
      <c r="G405" s="16">
        <v>483.2731</v>
      </c>
      <c r="H405" s="16" t="s">
        <v>4271</v>
      </c>
      <c r="I405" s="17">
        <v>0.77</v>
      </c>
      <c r="J405" s="17">
        <f t="shared" si="6"/>
        <v>566.73</v>
      </c>
      <c r="K405" s="18">
        <v>68548</v>
      </c>
      <c r="L405" s="18">
        <v>1207616</v>
      </c>
      <c r="M405" s="18">
        <v>627734</v>
      </c>
      <c r="N405" s="18">
        <v>566.73</v>
      </c>
      <c r="O405" s="18">
        <v>123553</v>
      </c>
      <c r="P405" s="23">
        <v>566.73</v>
      </c>
      <c r="Q405" s="28"/>
      <c r="R405" s="28"/>
      <c r="S405" s="28"/>
      <c r="T405" s="28"/>
      <c r="U405" s="28"/>
      <c r="V405" s="28"/>
      <c r="W405" s="28"/>
      <c r="X405" s="28"/>
      <c r="Y405" s="28"/>
      <c r="Z405" s="28"/>
      <c r="AA405" s="28"/>
      <c r="AB405" s="28"/>
      <c r="AC405" s="28"/>
      <c r="AD405" s="28"/>
      <c r="AE405" s="28"/>
      <c r="AF405" s="28"/>
      <c r="AG405" s="28"/>
      <c r="AH405" s="28"/>
      <c r="AI405" s="28"/>
      <c r="AJ405" s="28"/>
      <c r="AK405" s="28"/>
      <c r="AL405" s="28"/>
      <c r="AM405" s="28"/>
      <c r="AN405" s="28"/>
      <c r="AO405" s="28"/>
      <c r="AP405" s="28"/>
      <c r="AQ405" s="28"/>
      <c r="AR405" s="28"/>
      <c r="AS405" s="28"/>
      <c r="AT405" s="28"/>
      <c r="AU405" s="28"/>
      <c r="AV405" s="28"/>
      <c r="AW405" s="28"/>
      <c r="AX405" s="28"/>
      <c r="AY405" s="28"/>
      <c r="AZ405" s="28"/>
      <c r="BA405" s="28"/>
      <c r="BB405" s="28"/>
      <c r="BC405" s="28"/>
      <c r="BD405" s="28"/>
      <c r="BE405" s="28"/>
      <c r="BF405" s="28"/>
      <c r="BG405" s="28"/>
      <c r="BH405" s="28"/>
      <c r="BI405" s="28"/>
      <c r="BJ405" s="28"/>
      <c r="BK405" s="28"/>
      <c r="BL405" s="28"/>
      <c r="BM405" s="28"/>
      <c r="BN405" s="28"/>
    </row>
    <row r="406" spans="1:66" s="29" customFormat="1" ht="15" customHeight="1" x14ac:dyDescent="0.25">
      <c r="A406" s="16" t="s">
        <v>2384</v>
      </c>
      <c r="B406" s="16" t="s">
        <v>4268</v>
      </c>
      <c r="C406" s="16"/>
      <c r="D406" s="16"/>
      <c r="E406" s="16"/>
      <c r="F406" s="16" t="s">
        <v>2288</v>
      </c>
      <c r="G406" s="16">
        <v>562.3152</v>
      </c>
      <c r="H406" s="16" t="s">
        <v>4271</v>
      </c>
      <c r="I406" s="17">
        <v>0.77</v>
      </c>
      <c r="J406" s="17">
        <f t="shared" si="6"/>
        <v>598.35</v>
      </c>
      <c r="K406" s="18">
        <v>598.35</v>
      </c>
      <c r="L406" s="18">
        <v>136832</v>
      </c>
      <c r="M406" s="18">
        <v>154923</v>
      </c>
      <c r="N406" s="18">
        <v>598.35</v>
      </c>
      <c r="O406" s="18">
        <v>5984</v>
      </c>
      <c r="P406" s="23">
        <v>9433</v>
      </c>
      <c r="Q406" s="28"/>
      <c r="R406" s="28"/>
      <c r="S406" s="28"/>
      <c r="T406" s="28"/>
      <c r="U406" s="28"/>
      <c r="V406" s="28"/>
      <c r="W406" s="28"/>
      <c r="X406" s="28"/>
      <c r="Y406" s="28"/>
      <c r="Z406" s="28"/>
      <c r="AA406" s="28"/>
      <c r="AB406" s="28"/>
      <c r="AC406" s="28"/>
      <c r="AD406" s="28"/>
      <c r="AE406" s="28"/>
      <c r="AF406" s="28"/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</row>
    <row r="407" spans="1:66" s="29" customFormat="1" ht="15" customHeight="1" x14ac:dyDescent="0.25">
      <c r="A407" s="16" t="s">
        <v>3264</v>
      </c>
      <c r="B407" s="16"/>
      <c r="C407" s="16"/>
      <c r="D407" s="16"/>
      <c r="E407" s="16"/>
      <c r="F407" s="16" t="s">
        <v>2288</v>
      </c>
      <c r="G407" s="16">
        <v>179.05520000000001</v>
      </c>
      <c r="H407" s="16" t="s">
        <v>4271</v>
      </c>
      <c r="I407" s="17">
        <v>0.78</v>
      </c>
      <c r="J407" s="17">
        <f t="shared" si="6"/>
        <v>10481</v>
      </c>
      <c r="K407" s="18">
        <v>30344</v>
      </c>
      <c r="L407" s="18">
        <v>10481</v>
      </c>
      <c r="M407" s="18">
        <v>421950</v>
      </c>
      <c r="N407" s="18">
        <v>235238</v>
      </c>
      <c r="O407" s="18">
        <v>241888</v>
      </c>
      <c r="P407" s="23">
        <v>85650</v>
      </c>
      <c r="Q407" s="28"/>
      <c r="R407" s="28"/>
      <c r="S407" s="28"/>
      <c r="T407" s="28"/>
      <c r="U407" s="28"/>
      <c r="V407" s="28"/>
      <c r="W407" s="28"/>
      <c r="X407" s="28"/>
      <c r="Y407" s="28"/>
      <c r="Z407" s="28"/>
      <c r="AA407" s="28"/>
      <c r="AB407" s="28"/>
      <c r="AC407" s="28"/>
      <c r="AD407" s="28"/>
      <c r="AE407" s="28"/>
      <c r="AF407" s="28"/>
      <c r="AG407" s="28"/>
      <c r="AH407" s="28"/>
      <c r="AI407" s="28"/>
      <c r="AJ407" s="28"/>
      <c r="AK407" s="28"/>
      <c r="AL407" s="28"/>
      <c r="AM407" s="28"/>
      <c r="AN407" s="28"/>
      <c r="AO407" s="28"/>
      <c r="AP407" s="28"/>
      <c r="AQ407" s="28"/>
      <c r="AR407" s="28"/>
      <c r="AS407" s="28"/>
      <c r="AT407" s="28"/>
      <c r="AU407" s="28"/>
      <c r="AV407" s="28"/>
      <c r="AW407" s="28"/>
      <c r="AX407" s="28"/>
      <c r="AY407" s="28"/>
      <c r="AZ407" s="28"/>
      <c r="BA407" s="28"/>
      <c r="BB407" s="28"/>
      <c r="BC407" s="28"/>
      <c r="BD407" s="28"/>
      <c r="BE407" s="28"/>
      <c r="BF407" s="28"/>
      <c r="BG407" s="28"/>
      <c r="BH407" s="28"/>
      <c r="BI407" s="28"/>
      <c r="BJ407" s="28"/>
      <c r="BK407" s="28"/>
      <c r="BL407" s="28"/>
      <c r="BM407" s="28"/>
      <c r="BN407" s="28"/>
    </row>
    <row r="408" spans="1:66" s="29" customFormat="1" ht="15" customHeight="1" x14ac:dyDescent="0.25">
      <c r="A408" s="16" t="s">
        <v>3263</v>
      </c>
      <c r="B408" s="16"/>
      <c r="C408" s="16"/>
      <c r="D408" s="16"/>
      <c r="E408" s="16"/>
      <c r="F408" s="16" t="s">
        <v>2288</v>
      </c>
      <c r="G408" s="16">
        <v>313.07850000000002</v>
      </c>
      <c r="H408" s="16" t="s">
        <v>4271</v>
      </c>
      <c r="I408" s="17">
        <v>0.78</v>
      </c>
      <c r="J408" s="17">
        <f t="shared" si="6"/>
        <v>43335</v>
      </c>
      <c r="K408" s="18">
        <v>828096</v>
      </c>
      <c r="L408" s="18">
        <v>6516777</v>
      </c>
      <c r="M408" s="18">
        <v>97832</v>
      </c>
      <c r="N408" s="18">
        <v>43335</v>
      </c>
      <c r="O408" s="18">
        <v>853819</v>
      </c>
      <c r="P408" s="23">
        <v>109418</v>
      </c>
      <c r="Q408" s="28"/>
      <c r="R408" s="28"/>
      <c r="S408" s="28"/>
      <c r="T408" s="28"/>
      <c r="U408" s="28"/>
      <c r="V408" s="28"/>
      <c r="W408" s="28"/>
      <c r="X408" s="28"/>
      <c r="Y408" s="28"/>
      <c r="Z408" s="28"/>
      <c r="AA408" s="28"/>
      <c r="AB408" s="28"/>
      <c r="AC408" s="28"/>
      <c r="AD408" s="28"/>
      <c r="AE408" s="28"/>
      <c r="AF408" s="28"/>
      <c r="AG408" s="28"/>
      <c r="AH408" s="28"/>
      <c r="AI408" s="28"/>
      <c r="AJ408" s="28"/>
      <c r="AK408" s="28"/>
      <c r="AL408" s="28"/>
      <c r="AM408" s="28"/>
      <c r="AN408" s="28"/>
      <c r="AO408" s="28"/>
      <c r="AP408" s="28"/>
      <c r="AQ408" s="28"/>
      <c r="AR408" s="28"/>
      <c r="AS408" s="28"/>
      <c r="AT408" s="28"/>
      <c r="AU408" s="28"/>
      <c r="AV408" s="28"/>
      <c r="AW408" s="28"/>
      <c r="AX408" s="28"/>
      <c r="AY408" s="28"/>
      <c r="AZ408" s="28"/>
      <c r="BA408" s="28"/>
      <c r="BB408" s="28"/>
      <c r="BC408" s="28"/>
      <c r="BD408" s="28"/>
      <c r="BE408" s="28"/>
      <c r="BF408" s="28"/>
      <c r="BG408" s="28"/>
      <c r="BH408" s="28"/>
      <c r="BI408" s="28"/>
      <c r="BJ408" s="28"/>
      <c r="BK408" s="28"/>
      <c r="BL408" s="28"/>
      <c r="BM408" s="28"/>
      <c r="BN408" s="28"/>
    </row>
    <row r="409" spans="1:66" s="29" customFormat="1" ht="15" customHeight="1" x14ac:dyDescent="0.25">
      <c r="A409" s="16" t="s">
        <v>3265</v>
      </c>
      <c r="B409" s="16"/>
      <c r="C409" s="16"/>
      <c r="D409" s="16"/>
      <c r="E409" s="16"/>
      <c r="F409" s="16" t="s">
        <v>2288</v>
      </c>
      <c r="G409" s="16">
        <v>217.0292</v>
      </c>
      <c r="H409" s="16" t="s">
        <v>4271</v>
      </c>
      <c r="I409" s="17">
        <v>0.79</v>
      </c>
      <c r="J409" s="17">
        <f t="shared" si="6"/>
        <v>894.13</v>
      </c>
      <c r="K409" s="18">
        <v>85958</v>
      </c>
      <c r="L409" s="18">
        <v>9605</v>
      </c>
      <c r="M409" s="18">
        <v>739401</v>
      </c>
      <c r="N409" s="18">
        <v>35205</v>
      </c>
      <c r="O409" s="18">
        <v>199372</v>
      </c>
      <c r="P409" s="23">
        <v>894.13</v>
      </c>
      <c r="Q409" s="28"/>
      <c r="R409" s="28"/>
      <c r="S409" s="28"/>
      <c r="T409" s="28"/>
      <c r="U409" s="28"/>
      <c r="V409" s="28"/>
      <c r="W409" s="28"/>
      <c r="X409" s="28"/>
      <c r="Y409" s="28"/>
      <c r="Z409" s="28"/>
      <c r="AA409" s="28"/>
      <c r="AB409" s="28"/>
      <c r="AC409" s="28"/>
      <c r="AD409" s="28"/>
      <c r="AE409" s="28"/>
      <c r="AF409" s="28"/>
      <c r="AG409" s="28"/>
      <c r="AH409" s="28"/>
      <c r="AI409" s="28"/>
      <c r="AJ409" s="28"/>
      <c r="AK409" s="28"/>
      <c r="AL409" s="28"/>
      <c r="AM409" s="28"/>
      <c r="AN409" s="28"/>
      <c r="AO409" s="28"/>
      <c r="AP409" s="28"/>
      <c r="AQ409" s="28"/>
      <c r="AR409" s="28"/>
      <c r="AS409" s="28"/>
      <c r="AT409" s="28"/>
      <c r="AU409" s="28"/>
      <c r="AV409" s="28"/>
      <c r="AW409" s="28"/>
      <c r="AX409" s="28"/>
      <c r="AY409" s="28"/>
      <c r="AZ409" s="28"/>
      <c r="BA409" s="28"/>
      <c r="BB409" s="28"/>
      <c r="BC409" s="28"/>
      <c r="BD409" s="28"/>
      <c r="BE409" s="28"/>
      <c r="BF409" s="28"/>
      <c r="BG409" s="28"/>
      <c r="BH409" s="28"/>
      <c r="BI409" s="28"/>
      <c r="BJ409" s="28"/>
      <c r="BK409" s="28"/>
      <c r="BL409" s="28"/>
      <c r="BM409" s="28"/>
      <c r="BN409" s="28"/>
    </row>
    <row r="410" spans="1:66" s="29" customFormat="1" ht="15" customHeight="1" x14ac:dyDescent="0.25">
      <c r="A410" s="16" t="s">
        <v>3266</v>
      </c>
      <c r="B410" s="16"/>
      <c r="C410" s="16"/>
      <c r="D410" s="16"/>
      <c r="E410" s="16"/>
      <c r="F410" s="16" t="s">
        <v>2288</v>
      </c>
      <c r="G410" s="16">
        <v>242.0514</v>
      </c>
      <c r="H410" s="16" t="s">
        <v>4271</v>
      </c>
      <c r="I410" s="17">
        <v>0.79</v>
      </c>
      <c r="J410" s="17">
        <f t="shared" si="6"/>
        <v>2333.9699999999998</v>
      </c>
      <c r="K410" s="18">
        <v>23340</v>
      </c>
      <c r="L410" s="18">
        <v>2333.9699999999998</v>
      </c>
      <c r="M410" s="18">
        <v>671810</v>
      </c>
      <c r="N410" s="18">
        <v>27229</v>
      </c>
      <c r="O410" s="18">
        <v>199407</v>
      </c>
      <c r="P410" s="23">
        <v>2333.9699999999998</v>
      </c>
      <c r="Q410" s="28"/>
      <c r="R410" s="28"/>
      <c r="S410" s="28"/>
      <c r="T410" s="28"/>
      <c r="U410" s="28"/>
      <c r="V410" s="28"/>
      <c r="W410" s="28"/>
      <c r="X410" s="28"/>
      <c r="Y410" s="28"/>
      <c r="Z410" s="28"/>
      <c r="AA410" s="28"/>
      <c r="AB410" s="28"/>
      <c r="AC410" s="28"/>
      <c r="AD410" s="28"/>
      <c r="AE410" s="28"/>
      <c r="AF410" s="28"/>
      <c r="AG410" s="28"/>
      <c r="AH410" s="28"/>
      <c r="AI410" s="28"/>
      <c r="AJ410" s="28"/>
      <c r="AK410" s="28"/>
      <c r="AL410" s="28"/>
      <c r="AM410" s="28"/>
      <c r="AN410" s="28"/>
      <c r="AO410" s="28"/>
      <c r="AP410" s="28"/>
      <c r="AQ410" s="28"/>
      <c r="AR410" s="28"/>
      <c r="AS410" s="28"/>
      <c r="AT410" s="28"/>
      <c r="AU410" s="28"/>
      <c r="AV410" s="28"/>
      <c r="AW410" s="28"/>
      <c r="AX410" s="28"/>
      <c r="AY410" s="28"/>
      <c r="AZ410" s="28"/>
      <c r="BA410" s="28"/>
      <c r="BB410" s="28"/>
      <c r="BC410" s="28"/>
      <c r="BD410" s="28"/>
      <c r="BE410" s="28"/>
      <c r="BF410" s="28"/>
      <c r="BG410" s="28"/>
      <c r="BH410" s="28"/>
      <c r="BI410" s="28"/>
      <c r="BJ410" s="28"/>
      <c r="BK410" s="28"/>
      <c r="BL410" s="28"/>
      <c r="BM410" s="28"/>
      <c r="BN410" s="28"/>
    </row>
    <row r="411" spans="1:66" s="29" customFormat="1" ht="15" customHeight="1" x14ac:dyDescent="0.25">
      <c r="A411" s="16" t="s">
        <v>3268</v>
      </c>
      <c r="B411" s="16"/>
      <c r="C411" s="16"/>
      <c r="D411" s="16"/>
      <c r="E411" s="16"/>
      <c r="F411" s="16" t="s">
        <v>2288</v>
      </c>
      <c r="G411" s="16">
        <v>376.06740000000002</v>
      </c>
      <c r="H411" s="16" t="s">
        <v>4271</v>
      </c>
      <c r="I411" s="17">
        <v>0.8</v>
      </c>
      <c r="J411" s="17">
        <f t="shared" si="6"/>
        <v>465.57</v>
      </c>
      <c r="K411" s="18">
        <v>465.57</v>
      </c>
      <c r="L411" s="18">
        <v>3597625</v>
      </c>
      <c r="M411" s="18">
        <v>465.57</v>
      </c>
      <c r="N411" s="18">
        <v>465.57</v>
      </c>
      <c r="O411" s="18">
        <v>465.57</v>
      </c>
      <c r="P411" s="23">
        <v>465.57</v>
      </c>
      <c r="Q411" s="28"/>
      <c r="R411" s="28"/>
      <c r="S411" s="28"/>
      <c r="T411" s="28"/>
      <c r="U411" s="28"/>
      <c r="V411" s="28"/>
      <c r="W411" s="28"/>
      <c r="X411" s="28"/>
      <c r="Y411" s="28"/>
      <c r="Z411" s="28"/>
      <c r="AA411" s="28"/>
      <c r="AB411" s="28"/>
      <c r="AC411" s="28"/>
      <c r="AD411" s="28"/>
      <c r="AE411" s="28"/>
      <c r="AF411" s="28"/>
      <c r="AG411" s="28"/>
      <c r="AH411" s="28"/>
      <c r="AI411" s="28"/>
      <c r="AJ411" s="28"/>
      <c r="AK411" s="28"/>
      <c r="AL411" s="28"/>
      <c r="AM411" s="28"/>
      <c r="AN411" s="28"/>
      <c r="AO411" s="28"/>
      <c r="AP411" s="28"/>
      <c r="AQ411" s="28"/>
      <c r="AR411" s="28"/>
      <c r="AS411" s="28"/>
      <c r="AT411" s="28"/>
      <c r="AU411" s="28"/>
      <c r="AV411" s="28"/>
      <c r="AW411" s="28"/>
      <c r="AX411" s="28"/>
      <c r="AY411" s="28"/>
      <c r="AZ411" s="28"/>
      <c r="BA411" s="28"/>
      <c r="BB411" s="28"/>
      <c r="BC411" s="28"/>
      <c r="BD411" s="28"/>
      <c r="BE411" s="28"/>
      <c r="BF411" s="28"/>
      <c r="BG411" s="28"/>
      <c r="BH411" s="28"/>
      <c r="BI411" s="28"/>
      <c r="BJ411" s="28"/>
      <c r="BK411" s="28"/>
      <c r="BL411" s="28"/>
      <c r="BM411" s="28"/>
      <c r="BN411" s="28"/>
    </row>
    <row r="412" spans="1:66" s="29" customFormat="1" ht="15" customHeight="1" x14ac:dyDescent="0.25">
      <c r="A412" s="16" t="s">
        <v>3267</v>
      </c>
      <c r="B412" s="16"/>
      <c r="C412" s="16"/>
      <c r="D412" s="16"/>
      <c r="E412" s="16"/>
      <c r="F412" s="16" t="s">
        <v>2288</v>
      </c>
      <c r="G412" s="16">
        <v>405.02879999999999</v>
      </c>
      <c r="H412" s="16" t="s">
        <v>4271</v>
      </c>
      <c r="I412" s="17">
        <v>0.8</v>
      </c>
      <c r="J412" s="17">
        <f t="shared" si="6"/>
        <v>54270.07</v>
      </c>
      <c r="K412" s="18">
        <v>54270.07</v>
      </c>
      <c r="L412" s="18">
        <v>54270.07</v>
      </c>
      <c r="M412" s="18">
        <v>54270.07</v>
      </c>
      <c r="N412" s="18">
        <v>54270.07</v>
      </c>
      <c r="O412" s="18">
        <v>54270.07</v>
      </c>
      <c r="P412" s="23">
        <v>542701</v>
      </c>
      <c r="Q412" s="28"/>
      <c r="R412" s="28"/>
      <c r="S412" s="28"/>
      <c r="T412" s="28"/>
      <c r="U412" s="28"/>
      <c r="V412" s="28"/>
      <c r="W412" s="28"/>
      <c r="X412" s="28"/>
      <c r="Y412" s="28"/>
      <c r="Z412" s="28"/>
      <c r="AA412" s="28"/>
      <c r="AB412" s="28"/>
      <c r="AC412" s="28"/>
      <c r="AD412" s="28"/>
      <c r="AE412" s="28"/>
      <c r="AF412" s="28"/>
      <c r="AG412" s="28"/>
      <c r="AH412" s="28"/>
      <c r="AI412" s="28"/>
      <c r="AJ412" s="28"/>
      <c r="AK412" s="28"/>
      <c r="AL412" s="28"/>
      <c r="AM412" s="28"/>
      <c r="AN412" s="28"/>
      <c r="AO412" s="28"/>
      <c r="AP412" s="28"/>
      <c r="AQ412" s="28"/>
      <c r="AR412" s="28"/>
      <c r="AS412" s="28"/>
      <c r="AT412" s="28"/>
      <c r="AU412" s="28"/>
      <c r="AV412" s="28"/>
      <c r="AW412" s="28"/>
      <c r="AX412" s="28"/>
      <c r="AY412" s="28"/>
      <c r="AZ412" s="28"/>
      <c r="BA412" s="28"/>
      <c r="BB412" s="28"/>
      <c r="BC412" s="28"/>
      <c r="BD412" s="28"/>
      <c r="BE412" s="28"/>
      <c r="BF412" s="28"/>
      <c r="BG412" s="28"/>
      <c r="BH412" s="28"/>
      <c r="BI412" s="28"/>
      <c r="BJ412" s="28"/>
      <c r="BK412" s="28"/>
      <c r="BL412" s="28"/>
      <c r="BM412" s="28"/>
      <c r="BN412" s="28"/>
    </row>
    <row r="413" spans="1:66" s="29" customFormat="1" ht="15" customHeight="1" x14ac:dyDescent="0.25">
      <c r="A413" s="16" t="s">
        <v>3269</v>
      </c>
      <c r="B413" s="16"/>
      <c r="C413" s="16"/>
      <c r="D413" s="16"/>
      <c r="E413" s="16"/>
      <c r="F413" s="16" t="s">
        <v>2288</v>
      </c>
      <c r="G413" s="16">
        <v>179.0341</v>
      </c>
      <c r="H413" s="16" t="s">
        <v>4271</v>
      </c>
      <c r="I413" s="17">
        <v>0.81</v>
      </c>
      <c r="J413" s="17">
        <f t="shared" si="6"/>
        <v>93.68</v>
      </c>
      <c r="K413" s="18">
        <v>4757</v>
      </c>
      <c r="L413" s="18">
        <v>5030467</v>
      </c>
      <c r="M413" s="18">
        <v>292675</v>
      </c>
      <c r="N413" s="18">
        <v>7039</v>
      </c>
      <c r="O413" s="18">
        <v>59855</v>
      </c>
      <c r="P413" s="23">
        <v>93.68</v>
      </c>
      <c r="Q413" s="28"/>
      <c r="R413" s="28"/>
      <c r="S413" s="28"/>
      <c r="T413" s="28"/>
      <c r="U413" s="28"/>
      <c r="V413" s="28"/>
      <c r="W413" s="28"/>
      <c r="X413" s="28"/>
      <c r="Y413" s="28"/>
      <c r="Z413" s="28"/>
      <c r="AA413" s="28"/>
      <c r="AB413" s="28"/>
      <c r="AC413" s="28"/>
      <c r="AD413" s="28"/>
      <c r="AE413" s="28"/>
      <c r="AF413" s="28"/>
      <c r="AG413" s="28"/>
      <c r="AH413" s="28"/>
      <c r="AI413" s="28"/>
      <c r="AJ413" s="28"/>
      <c r="AK413" s="28"/>
      <c r="AL413" s="28"/>
      <c r="AM413" s="28"/>
      <c r="AN413" s="28"/>
      <c r="AO413" s="28"/>
      <c r="AP413" s="28"/>
      <c r="AQ413" s="28"/>
      <c r="AR413" s="28"/>
      <c r="AS413" s="28"/>
      <c r="AT413" s="28"/>
      <c r="AU413" s="28"/>
      <c r="AV413" s="28"/>
      <c r="AW413" s="28"/>
      <c r="AX413" s="28"/>
      <c r="AY413" s="28"/>
      <c r="AZ413" s="28"/>
      <c r="BA413" s="28"/>
      <c r="BB413" s="28"/>
      <c r="BC413" s="28"/>
      <c r="BD413" s="28"/>
      <c r="BE413" s="28"/>
      <c r="BF413" s="28"/>
      <c r="BG413" s="28"/>
      <c r="BH413" s="28"/>
      <c r="BI413" s="28"/>
      <c r="BJ413" s="28"/>
      <c r="BK413" s="28"/>
      <c r="BL413" s="28"/>
      <c r="BM413" s="28"/>
      <c r="BN413" s="28"/>
    </row>
    <row r="414" spans="1:66" s="29" customFormat="1" ht="15" customHeight="1" x14ac:dyDescent="0.25">
      <c r="A414" s="16" t="s">
        <v>3270</v>
      </c>
      <c r="B414" s="16"/>
      <c r="C414" s="16"/>
      <c r="D414" s="16"/>
      <c r="E414" s="16"/>
      <c r="F414" s="16" t="s">
        <v>2288</v>
      </c>
      <c r="G414" s="16">
        <v>217.9913</v>
      </c>
      <c r="H414" s="16" t="s">
        <v>4271</v>
      </c>
      <c r="I414" s="17">
        <v>0.82</v>
      </c>
      <c r="J414" s="17">
        <f t="shared" si="6"/>
        <v>4007.24</v>
      </c>
      <c r="K414" s="18">
        <v>4007.24</v>
      </c>
      <c r="L414" s="18">
        <v>40072</v>
      </c>
      <c r="M414" s="18">
        <v>4007.24</v>
      </c>
      <c r="N414" s="18">
        <v>727544</v>
      </c>
      <c r="O414" s="18">
        <v>439244</v>
      </c>
      <c r="P414" s="23">
        <v>172637</v>
      </c>
      <c r="Q414" s="28"/>
      <c r="R414" s="28"/>
      <c r="S414" s="28"/>
      <c r="T414" s="28"/>
      <c r="U414" s="28"/>
      <c r="V414" s="28"/>
      <c r="W414" s="28"/>
      <c r="X414" s="28"/>
      <c r="Y414" s="28"/>
      <c r="Z414" s="28"/>
      <c r="AA414" s="28"/>
      <c r="AB414" s="28"/>
      <c r="AC414" s="28"/>
      <c r="AD414" s="28"/>
      <c r="AE414" s="28"/>
      <c r="AF414" s="28"/>
      <c r="AG414" s="28"/>
      <c r="AH414" s="28"/>
      <c r="AI414" s="28"/>
      <c r="AJ414" s="28"/>
      <c r="AK414" s="28"/>
      <c r="AL414" s="28"/>
      <c r="AM414" s="28"/>
      <c r="AN414" s="28"/>
      <c r="AO414" s="28"/>
      <c r="AP414" s="28"/>
      <c r="AQ414" s="28"/>
      <c r="AR414" s="28"/>
      <c r="AS414" s="28"/>
      <c r="AT414" s="28"/>
      <c r="AU414" s="28"/>
      <c r="AV414" s="28"/>
      <c r="AW414" s="28"/>
      <c r="AX414" s="28"/>
      <c r="AY414" s="28"/>
      <c r="AZ414" s="28"/>
      <c r="BA414" s="28"/>
      <c r="BB414" s="28"/>
      <c r="BC414" s="28"/>
      <c r="BD414" s="28"/>
      <c r="BE414" s="28"/>
      <c r="BF414" s="28"/>
      <c r="BG414" s="28"/>
      <c r="BH414" s="28"/>
      <c r="BI414" s="28"/>
      <c r="BJ414" s="28"/>
      <c r="BK414" s="28"/>
      <c r="BL414" s="28"/>
      <c r="BM414" s="28"/>
      <c r="BN414" s="28"/>
    </row>
    <row r="415" spans="1:66" s="29" customFormat="1" ht="15" customHeight="1" x14ac:dyDescent="0.25">
      <c r="A415" s="16" t="s">
        <v>3271</v>
      </c>
      <c r="B415" s="16"/>
      <c r="C415" s="16"/>
      <c r="D415" s="16"/>
      <c r="E415" s="16"/>
      <c r="F415" s="16" t="s">
        <v>2288</v>
      </c>
      <c r="G415" s="16">
        <v>349.04829999999998</v>
      </c>
      <c r="H415" s="16" t="s">
        <v>4271</v>
      </c>
      <c r="I415" s="17">
        <v>0.82</v>
      </c>
      <c r="J415" s="17">
        <f t="shared" si="6"/>
        <v>4173.42</v>
      </c>
      <c r="K415" s="18">
        <v>4173.42</v>
      </c>
      <c r="L415" s="18">
        <v>693197</v>
      </c>
      <c r="M415" s="18">
        <v>4173.42</v>
      </c>
      <c r="N415" s="18">
        <v>4173.42</v>
      </c>
      <c r="O415" s="18">
        <v>4173.42</v>
      </c>
      <c r="P415" s="23">
        <v>4173.42</v>
      </c>
      <c r="Q415" s="28"/>
      <c r="R415" s="28"/>
      <c r="S415" s="28"/>
      <c r="T415" s="28"/>
      <c r="U415" s="28"/>
      <c r="V415" s="28"/>
      <c r="W415" s="28"/>
      <c r="X415" s="28"/>
      <c r="Y415" s="28"/>
      <c r="Z415" s="28"/>
      <c r="AA415" s="28"/>
      <c r="AB415" s="28"/>
      <c r="AC415" s="28"/>
      <c r="AD415" s="28"/>
      <c r="AE415" s="28"/>
      <c r="AF415" s="28"/>
      <c r="AG415" s="28"/>
      <c r="AH415" s="28"/>
      <c r="AI415" s="28"/>
      <c r="AJ415" s="28"/>
      <c r="AK415" s="28"/>
      <c r="AL415" s="28"/>
      <c r="AM415" s="28"/>
      <c r="AN415" s="28"/>
      <c r="AO415" s="28"/>
      <c r="AP415" s="28"/>
      <c r="AQ415" s="28"/>
      <c r="AR415" s="28"/>
      <c r="AS415" s="28"/>
      <c r="AT415" s="28"/>
      <c r="AU415" s="28"/>
      <c r="AV415" s="28"/>
      <c r="AW415" s="28"/>
      <c r="AX415" s="28"/>
      <c r="AY415" s="28"/>
      <c r="AZ415" s="28"/>
      <c r="BA415" s="28"/>
      <c r="BB415" s="28"/>
      <c r="BC415" s="28"/>
      <c r="BD415" s="28"/>
      <c r="BE415" s="28"/>
      <c r="BF415" s="28"/>
      <c r="BG415" s="28"/>
      <c r="BH415" s="28"/>
      <c r="BI415" s="28"/>
      <c r="BJ415" s="28"/>
      <c r="BK415" s="28"/>
      <c r="BL415" s="28"/>
      <c r="BM415" s="28"/>
      <c r="BN415" s="28"/>
    </row>
    <row r="416" spans="1:66" s="29" customFormat="1" ht="15" customHeight="1" x14ac:dyDescent="0.25">
      <c r="A416" s="16" t="s">
        <v>3272</v>
      </c>
      <c r="B416" s="16"/>
      <c r="C416" s="16"/>
      <c r="D416" s="16"/>
      <c r="E416" s="16"/>
      <c r="F416" s="16" t="s">
        <v>2288</v>
      </c>
      <c r="G416" s="16">
        <v>232.93889999999999</v>
      </c>
      <c r="H416" s="16" t="s">
        <v>4271</v>
      </c>
      <c r="I416" s="17">
        <v>0.83</v>
      </c>
      <c r="J416" s="17">
        <f t="shared" si="6"/>
        <v>147.86000000000001</v>
      </c>
      <c r="K416" s="18">
        <v>147.86000000000001</v>
      </c>
      <c r="L416" s="18">
        <v>147.86000000000001</v>
      </c>
      <c r="M416" s="18">
        <v>147.86000000000001</v>
      </c>
      <c r="N416" s="18">
        <v>565818</v>
      </c>
      <c r="O416" s="18">
        <v>69298</v>
      </c>
      <c r="P416" s="23">
        <v>399916</v>
      </c>
      <c r="Q416" s="28"/>
      <c r="R416" s="28"/>
      <c r="S416" s="28"/>
      <c r="T416" s="28"/>
      <c r="U416" s="28"/>
      <c r="V416" s="28"/>
      <c r="W416" s="28"/>
      <c r="X416" s="28"/>
      <c r="Y416" s="28"/>
      <c r="Z416" s="28"/>
      <c r="AA416" s="28"/>
      <c r="AB416" s="28"/>
      <c r="AC416" s="28"/>
      <c r="AD416" s="28"/>
      <c r="AE416" s="28"/>
      <c r="AF416" s="28"/>
      <c r="AG416" s="28"/>
      <c r="AH416" s="28"/>
      <c r="AI416" s="28"/>
      <c r="AJ416" s="28"/>
      <c r="AK416" s="28"/>
      <c r="AL416" s="28"/>
      <c r="AM416" s="28"/>
      <c r="AN416" s="28"/>
      <c r="AO416" s="28"/>
      <c r="AP416" s="28"/>
      <c r="AQ416" s="28"/>
      <c r="AR416" s="28"/>
      <c r="AS416" s="28"/>
      <c r="AT416" s="28"/>
      <c r="AU416" s="28"/>
      <c r="AV416" s="28"/>
      <c r="AW416" s="28"/>
      <c r="AX416" s="28"/>
      <c r="AY416" s="28"/>
      <c r="AZ416" s="28"/>
      <c r="BA416" s="28"/>
      <c r="BB416" s="28"/>
      <c r="BC416" s="28"/>
      <c r="BD416" s="28"/>
      <c r="BE416" s="28"/>
      <c r="BF416" s="28"/>
      <c r="BG416" s="28"/>
      <c r="BH416" s="28"/>
      <c r="BI416" s="28"/>
      <c r="BJ416" s="28"/>
      <c r="BK416" s="28"/>
      <c r="BL416" s="28"/>
      <c r="BM416" s="28"/>
      <c r="BN416" s="28"/>
    </row>
    <row r="417" spans="1:66" s="29" customFormat="1" ht="15" customHeight="1" x14ac:dyDescent="0.25">
      <c r="A417" s="16" t="s">
        <v>3273</v>
      </c>
      <c r="B417" s="16"/>
      <c r="C417" s="16"/>
      <c r="D417" s="16"/>
      <c r="E417" s="16"/>
      <c r="F417" s="16" t="s">
        <v>2288</v>
      </c>
      <c r="G417" s="16">
        <v>487.34300000000002</v>
      </c>
      <c r="H417" s="16" t="s">
        <v>4271</v>
      </c>
      <c r="I417" s="17">
        <v>0.86</v>
      </c>
      <c r="J417" s="17">
        <f t="shared" si="6"/>
        <v>163078.98000000001</v>
      </c>
      <c r="K417" s="18">
        <v>163078.98000000001</v>
      </c>
      <c r="L417" s="18">
        <v>6946808</v>
      </c>
      <c r="M417" s="18">
        <v>163078.98000000001</v>
      </c>
      <c r="N417" s="18">
        <v>2022219</v>
      </c>
      <c r="O417" s="18">
        <v>163078.98000000001</v>
      </c>
      <c r="P417" s="23">
        <v>5953746</v>
      </c>
      <c r="Q417" s="28"/>
      <c r="R417" s="28"/>
      <c r="S417" s="28"/>
      <c r="T417" s="28"/>
      <c r="U417" s="28"/>
      <c r="V417" s="28"/>
      <c r="W417" s="28"/>
      <c r="X417" s="28"/>
      <c r="Y417" s="28"/>
      <c r="Z417" s="28"/>
      <c r="AA417" s="28"/>
      <c r="AB417" s="28"/>
      <c r="AC417" s="28"/>
      <c r="AD417" s="28"/>
      <c r="AE417" s="28"/>
      <c r="AF417" s="28"/>
      <c r="AG417" s="28"/>
      <c r="AH417" s="28"/>
      <c r="AI417" s="28"/>
      <c r="AJ417" s="28"/>
      <c r="AK417" s="28"/>
      <c r="AL417" s="28"/>
      <c r="AM417" s="28"/>
      <c r="AN417" s="28"/>
      <c r="AO417" s="28"/>
      <c r="AP417" s="28"/>
      <c r="AQ417" s="28"/>
      <c r="AR417" s="28"/>
      <c r="AS417" s="28"/>
      <c r="AT417" s="28"/>
      <c r="AU417" s="28"/>
      <c r="AV417" s="28"/>
      <c r="AW417" s="28"/>
      <c r="AX417" s="28"/>
      <c r="AY417" s="28"/>
      <c r="AZ417" s="28"/>
      <c r="BA417" s="28"/>
      <c r="BB417" s="28"/>
      <c r="BC417" s="28"/>
      <c r="BD417" s="28"/>
      <c r="BE417" s="28"/>
      <c r="BF417" s="28"/>
      <c r="BG417" s="28"/>
      <c r="BH417" s="28"/>
      <c r="BI417" s="28"/>
      <c r="BJ417" s="28"/>
      <c r="BK417" s="28"/>
      <c r="BL417" s="28"/>
      <c r="BM417" s="28"/>
      <c r="BN417" s="28"/>
    </row>
    <row r="418" spans="1:66" s="29" customFormat="1" ht="15" customHeight="1" x14ac:dyDescent="0.25">
      <c r="A418" s="16" t="s">
        <v>1265</v>
      </c>
      <c r="B418" s="16"/>
      <c r="C418" s="16"/>
      <c r="D418" s="16"/>
      <c r="E418" s="16"/>
      <c r="F418" s="16" t="s">
        <v>2288</v>
      </c>
      <c r="G418" s="16">
        <v>293.2122</v>
      </c>
      <c r="H418" s="16" t="s">
        <v>4271</v>
      </c>
      <c r="I418" s="17">
        <v>0.87</v>
      </c>
      <c r="J418" s="17">
        <f t="shared" si="6"/>
        <v>75565</v>
      </c>
      <c r="K418" s="18">
        <v>108653</v>
      </c>
      <c r="L418" s="18">
        <v>127772</v>
      </c>
      <c r="M418" s="18">
        <v>350323</v>
      </c>
      <c r="N418" s="18">
        <v>75565</v>
      </c>
      <c r="O418" s="18">
        <v>808023</v>
      </c>
      <c r="P418" s="23">
        <v>464041</v>
      </c>
      <c r="Q418" s="28"/>
      <c r="R418" s="28"/>
      <c r="S418" s="28"/>
      <c r="T418" s="28"/>
      <c r="U418" s="28"/>
      <c r="V418" s="28"/>
      <c r="W418" s="28"/>
      <c r="X418" s="28"/>
      <c r="Y418" s="28"/>
      <c r="Z418" s="28"/>
      <c r="AA418" s="28"/>
      <c r="AB418" s="28"/>
      <c r="AC418" s="28"/>
      <c r="AD418" s="28"/>
      <c r="AE418" s="28"/>
      <c r="AF418" s="28"/>
      <c r="AG418" s="28"/>
      <c r="AH418" s="28"/>
      <c r="AI418" s="28"/>
      <c r="AJ418" s="28"/>
      <c r="AK418" s="28"/>
      <c r="AL418" s="28"/>
      <c r="AM418" s="28"/>
      <c r="AN418" s="28"/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B418" s="28"/>
      <c r="BC418" s="28"/>
      <c r="BD418" s="28"/>
      <c r="BE418" s="28"/>
      <c r="BF418" s="28"/>
      <c r="BG418" s="28"/>
      <c r="BH418" s="28"/>
      <c r="BI418" s="28"/>
      <c r="BJ418" s="28"/>
      <c r="BK418" s="28"/>
      <c r="BL418" s="28"/>
      <c r="BM418" s="28"/>
      <c r="BN418" s="28"/>
    </row>
    <row r="419" spans="1:66" s="29" customFormat="1" ht="15" customHeight="1" x14ac:dyDescent="0.25">
      <c r="A419" s="16" t="s">
        <v>3274</v>
      </c>
      <c r="B419" s="16"/>
      <c r="C419" s="16"/>
      <c r="D419" s="16"/>
      <c r="E419" s="16"/>
      <c r="F419" s="16" t="s">
        <v>2288</v>
      </c>
      <c r="G419" s="16">
        <v>335.18990000000002</v>
      </c>
      <c r="H419" s="16" t="s">
        <v>4271</v>
      </c>
      <c r="I419" s="17">
        <v>0.87</v>
      </c>
      <c r="J419" s="17">
        <f t="shared" si="6"/>
        <v>56924</v>
      </c>
      <c r="K419" s="18">
        <v>261880</v>
      </c>
      <c r="L419" s="18">
        <v>337774</v>
      </c>
      <c r="M419" s="18">
        <v>56924</v>
      </c>
      <c r="N419" s="18">
        <v>162538</v>
      </c>
      <c r="O419" s="18">
        <v>139263</v>
      </c>
      <c r="P419" s="23">
        <v>342301</v>
      </c>
      <c r="Q419" s="28"/>
      <c r="R419" s="28"/>
      <c r="S419" s="28"/>
      <c r="T419" s="28"/>
      <c r="U419" s="28"/>
      <c r="V419" s="28"/>
      <c r="W419" s="28"/>
      <c r="X419" s="28"/>
      <c r="Y419" s="28"/>
      <c r="Z419" s="28"/>
      <c r="AA419" s="28"/>
      <c r="AB419" s="28"/>
      <c r="AC419" s="28"/>
      <c r="AD419" s="28"/>
      <c r="AE419" s="28"/>
      <c r="AF419" s="28"/>
      <c r="AG419" s="28"/>
      <c r="AH419" s="28"/>
      <c r="AI419" s="28"/>
      <c r="AJ419" s="28"/>
      <c r="AK419" s="28"/>
      <c r="AL419" s="28"/>
      <c r="AM419" s="28"/>
      <c r="AN419" s="28"/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B419" s="28"/>
      <c r="BC419" s="28"/>
      <c r="BD419" s="28"/>
      <c r="BE419" s="28"/>
      <c r="BF419" s="28"/>
      <c r="BG419" s="28"/>
      <c r="BH419" s="28"/>
      <c r="BI419" s="28"/>
      <c r="BJ419" s="28"/>
      <c r="BK419" s="28"/>
      <c r="BL419" s="28"/>
      <c r="BM419" s="28"/>
      <c r="BN419" s="28"/>
    </row>
    <row r="420" spans="1:66" s="29" customFormat="1" ht="15" customHeight="1" x14ac:dyDescent="0.25">
      <c r="A420" s="16" t="s">
        <v>4039</v>
      </c>
      <c r="B420" s="16"/>
      <c r="C420" s="16"/>
      <c r="D420" s="16"/>
      <c r="E420" s="16"/>
      <c r="F420" s="16" t="s">
        <v>2288</v>
      </c>
      <c r="G420" s="16">
        <v>325.14449999999999</v>
      </c>
      <c r="H420" s="16" t="s">
        <v>4271</v>
      </c>
      <c r="I420" s="17">
        <v>0.88</v>
      </c>
      <c r="J420" s="17">
        <f t="shared" si="6"/>
        <v>26118.83</v>
      </c>
      <c r="K420" s="18">
        <v>26118.83</v>
      </c>
      <c r="L420" s="18">
        <v>2293792</v>
      </c>
      <c r="M420" s="18">
        <v>26118.83</v>
      </c>
      <c r="N420" s="18">
        <v>26118.83</v>
      </c>
      <c r="O420" s="18">
        <v>26118.83</v>
      </c>
      <c r="P420" s="23">
        <v>26118.83</v>
      </c>
      <c r="Q420" s="28"/>
      <c r="R420" s="28"/>
      <c r="S420" s="28"/>
      <c r="T420" s="28"/>
      <c r="U420" s="28"/>
      <c r="V420" s="28"/>
      <c r="W420" s="28"/>
      <c r="X420" s="28"/>
      <c r="Y420" s="28"/>
      <c r="Z420" s="28"/>
      <c r="AA420" s="28"/>
      <c r="AB420" s="28"/>
      <c r="AC420" s="28"/>
      <c r="AD420" s="28"/>
      <c r="AE420" s="28"/>
      <c r="AF420" s="28"/>
      <c r="AG420" s="28"/>
      <c r="AH420" s="28"/>
      <c r="AI420" s="28"/>
      <c r="AJ420" s="28"/>
      <c r="AK420" s="28"/>
      <c r="AL420" s="28"/>
      <c r="AM420" s="28"/>
      <c r="AN420" s="28"/>
      <c r="AO420" s="28"/>
      <c r="AP420" s="28"/>
      <c r="AQ420" s="28"/>
      <c r="AR420" s="28"/>
      <c r="AS420" s="28"/>
      <c r="AT420" s="28"/>
      <c r="AU420" s="28"/>
      <c r="AV420" s="28"/>
      <c r="AW420" s="28"/>
      <c r="AX420" s="28"/>
      <c r="AY420" s="28"/>
      <c r="AZ420" s="28"/>
      <c r="BA420" s="28"/>
      <c r="BB420" s="28"/>
      <c r="BC420" s="28"/>
      <c r="BD420" s="28"/>
      <c r="BE420" s="28"/>
      <c r="BF420" s="28"/>
      <c r="BG420" s="28"/>
      <c r="BH420" s="28"/>
      <c r="BI420" s="28"/>
      <c r="BJ420" s="28"/>
      <c r="BK420" s="28"/>
      <c r="BL420" s="28"/>
      <c r="BM420" s="28"/>
      <c r="BN420" s="28"/>
    </row>
    <row r="421" spans="1:66" s="29" customFormat="1" ht="15" customHeight="1" x14ac:dyDescent="0.25">
      <c r="A421" s="16" t="s">
        <v>4171</v>
      </c>
      <c r="B421" s="16"/>
      <c r="C421" s="16"/>
      <c r="D421" s="16"/>
      <c r="E421" s="16"/>
      <c r="F421" s="16" t="s">
        <v>2288</v>
      </c>
      <c r="G421" s="16">
        <v>485.32740000000001</v>
      </c>
      <c r="H421" s="16" t="s">
        <v>4271</v>
      </c>
      <c r="I421" s="17">
        <v>0.89</v>
      </c>
      <c r="J421" s="17">
        <f t="shared" si="6"/>
        <v>1888.46</v>
      </c>
      <c r="K421" s="18">
        <v>1888.46</v>
      </c>
      <c r="L421" s="18">
        <v>18885</v>
      </c>
      <c r="M421" s="18">
        <v>1888.46</v>
      </c>
      <c r="N421" s="18">
        <v>5867660</v>
      </c>
      <c r="O421" s="18">
        <v>1888.46</v>
      </c>
      <c r="P421" s="23">
        <v>1345709</v>
      </c>
      <c r="Q421" s="28"/>
      <c r="R421" s="28"/>
      <c r="S421" s="28"/>
      <c r="T421" s="28"/>
      <c r="U421" s="28"/>
      <c r="V421" s="28"/>
      <c r="W421" s="28"/>
      <c r="X421" s="28"/>
      <c r="Y421" s="28"/>
      <c r="Z421" s="28"/>
      <c r="AA421" s="28"/>
      <c r="AB421" s="28"/>
      <c r="AC421" s="28"/>
      <c r="AD421" s="28"/>
      <c r="AE421" s="28"/>
      <c r="AF421" s="28"/>
      <c r="AG421" s="28"/>
      <c r="AH421" s="28"/>
      <c r="AI421" s="28"/>
      <c r="AJ421" s="28"/>
      <c r="AK421" s="28"/>
      <c r="AL421" s="28"/>
      <c r="AM421" s="28"/>
      <c r="AN421" s="28"/>
      <c r="AO421" s="28"/>
      <c r="AP421" s="28"/>
      <c r="AQ421" s="28"/>
      <c r="AR421" s="28"/>
      <c r="AS421" s="28"/>
      <c r="AT421" s="28"/>
      <c r="AU421" s="28"/>
      <c r="AV421" s="28"/>
      <c r="AW421" s="28"/>
      <c r="AX421" s="28"/>
      <c r="AY421" s="28"/>
      <c r="AZ421" s="28"/>
      <c r="BA421" s="28"/>
      <c r="BB421" s="28"/>
      <c r="BC421" s="28"/>
      <c r="BD421" s="28"/>
      <c r="BE421" s="28"/>
      <c r="BF421" s="28"/>
      <c r="BG421" s="28"/>
      <c r="BH421" s="28"/>
      <c r="BI421" s="28"/>
      <c r="BJ421" s="28"/>
      <c r="BK421" s="28"/>
      <c r="BL421" s="28"/>
      <c r="BM421" s="28"/>
      <c r="BN421" s="28"/>
    </row>
    <row r="422" spans="1:66" s="29" customFormat="1" ht="15" customHeight="1" x14ac:dyDescent="0.25">
      <c r="A422" s="16" t="s">
        <v>3275</v>
      </c>
      <c r="B422" s="16"/>
      <c r="C422" s="16"/>
      <c r="D422" s="16"/>
      <c r="E422" s="16"/>
      <c r="F422" s="16" t="s">
        <v>2288</v>
      </c>
      <c r="G422" s="16">
        <v>307.19479999999999</v>
      </c>
      <c r="H422" s="16" t="s">
        <v>4271</v>
      </c>
      <c r="I422" s="17">
        <v>0.9</v>
      </c>
      <c r="J422" s="17">
        <f t="shared" si="6"/>
        <v>58403</v>
      </c>
      <c r="K422" s="18">
        <v>1267949</v>
      </c>
      <c r="L422" s="18">
        <v>1133479</v>
      </c>
      <c r="M422" s="18">
        <v>58403</v>
      </c>
      <c r="N422" s="18">
        <v>505649</v>
      </c>
      <c r="O422" s="18">
        <v>592717</v>
      </c>
      <c r="P422" s="23">
        <v>1119930</v>
      </c>
      <c r="Q422" s="28"/>
      <c r="R422" s="28"/>
      <c r="S422" s="28"/>
      <c r="T422" s="28"/>
      <c r="U422" s="28"/>
      <c r="V422" s="28"/>
      <c r="W422" s="28"/>
      <c r="X422" s="28"/>
      <c r="Y422" s="28"/>
      <c r="Z422" s="28"/>
      <c r="AA422" s="28"/>
      <c r="AB422" s="28"/>
      <c r="AC422" s="28"/>
      <c r="AD422" s="28"/>
      <c r="AE422" s="28"/>
      <c r="AF422" s="28"/>
      <c r="AG422" s="28"/>
      <c r="AH422" s="28"/>
      <c r="AI422" s="28"/>
      <c r="AJ422" s="28"/>
      <c r="AK422" s="28"/>
      <c r="AL422" s="28"/>
      <c r="AM422" s="28"/>
      <c r="AN422" s="28"/>
      <c r="AO422" s="28"/>
      <c r="AP422" s="28"/>
      <c r="AQ422" s="28"/>
      <c r="AR422" s="28"/>
      <c r="AS422" s="28"/>
      <c r="AT422" s="28"/>
      <c r="AU422" s="28"/>
      <c r="AV422" s="28"/>
      <c r="AW422" s="28"/>
      <c r="AX422" s="28"/>
      <c r="AY422" s="28"/>
      <c r="AZ422" s="28"/>
      <c r="BA422" s="28"/>
      <c r="BB422" s="28"/>
      <c r="BC422" s="28"/>
      <c r="BD422" s="28"/>
      <c r="BE422" s="28"/>
      <c r="BF422" s="28"/>
      <c r="BG422" s="28"/>
      <c r="BH422" s="28"/>
      <c r="BI422" s="28"/>
      <c r="BJ422" s="28"/>
      <c r="BK422" s="28"/>
      <c r="BL422" s="28"/>
      <c r="BM422" s="28"/>
      <c r="BN422" s="28"/>
    </row>
    <row r="423" spans="1:66" s="29" customFormat="1" ht="15" customHeight="1" x14ac:dyDescent="0.25">
      <c r="A423" s="16" t="s">
        <v>3070</v>
      </c>
      <c r="B423" s="16"/>
      <c r="C423" s="16"/>
      <c r="D423" s="16"/>
      <c r="E423" s="16"/>
      <c r="F423" s="16" t="s">
        <v>2288</v>
      </c>
      <c r="G423" s="16" t="s">
        <v>3071</v>
      </c>
      <c r="H423" s="16" t="s">
        <v>4271</v>
      </c>
      <c r="I423" s="17">
        <v>0.9</v>
      </c>
      <c r="J423" s="17">
        <f t="shared" si="6"/>
        <v>5421.53</v>
      </c>
      <c r="K423" s="18">
        <v>11985.49</v>
      </c>
      <c r="L423" s="18">
        <v>2953533</v>
      </c>
      <c r="M423" s="18">
        <v>259085</v>
      </c>
      <c r="N423" s="18">
        <v>5421.53</v>
      </c>
      <c r="O423" s="18">
        <v>5421.53</v>
      </c>
      <c r="P423" s="23">
        <v>10848.49</v>
      </c>
      <c r="Q423" s="28"/>
      <c r="R423" s="28"/>
      <c r="S423" s="28"/>
      <c r="T423" s="28"/>
      <c r="U423" s="28"/>
      <c r="V423" s="28"/>
      <c r="W423" s="28"/>
      <c r="X423" s="28"/>
      <c r="Y423" s="28"/>
      <c r="Z423" s="28"/>
      <c r="AA423" s="28"/>
      <c r="AB423" s="28"/>
      <c r="AC423" s="28"/>
      <c r="AD423" s="28"/>
      <c r="AE423" s="28"/>
      <c r="AF423" s="28"/>
      <c r="AG423" s="28"/>
      <c r="AH423" s="28"/>
      <c r="AI423" s="28"/>
      <c r="AJ423" s="28"/>
      <c r="AK423" s="28"/>
      <c r="AL423" s="28"/>
      <c r="AM423" s="28"/>
      <c r="AN423" s="28"/>
      <c r="AO423" s="28"/>
      <c r="AP423" s="28"/>
      <c r="AQ423" s="28"/>
      <c r="AR423" s="28"/>
      <c r="AS423" s="28"/>
      <c r="AT423" s="28"/>
      <c r="AU423" s="28"/>
      <c r="AV423" s="28"/>
      <c r="AW423" s="28"/>
      <c r="AX423" s="28"/>
      <c r="AY423" s="28"/>
      <c r="AZ423" s="28"/>
      <c r="BA423" s="28"/>
      <c r="BB423" s="28"/>
      <c r="BC423" s="28"/>
      <c r="BD423" s="28"/>
      <c r="BE423" s="28"/>
      <c r="BF423" s="28"/>
      <c r="BG423" s="28"/>
      <c r="BH423" s="28"/>
      <c r="BI423" s="28"/>
      <c r="BJ423" s="28"/>
      <c r="BK423" s="28"/>
      <c r="BL423" s="28"/>
      <c r="BM423" s="28"/>
      <c r="BN423" s="28"/>
    </row>
    <row r="424" spans="1:66" s="29" customFormat="1" ht="15" customHeight="1" x14ac:dyDescent="0.25">
      <c r="A424" s="16" t="s">
        <v>3276</v>
      </c>
      <c r="B424" s="16"/>
      <c r="C424" s="16"/>
      <c r="D424" s="16"/>
      <c r="E424" s="16"/>
      <c r="F424" s="16" t="s">
        <v>2288</v>
      </c>
      <c r="G424" s="16">
        <v>429.33319999999998</v>
      </c>
      <c r="H424" s="16" t="s">
        <v>4271</v>
      </c>
      <c r="I424" s="17">
        <v>0.91</v>
      </c>
      <c r="J424" s="17">
        <f t="shared" si="6"/>
        <v>11367</v>
      </c>
      <c r="K424" s="18">
        <v>424596</v>
      </c>
      <c r="L424" s="18">
        <v>459561</v>
      </c>
      <c r="M424" s="18">
        <v>11367</v>
      </c>
      <c r="N424" s="18">
        <v>187582</v>
      </c>
      <c r="O424" s="18">
        <v>221942</v>
      </c>
      <c r="P424" s="23">
        <v>507960</v>
      </c>
      <c r="Q424" s="28"/>
      <c r="R424" s="28"/>
      <c r="S424" s="28"/>
      <c r="T424" s="28"/>
      <c r="U424" s="28"/>
      <c r="V424" s="28"/>
      <c r="W424" s="28"/>
      <c r="X424" s="28"/>
      <c r="Y424" s="28"/>
      <c r="Z424" s="28"/>
      <c r="AA424" s="28"/>
      <c r="AB424" s="28"/>
      <c r="AC424" s="28"/>
      <c r="AD424" s="28"/>
      <c r="AE424" s="28"/>
      <c r="AF424" s="28"/>
      <c r="AG424" s="28"/>
      <c r="AH424" s="28"/>
      <c r="AI424" s="28"/>
      <c r="AJ424" s="28"/>
      <c r="AK424" s="28"/>
      <c r="AL424" s="28"/>
      <c r="AM424" s="28"/>
      <c r="AN424" s="28"/>
      <c r="AO424" s="28"/>
      <c r="AP424" s="28"/>
      <c r="AQ424" s="28"/>
      <c r="AR424" s="28"/>
      <c r="AS424" s="28"/>
      <c r="AT424" s="28"/>
      <c r="AU424" s="28"/>
      <c r="AV424" s="28"/>
      <c r="AW424" s="28"/>
      <c r="AX424" s="28"/>
      <c r="AY424" s="28"/>
      <c r="AZ424" s="28"/>
      <c r="BA424" s="28"/>
      <c r="BB424" s="28"/>
      <c r="BC424" s="28"/>
      <c r="BD424" s="28"/>
      <c r="BE424" s="28"/>
      <c r="BF424" s="28"/>
      <c r="BG424" s="28"/>
      <c r="BH424" s="28"/>
      <c r="BI424" s="28"/>
      <c r="BJ424" s="28"/>
      <c r="BK424" s="28"/>
      <c r="BL424" s="28"/>
      <c r="BM424" s="28"/>
      <c r="BN424" s="28"/>
    </row>
    <row r="425" spans="1:66" s="29" customFormat="1" ht="15" customHeight="1" x14ac:dyDescent="0.25">
      <c r="A425" s="16" t="s">
        <v>3277</v>
      </c>
      <c r="B425" s="16"/>
      <c r="C425" s="16"/>
      <c r="D425" s="16"/>
      <c r="E425" s="16"/>
      <c r="F425" s="16" t="s">
        <v>2288</v>
      </c>
      <c r="G425" s="16">
        <v>271.22800000000001</v>
      </c>
      <c r="H425" s="16" t="s">
        <v>4271</v>
      </c>
      <c r="I425" s="17">
        <v>0.92</v>
      </c>
      <c r="J425" s="17">
        <f t="shared" si="6"/>
        <v>93754</v>
      </c>
      <c r="K425" s="18">
        <v>119265</v>
      </c>
      <c r="L425" s="18">
        <v>254252</v>
      </c>
      <c r="M425" s="18">
        <v>631715</v>
      </c>
      <c r="N425" s="18">
        <v>93754</v>
      </c>
      <c r="O425" s="18">
        <v>107139</v>
      </c>
      <c r="P425" s="23">
        <v>140118</v>
      </c>
      <c r="Q425" s="28"/>
      <c r="R425" s="28"/>
      <c r="S425" s="28"/>
      <c r="T425" s="28"/>
      <c r="U425" s="28"/>
      <c r="V425" s="28"/>
      <c r="W425" s="28"/>
      <c r="X425" s="28"/>
      <c r="Y425" s="28"/>
      <c r="Z425" s="28"/>
      <c r="AA425" s="28"/>
      <c r="AB425" s="28"/>
      <c r="AC425" s="28"/>
      <c r="AD425" s="28"/>
      <c r="AE425" s="28"/>
      <c r="AF425" s="28"/>
      <c r="AG425" s="28"/>
      <c r="AH425" s="28"/>
      <c r="AI425" s="28"/>
      <c r="AJ425" s="28"/>
      <c r="AK425" s="28"/>
      <c r="AL425" s="28"/>
      <c r="AM425" s="28"/>
      <c r="AN425" s="28"/>
      <c r="AO425" s="28"/>
      <c r="AP425" s="28"/>
      <c r="AQ425" s="28"/>
      <c r="AR425" s="28"/>
      <c r="AS425" s="28"/>
      <c r="AT425" s="28"/>
      <c r="AU425" s="28"/>
      <c r="AV425" s="28"/>
      <c r="AW425" s="28"/>
      <c r="AX425" s="28"/>
      <c r="AY425" s="28"/>
      <c r="AZ425" s="28"/>
      <c r="BA425" s="28"/>
      <c r="BB425" s="28"/>
      <c r="BC425" s="28"/>
      <c r="BD425" s="28"/>
      <c r="BE425" s="28"/>
      <c r="BF425" s="28"/>
      <c r="BG425" s="28"/>
      <c r="BH425" s="28"/>
      <c r="BI425" s="28"/>
      <c r="BJ425" s="28"/>
      <c r="BK425" s="28"/>
      <c r="BL425" s="28"/>
      <c r="BM425" s="28"/>
      <c r="BN425" s="28"/>
    </row>
    <row r="426" spans="1:66" s="29" customFormat="1" ht="15" customHeight="1" x14ac:dyDescent="0.25">
      <c r="A426" s="16" t="s">
        <v>3152</v>
      </c>
      <c r="B426" s="16"/>
      <c r="C426" s="16"/>
      <c r="D426" s="16"/>
      <c r="E426" s="16"/>
      <c r="F426" s="16" t="s">
        <v>2288</v>
      </c>
      <c r="G426" s="16">
        <v>295.2278</v>
      </c>
      <c r="H426" s="16" t="s">
        <v>4271</v>
      </c>
      <c r="I426" s="17">
        <v>0.93</v>
      </c>
      <c r="J426" s="17">
        <f t="shared" si="6"/>
        <v>121238</v>
      </c>
      <c r="K426" s="18">
        <v>147471</v>
      </c>
      <c r="L426" s="18">
        <v>121238</v>
      </c>
      <c r="M426" s="18">
        <v>670558</v>
      </c>
      <c r="N426" s="18">
        <v>136512</v>
      </c>
      <c r="O426" s="18">
        <v>199341</v>
      </c>
      <c r="P426" s="23">
        <v>139768</v>
      </c>
      <c r="Q426" s="28"/>
      <c r="R426" s="28"/>
      <c r="S426" s="28"/>
      <c r="T426" s="28"/>
      <c r="U426" s="28"/>
      <c r="V426" s="28"/>
      <c r="W426" s="28"/>
      <c r="X426" s="28"/>
      <c r="Y426" s="28"/>
      <c r="Z426" s="28"/>
      <c r="AA426" s="28"/>
      <c r="AB426" s="28"/>
      <c r="AC426" s="28"/>
      <c r="AD426" s="28"/>
      <c r="AE426" s="28"/>
      <c r="AF426" s="28"/>
      <c r="AG426" s="28"/>
      <c r="AH426" s="28"/>
      <c r="AI426" s="28"/>
      <c r="AJ426" s="28"/>
      <c r="AK426" s="28"/>
      <c r="AL426" s="28"/>
      <c r="AM426" s="28"/>
      <c r="AN426" s="28"/>
      <c r="AO426" s="28"/>
      <c r="AP426" s="28"/>
      <c r="AQ426" s="28"/>
      <c r="AR426" s="28"/>
      <c r="AS426" s="28"/>
      <c r="AT426" s="28"/>
      <c r="AU426" s="28"/>
      <c r="AV426" s="28"/>
      <c r="AW426" s="28"/>
      <c r="AX426" s="28"/>
      <c r="AY426" s="28"/>
      <c r="AZ426" s="28"/>
      <c r="BA426" s="28"/>
      <c r="BB426" s="28"/>
      <c r="BC426" s="28"/>
      <c r="BD426" s="28"/>
      <c r="BE426" s="28"/>
      <c r="BF426" s="28"/>
      <c r="BG426" s="28"/>
      <c r="BH426" s="28"/>
      <c r="BI426" s="28"/>
      <c r="BJ426" s="28"/>
      <c r="BK426" s="28"/>
      <c r="BL426" s="28"/>
      <c r="BM426" s="28"/>
      <c r="BN426" s="28"/>
    </row>
    <row r="427" spans="1:66" s="29" customFormat="1" ht="15" customHeight="1" x14ac:dyDescent="0.25">
      <c r="A427" s="16" t="s">
        <v>3278</v>
      </c>
      <c r="B427" s="16"/>
      <c r="C427" s="16"/>
      <c r="D427" s="16"/>
      <c r="E427" s="16"/>
      <c r="F427" s="16" t="s">
        <v>2288</v>
      </c>
      <c r="G427" s="16">
        <v>576.33119999999997</v>
      </c>
      <c r="H427" s="16" t="s">
        <v>4271</v>
      </c>
      <c r="I427" s="17">
        <v>0.93</v>
      </c>
      <c r="J427" s="17">
        <f t="shared" si="6"/>
        <v>3300.56</v>
      </c>
      <c r="K427" s="18">
        <v>57899</v>
      </c>
      <c r="L427" s="18">
        <v>505962</v>
      </c>
      <c r="M427" s="18">
        <v>1251463</v>
      </c>
      <c r="N427" s="18">
        <v>3300.56</v>
      </c>
      <c r="O427" s="18">
        <v>33006</v>
      </c>
      <c r="P427" s="23">
        <v>223495</v>
      </c>
      <c r="Q427" s="28"/>
      <c r="R427" s="28"/>
      <c r="S427" s="28"/>
      <c r="T427" s="28"/>
      <c r="U427" s="28"/>
      <c r="V427" s="28"/>
      <c r="W427" s="28"/>
      <c r="X427" s="28"/>
      <c r="Y427" s="28"/>
      <c r="Z427" s="28"/>
      <c r="AA427" s="28"/>
      <c r="AB427" s="28"/>
      <c r="AC427" s="28"/>
      <c r="AD427" s="28"/>
      <c r="AE427" s="28"/>
      <c r="AF427" s="28"/>
      <c r="AG427" s="28"/>
      <c r="AH427" s="28"/>
      <c r="AI427" s="28"/>
      <c r="AJ427" s="28"/>
      <c r="AK427" s="28"/>
      <c r="AL427" s="28"/>
      <c r="AM427" s="28"/>
      <c r="AN427" s="28"/>
      <c r="AO427" s="28"/>
      <c r="AP427" s="28"/>
      <c r="AQ427" s="28"/>
      <c r="AR427" s="28"/>
      <c r="AS427" s="28"/>
      <c r="AT427" s="28"/>
      <c r="AU427" s="28"/>
      <c r="AV427" s="28"/>
      <c r="AW427" s="28"/>
      <c r="AX427" s="28"/>
      <c r="AY427" s="28"/>
      <c r="AZ427" s="28"/>
      <c r="BA427" s="28"/>
      <c r="BB427" s="28"/>
      <c r="BC427" s="28"/>
      <c r="BD427" s="28"/>
      <c r="BE427" s="28"/>
      <c r="BF427" s="28"/>
      <c r="BG427" s="28"/>
      <c r="BH427" s="28"/>
      <c r="BI427" s="28"/>
      <c r="BJ427" s="28"/>
      <c r="BK427" s="28"/>
      <c r="BL427" s="28"/>
      <c r="BM427" s="28"/>
      <c r="BN427" s="28"/>
    </row>
    <row r="428" spans="1:66" s="39" customFormat="1" ht="15" customHeight="1" x14ac:dyDescent="0.25">
      <c r="A428" s="16" t="s">
        <v>3279</v>
      </c>
      <c r="B428" s="16"/>
      <c r="C428" s="16"/>
      <c r="D428" s="16"/>
      <c r="E428" s="16"/>
      <c r="F428" s="16" t="s">
        <v>2288</v>
      </c>
      <c r="G428" s="16">
        <v>483.27300000000002</v>
      </c>
      <c r="H428" s="16" t="s">
        <v>4271</v>
      </c>
      <c r="I428" s="17">
        <v>0.94</v>
      </c>
      <c r="J428" s="17">
        <f t="shared" si="6"/>
        <v>1686.11</v>
      </c>
      <c r="K428" s="18">
        <v>80651</v>
      </c>
      <c r="L428" s="18">
        <v>421204</v>
      </c>
      <c r="M428" s="18">
        <v>761370</v>
      </c>
      <c r="N428" s="18">
        <v>1686.11</v>
      </c>
      <c r="O428" s="18">
        <v>44501</v>
      </c>
      <c r="P428" s="23">
        <v>16861</v>
      </c>
      <c r="Q428" s="28"/>
      <c r="R428" s="28"/>
      <c r="S428" s="28"/>
      <c r="T428" s="28"/>
      <c r="U428" s="28"/>
      <c r="V428" s="28"/>
      <c r="W428" s="28"/>
      <c r="X428" s="28"/>
      <c r="Y428" s="28"/>
      <c r="Z428" s="28"/>
      <c r="AA428" s="28"/>
      <c r="AB428" s="28"/>
      <c r="AC428" s="28"/>
      <c r="AD428" s="28"/>
      <c r="AE428" s="28"/>
      <c r="AF428" s="28"/>
      <c r="AG428" s="28"/>
      <c r="AH428" s="28"/>
      <c r="AI428" s="28"/>
      <c r="AJ428" s="28"/>
      <c r="AK428" s="28"/>
      <c r="AL428" s="28"/>
      <c r="AM428" s="28"/>
      <c r="AN428" s="28"/>
      <c r="AO428" s="28"/>
      <c r="AP428" s="28"/>
      <c r="AQ428" s="28"/>
      <c r="AR428" s="28"/>
      <c r="AS428" s="28"/>
      <c r="AT428" s="28"/>
      <c r="AU428" s="28"/>
      <c r="AV428" s="28"/>
      <c r="AW428" s="28"/>
      <c r="AX428" s="28"/>
      <c r="AY428" s="28"/>
      <c r="AZ428" s="28"/>
      <c r="BA428" s="28"/>
      <c r="BB428" s="28"/>
      <c r="BC428" s="28"/>
      <c r="BD428" s="28"/>
      <c r="BE428" s="28"/>
      <c r="BF428" s="28"/>
      <c r="BG428" s="28"/>
      <c r="BH428" s="28"/>
      <c r="BI428" s="28"/>
      <c r="BJ428" s="28"/>
      <c r="BK428" s="28"/>
      <c r="BL428" s="28"/>
      <c r="BM428" s="28"/>
      <c r="BN428" s="28"/>
    </row>
    <row r="429" spans="1:66" s="39" customFormat="1" ht="15" customHeight="1" x14ac:dyDescent="0.25">
      <c r="A429" s="16" t="s">
        <v>3281</v>
      </c>
      <c r="B429" s="16"/>
      <c r="C429" s="16"/>
      <c r="D429" s="16"/>
      <c r="E429" s="16"/>
      <c r="F429" s="16" t="s">
        <v>2288</v>
      </c>
      <c r="G429" s="16">
        <v>217.9915</v>
      </c>
      <c r="H429" s="16" t="s">
        <v>4271</v>
      </c>
      <c r="I429" s="17">
        <v>1</v>
      </c>
      <c r="J429" s="17">
        <f t="shared" si="6"/>
        <v>1239.2</v>
      </c>
      <c r="K429" s="18">
        <v>1239.2</v>
      </c>
      <c r="L429" s="18">
        <v>12392</v>
      </c>
      <c r="M429" s="18">
        <v>1239.2</v>
      </c>
      <c r="N429" s="18">
        <v>588396</v>
      </c>
      <c r="O429" s="18">
        <v>208531</v>
      </c>
      <c r="P429" s="23">
        <v>232896</v>
      </c>
      <c r="Q429" s="28"/>
      <c r="R429" s="28"/>
      <c r="S429" s="28"/>
      <c r="T429" s="28"/>
      <c r="U429" s="28"/>
      <c r="V429" s="28"/>
      <c r="W429" s="28"/>
      <c r="X429" s="28"/>
      <c r="Y429" s="28"/>
      <c r="Z429" s="28"/>
      <c r="AA429" s="28"/>
      <c r="AB429" s="28"/>
      <c r="AC429" s="28"/>
      <c r="AD429" s="28"/>
      <c r="AE429" s="28"/>
      <c r="AF429" s="28"/>
      <c r="AG429" s="28"/>
      <c r="AH429" s="28"/>
      <c r="AI429" s="28"/>
      <c r="AJ429" s="28"/>
      <c r="AK429" s="28"/>
      <c r="AL429" s="28"/>
      <c r="AM429" s="28"/>
      <c r="AN429" s="28"/>
      <c r="AO429" s="28"/>
      <c r="AP429" s="28"/>
      <c r="AQ429" s="28"/>
      <c r="AR429" s="28"/>
      <c r="AS429" s="28"/>
      <c r="AT429" s="28"/>
      <c r="AU429" s="28"/>
      <c r="AV429" s="28"/>
      <c r="AW429" s="28"/>
      <c r="AX429" s="28"/>
      <c r="AY429" s="28"/>
      <c r="AZ429" s="28"/>
      <c r="BA429" s="28"/>
      <c r="BB429" s="28"/>
      <c r="BC429" s="28"/>
      <c r="BD429" s="28"/>
      <c r="BE429" s="28"/>
      <c r="BF429" s="28"/>
      <c r="BG429" s="28"/>
      <c r="BH429" s="28"/>
      <c r="BI429" s="28"/>
      <c r="BJ429" s="28"/>
      <c r="BK429" s="28"/>
      <c r="BL429" s="28"/>
      <c r="BM429" s="28"/>
      <c r="BN429" s="28"/>
    </row>
    <row r="430" spans="1:66" s="29" customFormat="1" ht="15" customHeight="1" x14ac:dyDescent="0.25">
      <c r="A430" s="16" t="s">
        <v>3280</v>
      </c>
      <c r="B430" s="16"/>
      <c r="C430" s="16"/>
      <c r="D430" s="16"/>
      <c r="E430" s="16"/>
      <c r="F430" s="16" t="s">
        <v>2288</v>
      </c>
      <c r="G430" s="16">
        <v>485.32729999999998</v>
      </c>
      <c r="H430" s="16" t="s">
        <v>4271</v>
      </c>
      <c r="I430" s="17">
        <v>1</v>
      </c>
      <c r="J430" s="17">
        <f t="shared" si="6"/>
        <v>408.12</v>
      </c>
      <c r="K430" s="18">
        <v>408.12</v>
      </c>
      <c r="L430" s="18">
        <v>17496</v>
      </c>
      <c r="M430" s="18">
        <v>408.12</v>
      </c>
      <c r="N430" s="18">
        <v>8313664</v>
      </c>
      <c r="O430" s="18">
        <v>408.12</v>
      </c>
      <c r="P430" s="23">
        <v>3001804</v>
      </c>
      <c r="Q430" s="28"/>
      <c r="R430" s="28"/>
      <c r="S430" s="28"/>
      <c r="T430" s="28"/>
      <c r="U430" s="28"/>
      <c r="V430" s="28"/>
      <c r="W430" s="28"/>
      <c r="X430" s="28"/>
      <c r="Y430" s="28"/>
      <c r="Z430" s="28"/>
      <c r="AA430" s="28"/>
      <c r="AB430" s="28"/>
      <c r="AC430" s="28"/>
      <c r="AD430" s="28"/>
      <c r="AE430" s="28"/>
      <c r="AF430" s="28"/>
      <c r="AG430" s="28"/>
      <c r="AH430" s="28"/>
      <c r="AI430" s="28"/>
      <c r="AJ430" s="28"/>
      <c r="AK430" s="28"/>
      <c r="AL430" s="28"/>
      <c r="AM430" s="28"/>
      <c r="AN430" s="28"/>
      <c r="AO430" s="28"/>
      <c r="AP430" s="28"/>
      <c r="AQ430" s="28"/>
      <c r="AR430" s="28"/>
      <c r="AS430" s="28"/>
      <c r="AT430" s="28"/>
      <c r="AU430" s="28"/>
      <c r="AV430" s="28"/>
      <c r="AW430" s="28"/>
      <c r="AX430" s="28"/>
      <c r="AY430" s="28"/>
      <c r="AZ430" s="28"/>
      <c r="BA430" s="28"/>
      <c r="BB430" s="28"/>
      <c r="BC430" s="28"/>
      <c r="BD430" s="28"/>
      <c r="BE430" s="28"/>
      <c r="BF430" s="28"/>
      <c r="BG430" s="28"/>
      <c r="BH430" s="28"/>
      <c r="BI430" s="28"/>
      <c r="BJ430" s="28"/>
      <c r="BK430" s="28"/>
      <c r="BL430" s="28"/>
      <c r="BM430" s="28"/>
      <c r="BN430" s="28"/>
    </row>
    <row r="431" spans="1:66" s="29" customFormat="1" ht="15" customHeight="1" x14ac:dyDescent="0.25">
      <c r="A431" s="16" t="s">
        <v>3282</v>
      </c>
      <c r="B431" s="16"/>
      <c r="C431" s="16"/>
      <c r="D431" s="16"/>
      <c r="E431" s="16"/>
      <c r="F431" s="16" t="s">
        <v>2288</v>
      </c>
      <c r="G431" s="16">
        <v>307.19490000000002</v>
      </c>
      <c r="H431" s="16" t="s">
        <v>4271</v>
      </c>
      <c r="I431" s="17">
        <v>1.03</v>
      </c>
      <c r="J431" s="17">
        <f t="shared" si="6"/>
        <v>112891</v>
      </c>
      <c r="K431" s="18">
        <v>1930415</v>
      </c>
      <c r="L431" s="18">
        <v>2095742</v>
      </c>
      <c r="M431" s="18">
        <v>112891</v>
      </c>
      <c r="N431" s="18">
        <v>861475</v>
      </c>
      <c r="O431" s="18">
        <v>948017</v>
      </c>
      <c r="P431" s="23">
        <v>1755400</v>
      </c>
      <c r="Q431" s="28"/>
      <c r="R431" s="28"/>
      <c r="S431" s="28"/>
      <c r="T431" s="28"/>
      <c r="U431" s="28"/>
      <c r="V431" s="28"/>
      <c r="W431" s="28"/>
      <c r="X431" s="28"/>
      <c r="Y431" s="28"/>
      <c r="Z431" s="28"/>
      <c r="AA431" s="28"/>
      <c r="AB431" s="28"/>
      <c r="AC431" s="28"/>
      <c r="AD431" s="28"/>
      <c r="AE431" s="28"/>
      <c r="AF431" s="28"/>
      <c r="AG431" s="28"/>
      <c r="AH431" s="28"/>
      <c r="AI431" s="28"/>
      <c r="AJ431" s="28"/>
      <c r="AK431" s="28"/>
      <c r="AL431" s="28"/>
      <c r="AM431" s="28"/>
      <c r="AN431" s="28"/>
      <c r="AO431" s="28"/>
      <c r="AP431" s="28"/>
      <c r="AQ431" s="28"/>
      <c r="AR431" s="28"/>
      <c r="AS431" s="28"/>
      <c r="AT431" s="28"/>
      <c r="AU431" s="28"/>
      <c r="AV431" s="28"/>
      <c r="AW431" s="28"/>
      <c r="AX431" s="28"/>
      <c r="AY431" s="28"/>
      <c r="AZ431" s="28"/>
      <c r="BA431" s="28"/>
      <c r="BB431" s="28"/>
      <c r="BC431" s="28"/>
      <c r="BD431" s="28"/>
      <c r="BE431" s="28"/>
      <c r="BF431" s="28"/>
      <c r="BG431" s="28"/>
      <c r="BH431" s="28"/>
      <c r="BI431" s="28"/>
      <c r="BJ431" s="28"/>
      <c r="BK431" s="28"/>
      <c r="BL431" s="28"/>
      <c r="BM431" s="28"/>
      <c r="BN431" s="28"/>
    </row>
    <row r="432" spans="1:66" s="29" customFormat="1" ht="15" customHeight="1" x14ac:dyDescent="0.25">
      <c r="A432" s="16" t="s">
        <v>3283</v>
      </c>
      <c r="B432" s="16"/>
      <c r="C432" s="16"/>
      <c r="D432" s="16"/>
      <c r="E432" s="16"/>
      <c r="F432" s="16" t="s">
        <v>2288</v>
      </c>
      <c r="G432" s="16">
        <v>633.38040000000001</v>
      </c>
      <c r="H432" s="16" t="s">
        <v>4271</v>
      </c>
      <c r="I432" s="17">
        <v>1.04</v>
      </c>
      <c r="J432" s="17">
        <f t="shared" si="6"/>
        <v>10876.92</v>
      </c>
      <c r="K432" s="18">
        <v>10876.92</v>
      </c>
      <c r="L432" s="18">
        <v>112436</v>
      </c>
      <c r="M432" s="18">
        <v>10876.92</v>
      </c>
      <c r="N432" s="18">
        <v>141811</v>
      </c>
      <c r="O432" s="18">
        <v>10876.92</v>
      </c>
      <c r="P432" s="23">
        <v>515818</v>
      </c>
      <c r="Q432" s="28"/>
      <c r="R432" s="28"/>
      <c r="S432" s="28"/>
      <c r="T432" s="28"/>
      <c r="U432" s="28"/>
      <c r="V432" s="28"/>
      <c r="W432" s="28"/>
      <c r="X432" s="28"/>
      <c r="Y432" s="28"/>
      <c r="Z432" s="28"/>
      <c r="AA432" s="28"/>
      <c r="AB432" s="28"/>
      <c r="AC432" s="28"/>
      <c r="AD432" s="28"/>
      <c r="AE432" s="28"/>
      <c r="AF432" s="28"/>
      <c r="AG432" s="28"/>
      <c r="AH432" s="28"/>
      <c r="AI432" s="28"/>
      <c r="AJ432" s="28"/>
      <c r="AK432" s="28"/>
      <c r="AL432" s="28"/>
      <c r="AM432" s="28"/>
      <c r="AN432" s="28"/>
      <c r="AO432" s="28"/>
      <c r="AP432" s="28"/>
      <c r="AQ432" s="28"/>
      <c r="AR432" s="28"/>
      <c r="AS432" s="28"/>
      <c r="AT432" s="28"/>
      <c r="AU432" s="28"/>
      <c r="AV432" s="28"/>
      <c r="AW432" s="28"/>
      <c r="AX432" s="28"/>
      <c r="AY432" s="28"/>
      <c r="AZ432" s="28"/>
      <c r="BA432" s="28"/>
      <c r="BB432" s="28"/>
      <c r="BC432" s="28"/>
      <c r="BD432" s="28"/>
      <c r="BE432" s="28"/>
      <c r="BF432" s="28"/>
      <c r="BG432" s="28"/>
      <c r="BH432" s="28"/>
      <c r="BI432" s="28"/>
      <c r="BJ432" s="28"/>
      <c r="BK432" s="28"/>
      <c r="BL432" s="28"/>
      <c r="BM432" s="28"/>
      <c r="BN432" s="28"/>
    </row>
    <row r="433" spans="1:66" s="29" customFormat="1" ht="15" customHeight="1" x14ac:dyDescent="0.25">
      <c r="A433" s="16" t="s">
        <v>3284</v>
      </c>
      <c r="B433" s="16"/>
      <c r="C433" s="16"/>
      <c r="D433" s="16"/>
      <c r="E433" s="16"/>
      <c r="F433" s="16" t="s">
        <v>2288</v>
      </c>
      <c r="G433" s="16">
        <v>381.23180000000002</v>
      </c>
      <c r="H433" s="16" t="s">
        <v>4271</v>
      </c>
      <c r="I433" s="17">
        <v>1.06</v>
      </c>
      <c r="J433" s="17">
        <f t="shared" si="6"/>
        <v>60249</v>
      </c>
      <c r="K433" s="18">
        <v>595104</v>
      </c>
      <c r="L433" s="18">
        <v>711059</v>
      </c>
      <c r="M433" s="18">
        <v>60249</v>
      </c>
      <c r="N433" s="18">
        <v>267717</v>
      </c>
      <c r="O433" s="18">
        <v>324383</v>
      </c>
      <c r="P433" s="23">
        <v>560832</v>
      </c>
      <c r="Q433" s="28"/>
      <c r="R433" s="28"/>
      <c r="S433" s="28"/>
      <c r="T433" s="28"/>
      <c r="U433" s="28"/>
      <c r="V433" s="28"/>
      <c r="W433" s="28"/>
      <c r="X433" s="28"/>
      <c r="Y433" s="28"/>
      <c r="Z433" s="28"/>
      <c r="AA433" s="28"/>
      <c r="AB433" s="28"/>
      <c r="AC433" s="28"/>
      <c r="AD433" s="28"/>
      <c r="AE433" s="28"/>
      <c r="AF433" s="28"/>
      <c r="AG433" s="28"/>
      <c r="AH433" s="28"/>
      <c r="AI433" s="28"/>
      <c r="AJ433" s="28"/>
      <c r="AK433" s="28"/>
      <c r="AL433" s="28"/>
      <c r="AM433" s="28"/>
      <c r="AN433" s="28"/>
      <c r="AO433" s="28"/>
      <c r="AP433" s="28"/>
      <c r="AQ433" s="28"/>
      <c r="AR433" s="28"/>
      <c r="AS433" s="28"/>
      <c r="AT433" s="28"/>
      <c r="AU433" s="28"/>
      <c r="AV433" s="28"/>
      <c r="AW433" s="28"/>
      <c r="AX433" s="28"/>
      <c r="AY433" s="28"/>
      <c r="AZ433" s="28"/>
      <c r="BA433" s="28"/>
      <c r="BB433" s="28"/>
      <c r="BC433" s="28"/>
      <c r="BD433" s="28"/>
      <c r="BE433" s="28"/>
      <c r="BF433" s="28"/>
      <c r="BG433" s="28"/>
      <c r="BH433" s="28"/>
      <c r="BI433" s="28"/>
      <c r="BJ433" s="28"/>
      <c r="BK433" s="28"/>
      <c r="BL433" s="28"/>
      <c r="BM433" s="28"/>
      <c r="BN433" s="28"/>
    </row>
    <row r="434" spans="1:66" s="29" customFormat="1" ht="15" customHeight="1" x14ac:dyDescent="0.25">
      <c r="A434" s="16" t="s">
        <v>3285</v>
      </c>
      <c r="B434" s="16"/>
      <c r="C434" s="16"/>
      <c r="D434" s="16"/>
      <c r="E434" s="16"/>
      <c r="F434" s="16" t="s">
        <v>2288</v>
      </c>
      <c r="G434" s="16">
        <v>313.07830000000001</v>
      </c>
      <c r="H434" s="16" t="s">
        <v>4271</v>
      </c>
      <c r="I434" s="17">
        <v>1.07</v>
      </c>
      <c r="J434" s="17">
        <f t="shared" si="6"/>
        <v>478.58</v>
      </c>
      <c r="K434" s="18">
        <v>355295</v>
      </c>
      <c r="L434" s="18">
        <v>3184332</v>
      </c>
      <c r="M434" s="18">
        <v>106628</v>
      </c>
      <c r="N434" s="18">
        <v>478.58</v>
      </c>
      <c r="O434" s="18">
        <v>442078</v>
      </c>
      <c r="P434" s="23">
        <v>243754</v>
      </c>
      <c r="Q434" s="28"/>
      <c r="R434" s="28"/>
      <c r="S434" s="28"/>
      <c r="T434" s="28"/>
      <c r="U434" s="28"/>
      <c r="V434" s="28"/>
      <c r="W434" s="28"/>
      <c r="X434" s="28"/>
      <c r="Y434" s="28"/>
      <c r="Z434" s="28"/>
      <c r="AA434" s="28"/>
      <c r="AB434" s="28"/>
      <c r="AC434" s="28"/>
      <c r="AD434" s="28"/>
      <c r="AE434" s="28"/>
      <c r="AF434" s="28"/>
      <c r="AG434" s="28"/>
      <c r="AH434" s="28"/>
      <c r="AI434" s="28"/>
      <c r="AJ434" s="28"/>
      <c r="AK434" s="28"/>
      <c r="AL434" s="28"/>
      <c r="AM434" s="28"/>
      <c r="AN434" s="28"/>
      <c r="AO434" s="28"/>
      <c r="AP434" s="28"/>
      <c r="AQ434" s="28"/>
      <c r="AR434" s="28"/>
      <c r="AS434" s="28"/>
      <c r="AT434" s="28"/>
      <c r="AU434" s="28"/>
      <c r="AV434" s="28"/>
      <c r="AW434" s="28"/>
      <c r="AX434" s="28"/>
      <c r="AY434" s="28"/>
      <c r="AZ434" s="28"/>
      <c r="BA434" s="28"/>
      <c r="BB434" s="28"/>
      <c r="BC434" s="28"/>
      <c r="BD434" s="28"/>
      <c r="BE434" s="28"/>
      <c r="BF434" s="28"/>
      <c r="BG434" s="28"/>
      <c r="BH434" s="28"/>
      <c r="BI434" s="28"/>
      <c r="BJ434" s="28"/>
      <c r="BK434" s="28"/>
      <c r="BL434" s="28"/>
      <c r="BM434" s="28"/>
      <c r="BN434" s="28"/>
    </row>
    <row r="435" spans="1:66" s="29" customFormat="1" ht="15" customHeight="1" x14ac:dyDescent="0.25">
      <c r="A435" s="16" t="s">
        <v>3286</v>
      </c>
      <c r="B435" s="16"/>
      <c r="C435" s="16"/>
      <c r="D435" s="16"/>
      <c r="E435" s="16"/>
      <c r="F435" s="16" t="s">
        <v>2288</v>
      </c>
      <c r="G435" s="16">
        <v>133.01310000000001</v>
      </c>
      <c r="H435" s="16" t="s">
        <v>4271</v>
      </c>
      <c r="I435" s="17">
        <v>1.1000000000000001</v>
      </c>
      <c r="J435" s="17">
        <f t="shared" si="6"/>
        <v>580509</v>
      </c>
      <c r="K435" s="18">
        <v>580509</v>
      </c>
      <c r="L435" s="18">
        <v>3305322</v>
      </c>
      <c r="M435" s="18">
        <v>623638</v>
      </c>
      <c r="N435" s="18">
        <v>16766744</v>
      </c>
      <c r="O435" s="18">
        <v>7517266</v>
      </c>
      <c r="P435" s="23">
        <v>16133474</v>
      </c>
      <c r="Q435" s="28"/>
      <c r="R435" s="28"/>
      <c r="S435" s="28"/>
      <c r="T435" s="28"/>
      <c r="U435" s="28"/>
      <c r="V435" s="28"/>
      <c r="W435" s="28"/>
      <c r="X435" s="28"/>
      <c r="Y435" s="28"/>
      <c r="Z435" s="28"/>
      <c r="AA435" s="28"/>
      <c r="AB435" s="28"/>
      <c r="AC435" s="28"/>
      <c r="AD435" s="28"/>
      <c r="AE435" s="28"/>
      <c r="AF435" s="28"/>
      <c r="AG435" s="28"/>
      <c r="AH435" s="28"/>
      <c r="AI435" s="28"/>
      <c r="AJ435" s="28"/>
      <c r="AK435" s="28"/>
      <c r="AL435" s="28"/>
      <c r="AM435" s="28"/>
      <c r="AN435" s="28"/>
      <c r="AO435" s="28"/>
      <c r="AP435" s="28"/>
      <c r="AQ435" s="28"/>
      <c r="AR435" s="28"/>
      <c r="AS435" s="28"/>
      <c r="AT435" s="28"/>
      <c r="AU435" s="28"/>
      <c r="AV435" s="28"/>
      <c r="AW435" s="28"/>
      <c r="AX435" s="28"/>
      <c r="AY435" s="28"/>
      <c r="AZ435" s="28"/>
      <c r="BA435" s="28"/>
      <c r="BB435" s="28"/>
      <c r="BC435" s="28"/>
      <c r="BD435" s="28"/>
      <c r="BE435" s="28"/>
      <c r="BF435" s="28"/>
      <c r="BG435" s="28"/>
      <c r="BH435" s="28"/>
      <c r="BI435" s="28"/>
      <c r="BJ435" s="28"/>
      <c r="BK435" s="28"/>
      <c r="BL435" s="28"/>
      <c r="BM435" s="28"/>
      <c r="BN435" s="28"/>
    </row>
    <row r="436" spans="1:66" s="29" customFormat="1" ht="15" customHeight="1" x14ac:dyDescent="0.25">
      <c r="A436" s="16" t="s">
        <v>2995</v>
      </c>
      <c r="B436" s="16"/>
      <c r="C436" s="16"/>
      <c r="D436" s="16"/>
      <c r="E436" s="16"/>
      <c r="F436" s="16" t="s">
        <v>2288</v>
      </c>
      <c r="G436" s="16">
        <v>513.30690000000004</v>
      </c>
      <c r="H436" s="16" t="s">
        <v>4271</v>
      </c>
      <c r="I436" s="17">
        <v>1.1000000000000001</v>
      </c>
      <c r="J436" s="17">
        <f t="shared" si="6"/>
        <v>8130.21</v>
      </c>
      <c r="K436" s="18">
        <v>8130.21</v>
      </c>
      <c r="L436" s="18">
        <v>749937</v>
      </c>
      <c r="M436" s="18">
        <v>81302</v>
      </c>
      <c r="N436" s="18">
        <v>8130.21</v>
      </c>
      <c r="O436" s="18">
        <v>8130.21</v>
      </c>
      <c r="P436" s="23">
        <v>8130.21</v>
      </c>
      <c r="Q436" s="28"/>
      <c r="R436" s="28"/>
      <c r="S436" s="28"/>
      <c r="T436" s="28"/>
      <c r="U436" s="28"/>
      <c r="V436" s="28"/>
      <c r="W436" s="28"/>
      <c r="X436" s="28"/>
      <c r="Y436" s="28"/>
      <c r="Z436" s="28"/>
      <c r="AA436" s="28"/>
      <c r="AB436" s="28"/>
      <c r="AC436" s="28"/>
      <c r="AD436" s="28"/>
      <c r="AE436" s="28"/>
      <c r="AF436" s="28"/>
      <c r="AG436" s="28"/>
      <c r="AH436" s="28"/>
      <c r="AI436" s="28"/>
      <c r="AJ436" s="28"/>
      <c r="AK436" s="28"/>
      <c r="AL436" s="28"/>
      <c r="AM436" s="28"/>
      <c r="AN436" s="28"/>
      <c r="AO436" s="28"/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28"/>
      <c r="BG436" s="28"/>
      <c r="BH436" s="28"/>
      <c r="BI436" s="28"/>
      <c r="BJ436" s="28"/>
      <c r="BK436" s="28"/>
      <c r="BL436" s="28"/>
      <c r="BM436" s="28"/>
      <c r="BN436" s="28"/>
    </row>
    <row r="437" spans="1:66" s="29" customFormat="1" ht="15" customHeight="1" x14ac:dyDescent="0.25">
      <c r="A437" s="16" t="s">
        <v>2946</v>
      </c>
      <c r="B437" s="16"/>
      <c r="C437" s="16"/>
      <c r="D437" s="16"/>
      <c r="E437" s="16"/>
      <c r="F437" s="16" t="s">
        <v>2288</v>
      </c>
      <c r="G437" s="16">
        <v>549.28399999999999</v>
      </c>
      <c r="H437" s="16" t="s">
        <v>4271</v>
      </c>
      <c r="I437" s="17">
        <v>1.1000000000000001</v>
      </c>
      <c r="J437" s="17">
        <f t="shared" si="6"/>
        <v>412.97</v>
      </c>
      <c r="K437" s="18">
        <v>4130</v>
      </c>
      <c r="L437" s="18">
        <v>1267185</v>
      </c>
      <c r="M437" s="18">
        <v>152105</v>
      </c>
      <c r="N437" s="18">
        <v>412.97</v>
      </c>
      <c r="O437" s="18">
        <v>412.97</v>
      </c>
      <c r="P437" s="23">
        <v>412.97</v>
      </c>
      <c r="Q437" s="28"/>
      <c r="R437" s="28"/>
      <c r="S437" s="28"/>
      <c r="T437" s="28"/>
      <c r="U437" s="28"/>
      <c r="V437" s="28"/>
      <c r="W437" s="28"/>
      <c r="X437" s="28"/>
      <c r="Y437" s="28"/>
      <c r="Z437" s="28"/>
      <c r="AA437" s="28"/>
      <c r="AB437" s="28"/>
      <c r="AC437" s="28"/>
      <c r="AD437" s="28"/>
      <c r="AE437" s="28"/>
      <c r="AF437" s="28"/>
      <c r="AG437" s="28"/>
      <c r="AH437" s="28"/>
      <c r="AI437" s="28"/>
      <c r="AJ437" s="28"/>
      <c r="AK437" s="28"/>
      <c r="AL437" s="28"/>
      <c r="AM437" s="28"/>
      <c r="AN437" s="28"/>
      <c r="AO437" s="28"/>
      <c r="AP437" s="28"/>
      <c r="AQ437" s="28"/>
      <c r="AR437" s="28"/>
      <c r="AS437" s="28"/>
      <c r="AT437" s="28"/>
      <c r="AU437" s="28"/>
      <c r="AV437" s="28"/>
      <c r="AW437" s="28"/>
      <c r="AX437" s="28"/>
      <c r="AY437" s="28"/>
      <c r="AZ437" s="28"/>
      <c r="BA437" s="28"/>
      <c r="BB437" s="28"/>
      <c r="BC437" s="28"/>
      <c r="BD437" s="28"/>
      <c r="BE437" s="28"/>
      <c r="BF437" s="28"/>
      <c r="BG437" s="28"/>
      <c r="BH437" s="28"/>
      <c r="BI437" s="28"/>
      <c r="BJ437" s="28"/>
      <c r="BK437" s="28"/>
      <c r="BL437" s="28"/>
      <c r="BM437" s="28"/>
      <c r="BN437" s="28"/>
    </row>
    <row r="438" spans="1:66" s="29" customFormat="1" ht="15" customHeight="1" x14ac:dyDescent="0.25">
      <c r="A438" s="16" t="s">
        <v>4045</v>
      </c>
      <c r="B438" s="16"/>
      <c r="C438" s="16"/>
      <c r="D438" s="16"/>
      <c r="E438" s="16"/>
      <c r="F438" s="16" t="s">
        <v>2288</v>
      </c>
      <c r="G438" s="16">
        <v>559.3125</v>
      </c>
      <c r="H438" s="16" t="s">
        <v>4271</v>
      </c>
      <c r="I438" s="17">
        <v>1.1000000000000001</v>
      </c>
      <c r="J438" s="17">
        <f t="shared" si="6"/>
        <v>457.94</v>
      </c>
      <c r="K438" s="18">
        <v>4579</v>
      </c>
      <c r="L438" s="18">
        <v>1157159</v>
      </c>
      <c r="M438" s="18">
        <v>159717</v>
      </c>
      <c r="N438" s="18">
        <v>457.94</v>
      </c>
      <c r="O438" s="18">
        <v>457.94</v>
      </c>
      <c r="P438" s="23">
        <v>457.94</v>
      </c>
      <c r="Q438" s="28"/>
      <c r="R438" s="28"/>
      <c r="S438" s="28"/>
      <c r="T438" s="28"/>
      <c r="U438" s="28"/>
      <c r="V438" s="28"/>
      <c r="W438" s="28"/>
      <c r="X438" s="28"/>
      <c r="Y438" s="28"/>
      <c r="Z438" s="28"/>
      <c r="AA438" s="28"/>
      <c r="AB438" s="28"/>
      <c r="AC438" s="28"/>
      <c r="AD438" s="28"/>
      <c r="AE438" s="28"/>
      <c r="AF438" s="28"/>
      <c r="AG438" s="28"/>
      <c r="AH438" s="28"/>
      <c r="AI438" s="28"/>
      <c r="AJ438" s="28"/>
      <c r="AK438" s="28"/>
      <c r="AL438" s="28"/>
      <c r="AM438" s="28"/>
      <c r="AN438" s="28"/>
      <c r="AO438" s="28"/>
      <c r="AP438" s="28"/>
      <c r="AQ438" s="28"/>
      <c r="AR438" s="28"/>
      <c r="AS438" s="28"/>
      <c r="AT438" s="28"/>
      <c r="AU438" s="28"/>
      <c r="AV438" s="28"/>
      <c r="AW438" s="28"/>
      <c r="AX438" s="28"/>
      <c r="AY438" s="28"/>
      <c r="AZ438" s="28"/>
      <c r="BA438" s="28"/>
      <c r="BB438" s="28"/>
      <c r="BC438" s="28"/>
      <c r="BD438" s="28"/>
      <c r="BE438" s="28"/>
      <c r="BF438" s="28"/>
      <c r="BG438" s="28"/>
      <c r="BH438" s="28"/>
      <c r="BI438" s="28"/>
      <c r="BJ438" s="28"/>
      <c r="BK438" s="28"/>
      <c r="BL438" s="28"/>
      <c r="BM438" s="28"/>
      <c r="BN438" s="28"/>
    </row>
    <row r="439" spans="1:66" s="29" customFormat="1" ht="15" customHeight="1" x14ac:dyDescent="0.25">
      <c r="A439" s="16" t="s">
        <v>2945</v>
      </c>
      <c r="B439" s="16"/>
      <c r="C439" s="16"/>
      <c r="D439" s="16"/>
      <c r="E439" s="16"/>
      <c r="F439" s="16" t="s">
        <v>2288</v>
      </c>
      <c r="G439" s="16">
        <v>573.32839999999999</v>
      </c>
      <c r="H439" s="16" t="s">
        <v>4271</v>
      </c>
      <c r="I439" s="17">
        <v>1.1000000000000001</v>
      </c>
      <c r="J439" s="17">
        <f t="shared" si="6"/>
        <v>556.99</v>
      </c>
      <c r="K439" s="18">
        <v>50523</v>
      </c>
      <c r="L439" s="18">
        <v>6443534</v>
      </c>
      <c r="M439" s="18">
        <v>683402</v>
      </c>
      <c r="N439" s="18">
        <v>556.99</v>
      </c>
      <c r="O439" s="18">
        <v>5570</v>
      </c>
      <c r="P439" s="23">
        <v>556.99</v>
      </c>
      <c r="Q439" s="28"/>
      <c r="R439" s="28"/>
      <c r="S439" s="28"/>
      <c r="T439" s="28"/>
      <c r="U439" s="28"/>
      <c r="V439" s="28"/>
      <c r="W439" s="28"/>
      <c r="X439" s="28"/>
      <c r="Y439" s="28"/>
      <c r="Z439" s="28"/>
      <c r="AA439" s="28"/>
      <c r="AB439" s="28"/>
      <c r="AC439" s="28"/>
      <c r="AD439" s="28"/>
      <c r="AE439" s="28"/>
      <c r="AF439" s="28"/>
      <c r="AG439" s="28"/>
      <c r="AH439" s="28"/>
      <c r="AI439" s="28"/>
      <c r="AJ439" s="28"/>
      <c r="AK439" s="28"/>
      <c r="AL439" s="28"/>
      <c r="AM439" s="28"/>
      <c r="AN439" s="28"/>
      <c r="AO439" s="28"/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28"/>
      <c r="BG439" s="28"/>
      <c r="BH439" s="28"/>
      <c r="BI439" s="28"/>
      <c r="BJ439" s="28"/>
      <c r="BK439" s="28"/>
      <c r="BL439" s="28"/>
      <c r="BM439" s="28"/>
      <c r="BN439" s="28"/>
    </row>
    <row r="440" spans="1:66" s="29" customFormat="1" ht="15" customHeight="1" x14ac:dyDescent="0.25">
      <c r="A440" s="16" t="s">
        <v>4028</v>
      </c>
      <c r="B440" s="16"/>
      <c r="C440" s="16"/>
      <c r="D440" s="16"/>
      <c r="E440" s="16"/>
      <c r="F440" s="16" t="s">
        <v>2288</v>
      </c>
      <c r="G440" s="16">
        <v>576.30290000000002</v>
      </c>
      <c r="H440" s="16" t="s">
        <v>4271</v>
      </c>
      <c r="I440" s="17">
        <v>1.1000000000000001</v>
      </c>
      <c r="J440" s="17">
        <f t="shared" si="6"/>
        <v>14528.63</v>
      </c>
      <c r="K440" s="18">
        <v>14528.63</v>
      </c>
      <c r="L440" s="18">
        <v>1635278</v>
      </c>
      <c r="M440" s="18">
        <v>153591</v>
      </c>
      <c r="N440" s="18">
        <v>14528.63</v>
      </c>
      <c r="O440" s="18">
        <v>14528.63</v>
      </c>
      <c r="P440" s="23">
        <v>14528.63</v>
      </c>
      <c r="Q440" s="28"/>
      <c r="R440" s="28"/>
      <c r="S440" s="28"/>
      <c r="T440" s="28"/>
      <c r="U440" s="28"/>
      <c r="V440" s="28"/>
      <c r="W440" s="28"/>
      <c r="X440" s="28"/>
      <c r="Y440" s="28"/>
      <c r="Z440" s="28"/>
      <c r="AA440" s="28"/>
      <c r="AB440" s="28"/>
      <c r="AC440" s="28"/>
      <c r="AD440" s="28"/>
      <c r="AE440" s="28"/>
      <c r="AF440" s="28"/>
      <c r="AG440" s="28"/>
      <c r="AH440" s="28"/>
      <c r="AI440" s="28"/>
      <c r="AJ440" s="28"/>
      <c r="AK440" s="28"/>
      <c r="AL440" s="28"/>
      <c r="AM440" s="28"/>
      <c r="AN440" s="28"/>
      <c r="AO440" s="28"/>
      <c r="AP440" s="28"/>
      <c r="AQ440" s="28"/>
      <c r="AR440" s="28"/>
      <c r="AS440" s="28"/>
      <c r="AT440" s="28"/>
      <c r="AU440" s="28"/>
      <c r="AV440" s="28"/>
      <c r="AW440" s="28"/>
      <c r="AX440" s="28"/>
      <c r="AY440" s="28"/>
      <c r="AZ440" s="28"/>
      <c r="BA440" s="28"/>
      <c r="BB440" s="28"/>
      <c r="BC440" s="28"/>
      <c r="BD440" s="28"/>
      <c r="BE440" s="28"/>
      <c r="BF440" s="28"/>
      <c r="BG440" s="28"/>
      <c r="BH440" s="28"/>
      <c r="BI440" s="28"/>
      <c r="BJ440" s="28"/>
      <c r="BK440" s="28"/>
      <c r="BL440" s="28"/>
      <c r="BM440" s="28"/>
      <c r="BN440" s="28"/>
    </row>
    <row r="441" spans="1:66" s="29" customFormat="1" ht="15" customHeight="1" x14ac:dyDescent="0.25">
      <c r="A441" s="16" t="s">
        <v>4096</v>
      </c>
      <c r="B441" s="16"/>
      <c r="C441" s="16"/>
      <c r="D441" s="16"/>
      <c r="E441" s="16"/>
      <c r="F441" s="16" t="s">
        <v>2288</v>
      </c>
      <c r="G441" s="16">
        <v>564.33079999999995</v>
      </c>
      <c r="H441" s="16" t="s">
        <v>4271</v>
      </c>
      <c r="I441" s="17">
        <v>1.1100000000000001</v>
      </c>
      <c r="J441" s="17">
        <f t="shared" si="6"/>
        <v>15455</v>
      </c>
      <c r="K441" s="18">
        <v>327184</v>
      </c>
      <c r="L441" s="18">
        <v>173163</v>
      </c>
      <c r="M441" s="18">
        <v>646363</v>
      </c>
      <c r="N441" s="18">
        <v>15455</v>
      </c>
      <c r="O441" s="18">
        <v>91215</v>
      </c>
      <c r="P441" s="23">
        <v>89801</v>
      </c>
      <c r="Q441" s="28"/>
      <c r="R441" s="28"/>
      <c r="S441" s="28"/>
      <c r="T441" s="28"/>
      <c r="U441" s="28"/>
      <c r="V441" s="28"/>
      <c r="W441" s="28"/>
      <c r="X441" s="28"/>
      <c r="Y441" s="28"/>
      <c r="Z441" s="28"/>
      <c r="AA441" s="28"/>
      <c r="AB441" s="28"/>
      <c r="AC441" s="28"/>
      <c r="AD441" s="28"/>
      <c r="AE441" s="28"/>
      <c r="AF441" s="28"/>
      <c r="AG441" s="28"/>
      <c r="AH441" s="28"/>
      <c r="AI441" s="28"/>
      <c r="AJ441" s="28"/>
      <c r="AK441" s="28"/>
      <c r="AL441" s="28"/>
      <c r="AM441" s="28"/>
      <c r="AN441" s="28"/>
      <c r="AO441" s="28"/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28"/>
      <c r="BG441" s="28"/>
      <c r="BH441" s="28"/>
      <c r="BI441" s="28"/>
      <c r="BJ441" s="28"/>
      <c r="BK441" s="28"/>
      <c r="BL441" s="28"/>
      <c r="BM441" s="28"/>
      <c r="BN441" s="28"/>
    </row>
    <row r="442" spans="1:66" s="29" customFormat="1" ht="15" customHeight="1" x14ac:dyDescent="0.25">
      <c r="A442" s="16" t="s">
        <v>2866</v>
      </c>
      <c r="B442" s="16"/>
      <c r="C442" s="16"/>
      <c r="D442" s="16"/>
      <c r="E442" s="16"/>
      <c r="F442" s="16" t="s">
        <v>2288</v>
      </c>
      <c r="G442" s="16">
        <v>578.34649999999999</v>
      </c>
      <c r="H442" s="16" t="s">
        <v>4271</v>
      </c>
      <c r="I442" s="17">
        <v>1.1200000000000001</v>
      </c>
      <c r="J442" s="17">
        <f t="shared" si="6"/>
        <v>88570</v>
      </c>
      <c r="K442" s="18">
        <v>1278796</v>
      </c>
      <c r="L442" s="18">
        <v>828832</v>
      </c>
      <c r="M442" s="18">
        <v>2641758</v>
      </c>
      <c r="N442" s="18">
        <v>88570</v>
      </c>
      <c r="O442" s="18">
        <v>367786</v>
      </c>
      <c r="P442" s="23">
        <v>513027</v>
      </c>
      <c r="Q442" s="28"/>
      <c r="R442" s="28"/>
      <c r="S442" s="28"/>
      <c r="T442" s="28"/>
      <c r="U442" s="28"/>
      <c r="V442" s="28"/>
      <c r="W442" s="28"/>
      <c r="X442" s="28"/>
      <c r="Y442" s="28"/>
      <c r="Z442" s="28"/>
      <c r="AA442" s="28"/>
      <c r="AB442" s="28"/>
      <c r="AC442" s="28"/>
      <c r="AD442" s="28"/>
      <c r="AE442" s="28"/>
      <c r="AF442" s="28"/>
      <c r="AG442" s="28"/>
      <c r="AH442" s="28"/>
      <c r="AI442" s="28"/>
      <c r="AJ442" s="28"/>
      <c r="AK442" s="28"/>
      <c r="AL442" s="28"/>
      <c r="AM442" s="28"/>
      <c r="AN442" s="28"/>
      <c r="AO442" s="28"/>
      <c r="AP442" s="28"/>
      <c r="AQ442" s="28"/>
      <c r="AR442" s="28"/>
      <c r="AS442" s="28"/>
      <c r="AT442" s="28"/>
      <c r="AU442" s="28"/>
      <c r="AV442" s="28"/>
      <c r="AW442" s="28"/>
      <c r="AX442" s="28"/>
      <c r="AY442" s="28"/>
      <c r="AZ442" s="28"/>
      <c r="BA442" s="28"/>
      <c r="BB442" s="28"/>
      <c r="BC442" s="28"/>
      <c r="BD442" s="28"/>
      <c r="BE442" s="28"/>
      <c r="BF442" s="28"/>
      <c r="BG442" s="28"/>
      <c r="BH442" s="28"/>
      <c r="BI442" s="28"/>
      <c r="BJ442" s="28"/>
      <c r="BK442" s="28"/>
      <c r="BL442" s="28"/>
      <c r="BM442" s="28"/>
      <c r="BN442" s="28"/>
    </row>
    <row r="443" spans="1:66" s="29" customFormat="1" ht="15" customHeight="1" x14ac:dyDescent="0.25">
      <c r="A443" s="16" t="s">
        <v>3138</v>
      </c>
      <c r="B443" s="16"/>
      <c r="C443" s="16"/>
      <c r="D443" s="16"/>
      <c r="E443" s="16"/>
      <c r="F443" s="16" t="s">
        <v>2288</v>
      </c>
      <c r="G443" s="16">
        <v>476.2783</v>
      </c>
      <c r="H443" s="16" t="s">
        <v>4271</v>
      </c>
      <c r="I443" s="17">
        <v>1.1299999999999999</v>
      </c>
      <c r="J443" s="17">
        <f t="shared" si="6"/>
        <v>101731</v>
      </c>
      <c r="K443" s="18">
        <v>1317606</v>
      </c>
      <c r="L443" s="18">
        <v>959086</v>
      </c>
      <c r="M443" s="18">
        <v>3301563</v>
      </c>
      <c r="N443" s="18">
        <v>101731</v>
      </c>
      <c r="O443" s="18">
        <v>397892</v>
      </c>
      <c r="P443" s="23">
        <v>255951</v>
      </c>
      <c r="Q443" s="28"/>
      <c r="R443" s="28"/>
      <c r="S443" s="28"/>
      <c r="T443" s="28"/>
      <c r="U443" s="28"/>
      <c r="V443" s="28"/>
      <c r="W443" s="28"/>
      <c r="X443" s="28"/>
      <c r="Y443" s="28"/>
      <c r="Z443" s="28"/>
      <c r="AA443" s="28"/>
      <c r="AB443" s="28"/>
      <c r="AC443" s="28"/>
      <c r="AD443" s="28"/>
      <c r="AE443" s="28"/>
      <c r="AF443" s="28"/>
      <c r="AG443" s="28"/>
      <c r="AH443" s="28"/>
      <c r="AI443" s="28"/>
      <c r="AJ443" s="28"/>
      <c r="AK443" s="28"/>
      <c r="AL443" s="28"/>
      <c r="AM443" s="28"/>
      <c r="AN443" s="28"/>
      <c r="AO443" s="28"/>
      <c r="AP443" s="28"/>
      <c r="AQ443" s="28"/>
      <c r="AR443" s="28"/>
      <c r="AS443" s="28"/>
      <c r="AT443" s="28"/>
      <c r="AU443" s="28"/>
      <c r="AV443" s="28"/>
      <c r="AW443" s="28"/>
      <c r="AX443" s="28"/>
      <c r="AY443" s="28"/>
      <c r="AZ443" s="28"/>
      <c r="BA443" s="28"/>
      <c r="BB443" s="28"/>
      <c r="BC443" s="28"/>
      <c r="BD443" s="28"/>
      <c r="BE443" s="28"/>
      <c r="BF443" s="28"/>
      <c r="BG443" s="28"/>
      <c r="BH443" s="28"/>
      <c r="BI443" s="28"/>
      <c r="BJ443" s="28"/>
      <c r="BK443" s="28"/>
      <c r="BL443" s="28"/>
      <c r="BM443" s="28"/>
      <c r="BN443" s="28"/>
    </row>
    <row r="444" spans="1:66" s="29" customFormat="1" ht="15" customHeight="1" x14ac:dyDescent="0.25">
      <c r="A444" s="16" t="s">
        <v>3287</v>
      </c>
      <c r="B444" s="16"/>
      <c r="C444" s="16"/>
      <c r="D444" s="16"/>
      <c r="E444" s="16"/>
      <c r="F444" s="16" t="s">
        <v>2288</v>
      </c>
      <c r="G444" s="16">
        <v>363.22120000000001</v>
      </c>
      <c r="H444" s="16" t="s">
        <v>4271</v>
      </c>
      <c r="I444" s="17">
        <v>1.1399999999999999</v>
      </c>
      <c r="J444" s="17">
        <f t="shared" si="6"/>
        <v>57706</v>
      </c>
      <c r="K444" s="18">
        <v>442403</v>
      </c>
      <c r="L444" s="18">
        <v>627033</v>
      </c>
      <c r="M444" s="18">
        <v>57706</v>
      </c>
      <c r="N444" s="18">
        <v>264643</v>
      </c>
      <c r="O444" s="18">
        <v>256052</v>
      </c>
      <c r="P444" s="23">
        <v>538277</v>
      </c>
      <c r="Q444" s="28"/>
      <c r="R444" s="28"/>
      <c r="S444" s="28"/>
      <c r="T444" s="28"/>
      <c r="U444" s="28"/>
      <c r="V444" s="28"/>
      <c r="W444" s="28"/>
      <c r="X444" s="28"/>
      <c r="Y444" s="28"/>
      <c r="Z444" s="28"/>
      <c r="AA444" s="28"/>
      <c r="AB444" s="28"/>
      <c r="AC444" s="28"/>
      <c r="AD444" s="28"/>
      <c r="AE444" s="28"/>
      <c r="AF444" s="28"/>
      <c r="AG444" s="28"/>
      <c r="AH444" s="28"/>
      <c r="AI444" s="28"/>
      <c r="AJ444" s="28"/>
      <c r="AK444" s="28"/>
      <c r="AL444" s="28"/>
      <c r="AM444" s="28"/>
      <c r="AN444" s="28"/>
      <c r="AO444" s="28"/>
      <c r="AP444" s="28"/>
      <c r="AQ444" s="28"/>
      <c r="AR444" s="28"/>
      <c r="AS444" s="28"/>
      <c r="AT444" s="28"/>
      <c r="AU444" s="28"/>
      <c r="AV444" s="28"/>
      <c r="AW444" s="28"/>
      <c r="AX444" s="28"/>
      <c r="AY444" s="28"/>
      <c r="AZ444" s="28"/>
      <c r="BA444" s="28"/>
      <c r="BB444" s="28"/>
      <c r="BC444" s="28"/>
      <c r="BD444" s="28"/>
      <c r="BE444" s="28"/>
      <c r="BF444" s="28"/>
      <c r="BG444" s="28"/>
      <c r="BH444" s="28"/>
      <c r="BI444" s="28"/>
      <c r="BJ444" s="28"/>
      <c r="BK444" s="28"/>
      <c r="BL444" s="28"/>
      <c r="BM444" s="28"/>
      <c r="BN444" s="28"/>
    </row>
    <row r="445" spans="1:66" s="29" customFormat="1" ht="15" customHeight="1" x14ac:dyDescent="0.25">
      <c r="A445" s="16" t="s">
        <v>3288</v>
      </c>
      <c r="B445" s="16"/>
      <c r="C445" s="16"/>
      <c r="D445" s="16"/>
      <c r="E445" s="16"/>
      <c r="F445" s="16" t="s">
        <v>2288</v>
      </c>
      <c r="G445" s="16">
        <v>425.25779999999997</v>
      </c>
      <c r="H445" s="16" t="s">
        <v>4271</v>
      </c>
      <c r="I445" s="17">
        <v>1.1499999999999999</v>
      </c>
      <c r="J445" s="17">
        <f t="shared" si="6"/>
        <v>12683</v>
      </c>
      <c r="K445" s="18">
        <v>307595</v>
      </c>
      <c r="L445" s="18">
        <v>437188</v>
      </c>
      <c r="M445" s="18">
        <v>12683</v>
      </c>
      <c r="N445" s="18">
        <v>136786</v>
      </c>
      <c r="O445" s="18">
        <v>170927</v>
      </c>
      <c r="P445" s="23">
        <v>281533</v>
      </c>
      <c r="Q445" s="28"/>
      <c r="R445" s="28"/>
      <c r="S445" s="28"/>
      <c r="T445" s="28"/>
      <c r="U445" s="28"/>
      <c r="V445" s="28"/>
      <c r="W445" s="28"/>
      <c r="X445" s="28"/>
      <c r="Y445" s="28"/>
      <c r="Z445" s="28"/>
      <c r="AA445" s="28"/>
      <c r="AB445" s="28"/>
      <c r="AC445" s="28"/>
      <c r="AD445" s="28"/>
      <c r="AE445" s="28"/>
      <c r="AF445" s="28"/>
      <c r="AG445" s="28"/>
      <c r="AH445" s="28"/>
      <c r="AI445" s="28"/>
      <c r="AJ445" s="28"/>
      <c r="AK445" s="28"/>
      <c r="AL445" s="28"/>
      <c r="AM445" s="28"/>
      <c r="AN445" s="28"/>
      <c r="AO445" s="28"/>
      <c r="AP445" s="28"/>
      <c r="AQ445" s="28"/>
      <c r="AR445" s="28"/>
      <c r="AS445" s="28"/>
      <c r="AT445" s="28"/>
      <c r="AU445" s="28"/>
      <c r="AV445" s="28"/>
      <c r="AW445" s="28"/>
      <c r="AX445" s="28"/>
      <c r="AY445" s="28"/>
      <c r="AZ445" s="28"/>
      <c r="BA445" s="28"/>
      <c r="BB445" s="28"/>
      <c r="BC445" s="28"/>
      <c r="BD445" s="28"/>
      <c r="BE445" s="28"/>
      <c r="BF445" s="28"/>
      <c r="BG445" s="28"/>
      <c r="BH445" s="28"/>
      <c r="BI445" s="28"/>
      <c r="BJ445" s="28"/>
      <c r="BK445" s="28"/>
      <c r="BL445" s="28"/>
      <c r="BM445" s="28"/>
      <c r="BN445" s="28"/>
    </row>
    <row r="446" spans="1:66" s="29" customFormat="1" ht="15" customHeight="1" x14ac:dyDescent="0.25">
      <c r="A446" s="16" t="s">
        <v>3289</v>
      </c>
      <c r="B446" s="16"/>
      <c r="C446" s="16"/>
      <c r="D446" s="16"/>
      <c r="E446" s="16"/>
      <c r="F446" s="16" t="s">
        <v>2288</v>
      </c>
      <c r="G446" s="16">
        <v>351.22109999999998</v>
      </c>
      <c r="H446" s="16" t="s">
        <v>4271</v>
      </c>
      <c r="I446" s="17">
        <v>1.1599999999999999</v>
      </c>
      <c r="J446" s="17">
        <f t="shared" si="6"/>
        <v>48442</v>
      </c>
      <c r="K446" s="18">
        <v>799898</v>
      </c>
      <c r="L446" s="18">
        <v>1075894</v>
      </c>
      <c r="M446" s="18">
        <v>48442</v>
      </c>
      <c r="N446" s="18">
        <v>379168</v>
      </c>
      <c r="O446" s="18">
        <v>408827</v>
      </c>
      <c r="P446" s="23">
        <v>677366</v>
      </c>
      <c r="Q446" s="28"/>
      <c r="R446" s="28"/>
      <c r="S446" s="28"/>
      <c r="T446" s="28"/>
      <c r="U446" s="28"/>
      <c r="V446" s="28"/>
      <c r="W446" s="28"/>
      <c r="X446" s="28"/>
      <c r="Y446" s="28"/>
      <c r="Z446" s="28"/>
      <c r="AA446" s="28"/>
      <c r="AB446" s="28"/>
      <c r="AC446" s="28"/>
      <c r="AD446" s="28"/>
      <c r="AE446" s="28"/>
      <c r="AF446" s="28"/>
      <c r="AG446" s="28"/>
      <c r="AH446" s="28"/>
      <c r="AI446" s="28"/>
      <c r="AJ446" s="28"/>
      <c r="AK446" s="28"/>
      <c r="AL446" s="28"/>
      <c r="AM446" s="28"/>
      <c r="AN446" s="28"/>
      <c r="AO446" s="28"/>
      <c r="AP446" s="28"/>
      <c r="AQ446" s="28"/>
      <c r="AR446" s="28"/>
      <c r="AS446" s="28"/>
      <c r="AT446" s="28"/>
      <c r="AU446" s="28"/>
      <c r="AV446" s="28"/>
      <c r="AW446" s="28"/>
      <c r="AX446" s="28"/>
      <c r="AY446" s="28"/>
      <c r="AZ446" s="28"/>
      <c r="BA446" s="28"/>
      <c r="BB446" s="28"/>
      <c r="BC446" s="28"/>
      <c r="BD446" s="28"/>
      <c r="BE446" s="28"/>
      <c r="BF446" s="28"/>
      <c r="BG446" s="28"/>
      <c r="BH446" s="28"/>
      <c r="BI446" s="28"/>
      <c r="BJ446" s="28"/>
      <c r="BK446" s="28"/>
      <c r="BL446" s="28"/>
      <c r="BM446" s="28"/>
      <c r="BN446" s="28"/>
    </row>
    <row r="447" spans="1:66" s="29" customFormat="1" ht="15" customHeight="1" x14ac:dyDescent="0.25">
      <c r="A447" s="16" t="s">
        <v>2385</v>
      </c>
      <c r="B447" s="16" t="s">
        <v>4268</v>
      </c>
      <c r="C447" s="16"/>
      <c r="D447" s="16"/>
      <c r="E447" s="16"/>
      <c r="F447" s="16" t="s">
        <v>2288</v>
      </c>
      <c r="G447" s="16">
        <v>504.30990000000003</v>
      </c>
      <c r="H447" s="16" t="s">
        <v>4271</v>
      </c>
      <c r="I447" s="17">
        <v>1.17</v>
      </c>
      <c r="J447" s="17">
        <f t="shared" si="6"/>
        <v>554.54</v>
      </c>
      <c r="K447" s="18">
        <v>25517</v>
      </c>
      <c r="L447" s="18">
        <v>6658</v>
      </c>
      <c r="M447" s="18">
        <v>114933</v>
      </c>
      <c r="N447" s="18">
        <v>554.54</v>
      </c>
      <c r="O447" s="18">
        <v>554.54</v>
      </c>
      <c r="P447" s="23">
        <v>5545</v>
      </c>
      <c r="Q447" s="28"/>
      <c r="R447" s="28"/>
      <c r="S447" s="28"/>
      <c r="T447" s="28"/>
      <c r="U447" s="28"/>
      <c r="V447" s="28"/>
      <c r="W447" s="28"/>
      <c r="X447" s="28"/>
      <c r="Y447" s="28"/>
      <c r="Z447" s="28"/>
      <c r="AA447" s="28"/>
      <c r="AB447" s="28"/>
      <c r="AC447" s="28"/>
      <c r="AD447" s="28"/>
      <c r="AE447" s="28"/>
      <c r="AF447" s="28"/>
      <c r="AG447" s="28"/>
      <c r="AH447" s="28"/>
      <c r="AI447" s="28"/>
      <c r="AJ447" s="28"/>
      <c r="AK447" s="28"/>
      <c r="AL447" s="28"/>
      <c r="AM447" s="28"/>
      <c r="AN447" s="28"/>
      <c r="AO447" s="28"/>
      <c r="AP447" s="28"/>
      <c r="AQ447" s="28"/>
      <c r="AR447" s="28"/>
      <c r="AS447" s="28"/>
      <c r="AT447" s="28"/>
      <c r="AU447" s="28"/>
      <c r="AV447" s="28"/>
      <c r="AW447" s="28"/>
      <c r="AX447" s="28"/>
      <c r="AY447" s="28"/>
      <c r="AZ447" s="28"/>
      <c r="BA447" s="28"/>
      <c r="BB447" s="28"/>
      <c r="BC447" s="28"/>
      <c r="BD447" s="28"/>
      <c r="BE447" s="28"/>
      <c r="BF447" s="28"/>
      <c r="BG447" s="28"/>
      <c r="BH447" s="28"/>
      <c r="BI447" s="28"/>
      <c r="BJ447" s="28"/>
      <c r="BK447" s="28"/>
      <c r="BL447" s="28"/>
      <c r="BM447" s="28"/>
      <c r="BN447" s="28"/>
    </row>
    <row r="448" spans="1:66" s="29" customFormat="1" ht="15" customHeight="1" x14ac:dyDescent="0.25">
      <c r="A448" s="16" t="s">
        <v>2944</v>
      </c>
      <c r="B448" s="16"/>
      <c r="C448" s="16"/>
      <c r="D448" s="16"/>
      <c r="E448" s="16"/>
      <c r="F448" s="16" t="s">
        <v>2288</v>
      </c>
      <c r="G448" s="16">
        <v>513.30690000000004</v>
      </c>
      <c r="H448" s="16" t="s">
        <v>4271</v>
      </c>
      <c r="I448" s="17">
        <v>1.17</v>
      </c>
      <c r="J448" s="17">
        <f t="shared" si="6"/>
        <v>311.92</v>
      </c>
      <c r="K448" s="18">
        <v>3119</v>
      </c>
      <c r="L448" s="18">
        <v>637495</v>
      </c>
      <c r="M448" s="18">
        <v>123830</v>
      </c>
      <c r="N448" s="18">
        <v>5505</v>
      </c>
      <c r="O448" s="18">
        <v>311.92</v>
      </c>
      <c r="P448" s="23">
        <v>10369</v>
      </c>
      <c r="Q448" s="28"/>
      <c r="R448" s="28"/>
      <c r="S448" s="28"/>
      <c r="T448" s="28"/>
      <c r="U448" s="28"/>
      <c r="V448" s="28"/>
      <c r="W448" s="28"/>
      <c r="X448" s="28"/>
      <c r="Y448" s="28"/>
      <c r="Z448" s="28"/>
      <c r="AA448" s="28"/>
      <c r="AB448" s="28"/>
      <c r="AC448" s="28"/>
      <c r="AD448" s="28"/>
      <c r="AE448" s="28"/>
      <c r="AF448" s="28"/>
      <c r="AG448" s="28"/>
      <c r="AH448" s="28"/>
      <c r="AI448" s="28"/>
      <c r="AJ448" s="28"/>
      <c r="AK448" s="28"/>
      <c r="AL448" s="28"/>
      <c r="AM448" s="28"/>
      <c r="AN448" s="28"/>
      <c r="AO448" s="28"/>
      <c r="AP448" s="28"/>
      <c r="AQ448" s="28"/>
      <c r="AR448" s="28"/>
      <c r="AS448" s="28"/>
      <c r="AT448" s="28"/>
      <c r="AU448" s="28"/>
      <c r="AV448" s="28"/>
      <c r="AW448" s="28"/>
      <c r="AX448" s="28"/>
      <c r="AY448" s="28"/>
      <c r="AZ448" s="28"/>
      <c r="BA448" s="28"/>
      <c r="BB448" s="28"/>
      <c r="BC448" s="28"/>
      <c r="BD448" s="28"/>
      <c r="BE448" s="28"/>
      <c r="BF448" s="28"/>
      <c r="BG448" s="28"/>
      <c r="BH448" s="28"/>
      <c r="BI448" s="28"/>
      <c r="BJ448" s="28"/>
      <c r="BK448" s="28"/>
      <c r="BL448" s="28"/>
      <c r="BM448" s="28"/>
      <c r="BN448" s="28"/>
    </row>
    <row r="449" spans="1:66" s="29" customFormat="1" ht="15" customHeight="1" x14ac:dyDescent="0.25">
      <c r="A449" s="16" t="s">
        <v>3002</v>
      </c>
      <c r="B449" s="16"/>
      <c r="C449" s="16"/>
      <c r="D449" s="16"/>
      <c r="E449" s="16"/>
      <c r="F449" s="16" t="s">
        <v>2288</v>
      </c>
      <c r="G449" s="16">
        <v>549.28380000000004</v>
      </c>
      <c r="H449" s="16" t="s">
        <v>4271</v>
      </c>
      <c r="I449" s="17">
        <v>1.17</v>
      </c>
      <c r="J449" s="17">
        <f t="shared" si="6"/>
        <v>412.97</v>
      </c>
      <c r="K449" s="18">
        <v>4130</v>
      </c>
      <c r="L449" s="18">
        <v>1060570</v>
      </c>
      <c r="M449" s="18">
        <v>292703</v>
      </c>
      <c r="N449" s="18">
        <v>412.97</v>
      </c>
      <c r="O449" s="18">
        <v>412.97</v>
      </c>
      <c r="P449" s="23">
        <v>412.97</v>
      </c>
      <c r="Q449" s="28"/>
      <c r="R449" s="28"/>
      <c r="S449" s="28"/>
      <c r="T449" s="28"/>
      <c r="U449" s="28"/>
      <c r="V449" s="28"/>
      <c r="W449" s="28"/>
      <c r="X449" s="28"/>
      <c r="Y449" s="28"/>
      <c r="Z449" s="28"/>
      <c r="AA449" s="28"/>
      <c r="AB449" s="28"/>
      <c r="AC449" s="28"/>
      <c r="AD449" s="28"/>
      <c r="AE449" s="28"/>
      <c r="AF449" s="28"/>
      <c r="AG449" s="28"/>
      <c r="AH449" s="28"/>
      <c r="AI449" s="28"/>
      <c r="AJ449" s="28"/>
      <c r="AK449" s="28"/>
      <c r="AL449" s="28"/>
      <c r="AM449" s="28"/>
      <c r="AN449" s="28"/>
      <c r="AO449" s="28"/>
      <c r="AP449" s="28"/>
      <c r="AQ449" s="28"/>
      <c r="AR449" s="28"/>
      <c r="AS449" s="28"/>
      <c r="AT449" s="28"/>
      <c r="AU449" s="28"/>
      <c r="AV449" s="28"/>
      <c r="AW449" s="28"/>
      <c r="AX449" s="28"/>
      <c r="AY449" s="28"/>
      <c r="AZ449" s="28"/>
      <c r="BA449" s="28"/>
      <c r="BB449" s="28"/>
      <c r="BC449" s="28"/>
      <c r="BD449" s="28"/>
      <c r="BE449" s="28"/>
      <c r="BF449" s="28"/>
      <c r="BG449" s="28"/>
      <c r="BH449" s="28"/>
      <c r="BI449" s="28"/>
      <c r="BJ449" s="28"/>
      <c r="BK449" s="28"/>
      <c r="BL449" s="28"/>
      <c r="BM449" s="28"/>
      <c r="BN449" s="28"/>
    </row>
    <row r="450" spans="1:66" s="29" customFormat="1" ht="15" customHeight="1" x14ac:dyDescent="0.25">
      <c r="A450" s="16" t="s">
        <v>3290</v>
      </c>
      <c r="B450" s="16"/>
      <c r="C450" s="16"/>
      <c r="D450" s="16"/>
      <c r="E450" s="16"/>
      <c r="F450" s="16" t="s">
        <v>2288</v>
      </c>
      <c r="G450" s="16">
        <v>559.3125</v>
      </c>
      <c r="H450" s="16" t="s">
        <v>4271</v>
      </c>
      <c r="I450" s="17">
        <v>1.17</v>
      </c>
      <c r="J450" s="17">
        <f t="shared" ref="J450:J513" si="7">MIN(K450:P450)</f>
        <v>1103.6500000000001</v>
      </c>
      <c r="K450" s="18">
        <v>11037</v>
      </c>
      <c r="L450" s="18">
        <v>947396</v>
      </c>
      <c r="M450" s="18">
        <v>236403</v>
      </c>
      <c r="N450" s="18">
        <v>1103.6500000000001</v>
      </c>
      <c r="O450" s="18">
        <v>1103.6500000000001</v>
      </c>
      <c r="P450" s="23">
        <v>1103.6500000000001</v>
      </c>
      <c r="Q450" s="28"/>
      <c r="R450" s="28"/>
      <c r="S450" s="28"/>
      <c r="T450" s="28"/>
      <c r="U450" s="28"/>
      <c r="V450" s="28"/>
      <c r="W450" s="28"/>
      <c r="X450" s="28"/>
      <c r="Y450" s="28"/>
      <c r="Z450" s="28"/>
      <c r="AA450" s="28"/>
      <c r="AB450" s="28"/>
      <c r="AC450" s="28"/>
      <c r="AD450" s="28"/>
      <c r="AE450" s="28"/>
      <c r="AF450" s="28"/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</row>
    <row r="451" spans="1:66" s="29" customFormat="1" ht="15" customHeight="1" x14ac:dyDescent="0.25">
      <c r="A451" s="16" t="s">
        <v>2943</v>
      </c>
      <c r="B451" s="16"/>
      <c r="C451" s="16"/>
      <c r="D451" s="16"/>
      <c r="E451" s="16"/>
      <c r="F451" s="16" t="s">
        <v>2288</v>
      </c>
      <c r="G451" s="16">
        <v>573.32839999999999</v>
      </c>
      <c r="H451" s="16" t="s">
        <v>4271</v>
      </c>
      <c r="I451" s="17">
        <v>1.17</v>
      </c>
      <c r="J451" s="17">
        <f t="shared" si="7"/>
        <v>5205.76</v>
      </c>
      <c r="K451" s="18">
        <v>52058</v>
      </c>
      <c r="L451" s="18">
        <v>4726950</v>
      </c>
      <c r="M451" s="18">
        <v>1078681</v>
      </c>
      <c r="N451" s="18">
        <v>5205.76</v>
      </c>
      <c r="O451" s="18">
        <v>5205.76</v>
      </c>
      <c r="P451" s="23">
        <v>5205.76</v>
      </c>
      <c r="Q451" s="28"/>
      <c r="R451" s="28"/>
      <c r="S451" s="28"/>
      <c r="T451" s="28"/>
      <c r="U451" s="28"/>
      <c r="V451" s="28"/>
      <c r="W451" s="28"/>
      <c r="X451" s="28"/>
      <c r="Y451" s="28"/>
      <c r="Z451" s="28"/>
      <c r="AA451" s="28"/>
      <c r="AB451" s="28"/>
      <c r="AC451" s="28"/>
      <c r="AD451" s="28"/>
      <c r="AE451" s="28"/>
      <c r="AF451" s="28"/>
      <c r="AG451" s="28"/>
      <c r="AH451" s="28"/>
      <c r="AI451" s="28"/>
      <c r="AJ451" s="28"/>
      <c r="AK451" s="28"/>
      <c r="AL451" s="28"/>
      <c r="AM451" s="28"/>
      <c r="AN451" s="28"/>
      <c r="AO451" s="28"/>
      <c r="AP451" s="28"/>
      <c r="AQ451" s="28"/>
      <c r="AR451" s="28"/>
      <c r="AS451" s="28"/>
      <c r="AT451" s="28"/>
      <c r="AU451" s="28"/>
      <c r="AV451" s="28"/>
      <c r="AW451" s="28"/>
      <c r="AX451" s="28"/>
      <c r="AY451" s="28"/>
      <c r="AZ451" s="28"/>
      <c r="BA451" s="28"/>
      <c r="BB451" s="28"/>
      <c r="BC451" s="28"/>
      <c r="BD451" s="28"/>
      <c r="BE451" s="28"/>
      <c r="BF451" s="28"/>
      <c r="BG451" s="28"/>
      <c r="BH451" s="28"/>
      <c r="BI451" s="28"/>
      <c r="BJ451" s="28"/>
      <c r="BK451" s="28"/>
      <c r="BL451" s="28"/>
      <c r="BM451" s="28"/>
      <c r="BN451" s="28"/>
    </row>
    <row r="452" spans="1:66" s="29" customFormat="1" ht="15" customHeight="1" x14ac:dyDescent="0.25">
      <c r="A452" s="16" t="s">
        <v>3291</v>
      </c>
      <c r="B452" s="16"/>
      <c r="C452" s="16"/>
      <c r="D452" s="16"/>
      <c r="E452" s="16"/>
      <c r="F452" s="16" t="s">
        <v>2288</v>
      </c>
      <c r="G452" s="16">
        <v>576.30290000000002</v>
      </c>
      <c r="H452" s="16" t="s">
        <v>4271</v>
      </c>
      <c r="I452" s="17">
        <v>1.17</v>
      </c>
      <c r="J452" s="17">
        <f t="shared" si="7"/>
        <v>19492.05</v>
      </c>
      <c r="K452" s="18">
        <v>19492.05</v>
      </c>
      <c r="L452" s="18">
        <v>1306706</v>
      </c>
      <c r="M452" s="18">
        <v>338215</v>
      </c>
      <c r="N452" s="18">
        <v>19492.05</v>
      </c>
      <c r="O452" s="18">
        <v>19492.05</v>
      </c>
      <c r="P452" s="23">
        <v>19492.05</v>
      </c>
      <c r="Q452" s="28"/>
      <c r="R452" s="28"/>
      <c r="S452" s="28"/>
      <c r="T452" s="28"/>
      <c r="U452" s="28"/>
      <c r="V452" s="28"/>
      <c r="W452" s="28"/>
      <c r="X452" s="28"/>
      <c r="Y452" s="28"/>
      <c r="Z452" s="28"/>
      <c r="AA452" s="28"/>
      <c r="AB452" s="28"/>
      <c r="AC452" s="28"/>
      <c r="AD452" s="28"/>
      <c r="AE452" s="28"/>
      <c r="AF452" s="28"/>
      <c r="AG452" s="28"/>
      <c r="AH452" s="28"/>
      <c r="AI452" s="28"/>
      <c r="AJ452" s="28"/>
      <c r="AK452" s="28"/>
      <c r="AL452" s="28"/>
      <c r="AM452" s="28"/>
      <c r="AN452" s="28"/>
      <c r="AO452" s="28"/>
      <c r="AP452" s="28"/>
      <c r="AQ452" s="28"/>
      <c r="AR452" s="28"/>
      <c r="AS452" s="28"/>
      <c r="AT452" s="28"/>
      <c r="AU452" s="28"/>
      <c r="AV452" s="28"/>
      <c r="AW452" s="28"/>
      <c r="AX452" s="28"/>
      <c r="AY452" s="28"/>
      <c r="AZ452" s="28"/>
      <c r="BA452" s="28"/>
      <c r="BB452" s="28"/>
      <c r="BC452" s="28"/>
      <c r="BD452" s="28"/>
      <c r="BE452" s="28"/>
      <c r="BF452" s="28"/>
      <c r="BG452" s="28"/>
      <c r="BH452" s="28"/>
      <c r="BI452" s="28"/>
      <c r="BJ452" s="28"/>
      <c r="BK452" s="28"/>
      <c r="BL452" s="28"/>
      <c r="BM452" s="28"/>
      <c r="BN452" s="28"/>
    </row>
    <row r="453" spans="1:66" s="29" customFormat="1" ht="15" customHeight="1" x14ac:dyDescent="0.25">
      <c r="A453" s="16" t="s">
        <v>4132</v>
      </c>
      <c r="B453" s="16"/>
      <c r="C453" s="16"/>
      <c r="D453" s="16"/>
      <c r="E453" s="16"/>
      <c r="F453" s="16" t="s">
        <v>2288</v>
      </c>
      <c r="G453" s="16">
        <v>633.37990000000002</v>
      </c>
      <c r="H453" s="16" t="s">
        <v>4271</v>
      </c>
      <c r="I453" s="17">
        <v>1.17</v>
      </c>
      <c r="J453" s="17">
        <f t="shared" si="7"/>
        <v>14233.4</v>
      </c>
      <c r="K453" s="18">
        <v>14233.4</v>
      </c>
      <c r="L453" s="18">
        <v>162086</v>
      </c>
      <c r="M453" s="18">
        <v>14233.4</v>
      </c>
      <c r="N453" s="18">
        <v>142334</v>
      </c>
      <c r="O453" s="18">
        <v>14233.4</v>
      </c>
      <c r="P453" s="23">
        <v>784240</v>
      </c>
      <c r="Q453" s="28"/>
      <c r="R453" s="28"/>
      <c r="S453" s="28"/>
      <c r="T453" s="28"/>
      <c r="U453" s="28"/>
      <c r="V453" s="28"/>
      <c r="W453" s="28"/>
      <c r="X453" s="28"/>
      <c r="Y453" s="28"/>
      <c r="Z453" s="28"/>
      <c r="AA453" s="28"/>
      <c r="AB453" s="28"/>
      <c r="AC453" s="28"/>
      <c r="AD453" s="28"/>
      <c r="AE453" s="28"/>
      <c r="AF453" s="28"/>
      <c r="AG453" s="28"/>
      <c r="AH453" s="28"/>
      <c r="AI453" s="28"/>
      <c r="AJ453" s="28"/>
      <c r="AK453" s="28"/>
      <c r="AL453" s="28"/>
      <c r="AM453" s="28"/>
      <c r="AN453" s="28"/>
      <c r="AO453" s="28"/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28"/>
      <c r="BG453" s="28"/>
      <c r="BH453" s="28"/>
      <c r="BI453" s="28"/>
      <c r="BJ453" s="28"/>
      <c r="BK453" s="28"/>
      <c r="BL453" s="28"/>
      <c r="BM453" s="28"/>
      <c r="BN453" s="28"/>
    </row>
    <row r="454" spans="1:66" s="29" customFormat="1" ht="15" customHeight="1" x14ac:dyDescent="0.25">
      <c r="A454" s="16" t="s">
        <v>3105</v>
      </c>
      <c r="B454" s="16"/>
      <c r="C454" s="16"/>
      <c r="D454" s="16"/>
      <c r="E454" s="16"/>
      <c r="F454" s="16" t="s">
        <v>2288</v>
      </c>
      <c r="G454" s="16">
        <v>381.23160000000001</v>
      </c>
      <c r="H454" s="16" t="s">
        <v>4271</v>
      </c>
      <c r="I454" s="17">
        <v>1.19</v>
      </c>
      <c r="J454" s="17">
        <f t="shared" si="7"/>
        <v>123887</v>
      </c>
      <c r="K454" s="18">
        <v>959078</v>
      </c>
      <c r="L454" s="18">
        <v>1218938</v>
      </c>
      <c r="M454" s="18">
        <v>123887</v>
      </c>
      <c r="N454" s="18">
        <v>469902</v>
      </c>
      <c r="O454" s="18">
        <v>480976</v>
      </c>
      <c r="P454" s="23">
        <v>868426</v>
      </c>
      <c r="Q454" s="28"/>
      <c r="R454" s="28"/>
      <c r="S454" s="28"/>
      <c r="T454" s="28"/>
      <c r="U454" s="28"/>
      <c r="V454" s="28"/>
      <c r="W454" s="28"/>
      <c r="X454" s="28"/>
      <c r="Y454" s="28"/>
      <c r="Z454" s="28"/>
      <c r="AA454" s="28"/>
      <c r="AB454" s="28"/>
      <c r="AC454" s="28"/>
      <c r="AD454" s="28"/>
      <c r="AE454" s="28"/>
      <c r="AF454" s="28"/>
      <c r="AG454" s="28"/>
      <c r="AH454" s="28"/>
      <c r="AI454" s="28"/>
      <c r="AJ454" s="28"/>
      <c r="AK454" s="28"/>
      <c r="AL454" s="28"/>
      <c r="AM454" s="28"/>
      <c r="AN454" s="28"/>
      <c r="AO454" s="28"/>
      <c r="AP454" s="28"/>
      <c r="AQ454" s="28"/>
      <c r="AR454" s="28"/>
      <c r="AS454" s="28"/>
      <c r="AT454" s="28"/>
      <c r="AU454" s="28"/>
      <c r="AV454" s="28"/>
      <c r="AW454" s="28"/>
      <c r="AX454" s="28"/>
      <c r="AY454" s="28"/>
      <c r="AZ454" s="28"/>
      <c r="BA454" s="28"/>
      <c r="BB454" s="28"/>
      <c r="BC454" s="28"/>
      <c r="BD454" s="28"/>
      <c r="BE454" s="28"/>
      <c r="BF454" s="28"/>
      <c r="BG454" s="28"/>
      <c r="BH454" s="28"/>
      <c r="BI454" s="28"/>
      <c r="BJ454" s="28"/>
      <c r="BK454" s="28"/>
      <c r="BL454" s="28"/>
      <c r="BM454" s="28"/>
      <c r="BN454" s="28"/>
    </row>
    <row r="455" spans="1:66" s="29" customFormat="1" ht="15" customHeight="1" x14ac:dyDescent="0.25">
      <c r="A455" s="16" t="s">
        <v>3973</v>
      </c>
      <c r="B455" s="16"/>
      <c r="C455" s="16"/>
      <c r="D455" s="16"/>
      <c r="E455" s="16"/>
      <c r="F455" s="16" t="s">
        <v>2288</v>
      </c>
      <c r="G455" s="16">
        <v>275.20170000000002</v>
      </c>
      <c r="H455" s="16" t="s">
        <v>4271</v>
      </c>
      <c r="I455" s="17">
        <v>1.2</v>
      </c>
      <c r="J455" s="17">
        <f t="shared" si="7"/>
        <v>16803</v>
      </c>
      <c r="K455" s="18">
        <v>74662</v>
      </c>
      <c r="L455" s="18">
        <v>126938</v>
      </c>
      <c r="M455" s="18">
        <v>362725</v>
      </c>
      <c r="N455" s="18">
        <v>19984</v>
      </c>
      <c r="O455" s="18">
        <v>37359</v>
      </c>
      <c r="P455" s="23">
        <v>16803</v>
      </c>
      <c r="Q455" s="28"/>
      <c r="R455" s="28"/>
      <c r="S455" s="28"/>
      <c r="T455" s="28"/>
      <c r="U455" s="28"/>
      <c r="V455" s="28"/>
      <c r="W455" s="28"/>
      <c r="X455" s="28"/>
      <c r="Y455" s="28"/>
      <c r="Z455" s="28"/>
      <c r="AA455" s="28"/>
      <c r="AB455" s="28"/>
      <c r="AC455" s="28"/>
      <c r="AD455" s="28"/>
      <c r="AE455" s="28"/>
      <c r="AF455" s="28"/>
      <c r="AG455" s="28"/>
      <c r="AH455" s="28"/>
      <c r="AI455" s="28"/>
      <c r="AJ455" s="28"/>
      <c r="AK455" s="28"/>
      <c r="AL455" s="28"/>
      <c r="AM455" s="28"/>
      <c r="AN455" s="28"/>
      <c r="AO455" s="28"/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28"/>
      <c r="BG455" s="28"/>
      <c r="BH455" s="28"/>
      <c r="BI455" s="28"/>
      <c r="BJ455" s="28"/>
      <c r="BK455" s="28"/>
      <c r="BL455" s="28"/>
      <c r="BM455" s="28"/>
      <c r="BN455" s="28"/>
    </row>
    <row r="456" spans="1:66" s="29" customFormat="1" ht="15" customHeight="1" x14ac:dyDescent="0.25">
      <c r="A456" s="16" t="s">
        <v>3292</v>
      </c>
      <c r="B456" s="16"/>
      <c r="C456" s="16"/>
      <c r="D456" s="16"/>
      <c r="E456" s="16"/>
      <c r="F456" s="16" t="s">
        <v>2288</v>
      </c>
      <c r="G456" s="16">
        <v>469.28359999999998</v>
      </c>
      <c r="H456" s="16" t="s">
        <v>4271</v>
      </c>
      <c r="I456" s="17">
        <v>1.22</v>
      </c>
      <c r="J456" s="17">
        <f t="shared" si="7"/>
        <v>1306.77</v>
      </c>
      <c r="K456" s="18">
        <v>163484</v>
      </c>
      <c r="L456" s="18">
        <v>194330</v>
      </c>
      <c r="M456" s="18">
        <v>1306.77</v>
      </c>
      <c r="N456" s="18">
        <v>65894</v>
      </c>
      <c r="O456" s="18">
        <v>74595</v>
      </c>
      <c r="P456" s="23">
        <v>139244</v>
      </c>
      <c r="Q456" s="28"/>
      <c r="R456" s="28"/>
      <c r="S456" s="28"/>
      <c r="T456" s="28"/>
      <c r="U456" s="28"/>
      <c r="V456" s="28"/>
      <c r="W456" s="28"/>
      <c r="X456" s="28"/>
      <c r="Y456" s="28"/>
      <c r="Z456" s="28"/>
      <c r="AA456" s="28"/>
      <c r="AB456" s="28"/>
      <c r="AC456" s="28"/>
      <c r="AD456" s="28"/>
      <c r="AE456" s="28"/>
      <c r="AF456" s="28"/>
      <c r="AG456" s="28"/>
      <c r="AH456" s="28"/>
      <c r="AI456" s="28"/>
      <c r="AJ456" s="28"/>
      <c r="AK456" s="28"/>
      <c r="AL456" s="28"/>
      <c r="AM456" s="28"/>
      <c r="AN456" s="28"/>
      <c r="AO456" s="28"/>
      <c r="AP456" s="28"/>
      <c r="AQ456" s="28"/>
      <c r="AR456" s="28"/>
      <c r="AS456" s="28"/>
      <c r="AT456" s="28"/>
      <c r="AU456" s="28"/>
      <c r="AV456" s="28"/>
      <c r="AW456" s="28"/>
      <c r="AX456" s="28"/>
      <c r="AY456" s="28"/>
      <c r="AZ456" s="28"/>
      <c r="BA456" s="28"/>
      <c r="BB456" s="28"/>
      <c r="BC456" s="28"/>
      <c r="BD456" s="28"/>
      <c r="BE456" s="28"/>
      <c r="BF456" s="28"/>
      <c r="BG456" s="28"/>
      <c r="BH456" s="28"/>
      <c r="BI456" s="28"/>
      <c r="BJ456" s="28"/>
      <c r="BK456" s="28"/>
      <c r="BL456" s="28"/>
      <c r="BM456" s="28"/>
      <c r="BN456" s="28"/>
    </row>
    <row r="457" spans="1:66" s="29" customFormat="1" ht="15" customHeight="1" x14ac:dyDescent="0.25">
      <c r="A457" s="16" t="s">
        <v>3294</v>
      </c>
      <c r="B457" s="16"/>
      <c r="C457" s="16"/>
      <c r="D457" s="16"/>
      <c r="E457" s="16"/>
      <c r="F457" s="16" t="s">
        <v>2288</v>
      </c>
      <c r="G457" s="16">
        <v>165.04</v>
      </c>
      <c r="H457" s="16" t="s">
        <v>4271</v>
      </c>
      <c r="I457" s="17">
        <v>1.23</v>
      </c>
      <c r="J457" s="17">
        <f t="shared" si="7"/>
        <v>46074</v>
      </c>
      <c r="K457" s="18">
        <v>631813</v>
      </c>
      <c r="L457" s="18">
        <v>1487667</v>
      </c>
      <c r="M457" s="18">
        <v>59856</v>
      </c>
      <c r="N457" s="18">
        <v>46074</v>
      </c>
      <c r="O457" s="18">
        <v>591051</v>
      </c>
      <c r="P457" s="23">
        <v>105189</v>
      </c>
      <c r="Q457" s="28"/>
      <c r="R457" s="28"/>
      <c r="S457" s="28"/>
      <c r="T457" s="28"/>
      <c r="U457" s="28"/>
      <c r="V457" s="28"/>
      <c r="W457" s="28"/>
      <c r="X457" s="28"/>
      <c r="Y457" s="28"/>
      <c r="Z457" s="28"/>
      <c r="AA457" s="28"/>
      <c r="AB457" s="28"/>
      <c r="AC457" s="28"/>
      <c r="AD457" s="28"/>
      <c r="AE457" s="28"/>
      <c r="AF457" s="28"/>
      <c r="AG457" s="28"/>
      <c r="AH457" s="28"/>
      <c r="AI457" s="28"/>
      <c r="AJ457" s="28"/>
      <c r="AK457" s="28"/>
      <c r="AL457" s="28"/>
      <c r="AM457" s="28"/>
      <c r="AN457" s="28"/>
      <c r="AO457" s="28"/>
      <c r="AP457" s="28"/>
      <c r="AQ457" s="28"/>
      <c r="AR457" s="28"/>
      <c r="AS457" s="28"/>
      <c r="AT457" s="28"/>
      <c r="AU457" s="28"/>
      <c r="AV457" s="28"/>
      <c r="AW457" s="28"/>
      <c r="AX457" s="28"/>
      <c r="AY457" s="28"/>
      <c r="AZ457" s="28"/>
      <c r="BA457" s="28"/>
      <c r="BB457" s="28"/>
      <c r="BC457" s="28"/>
      <c r="BD457" s="28"/>
      <c r="BE457" s="28"/>
      <c r="BF457" s="28"/>
      <c r="BG457" s="28"/>
      <c r="BH457" s="28"/>
      <c r="BI457" s="28"/>
      <c r="BJ457" s="28"/>
      <c r="BK457" s="28"/>
      <c r="BL457" s="28"/>
      <c r="BM457" s="28"/>
      <c r="BN457" s="28"/>
    </row>
    <row r="458" spans="1:66" s="29" customFormat="1" ht="15" customHeight="1" x14ac:dyDescent="0.25">
      <c r="A458" s="16" t="s">
        <v>3293</v>
      </c>
      <c r="B458" s="16"/>
      <c r="C458" s="16"/>
      <c r="D458" s="16"/>
      <c r="E458" s="16"/>
      <c r="F458" s="16" t="s">
        <v>2288</v>
      </c>
      <c r="G458" s="16">
        <v>489.27730000000003</v>
      </c>
      <c r="H458" s="16" t="s">
        <v>4271</v>
      </c>
      <c r="I458" s="17">
        <v>1.23</v>
      </c>
      <c r="J458" s="17">
        <f t="shared" si="7"/>
        <v>19883</v>
      </c>
      <c r="K458" s="18">
        <v>167365</v>
      </c>
      <c r="L458" s="18">
        <v>370457</v>
      </c>
      <c r="M458" s="18">
        <v>211250</v>
      </c>
      <c r="N458" s="18">
        <v>103425</v>
      </c>
      <c r="O458" s="18">
        <v>93901</v>
      </c>
      <c r="P458" s="23">
        <v>19883</v>
      </c>
      <c r="Q458" s="28"/>
      <c r="R458" s="28"/>
      <c r="S458" s="28"/>
      <c r="T458" s="28"/>
      <c r="U458" s="28"/>
      <c r="V458" s="28"/>
      <c r="W458" s="28"/>
      <c r="X458" s="28"/>
      <c r="Y458" s="28"/>
      <c r="Z458" s="28"/>
      <c r="AA458" s="28"/>
      <c r="AB458" s="28"/>
      <c r="AC458" s="28"/>
      <c r="AD458" s="28"/>
      <c r="AE458" s="28"/>
      <c r="AF458" s="28"/>
      <c r="AG458" s="28"/>
      <c r="AH458" s="28"/>
      <c r="AI458" s="28"/>
      <c r="AJ458" s="28"/>
      <c r="AK458" s="28"/>
      <c r="AL458" s="28"/>
      <c r="AM458" s="28"/>
      <c r="AN458" s="28"/>
      <c r="AO458" s="28"/>
      <c r="AP458" s="28"/>
      <c r="AQ458" s="28"/>
      <c r="AR458" s="28"/>
      <c r="AS458" s="28"/>
      <c r="AT458" s="28"/>
      <c r="AU458" s="28"/>
      <c r="AV458" s="28"/>
      <c r="AW458" s="28"/>
      <c r="AX458" s="28"/>
      <c r="AY458" s="28"/>
      <c r="AZ458" s="28"/>
      <c r="BA458" s="28"/>
      <c r="BB458" s="28"/>
      <c r="BC458" s="28"/>
      <c r="BD458" s="28"/>
      <c r="BE458" s="28"/>
      <c r="BF458" s="28"/>
      <c r="BG458" s="28"/>
      <c r="BH458" s="28"/>
      <c r="BI458" s="28"/>
      <c r="BJ458" s="28"/>
      <c r="BK458" s="28"/>
      <c r="BL458" s="28"/>
      <c r="BM458" s="28"/>
      <c r="BN458" s="28"/>
    </row>
    <row r="459" spans="1:66" s="29" customFormat="1" ht="15" customHeight="1" x14ac:dyDescent="0.25">
      <c r="A459" s="16" t="s">
        <v>3295</v>
      </c>
      <c r="B459" s="16"/>
      <c r="C459" s="16"/>
      <c r="D459" s="16"/>
      <c r="E459" s="16"/>
      <c r="F459" s="16" t="s">
        <v>2288</v>
      </c>
      <c r="G459" s="16">
        <v>263.20159999999998</v>
      </c>
      <c r="H459" s="16" t="s">
        <v>4271</v>
      </c>
      <c r="I459" s="17">
        <v>1.24</v>
      </c>
      <c r="J459" s="17">
        <f t="shared" si="7"/>
        <v>520.57000000000005</v>
      </c>
      <c r="K459" s="18">
        <v>5609</v>
      </c>
      <c r="L459" s="18">
        <v>452875</v>
      </c>
      <c r="M459" s="18">
        <v>181541</v>
      </c>
      <c r="N459" s="18">
        <v>520.57000000000005</v>
      </c>
      <c r="O459" s="18">
        <v>520.57000000000005</v>
      </c>
      <c r="P459" s="23">
        <v>520.57000000000005</v>
      </c>
      <c r="Q459" s="28"/>
      <c r="R459" s="28"/>
      <c r="S459" s="28"/>
      <c r="T459" s="28"/>
      <c r="U459" s="28"/>
      <c r="V459" s="28"/>
      <c r="W459" s="28"/>
      <c r="X459" s="28"/>
      <c r="Y459" s="28"/>
      <c r="Z459" s="28"/>
      <c r="AA459" s="28"/>
      <c r="AB459" s="28"/>
      <c r="AC459" s="28"/>
      <c r="AD459" s="28"/>
      <c r="AE459" s="28"/>
      <c r="AF459" s="28"/>
      <c r="AG459" s="28"/>
      <c r="AH459" s="28"/>
      <c r="AI459" s="28"/>
      <c r="AJ459" s="28"/>
      <c r="AK459" s="28"/>
      <c r="AL459" s="28"/>
      <c r="AM459" s="28"/>
      <c r="AN459" s="28"/>
      <c r="AO459" s="28"/>
      <c r="AP459" s="28"/>
      <c r="AQ459" s="28"/>
      <c r="AR459" s="28"/>
      <c r="AS459" s="28"/>
      <c r="AT459" s="28"/>
      <c r="AU459" s="28"/>
      <c r="AV459" s="28"/>
      <c r="AW459" s="28"/>
      <c r="AX459" s="28"/>
      <c r="AY459" s="28"/>
      <c r="AZ459" s="28"/>
      <c r="BA459" s="28"/>
      <c r="BB459" s="28"/>
      <c r="BC459" s="28"/>
      <c r="BD459" s="28"/>
      <c r="BE459" s="28"/>
      <c r="BF459" s="28"/>
      <c r="BG459" s="28"/>
      <c r="BH459" s="28"/>
      <c r="BI459" s="28"/>
      <c r="BJ459" s="28"/>
      <c r="BK459" s="28"/>
      <c r="BL459" s="28"/>
      <c r="BM459" s="28"/>
      <c r="BN459" s="28"/>
    </row>
    <row r="460" spans="1:66" s="29" customFormat="1" ht="15" customHeight="1" x14ac:dyDescent="0.25">
      <c r="A460" s="16" t="s">
        <v>3296</v>
      </c>
      <c r="B460" s="16"/>
      <c r="C460" s="16"/>
      <c r="D460" s="16"/>
      <c r="E460" s="16"/>
      <c r="F460" s="16" t="s">
        <v>2288</v>
      </c>
      <c r="G460" s="16">
        <v>363.22120000000001</v>
      </c>
      <c r="H460" s="16" t="s">
        <v>4271</v>
      </c>
      <c r="I460" s="17">
        <v>1.27</v>
      </c>
      <c r="J460" s="17">
        <f t="shared" si="7"/>
        <v>81588</v>
      </c>
      <c r="K460" s="18">
        <v>796908</v>
      </c>
      <c r="L460" s="18">
        <v>1148471</v>
      </c>
      <c r="M460" s="18">
        <v>81588</v>
      </c>
      <c r="N460" s="18">
        <v>403876</v>
      </c>
      <c r="O460" s="18">
        <v>484900</v>
      </c>
      <c r="P460" s="23">
        <v>1076326</v>
      </c>
      <c r="Q460" s="28"/>
      <c r="R460" s="28"/>
      <c r="S460" s="28"/>
      <c r="T460" s="28"/>
      <c r="U460" s="28"/>
      <c r="V460" s="28"/>
      <c r="W460" s="28"/>
      <c r="X460" s="28"/>
      <c r="Y460" s="28"/>
      <c r="Z460" s="28"/>
      <c r="AA460" s="28"/>
      <c r="AB460" s="28"/>
      <c r="AC460" s="28"/>
      <c r="AD460" s="28"/>
      <c r="AE460" s="28"/>
      <c r="AF460" s="28"/>
      <c r="AG460" s="28"/>
      <c r="AH460" s="28"/>
      <c r="AI460" s="28"/>
      <c r="AJ460" s="28"/>
      <c r="AK460" s="28"/>
      <c r="AL460" s="28"/>
      <c r="AM460" s="28"/>
      <c r="AN460" s="28"/>
      <c r="AO460" s="28"/>
      <c r="AP460" s="28"/>
      <c r="AQ460" s="28"/>
      <c r="AR460" s="28"/>
      <c r="AS460" s="28"/>
      <c r="AT460" s="28"/>
      <c r="AU460" s="28"/>
      <c r="AV460" s="28"/>
      <c r="AW460" s="28"/>
      <c r="AX460" s="28"/>
      <c r="AY460" s="28"/>
      <c r="AZ460" s="28"/>
      <c r="BA460" s="28"/>
      <c r="BB460" s="28"/>
      <c r="BC460" s="28"/>
      <c r="BD460" s="28"/>
      <c r="BE460" s="28"/>
      <c r="BF460" s="28"/>
      <c r="BG460" s="28"/>
      <c r="BH460" s="28"/>
      <c r="BI460" s="28"/>
      <c r="BJ460" s="28"/>
      <c r="BK460" s="28"/>
      <c r="BL460" s="28"/>
      <c r="BM460" s="28"/>
      <c r="BN460" s="28"/>
    </row>
    <row r="461" spans="1:66" s="29" customFormat="1" ht="15" customHeight="1" x14ac:dyDescent="0.25">
      <c r="A461" s="16" t="s">
        <v>3931</v>
      </c>
      <c r="B461" s="16"/>
      <c r="C461" s="16"/>
      <c r="D461" s="16"/>
      <c r="E461" s="16"/>
      <c r="F461" s="16" t="s">
        <v>2288</v>
      </c>
      <c r="G461" s="16">
        <v>374.29109999999997</v>
      </c>
      <c r="H461" s="16" t="s">
        <v>4271</v>
      </c>
      <c r="I461" s="17">
        <v>1.27</v>
      </c>
      <c r="J461" s="17">
        <f t="shared" si="7"/>
        <v>14763</v>
      </c>
      <c r="K461" s="18">
        <v>14763</v>
      </c>
      <c r="L461" s="18">
        <v>132653</v>
      </c>
      <c r="M461" s="18">
        <v>690215</v>
      </c>
      <c r="N461" s="18">
        <v>46895</v>
      </c>
      <c r="O461" s="18">
        <v>251741</v>
      </c>
      <c r="P461" s="23">
        <v>217766</v>
      </c>
      <c r="Q461" s="28"/>
      <c r="R461" s="28"/>
      <c r="S461" s="28"/>
      <c r="T461" s="28"/>
      <c r="U461" s="28"/>
      <c r="V461" s="28"/>
      <c r="W461" s="28"/>
      <c r="X461" s="28"/>
      <c r="Y461" s="28"/>
      <c r="Z461" s="28"/>
      <c r="AA461" s="28"/>
      <c r="AB461" s="28"/>
      <c r="AC461" s="28"/>
      <c r="AD461" s="28"/>
      <c r="AE461" s="28"/>
      <c r="AF461" s="28"/>
      <c r="AG461" s="28"/>
      <c r="AH461" s="28"/>
      <c r="AI461" s="28"/>
      <c r="AJ461" s="28"/>
      <c r="AK461" s="28"/>
      <c r="AL461" s="28"/>
      <c r="AM461" s="28"/>
      <c r="AN461" s="28"/>
      <c r="AO461" s="28"/>
      <c r="AP461" s="28"/>
      <c r="AQ461" s="28"/>
      <c r="AR461" s="28"/>
      <c r="AS461" s="28"/>
      <c r="AT461" s="28"/>
      <c r="AU461" s="28"/>
      <c r="AV461" s="28"/>
      <c r="AW461" s="28"/>
      <c r="AX461" s="28"/>
      <c r="AY461" s="28"/>
      <c r="AZ461" s="28"/>
      <c r="BA461" s="28"/>
      <c r="BB461" s="28"/>
      <c r="BC461" s="28"/>
      <c r="BD461" s="28"/>
      <c r="BE461" s="28"/>
      <c r="BF461" s="28"/>
      <c r="BG461" s="28"/>
      <c r="BH461" s="28"/>
      <c r="BI461" s="28"/>
      <c r="BJ461" s="28"/>
      <c r="BK461" s="28"/>
      <c r="BL461" s="28"/>
      <c r="BM461" s="28"/>
      <c r="BN461" s="28"/>
    </row>
    <row r="462" spans="1:66" s="29" customFormat="1" ht="15" customHeight="1" x14ac:dyDescent="0.25">
      <c r="A462" s="16" t="s">
        <v>3297</v>
      </c>
      <c r="B462" s="16"/>
      <c r="C462" s="16"/>
      <c r="D462" s="16"/>
      <c r="E462" s="16"/>
      <c r="F462" s="16" t="s">
        <v>2288</v>
      </c>
      <c r="G462" s="16">
        <v>425.25799999999998</v>
      </c>
      <c r="H462" s="16" t="s">
        <v>4271</v>
      </c>
      <c r="I462" s="17">
        <v>1.28</v>
      </c>
      <c r="J462" s="17">
        <f t="shared" si="7"/>
        <v>23667</v>
      </c>
      <c r="K462" s="18">
        <v>465724</v>
      </c>
      <c r="L462" s="18">
        <v>740591</v>
      </c>
      <c r="M462" s="18">
        <v>23667</v>
      </c>
      <c r="N462" s="18">
        <v>291735</v>
      </c>
      <c r="O462" s="18">
        <v>273295</v>
      </c>
      <c r="P462" s="23">
        <v>538539</v>
      </c>
      <c r="Q462" s="28"/>
      <c r="R462" s="28"/>
      <c r="S462" s="28"/>
      <c r="T462" s="28"/>
      <c r="U462" s="28"/>
      <c r="V462" s="28"/>
      <c r="W462" s="28"/>
      <c r="X462" s="28"/>
      <c r="Y462" s="28"/>
      <c r="Z462" s="28"/>
      <c r="AA462" s="28"/>
      <c r="AB462" s="28"/>
      <c r="AC462" s="28"/>
      <c r="AD462" s="28"/>
      <c r="AE462" s="28"/>
      <c r="AF462" s="28"/>
      <c r="AG462" s="28"/>
      <c r="AH462" s="28"/>
      <c r="AI462" s="28"/>
      <c r="AJ462" s="28"/>
      <c r="AK462" s="28"/>
      <c r="AL462" s="28"/>
      <c r="AM462" s="28"/>
      <c r="AN462" s="28"/>
      <c r="AO462" s="28"/>
      <c r="AP462" s="28"/>
      <c r="AQ462" s="28"/>
      <c r="AR462" s="28"/>
      <c r="AS462" s="28"/>
      <c r="AT462" s="28"/>
      <c r="AU462" s="28"/>
      <c r="AV462" s="28"/>
      <c r="AW462" s="28"/>
      <c r="AX462" s="28"/>
      <c r="AY462" s="28"/>
      <c r="AZ462" s="28"/>
      <c r="BA462" s="28"/>
      <c r="BB462" s="28"/>
      <c r="BC462" s="28"/>
      <c r="BD462" s="28"/>
      <c r="BE462" s="28"/>
      <c r="BF462" s="28"/>
      <c r="BG462" s="28"/>
      <c r="BH462" s="28"/>
      <c r="BI462" s="28"/>
      <c r="BJ462" s="28"/>
      <c r="BK462" s="28"/>
      <c r="BL462" s="28"/>
      <c r="BM462" s="28"/>
      <c r="BN462" s="28"/>
    </row>
    <row r="463" spans="1:66" s="29" customFormat="1" ht="15" customHeight="1" x14ac:dyDescent="0.25">
      <c r="A463" s="13" t="s">
        <v>2289</v>
      </c>
      <c r="B463" s="13" t="s">
        <v>32</v>
      </c>
      <c r="C463" s="13"/>
      <c r="D463" s="13"/>
      <c r="E463" s="13"/>
      <c r="F463" s="13" t="s">
        <v>2288</v>
      </c>
      <c r="G463" s="13">
        <v>464.27800000000002</v>
      </c>
      <c r="H463" s="13" t="s">
        <v>4271</v>
      </c>
      <c r="I463" s="14">
        <v>1.28</v>
      </c>
      <c r="J463" s="17">
        <f t="shared" si="7"/>
        <v>4895422</v>
      </c>
      <c r="K463" s="15">
        <v>5258514</v>
      </c>
      <c r="L463" s="15">
        <v>5065824</v>
      </c>
      <c r="M463" s="15">
        <v>5670058</v>
      </c>
      <c r="N463" s="15">
        <v>4895422</v>
      </c>
      <c r="O463" s="15">
        <v>4952835</v>
      </c>
      <c r="P463" s="22">
        <v>5201128</v>
      </c>
      <c r="Q463" s="28"/>
      <c r="R463" s="28"/>
      <c r="S463" s="28"/>
      <c r="T463" s="28"/>
      <c r="U463" s="28"/>
      <c r="V463" s="28"/>
      <c r="W463" s="28"/>
      <c r="X463" s="28"/>
      <c r="Y463" s="28"/>
      <c r="Z463" s="28"/>
      <c r="AA463" s="28"/>
      <c r="AB463" s="28"/>
      <c r="AC463" s="28"/>
      <c r="AD463" s="28"/>
      <c r="AE463" s="28"/>
      <c r="AF463" s="28"/>
      <c r="AG463" s="28"/>
      <c r="AH463" s="28"/>
      <c r="AI463" s="28"/>
      <c r="AJ463" s="28"/>
      <c r="AK463" s="28"/>
      <c r="AL463" s="28"/>
      <c r="AM463" s="28"/>
      <c r="AN463" s="28"/>
      <c r="AO463" s="28"/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28"/>
      <c r="BG463" s="28"/>
      <c r="BH463" s="28"/>
      <c r="BI463" s="28"/>
      <c r="BJ463" s="28"/>
      <c r="BK463" s="28"/>
      <c r="BL463" s="28"/>
      <c r="BM463" s="28"/>
      <c r="BN463" s="28"/>
    </row>
    <row r="464" spans="1:66" s="29" customFormat="1" ht="15" customHeight="1" x14ac:dyDescent="0.25">
      <c r="A464" s="16" t="s">
        <v>4018</v>
      </c>
      <c r="B464" s="16"/>
      <c r="C464" s="16"/>
      <c r="D464" s="16"/>
      <c r="E464" s="16"/>
      <c r="F464" s="16" t="s">
        <v>2288</v>
      </c>
      <c r="G464" s="16">
        <v>502.26589999999999</v>
      </c>
      <c r="H464" s="16" t="s">
        <v>4271</v>
      </c>
      <c r="I464" s="17">
        <v>1.28</v>
      </c>
      <c r="J464" s="17">
        <f t="shared" si="7"/>
        <v>3073.67</v>
      </c>
      <c r="K464" s="18">
        <v>3073.67</v>
      </c>
      <c r="L464" s="18">
        <v>30737</v>
      </c>
      <c r="M464" s="18">
        <v>675288</v>
      </c>
      <c r="N464" s="18">
        <v>3073.67</v>
      </c>
      <c r="O464" s="18">
        <v>3073.67</v>
      </c>
      <c r="P464" s="23">
        <v>3073.67</v>
      </c>
      <c r="Q464" s="28"/>
      <c r="R464" s="28"/>
      <c r="S464" s="28"/>
      <c r="T464" s="28"/>
      <c r="U464" s="28"/>
      <c r="V464" s="28"/>
      <c r="W464" s="28"/>
      <c r="X464" s="28"/>
      <c r="Y464" s="28"/>
      <c r="Z464" s="28"/>
      <c r="AA464" s="28"/>
      <c r="AB464" s="28"/>
      <c r="AC464" s="28"/>
      <c r="AD464" s="28"/>
      <c r="AE464" s="28"/>
      <c r="AF464" s="28"/>
      <c r="AG464" s="28"/>
      <c r="AH464" s="28"/>
      <c r="AI464" s="28"/>
      <c r="AJ464" s="28"/>
      <c r="AK464" s="28"/>
      <c r="AL464" s="28"/>
      <c r="AM464" s="28"/>
      <c r="AN464" s="28"/>
      <c r="AO464" s="28"/>
      <c r="AP464" s="28"/>
      <c r="AQ464" s="28"/>
      <c r="AR464" s="28"/>
      <c r="AS464" s="28"/>
      <c r="AT464" s="28"/>
      <c r="AU464" s="28"/>
      <c r="AV464" s="28"/>
      <c r="AW464" s="28"/>
      <c r="AX464" s="28"/>
      <c r="AY464" s="28"/>
      <c r="AZ464" s="28"/>
      <c r="BA464" s="28"/>
      <c r="BB464" s="28"/>
      <c r="BC464" s="28"/>
      <c r="BD464" s="28"/>
      <c r="BE464" s="28"/>
      <c r="BF464" s="28"/>
      <c r="BG464" s="28"/>
      <c r="BH464" s="28"/>
      <c r="BI464" s="28"/>
      <c r="BJ464" s="28"/>
      <c r="BK464" s="28"/>
      <c r="BL464" s="28"/>
      <c r="BM464" s="28"/>
      <c r="BN464" s="28"/>
    </row>
    <row r="465" spans="1:66" s="29" customFormat="1" ht="15" customHeight="1" x14ac:dyDescent="0.25">
      <c r="A465" s="16" t="s">
        <v>3298</v>
      </c>
      <c r="B465" s="16"/>
      <c r="C465" s="16"/>
      <c r="D465" s="16"/>
      <c r="E465" s="16"/>
      <c r="F465" s="16" t="s">
        <v>2288</v>
      </c>
      <c r="G465" s="16">
        <v>147.02879999999999</v>
      </c>
      <c r="H465" s="16" t="s">
        <v>4271</v>
      </c>
      <c r="I465" s="17">
        <v>1.29</v>
      </c>
      <c r="J465" s="17">
        <f t="shared" si="7"/>
        <v>29028</v>
      </c>
      <c r="K465" s="18">
        <v>43686</v>
      </c>
      <c r="L465" s="18">
        <v>74119</v>
      </c>
      <c r="M465" s="18">
        <v>29028</v>
      </c>
      <c r="N465" s="18">
        <v>961406</v>
      </c>
      <c r="O465" s="18">
        <v>510345</v>
      </c>
      <c r="P465" s="23">
        <v>140530</v>
      </c>
      <c r="Q465" s="28"/>
      <c r="R465" s="28"/>
      <c r="S465" s="28"/>
      <c r="T465" s="28"/>
      <c r="U465" s="28"/>
      <c r="V465" s="28"/>
      <c r="W465" s="28"/>
      <c r="X465" s="28"/>
      <c r="Y465" s="28"/>
      <c r="Z465" s="28"/>
      <c r="AA465" s="28"/>
      <c r="AB465" s="28"/>
      <c r="AC465" s="28"/>
      <c r="AD465" s="28"/>
      <c r="AE465" s="28"/>
      <c r="AF465" s="28"/>
      <c r="AG465" s="28"/>
      <c r="AH465" s="28"/>
      <c r="AI465" s="28"/>
      <c r="AJ465" s="28"/>
      <c r="AK465" s="28"/>
      <c r="AL465" s="28"/>
      <c r="AM465" s="28"/>
      <c r="AN465" s="28"/>
      <c r="AO465" s="28"/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28"/>
      <c r="BG465" s="28"/>
      <c r="BH465" s="28"/>
      <c r="BI465" s="28"/>
      <c r="BJ465" s="28"/>
      <c r="BK465" s="28"/>
      <c r="BL465" s="28"/>
      <c r="BM465" s="28"/>
      <c r="BN465" s="28"/>
    </row>
    <row r="466" spans="1:66" s="29" customFormat="1" ht="15" customHeight="1" x14ac:dyDescent="0.25">
      <c r="A466" s="16" t="s">
        <v>3299</v>
      </c>
      <c r="B466" s="16"/>
      <c r="C466" s="16"/>
      <c r="D466" s="16"/>
      <c r="E466" s="16"/>
      <c r="F466" s="16" t="s">
        <v>2288</v>
      </c>
      <c r="G466" s="16">
        <v>351.221</v>
      </c>
      <c r="H466" s="16" t="s">
        <v>4271</v>
      </c>
      <c r="I466" s="17">
        <v>1.29</v>
      </c>
      <c r="J466" s="17">
        <f t="shared" si="7"/>
        <v>59721</v>
      </c>
      <c r="K466" s="18">
        <v>1234293</v>
      </c>
      <c r="L466" s="18">
        <v>1796897</v>
      </c>
      <c r="M466" s="18">
        <v>59721</v>
      </c>
      <c r="N466" s="18">
        <v>642979</v>
      </c>
      <c r="O466" s="18">
        <v>649010</v>
      </c>
      <c r="P466" s="23">
        <v>1168576</v>
      </c>
      <c r="Q466" s="28"/>
      <c r="R466" s="28"/>
      <c r="S466" s="28"/>
      <c r="T466" s="28"/>
      <c r="U466" s="28"/>
      <c r="V466" s="28"/>
      <c r="W466" s="28"/>
      <c r="X466" s="28"/>
      <c r="Y466" s="28"/>
      <c r="Z466" s="28"/>
      <c r="AA466" s="28"/>
      <c r="AB466" s="28"/>
      <c r="AC466" s="28"/>
      <c r="AD466" s="28"/>
      <c r="AE466" s="28"/>
      <c r="AF466" s="28"/>
      <c r="AG466" s="28"/>
      <c r="AH466" s="28"/>
      <c r="AI466" s="28"/>
      <c r="AJ466" s="28"/>
      <c r="AK466" s="28"/>
      <c r="AL466" s="28"/>
      <c r="AM466" s="28"/>
      <c r="AN466" s="28"/>
      <c r="AO466" s="28"/>
      <c r="AP466" s="28"/>
      <c r="AQ466" s="28"/>
      <c r="AR466" s="28"/>
      <c r="AS466" s="28"/>
      <c r="AT466" s="28"/>
      <c r="AU466" s="28"/>
      <c r="AV466" s="28"/>
      <c r="AW466" s="28"/>
      <c r="AX466" s="28"/>
      <c r="AY466" s="28"/>
      <c r="AZ466" s="28"/>
      <c r="BA466" s="28"/>
      <c r="BB466" s="28"/>
      <c r="BC466" s="28"/>
      <c r="BD466" s="28"/>
      <c r="BE466" s="28"/>
      <c r="BF466" s="28"/>
      <c r="BG466" s="28"/>
      <c r="BH466" s="28"/>
      <c r="BI466" s="28"/>
      <c r="BJ466" s="28"/>
      <c r="BK466" s="28"/>
      <c r="BL466" s="28"/>
      <c r="BM466" s="28"/>
      <c r="BN466" s="28"/>
    </row>
    <row r="467" spans="1:66" s="29" customFormat="1" ht="15" customHeight="1" x14ac:dyDescent="0.25">
      <c r="A467" s="16" t="s">
        <v>3303</v>
      </c>
      <c r="B467" s="16"/>
      <c r="C467" s="16"/>
      <c r="D467" s="16"/>
      <c r="E467" s="16"/>
      <c r="F467" s="16" t="s">
        <v>2288</v>
      </c>
      <c r="G467" s="16">
        <v>149.0085</v>
      </c>
      <c r="H467" s="16" t="s">
        <v>4271</v>
      </c>
      <c r="I467" s="17">
        <v>1.32</v>
      </c>
      <c r="J467" s="17">
        <f t="shared" si="7"/>
        <v>381.97</v>
      </c>
      <c r="K467" s="18">
        <v>142748</v>
      </c>
      <c r="L467" s="18">
        <v>467731</v>
      </c>
      <c r="M467" s="18">
        <v>5512</v>
      </c>
      <c r="N467" s="18">
        <v>381.97</v>
      </c>
      <c r="O467" s="18">
        <v>145847</v>
      </c>
      <c r="P467" s="23">
        <v>381.97</v>
      </c>
      <c r="Q467" s="28"/>
      <c r="R467" s="28"/>
      <c r="S467" s="28"/>
      <c r="T467" s="28"/>
      <c r="U467" s="28"/>
      <c r="V467" s="28"/>
      <c r="W467" s="28"/>
      <c r="X467" s="28"/>
      <c r="Y467" s="28"/>
      <c r="Z467" s="28"/>
      <c r="AA467" s="28"/>
      <c r="AB467" s="28"/>
      <c r="AC467" s="28"/>
      <c r="AD467" s="28"/>
      <c r="AE467" s="28"/>
      <c r="AF467" s="28"/>
      <c r="AG467" s="28"/>
      <c r="AH467" s="28"/>
      <c r="AI467" s="28"/>
      <c r="AJ467" s="28"/>
      <c r="AK467" s="28"/>
      <c r="AL467" s="28"/>
      <c r="AM467" s="28"/>
      <c r="AN467" s="28"/>
      <c r="AO467" s="28"/>
      <c r="AP467" s="28"/>
      <c r="AQ467" s="28"/>
      <c r="AR467" s="28"/>
      <c r="AS467" s="28"/>
      <c r="AT467" s="28"/>
      <c r="AU467" s="28"/>
      <c r="AV467" s="28"/>
      <c r="AW467" s="28"/>
      <c r="AX467" s="28"/>
      <c r="AY467" s="28"/>
      <c r="AZ467" s="28"/>
      <c r="BA467" s="28"/>
      <c r="BB467" s="28"/>
      <c r="BC467" s="28"/>
      <c r="BD467" s="28"/>
      <c r="BE467" s="28"/>
      <c r="BF467" s="28"/>
      <c r="BG467" s="28"/>
      <c r="BH467" s="28"/>
      <c r="BI467" s="28"/>
      <c r="BJ467" s="28"/>
      <c r="BK467" s="28"/>
      <c r="BL467" s="28"/>
      <c r="BM467" s="28"/>
      <c r="BN467" s="28"/>
    </row>
    <row r="468" spans="1:66" s="29" customFormat="1" ht="15" customHeight="1" x14ac:dyDescent="0.25">
      <c r="A468" s="16" t="s">
        <v>3301</v>
      </c>
      <c r="B468" s="16"/>
      <c r="C468" s="16"/>
      <c r="D468" s="16"/>
      <c r="E468" s="16"/>
      <c r="F468" s="16" t="s">
        <v>2288</v>
      </c>
      <c r="G468" s="16">
        <v>165.03989999999999</v>
      </c>
      <c r="H468" s="16" t="s">
        <v>4271</v>
      </c>
      <c r="I468" s="17">
        <v>1.32</v>
      </c>
      <c r="J468" s="17">
        <f t="shared" si="7"/>
        <v>32893</v>
      </c>
      <c r="K468" s="18">
        <v>832893</v>
      </c>
      <c r="L468" s="18">
        <v>2510949</v>
      </c>
      <c r="M468" s="18">
        <v>74458</v>
      </c>
      <c r="N468" s="18">
        <v>32893</v>
      </c>
      <c r="O468" s="18">
        <v>813128</v>
      </c>
      <c r="P468" s="23">
        <v>129838</v>
      </c>
      <c r="Q468" s="28"/>
      <c r="R468" s="28"/>
      <c r="S468" s="28"/>
      <c r="T468" s="28"/>
      <c r="U468" s="28"/>
      <c r="V468" s="28"/>
      <c r="W468" s="28"/>
      <c r="X468" s="28"/>
      <c r="Y468" s="28"/>
      <c r="Z468" s="28"/>
      <c r="AA468" s="28"/>
      <c r="AB468" s="28"/>
      <c r="AC468" s="28"/>
      <c r="AD468" s="28"/>
      <c r="AE468" s="28"/>
      <c r="AF468" s="28"/>
      <c r="AG468" s="28"/>
      <c r="AH468" s="28"/>
      <c r="AI468" s="28"/>
      <c r="AJ468" s="28"/>
      <c r="AK468" s="28"/>
      <c r="AL468" s="28"/>
      <c r="AM468" s="28"/>
      <c r="AN468" s="28"/>
      <c r="AO468" s="28"/>
      <c r="AP468" s="28"/>
      <c r="AQ468" s="28"/>
      <c r="AR468" s="28"/>
      <c r="AS468" s="28"/>
      <c r="AT468" s="28"/>
      <c r="AU468" s="28"/>
      <c r="AV468" s="28"/>
      <c r="AW468" s="28"/>
      <c r="AX468" s="28"/>
      <c r="AY468" s="28"/>
      <c r="AZ468" s="28"/>
      <c r="BA468" s="28"/>
      <c r="BB468" s="28"/>
      <c r="BC468" s="28"/>
      <c r="BD468" s="28"/>
      <c r="BE468" s="28"/>
      <c r="BF468" s="28"/>
      <c r="BG468" s="28"/>
      <c r="BH468" s="28"/>
      <c r="BI468" s="28"/>
      <c r="BJ468" s="28"/>
      <c r="BK468" s="28"/>
      <c r="BL468" s="28"/>
      <c r="BM468" s="28"/>
      <c r="BN468" s="28"/>
    </row>
    <row r="469" spans="1:66" s="29" customFormat="1" ht="15" customHeight="1" x14ac:dyDescent="0.25">
      <c r="A469" s="16" t="s">
        <v>3302</v>
      </c>
      <c r="B469" s="16"/>
      <c r="C469" s="16"/>
      <c r="D469" s="16"/>
      <c r="E469" s="16"/>
      <c r="F469" s="16" t="s">
        <v>2288</v>
      </c>
      <c r="G469" s="16">
        <v>395.24720000000002</v>
      </c>
      <c r="H469" s="16" t="s">
        <v>4271</v>
      </c>
      <c r="I469" s="17">
        <v>1.32</v>
      </c>
      <c r="J469" s="17">
        <f t="shared" si="7"/>
        <v>25254</v>
      </c>
      <c r="K469" s="18">
        <v>418232</v>
      </c>
      <c r="L469" s="18">
        <v>857801</v>
      </c>
      <c r="M469" s="18">
        <v>25254</v>
      </c>
      <c r="N469" s="18">
        <v>297900</v>
      </c>
      <c r="O469" s="18">
        <v>250351</v>
      </c>
      <c r="P469" s="23">
        <v>466773</v>
      </c>
      <c r="Q469" s="28"/>
      <c r="R469" s="28"/>
      <c r="S469" s="28"/>
      <c r="T469" s="28"/>
      <c r="U469" s="28"/>
      <c r="V469" s="28"/>
      <c r="W469" s="28"/>
      <c r="X469" s="28"/>
      <c r="Y469" s="28"/>
      <c r="Z469" s="28"/>
      <c r="AA469" s="28"/>
      <c r="AB469" s="28"/>
      <c r="AC469" s="28"/>
      <c r="AD469" s="28"/>
      <c r="AE469" s="28"/>
      <c r="AF469" s="28"/>
      <c r="AG469" s="28"/>
      <c r="AH469" s="28"/>
      <c r="AI469" s="28"/>
      <c r="AJ469" s="28"/>
      <c r="AK469" s="28"/>
      <c r="AL469" s="28"/>
      <c r="AM469" s="28"/>
      <c r="AN469" s="28"/>
      <c r="AO469" s="28"/>
      <c r="AP469" s="28"/>
      <c r="AQ469" s="28"/>
      <c r="AR469" s="28"/>
      <c r="AS469" s="28"/>
      <c r="AT469" s="28"/>
      <c r="AU469" s="28"/>
      <c r="AV469" s="28"/>
      <c r="AW469" s="28"/>
      <c r="AX469" s="28"/>
      <c r="AY469" s="28"/>
      <c r="AZ469" s="28"/>
      <c r="BA469" s="28"/>
      <c r="BB469" s="28"/>
      <c r="BC469" s="28"/>
      <c r="BD469" s="28"/>
      <c r="BE469" s="28"/>
      <c r="BF469" s="28"/>
      <c r="BG469" s="28"/>
      <c r="BH469" s="28"/>
      <c r="BI469" s="28"/>
      <c r="BJ469" s="28"/>
      <c r="BK469" s="28"/>
      <c r="BL469" s="28"/>
      <c r="BM469" s="28"/>
      <c r="BN469" s="28"/>
    </row>
    <row r="470" spans="1:66" s="29" customFormat="1" ht="15" customHeight="1" x14ac:dyDescent="0.25">
      <c r="A470" s="16" t="s">
        <v>3300</v>
      </c>
      <c r="B470" s="16"/>
      <c r="C470" s="16"/>
      <c r="D470" s="16"/>
      <c r="E470" s="16"/>
      <c r="F470" s="16" t="s">
        <v>2288</v>
      </c>
      <c r="G470" s="16">
        <v>713.39689999999996</v>
      </c>
      <c r="H470" s="16" t="s">
        <v>4271</v>
      </c>
      <c r="I470" s="17">
        <v>1.32</v>
      </c>
      <c r="J470" s="17">
        <f t="shared" si="7"/>
        <v>8409.1200000000008</v>
      </c>
      <c r="K470" s="18">
        <v>8409.1200000000008</v>
      </c>
      <c r="L470" s="18">
        <v>305160</v>
      </c>
      <c r="M470" s="18">
        <v>329695</v>
      </c>
      <c r="N470" s="18">
        <v>8409.1200000000008</v>
      </c>
      <c r="O470" s="18">
        <v>8409.1200000000008</v>
      </c>
      <c r="P470" s="23">
        <v>8409.1200000000008</v>
      </c>
      <c r="Q470" s="28"/>
      <c r="R470" s="28"/>
      <c r="S470" s="28"/>
      <c r="T470" s="28"/>
      <c r="U470" s="28"/>
      <c r="V470" s="28"/>
      <c r="W470" s="28"/>
      <c r="X470" s="28"/>
      <c r="Y470" s="28"/>
      <c r="Z470" s="28"/>
      <c r="AA470" s="28"/>
      <c r="AB470" s="28"/>
      <c r="AC470" s="28"/>
      <c r="AD470" s="28"/>
      <c r="AE470" s="28"/>
      <c r="AF470" s="28"/>
      <c r="AG470" s="28"/>
      <c r="AH470" s="28"/>
      <c r="AI470" s="28"/>
      <c r="AJ470" s="28"/>
      <c r="AK470" s="28"/>
      <c r="AL470" s="28"/>
      <c r="AM470" s="28"/>
      <c r="AN470" s="28"/>
      <c r="AO470" s="28"/>
      <c r="AP470" s="28"/>
      <c r="AQ470" s="28"/>
      <c r="AR470" s="28"/>
      <c r="AS470" s="28"/>
      <c r="AT470" s="28"/>
      <c r="AU470" s="28"/>
      <c r="AV470" s="28"/>
      <c r="AW470" s="28"/>
      <c r="AX470" s="28"/>
      <c r="AY470" s="28"/>
      <c r="AZ470" s="28"/>
      <c r="BA470" s="28"/>
      <c r="BB470" s="28"/>
      <c r="BC470" s="28"/>
      <c r="BD470" s="28"/>
      <c r="BE470" s="28"/>
      <c r="BF470" s="28"/>
      <c r="BG470" s="28"/>
      <c r="BH470" s="28"/>
      <c r="BI470" s="28"/>
      <c r="BJ470" s="28"/>
      <c r="BK470" s="28"/>
      <c r="BL470" s="28"/>
      <c r="BM470" s="28"/>
      <c r="BN470" s="28"/>
    </row>
    <row r="471" spans="1:66" s="29" customFormat="1" ht="15" customHeight="1" x14ac:dyDescent="0.25">
      <c r="A471" s="16" t="s">
        <v>3142</v>
      </c>
      <c r="B471" s="16"/>
      <c r="C471" s="16"/>
      <c r="D471" s="16"/>
      <c r="E471" s="16"/>
      <c r="F471" s="16" t="s">
        <v>2288</v>
      </c>
      <c r="G471" s="16">
        <v>471.34780000000001</v>
      </c>
      <c r="H471" s="16" t="s">
        <v>4271</v>
      </c>
      <c r="I471" s="17">
        <v>1.33</v>
      </c>
      <c r="J471" s="17">
        <f t="shared" si="7"/>
        <v>485.76</v>
      </c>
      <c r="K471" s="18">
        <v>485.76</v>
      </c>
      <c r="L471" s="18">
        <v>24445856</v>
      </c>
      <c r="M471" s="18">
        <v>485.76</v>
      </c>
      <c r="N471" s="18">
        <v>12111370</v>
      </c>
      <c r="O471" s="18">
        <v>485.76</v>
      </c>
      <c r="P471" s="23">
        <v>8042950</v>
      </c>
      <c r="Q471" s="28"/>
      <c r="R471" s="28"/>
      <c r="S471" s="28"/>
      <c r="T471" s="28"/>
      <c r="U471" s="28"/>
      <c r="V471" s="28"/>
      <c r="W471" s="28"/>
      <c r="X471" s="28"/>
      <c r="Y471" s="28"/>
      <c r="Z471" s="28"/>
      <c r="AA471" s="28"/>
      <c r="AB471" s="28"/>
      <c r="AC471" s="28"/>
      <c r="AD471" s="28"/>
      <c r="AE471" s="28"/>
      <c r="AF471" s="28"/>
      <c r="AG471" s="28"/>
      <c r="AH471" s="28"/>
      <c r="AI471" s="28"/>
      <c r="AJ471" s="28"/>
      <c r="AK471" s="28"/>
      <c r="AL471" s="28"/>
      <c r="AM471" s="28"/>
      <c r="AN471" s="28"/>
      <c r="AO471" s="28"/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28"/>
      <c r="BG471" s="28"/>
      <c r="BH471" s="28"/>
      <c r="BI471" s="28"/>
      <c r="BJ471" s="28"/>
      <c r="BK471" s="28"/>
      <c r="BL471" s="28"/>
      <c r="BM471" s="28"/>
      <c r="BN471" s="28"/>
    </row>
    <row r="472" spans="1:66" s="29" customFormat="1" ht="15" customHeight="1" x14ac:dyDescent="0.25">
      <c r="A472" s="16" t="s">
        <v>4177</v>
      </c>
      <c r="B472" s="16"/>
      <c r="C472" s="16"/>
      <c r="D472" s="16"/>
      <c r="E472" s="16"/>
      <c r="F472" s="16" t="s">
        <v>2288</v>
      </c>
      <c r="G472" s="16">
        <v>517.35360000000003</v>
      </c>
      <c r="H472" s="16" t="s">
        <v>4271</v>
      </c>
      <c r="I472" s="17">
        <v>1.33</v>
      </c>
      <c r="J472" s="17">
        <f t="shared" si="7"/>
        <v>11795.92</v>
      </c>
      <c r="K472" s="18">
        <v>11795.92</v>
      </c>
      <c r="L472" s="18">
        <v>508603</v>
      </c>
      <c r="M472" s="18">
        <v>11795.92</v>
      </c>
      <c r="N472" s="18">
        <v>333394</v>
      </c>
      <c r="O472" s="18">
        <v>11795.92</v>
      </c>
      <c r="P472" s="23">
        <v>159659</v>
      </c>
      <c r="Q472" s="28"/>
      <c r="R472" s="28"/>
      <c r="S472" s="28"/>
      <c r="T472" s="28"/>
      <c r="U472" s="28"/>
      <c r="V472" s="28"/>
      <c r="W472" s="28"/>
      <c r="X472" s="28"/>
      <c r="Y472" s="28"/>
      <c r="Z472" s="28"/>
      <c r="AA472" s="28"/>
      <c r="AB472" s="28"/>
      <c r="AC472" s="28"/>
      <c r="AD472" s="28"/>
      <c r="AE472" s="28"/>
      <c r="AF472" s="28"/>
      <c r="AG472" s="28"/>
      <c r="AH472" s="28"/>
      <c r="AI472" s="28"/>
      <c r="AJ472" s="28"/>
      <c r="AK472" s="28"/>
      <c r="AL472" s="28"/>
      <c r="AM472" s="28"/>
      <c r="AN472" s="28"/>
      <c r="AO472" s="28"/>
      <c r="AP472" s="28"/>
      <c r="AQ472" s="28"/>
      <c r="AR472" s="28"/>
      <c r="AS472" s="28"/>
      <c r="AT472" s="28"/>
      <c r="AU472" s="28"/>
      <c r="AV472" s="28"/>
      <c r="AW472" s="28"/>
      <c r="AX472" s="28"/>
      <c r="AY472" s="28"/>
      <c r="AZ472" s="28"/>
      <c r="BA472" s="28"/>
      <c r="BB472" s="28"/>
      <c r="BC472" s="28"/>
      <c r="BD472" s="28"/>
      <c r="BE472" s="28"/>
      <c r="BF472" s="28"/>
      <c r="BG472" s="28"/>
      <c r="BH472" s="28"/>
      <c r="BI472" s="28"/>
      <c r="BJ472" s="28"/>
      <c r="BK472" s="28"/>
      <c r="BL472" s="28"/>
      <c r="BM472" s="28"/>
      <c r="BN472" s="28"/>
    </row>
    <row r="473" spans="1:66" s="29" customFormat="1" ht="15" customHeight="1" x14ac:dyDescent="0.25">
      <c r="A473" s="16" t="s">
        <v>3304</v>
      </c>
      <c r="B473" s="16"/>
      <c r="C473" s="16"/>
      <c r="D473" s="16"/>
      <c r="E473" s="16"/>
      <c r="F473" s="16" t="s">
        <v>2288</v>
      </c>
      <c r="G473" s="16">
        <v>539.33569999999997</v>
      </c>
      <c r="H473" s="16" t="s">
        <v>4271</v>
      </c>
      <c r="I473" s="17">
        <v>1.33</v>
      </c>
      <c r="J473" s="17">
        <f t="shared" si="7"/>
        <v>10800.57</v>
      </c>
      <c r="K473" s="18">
        <v>10800.57</v>
      </c>
      <c r="L473" s="18">
        <v>386711</v>
      </c>
      <c r="M473" s="18">
        <v>10800.57</v>
      </c>
      <c r="N473" s="18">
        <v>219166</v>
      </c>
      <c r="O473" s="18">
        <v>10800.57</v>
      </c>
      <c r="P473" s="23">
        <v>114551</v>
      </c>
      <c r="Q473" s="28"/>
      <c r="R473" s="28"/>
      <c r="S473" s="28"/>
      <c r="T473" s="28"/>
      <c r="U473" s="28"/>
      <c r="V473" s="28"/>
      <c r="W473" s="28"/>
      <c r="X473" s="28"/>
      <c r="Y473" s="28"/>
      <c r="Z473" s="28"/>
      <c r="AA473" s="28"/>
      <c r="AB473" s="28"/>
      <c r="AC473" s="28"/>
      <c r="AD473" s="28"/>
      <c r="AE473" s="28"/>
      <c r="AF473" s="28"/>
      <c r="AG473" s="28"/>
      <c r="AH473" s="28"/>
      <c r="AI473" s="28"/>
      <c r="AJ473" s="28"/>
      <c r="AK473" s="28"/>
      <c r="AL473" s="28"/>
      <c r="AM473" s="28"/>
      <c r="AN473" s="28"/>
      <c r="AO473" s="28"/>
      <c r="AP473" s="28"/>
      <c r="AQ473" s="28"/>
      <c r="AR473" s="28"/>
      <c r="AS473" s="28"/>
      <c r="AT473" s="28"/>
      <c r="AU473" s="28"/>
      <c r="AV473" s="28"/>
      <c r="AW473" s="28"/>
      <c r="AX473" s="28"/>
      <c r="AY473" s="28"/>
      <c r="AZ473" s="28"/>
      <c r="BA473" s="28"/>
      <c r="BB473" s="28"/>
      <c r="BC473" s="28"/>
      <c r="BD473" s="28"/>
      <c r="BE473" s="28"/>
      <c r="BF473" s="28"/>
      <c r="BG473" s="28"/>
      <c r="BH473" s="28"/>
      <c r="BI473" s="28"/>
      <c r="BJ473" s="28"/>
      <c r="BK473" s="28"/>
      <c r="BL473" s="28"/>
      <c r="BM473" s="28"/>
      <c r="BN473" s="28"/>
    </row>
    <row r="474" spans="1:66" s="29" customFormat="1" ht="15" customHeight="1" x14ac:dyDescent="0.25">
      <c r="A474" s="16" t="s">
        <v>4042</v>
      </c>
      <c r="B474" s="16"/>
      <c r="C474" s="16"/>
      <c r="D474" s="16"/>
      <c r="E474" s="16"/>
      <c r="F474" s="16" t="s">
        <v>2288</v>
      </c>
      <c r="G474" s="16">
        <v>553.35140000000001</v>
      </c>
      <c r="H474" s="16" t="s">
        <v>4271</v>
      </c>
      <c r="I474" s="17">
        <v>1.33</v>
      </c>
      <c r="J474" s="17">
        <f t="shared" si="7"/>
        <v>16820.39</v>
      </c>
      <c r="K474" s="18">
        <v>16820.39</v>
      </c>
      <c r="L474" s="18">
        <v>696702</v>
      </c>
      <c r="M474" s="18">
        <v>16820.39</v>
      </c>
      <c r="N474" s="18">
        <v>322031</v>
      </c>
      <c r="O474" s="18">
        <v>16820.39</v>
      </c>
      <c r="P474" s="23">
        <v>216348</v>
      </c>
      <c r="Q474" s="28"/>
      <c r="R474" s="28"/>
      <c r="S474" s="28"/>
      <c r="T474" s="28"/>
      <c r="U474" s="28"/>
      <c r="V474" s="28"/>
      <c r="W474" s="28"/>
      <c r="X474" s="28"/>
      <c r="Y474" s="28"/>
      <c r="Z474" s="28"/>
      <c r="AA474" s="28"/>
      <c r="AB474" s="28"/>
      <c r="AC474" s="28"/>
      <c r="AD474" s="28"/>
      <c r="AE474" s="28"/>
      <c r="AF474" s="28"/>
      <c r="AG474" s="28"/>
      <c r="AH474" s="28"/>
      <c r="AI474" s="28"/>
      <c r="AJ474" s="28"/>
      <c r="AK474" s="28"/>
      <c r="AL474" s="28"/>
      <c r="AM474" s="28"/>
      <c r="AN474" s="28"/>
      <c r="AO474" s="28"/>
      <c r="AP474" s="28"/>
      <c r="AQ474" s="28"/>
      <c r="AR474" s="28"/>
      <c r="AS474" s="28"/>
      <c r="AT474" s="28"/>
      <c r="AU474" s="28"/>
      <c r="AV474" s="28"/>
      <c r="AW474" s="28"/>
      <c r="AX474" s="28"/>
      <c r="AY474" s="28"/>
      <c r="AZ474" s="28"/>
      <c r="BA474" s="28"/>
      <c r="BB474" s="28"/>
      <c r="BC474" s="28"/>
      <c r="BD474" s="28"/>
      <c r="BE474" s="28"/>
      <c r="BF474" s="28"/>
      <c r="BG474" s="28"/>
      <c r="BH474" s="28"/>
      <c r="BI474" s="28"/>
      <c r="BJ474" s="28"/>
      <c r="BK474" s="28"/>
      <c r="BL474" s="28"/>
      <c r="BM474" s="28"/>
      <c r="BN474" s="28"/>
    </row>
    <row r="475" spans="1:66" s="29" customFormat="1" ht="15" customHeight="1" x14ac:dyDescent="0.25">
      <c r="A475" s="16" t="s">
        <v>3305</v>
      </c>
      <c r="B475" s="16"/>
      <c r="C475" s="16"/>
      <c r="D475" s="16"/>
      <c r="E475" s="16"/>
      <c r="F475" s="16" t="s">
        <v>2288</v>
      </c>
      <c r="G475" s="16">
        <v>567.33600000000001</v>
      </c>
      <c r="H475" s="16" t="s">
        <v>4271</v>
      </c>
      <c r="I475" s="17">
        <v>1.34</v>
      </c>
      <c r="J475" s="17">
        <f t="shared" si="7"/>
        <v>11857.26</v>
      </c>
      <c r="K475" s="18">
        <v>11857.26</v>
      </c>
      <c r="L475" s="18">
        <v>487665</v>
      </c>
      <c r="M475" s="18">
        <v>11857.26</v>
      </c>
      <c r="N475" s="18">
        <v>182878</v>
      </c>
      <c r="O475" s="18">
        <v>11857.26</v>
      </c>
      <c r="P475" s="23">
        <v>125244</v>
      </c>
      <c r="Q475" s="28"/>
      <c r="R475" s="28"/>
      <c r="S475" s="28"/>
      <c r="T475" s="28"/>
      <c r="U475" s="28"/>
      <c r="V475" s="28"/>
      <c r="W475" s="28"/>
      <c r="X475" s="28"/>
      <c r="Y475" s="28"/>
      <c r="Z475" s="28"/>
      <c r="AA475" s="28"/>
      <c r="AB475" s="28"/>
      <c r="AC475" s="28"/>
      <c r="AD475" s="28"/>
      <c r="AE475" s="28"/>
      <c r="AF475" s="28"/>
      <c r="AG475" s="28"/>
      <c r="AH475" s="28"/>
      <c r="AI475" s="28"/>
      <c r="AJ475" s="28"/>
      <c r="AK475" s="28"/>
      <c r="AL475" s="28"/>
      <c r="AM475" s="28"/>
      <c r="AN475" s="28"/>
      <c r="AO475" s="28"/>
      <c r="AP475" s="28"/>
      <c r="AQ475" s="28"/>
      <c r="AR475" s="28"/>
      <c r="AS475" s="28"/>
      <c r="AT475" s="28"/>
      <c r="AU475" s="28"/>
      <c r="AV475" s="28"/>
      <c r="AW475" s="28"/>
      <c r="AX475" s="28"/>
      <c r="AY475" s="28"/>
      <c r="AZ475" s="28"/>
      <c r="BA475" s="28"/>
      <c r="BB475" s="28"/>
      <c r="BC475" s="28"/>
      <c r="BD475" s="28"/>
      <c r="BE475" s="28"/>
      <c r="BF475" s="28"/>
      <c r="BG475" s="28"/>
      <c r="BH475" s="28"/>
      <c r="BI475" s="28"/>
      <c r="BJ475" s="28"/>
      <c r="BK475" s="28"/>
      <c r="BL475" s="28"/>
      <c r="BM475" s="28"/>
      <c r="BN475" s="28"/>
    </row>
    <row r="476" spans="1:66" s="29" customFormat="1" ht="15" customHeight="1" x14ac:dyDescent="0.25">
      <c r="A476" s="16" t="s">
        <v>3306</v>
      </c>
      <c r="B476" s="16"/>
      <c r="C476" s="16"/>
      <c r="D476" s="16"/>
      <c r="E476" s="16"/>
      <c r="F476" s="16" t="s">
        <v>2288</v>
      </c>
      <c r="G476" s="16">
        <v>469.28399999999999</v>
      </c>
      <c r="H476" s="16" t="s">
        <v>4271</v>
      </c>
      <c r="I476" s="17">
        <v>1.35</v>
      </c>
      <c r="J476" s="17">
        <f t="shared" si="7"/>
        <v>6829</v>
      </c>
      <c r="K476" s="18">
        <v>208226</v>
      </c>
      <c r="L476" s="18">
        <v>382680</v>
      </c>
      <c r="M476" s="18">
        <v>6829</v>
      </c>
      <c r="N476" s="18">
        <v>126380</v>
      </c>
      <c r="O476" s="18">
        <v>115441</v>
      </c>
      <c r="P476" s="23">
        <v>239523</v>
      </c>
      <c r="Q476" s="28"/>
      <c r="R476" s="28"/>
      <c r="S476" s="28"/>
      <c r="T476" s="28"/>
      <c r="U476" s="28"/>
      <c r="V476" s="28"/>
      <c r="W476" s="28"/>
      <c r="X476" s="28"/>
      <c r="Y476" s="28"/>
      <c r="Z476" s="28"/>
      <c r="AA476" s="28"/>
      <c r="AB476" s="28"/>
      <c r="AC476" s="28"/>
      <c r="AD476" s="28"/>
      <c r="AE476" s="28"/>
      <c r="AF476" s="28"/>
      <c r="AG476" s="28"/>
      <c r="AH476" s="28"/>
      <c r="AI476" s="28"/>
      <c r="AJ476" s="28"/>
      <c r="AK476" s="28"/>
      <c r="AL476" s="28"/>
      <c r="AM476" s="28"/>
      <c r="AN476" s="28"/>
      <c r="AO476" s="28"/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28"/>
      <c r="BG476" s="28"/>
      <c r="BH476" s="28"/>
      <c r="BI476" s="28"/>
      <c r="BJ476" s="28"/>
      <c r="BK476" s="28"/>
      <c r="BL476" s="28"/>
      <c r="BM476" s="28"/>
      <c r="BN476" s="28"/>
    </row>
    <row r="477" spans="1:66" s="29" customFormat="1" ht="15" customHeight="1" x14ac:dyDescent="0.25">
      <c r="A477" s="16" t="s">
        <v>3307</v>
      </c>
      <c r="B477" s="16"/>
      <c r="C477" s="16"/>
      <c r="D477" s="16"/>
      <c r="E477" s="16"/>
      <c r="F477" s="16" t="s">
        <v>2288</v>
      </c>
      <c r="G477" s="16">
        <v>457.3648</v>
      </c>
      <c r="H477" s="16" t="s">
        <v>4271</v>
      </c>
      <c r="I477" s="17">
        <v>1.36</v>
      </c>
      <c r="J477" s="17">
        <f t="shared" si="7"/>
        <v>2981.72</v>
      </c>
      <c r="K477" s="18">
        <v>241396</v>
      </c>
      <c r="L477" s="18">
        <v>295872</v>
      </c>
      <c r="M477" s="18">
        <v>2981.72</v>
      </c>
      <c r="N477" s="18">
        <v>141087</v>
      </c>
      <c r="O477" s="18">
        <v>131248</v>
      </c>
      <c r="P477" s="23">
        <v>343810</v>
      </c>
      <c r="Q477" s="28"/>
      <c r="R477" s="28"/>
      <c r="S477" s="28"/>
      <c r="T477" s="28"/>
      <c r="U477" s="28"/>
      <c r="V477" s="28"/>
      <c r="W477" s="28"/>
      <c r="X477" s="28"/>
      <c r="Y477" s="28"/>
      <c r="Z477" s="28"/>
      <c r="AA477" s="28"/>
      <c r="AB477" s="28"/>
      <c r="AC477" s="28"/>
      <c r="AD477" s="28"/>
      <c r="AE477" s="28"/>
      <c r="AF477" s="28"/>
      <c r="AG477" s="28"/>
      <c r="AH477" s="28"/>
      <c r="AI477" s="28"/>
      <c r="AJ477" s="28"/>
      <c r="AK477" s="28"/>
      <c r="AL477" s="28"/>
      <c r="AM477" s="28"/>
      <c r="AN477" s="28"/>
      <c r="AO477" s="28"/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28"/>
      <c r="BG477" s="28"/>
      <c r="BH477" s="28"/>
      <c r="BI477" s="28"/>
      <c r="BJ477" s="28"/>
      <c r="BK477" s="28"/>
      <c r="BL477" s="28"/>
      <c r="BM477" s="28"/>
      <c r="BN477" s="28"/>
    </row>
    <row r="478" spans="1:66" s="29" customFormat="1" ht="15" customHeight="1" x14ac:dyDescent="0.25">
      <c r="A478" s="16" t="s">
        <v>4102</v>
      </c>
      <c r="B478" s="16"/>
      <c r="C478" s="16"/>
      <c r="D478" s="16"/>
      <c r="E478" s="16"/>
      <c r="F478" s="16" t="s">
        <v>2288</v>
      </c>
      <c r="G478" s="16">
        <v>452.2783</v>
      </c>
      <c r="H478" s="16" t="s">
        <v>4271</v>
      </c>
      <c r="I478" s="17">
        <v>1.39</v>
      </c>
      <c r="J478" s="17">
        <f t="shared" si="7"/>
        <v>22294</v>
      </c>
      <c r="K478" s="18">
        <v>950135</v>
      </c>
      <c r="L478" s="18">
        <v>1460567</v>
      </c>
      <c r="M478" s="18">
        <v>3604281</v>
      </c>
      <c r="N478" s="18">
        <v>22294</v>
      </c>
      <c r="O478" s="18">
        <v>481017</v>
      </c>
      <c r="P478" s="23">
        <v>163073</v>
      </c>
      <c r="Q478" s="28"/>
      <c r="R478" s="28"/>
      <c r="S478" s="28"/>
      <c r="T478" s="28"/>
      <c r="U478" s="28"/>
      <c r="V478" s="28"/>
      <c r="W478" s="28"/>
      <c r="X478" s="28"/>
      <c r="Y478" s="28"/>
      <c r="Z478" s="28"/>
      <c r="AA478" s="28"/>
      <c r="AB478" s="28"/>
      <c r="AC478" s="28"/>
      <c r="AD478" s="28"/>
      <c r="AE478" s="28"/>
      <c r="AF478" s="28"/>
      <c r="AG478" s="28"/>
      <c r="AH478" s="28"/>
      <c r="AI478" s="28"/>
      <c r="AJ478" s="28"/>
      <c r="AK478" s="28"/>
      <c r="AL478" s="28"/>
      <c r="AM478" s="28"/>
      <c r="AN478" s="28"/>
      <c r="AO478" s="28"/>
      <c r="AP478" s="28"/>
      <c r="AQ478" s="28"/>
      <c r="AR478" s="28"/>
      <c r="AS478" s="28"/>
      <c r="AT478" s="28"/>
      <c r="AU478" s="28"/>
      <c r="AV478" s="28"/>
      <c r="AW478" s="28"/>
      <c r="AX478" s="28"/>
      <c r="AY478" s="28"/>
      <c r="AZ478" s="28"/>
      <c r="BA478" s="28"/>
      <c r="BB478" s="28"/>
      <c r="BC478" s="28"/>
      <c r="BD478" s="28"/>
      <c r="BE478" s="28"/>
      <c r="BF478" s="28"/>
      <c r="BG478" s="28"/>
      <c r="BH478" s="28"/>
      <c r="BI478" s="28"/>
      <c r="BJ478" s="28"/>
      <c r="BK478" s="28"/>
      <c r="BL478" s="28"/>
      <c r="BM478" s="28"/>
      <c r="BN478" s="28"/>
    </row>
    <row r="479" spans="1:66" s="29" customFormat="1" ht="15" customHeight="1" x14ac:dyDescent="0.25">
      <c r="A479" s="16" t="s">
        <v>3154</v>
      </c>
      <c r="B479" s="16"/>
      <c r="C479" s="16"/>
      <c r="D479" s="16"/>
      <c r="E479" s="16"/>
      <c r="F479" s="16" t="s">
        <v>2288</v>
      </c>
      <c r="G479" s="16">
        <v>554.34770000000003</v>
      </c>
      <c r="H479" s="16" t="s">
        <v>4271</v>
      </c>
      <c r="I479" s="17">
        <v>1.39</v>
      </c>
      <c r="J479" s="17">
        <f t="shared" si="7"/>
        <v>133543</v>
      </c>
      <c r="K479" s="18">
        <v>1047078</v>
      </c>
      <c r="L479" s="18">
        <v>1730887</v>
      </c>
      <c r="M479" s="18">
        <v>4683129</v>
      </c>
      <c r="N479" s="18">
        <v>133543</v>
      </c>
      <c r="O479" s="18">
        <v>736940</v>
      </c>
      <c r="P479" s="23">
        <v>1481826</v>
      </c>
      <c r="Q479" s="28"/>
      <c r="R479" s="28"/>
      <c r="S479" s="28"/>
      <c r="T479" s="28"/>
      <c r="U479" s="28"/>
      <c r="V479" s="28"/>
      <c r="W479" s="28"/>
      <c r="X479" s="28"/>
      <c r="Y479" s="28"/>
      <c r="Z479" s="28"/>
      <c r="AA479" s="28"/>
      <c r="AB479" s="28"/>
      <c r="AC479" s="28"/>
      <c r="AD479" s="28"/>
      <c r="AE479" s="28"/>
      <c r="AF479" s="28"/>
      <c r="AG479" s="28"/>
      <c r="AH479" s="28"/>
      <c r="AI479" s="28"/>
      <c r="AJ479" s="28"/>
      <c r="AK479" s="28"/>
      <c r="AL479" s="28"/>
      <c r="AM479" s="28"/>
      <c r="AN479" s="28"/>
      <c r="AO479" s="28"/>
      <c r="AP479" s="28"/>
      <c r="AQ479" s="28"/>
      <c r="AR479" s="28"/>
      <c r="AS479" s="28"/>
      <c r="AT479" s="28"/>
      <c r="AU479" s="28"/>
      <c r="AV479" s="28"/>
      <c r="AW479" s="28"/>
      <c r="AX479" s="28"/>
      <c r="AY479" s="28"/>
      <c r="AZ479" s="28"/>
      <c r="BA479" s="28"/>
      <c r="BB479" s="28"/>
      <c r="BC479" s="28"/>
      <c r="BD479" s="28"/>
      <c r="BE479" s="28"/>
      <c r="BF479" s="28"/>
      <c r="BG479" s="28"/>
      <c r="BH479" s="28"/>
      <c r="BI479" s="28"/>
      <c r="BJ479" s="28"/>
      <c r="BK479" s="28"/>
      <c r="BL479" s="28"/>
      <c r="BM479" s="28"/>
      <c r="BN479" s="28"/>
    </row>
    <row r="480" spans="1:66" s="29" customFormat="1" ht="15" customHeight="1" x14ac:dyDescent="0.25">
      <c r="A480" s="16" t="s">
        <v>3308</v>
      </c>
      <c r="B480" s="16"/>
      <c r="C480" s="16"/>
      <c r="D480" s="16"/>
      <c r="E480" s="16"/>
      <c r="F480" s="16" t="s">
        <v>2288</v>
      </c>
      <c r="G480" s="16">
        <v>439.27300000000002</v>
      </c>
      <c r="H480" s="16" t="s">
        <v>4271</v>
      </c>
      <c r="I480" s="17">
        <v>1.4</v>
      </c>
      <c r="J480" s="17">
        <f t="shared" si="7"/>
        <v>1570</v>
      </c>
      <c r="K480" s="18">
        <v>182676</v>
      </c>
      <c r="L480" s="18">
        <v>395317</v>
      </c>
      <c r="M480" s="18">
        <v>1570</v>
      </c>
      <c r="N480" s="18">
        <v>83029</v>
      </c>
      <c r="O480" s="18">
        <v>141519</v>
      </c>
      <c r="P480" s="23">
        <v>142958</v>
      </c>
      <c r="Q480" s="28"/>
      <c r="R480" s="28"/>
      <c r="S480" s="28"/>
      <c r="T480" s="28"/>
      <c r="U480" s="28"/>
      <c r="V480" s="28"/>
      <c r="W480" s="28"/>
      <c r="X480" s="28"/>
      <c r="Y480" s="28"/>
      <c r="Z480" s="28"/>
      <c r="AA480" s="28"/>
      <c r="AB480" s="28"/>
      <c r="AC480" s="28"/>
      <c r="AD480" s="28"/>
      <c r="AE480" s="28"/>
      <c r="AF480" s="28"/>
      <c r="AG480" s="28"/>
      <c r="AH480" s="28"/>
      <c r="AI480" s="28"/>
      <c r="AJ480" s="28"/>
      <c r="AK480" s="28"/>
      <c r="AL480" s="28"/>
      <c r="AM480" s="28"/>
      <c r="AN480" s="28"/>
      <c r="AO480" s="28"/>
      <c r="AP480" s="28"/>
      <c r="AQ480" s="28"/>
      <c r="AR480" s="28"/>
      <c r="AS480" s="28"/>
      <c r="AT480" s="28"/>
      <c r="AU480" s="28"/>
      <c r="AV480" s="28"/>
      <c r="AW480" s="28"/>
      <c r="AX480" s="28"/>
      <c r="AY480" s="28"/>
      <c r="AZ480" s="28"/>
      <c r="BA480" s="28"/>
      <c r="BB480" s="28"/>
      <c r="BC480" s="28"/>
      <c r="BD480" s="28"/>
      <c r="BE480" s="28"/>
      <c r="BF480" s="28"/>
      <c r="BG480" s="28"/>
      <c r="BH480" s="28"/>
      <c r="BI480" s="28"/>
      <c r="BJ480" s="28"/>
      <c r="BK480" s="28"/>
      <c r="BL480" s="28"/>
      <c r="BM480" s="28"/>
      <c r="BN480" s="28"/>
    </row>
    <row r="481" spans="1:66" s="29" customFormat="1" ht="15" customHeight="1" x14ac:dyDescent="0.25">
      <c r="A481" s="16" t="s">
        <v>3309</v>
      </c>
      <c r="B481" s="16"/>
      <c r="C481" s="16"/>
      <c r="D481" s="16"/>
      <c r="E481" s="16"/>
      <c r="F481" s="16" t="s">
        <v>2288</v>
      </c>
      <c r="G481" s="16">
        <v>330.26499999999999</v>
      </c>
      <c r="H481" s="16" t="s">
        <v>4271</v>
      </c>
      <c r="I481" s="17">
        <v>1.41</v>
      </c>
      <c r="J481" s="17">
        <f t="shared" si="7"/>
        <v>3399.05</v>
      </c>
      <c r="K481" s="18">
        <v>144969</v>
      </c>
      <c r="L481" s="18">
        <v>282831</v>
      </c>
      <c r="M481" s="18">
        <v>3399.05</v>
      </c>
      <c r="N481" s="18">
        <v>106841</v>
      </c>
      <c r="O481" s="18">
        <v>113057</v>
      </c>
      <c r="P481" s="23">
        <v>204169</v>
      </c>
      <c r="Q481" s="28"/>
      <c r="R481" s="28"/>
      <c r="S481" s="28"/>
      <c r="T481" s="28"/>
      <c r="U481" s="28"/>
      <c r="V481" s="28"/>
      <c r="W481" s="28"/>
      <c r="X481" s="28"/>
      <c r="Y481" s="28"/>
      <c r="Z481" s="28"/>
      <c r="AA481" s="28"/>
      <c r="AB481" s="28"/>
      <c r="AC481" s="28"/>
      <c r="AD481" s="28"/>
      <c r="AE481" s="28"/>
      <c r="AF481" s="28"/>
      <c r="AG481" s="28"/>
      <c r="AH481" s="28"/>
      <c r="AI481" s="28"/>
      <c r="AJ481" s="28"/>
      <c r="AK481" s="28"/>
      <c r="AL481" s="28"/>
      <c r="AM481" s="28"/>
      <c r="AN481" s="28"/>
      <c r="AO481" s="28"/>
      <c r="AP481" s="28"/>
      <c r="AQ481" s="28"/>
      <c r="AR481" s="28"/>
      <c r="AS481" s="28"/>
      <c r="AT481" s="28"/>
      <c r="AU481" s="28"/>
      <c r="AV481" s="28"/>
      <c r="AW481" s="28"/>
      <c r="AX481" s="28"/>
      <c r="AY481" s="28"/>
      <c r="AZ481" s="28"/>
      <c r="BA481" s="28"/>
      <c r="BB481" s="28"/>
      <c r="BC481" s="28"/>
      <c r="BD481" s="28"/>
      <c r="BE481" s="28"/>
      <c r="BF481" s="28"/>
      <c r="BG481" s="28"/>
      <c r="BH481" s="28"/>
      <c r="BI481" s="28"/>
      <c r="BJ481" s="28"/>
      <c r="BK481" s="28"/>
      <c r="BL481" s="28"/>
      <c r="BM481" s="28"/>
      <c r="BN481" s="28"/>
    </row>
    <row r="482" spans="1:66" s="29" customFormat="1" ht="15" customHeight="1" x14ac:dyDescent="0.25">
      <c r="A482" s="16" t="s">
        <v>3310</v>
      </c>
      <c r="B482" s="16"/>
      <c r="C482" s="16"/>
      <c r="D482" s="16"/>
      <c r="E482" s="16"/>
      <c r="F482" s="16" t="s">
        <v>2288</v>
      </c>
      <c r="G482" s="16">
        <v>713.39750000000004</v>
      </c>
      <c r="H482" s="16" t="s">
        <v>4271</v>
      </c>
      <c r="I482" s="17">
        <v>1.41</v>
      </c>
      <c r="J482" s="17">
        <f t="shared" si="7"/>
        <v>14925.92</v>
      </c>
      <c r="K482" s="18">
        <v>14925.92</v>
      </c>
      <c r="L482" s="18">
        <v>482374</v>
      </c>
      <c r="M482" s="18">
        <v>705537</v>
      </c>
      <c r="N482" s="18">
        <v>14925.92</v>
      </c>
      <c r="O482" s="18">
        <v>14925.92</v>
      </c>
      <c r="P482" s="23">
        <v>14925.92</v>
      </c>
      <c r="Q482" s="28"/>
      <c r="R482" s="28"/>
      <c r="S482" s="28"/>
      <c r="T482" s="28"/>
      <c r="U482" s="28"/>
      <c r="V482" s="28"/>
      <c r="W482" s="28"/>
      <c r="X482" s="28"/>
      <c r="Y482" s="28"/>
      <c r="Z482" s="28"/>
      <c r="AA482" s="28"/>
      <c r="AB482" s="28"/>
      <c r="AC482" s="28"/>
      <c r="AD482" s="28"/>
      <c r="AE482" s="28"/>
      <c r="AF482" s="28"/>
      <c r="AG482" s="28"/>
      <c r="AH482" s="28"/>
      <c r="AI482" s="28"/>
      <c r="AJ482" s="28"/>
      <c r="AK482" s="28"/>
      <c r="AL482" s="28"/>
      <c r="AM482" s="28"/>
      <c r="AN482" s="28"/>
      <c r="AO482" s="28"/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28"/>
      <c r="BG482" s="28"/>
      <c r="BH482" s="28"/>
      <c r="BI482" s="28"/>
      <c r="BJ482" s="28"/>
      <c r="BK482" s="28"/>
      <c r="BL482" s="28"/>
      <c r="BM482" s="28"/>
      <c r="BN482" s="28"/>
    </row>
    <row r="483" spans="1:66" s="29" customFormat="1" ht="15" customHeight="1" x14ac:dyDescent="0.25">
      <c r="A483" s="16" t="s">
        <v>3311</v>
      </c>
      <c r="B483" s="16"/>
      <c r="C483" s="16"/>
      <c r="D483" s="16"/>
      <c r="E483" s="16"/>
      <c r="F483" s="16" t="s">
        <v>2288</v>
      </c>
      <c r="G483" s="16">
        <v>133.01310000000001</v>
      </c>
      <c r="H483" s="16" t="s">
        <v>4271</v>
      </c>
      <c r="I483" s="17">
        <v>1.42</v>
      </c>
      <c r="J483" s="17">
        <f t="shared" si="7"/>
        <v>498195</v>
      </c>
      <c r="K483" s="18">
        <v>498195</v>
      </c>
      <c r="L483" s="18">
        <v>2031746</v>
      </c>
      <c r="M483" s="18">
        <v>597176</v>
      </c>
      <c r="N483" s="18">
        <v>9851706</v>
      </c>
      <c r="O483" s="18">
        <v>5102450</v>
      </c>
      <c r="P483" s="23">
        <v>10841944</v>
      </c>
      <c r="Q483" s="28"/>
      <c r="R483" s="28"/>
      <c r="S483" s="28"/>
      <c r="T483" s="28"/>
      <c r="U483" s="28"/>
      <c r="V483" s="28"/>
      <c r="W483" s="28"/>
      <c r="X483" s="28"/>
      <c r="Y483" s="28"/>
      <c r="Z483" s="28"/>
      <c r="AA483" s="28"/>
      <c r="AB483" s="28"/>
      <c r="AC483" s="28"/>
      <c r="AD483" s="28"/>
      <c r="AE483" s="28"/>
      <c r="AF483" s="28"/>
      <c r="AG483" s="28"/>
      <c r="AH483" s="28"/>
      <c r="AI483" s="28"/>
      <c r="AJ483" s="28"/>
      <c r="AK483" s="28"/>
      <c r="AL483" s="28"/>
      <c r="AM483" s="28"/>
      <c r="AN483" s="28"/>
      <c r="AO483" s="28"/>
      <c r="AP483" s="28"/>
      <c r="AQ483" s="28"/>
      <c r="AR483" s="28"/>
      <c r="AS483" s="28"/>
      <c r="AT483" s="28"/>
      <c r="AU483" s="28"/>
      <c r="AV483" s="28"/>
      <c r="AW483" s="28"/>
      <c r="AX483" s="28"/>
      <c r="AY483" s="28"/>
      <c r="AZ483" s="28"/>
      <c r="BA483" s="28"/>
      <c r="BB483" s="28"/>
      <c r="BC483" s="28"/>
      <c r="BD483" s="28"/>
      <c r="BE483" s="28"/>
      <c r="BF483" s="28"/>
      <c r="BG483" s="28"/>
      <c r="BH483" s="28"/>
      <c r="BI483" s="28"/>
      <c r="BJ483" s="28"/>
      <c r="BK483" s="28"/>
      <c r="BL483" s="28"/>
      <c r="BM483" s="28"/>
      <c r="BN483" s="28"/>
    </row>
    <row r="484" spans="1:66" s="29" customFormat="1" ht="15" customHeight="1" x14ac:dyDescent="0.25">
      <c r="A484" s="16" t="s">
        <v>3312</v>
      </c>
      <c r="B484" s="16"/>
      <c r="C484" s="16"/>
      <c r="D484" s="16"/>
      <c r="E484" s="16"/>
      <c r="F484" s="16" t="s">
        <v>2288</v>
      </c>
      <c r="G484" s="16">
        <v>489.27769999999998</v>
      </c>
      <c r="H484" s="16" t="s">
        <v>4271</v>
      </c>
      <c r="I484" s="17">
        <v>1.42</v>
      </c>
      <c r="J484" s="17">
        <f t="shared" si="7"/>
        <v>133282</v>
      </c>
      <c r="K484" s="18">
        <v>328388</v>
      </c>
      <c r="L484" s="18">
        <v>965835</v>
      </c>
      <c r="M484" s="18">
        <v>699751</v>
      </c>
      <c r="N484" s="18">
        <v>209939</v>
      </c>
      <c r="O484" s="18">
        <v>219419</v>
      </c>
      <c r="P484" s="23">
        <v>133282</v>
      </c>
      <c r="Q484" s="28"/>
      <c r="R484" s="28"/>
      <c r="S484" s="28"/>
      <c r="T484" s="28"/>
      <c r="U484" s="28"/>
      <c r="V484" s="28"/>
      <c r="W484" s="28"/>
      <c r="X484" s="28"/>
      <c r="Y484" s="28"/>
      <c r="Z484" s="28"/>
      <c r="AA484" s="28"/>
      <c r="AB484" s="28"/>
      <c r="AC484" s="28"/>
      <c r="AD484" s="28"/>
      <c r="AE484" s="28"/>
      <c r="AF484" s="28"/>
      <c r="AG484" s="28"/>
      <c r="AH484" s="28"/>
      <c r="AI484" s="28"/>
      <c r="AJ484" s="28"/>
      <c r="AK484" s="28"/>
      <c r="AL484" s="28"/>
      <c r="AM484" s="28"/>
      <c r="AN484" s="28"/>
      <c r="AO484" s="28"/>
      <c r="AP484" s="28"/>
      <c r="AQ484" s="28"/>
      <c r="AR484" s="28"/>
      <c r="AS484" s="28"/>
      <c r="AT484" s="28"/>
      <c r="AU484" s="28"/>
      <c r="AV484" s="28"/>
      <c r="AW484" s="28"/>
      <c r="AX484" s="28"/>
      <c r="AY484" s="28"/>
      <c r="AZ484" s="28"/>
      <c r="BA484" s="28"/>
      <c r="BB484" s="28"/>
      <c r="BC484" s="28"/>
      <c r="BD484" s="28"/>
      <c r="BE484" s="28"/>
      <c r="BF484" s="28"/>
      <c r="BG484" s="28"/>
      <c r="BH484" s="28"/>
      <c r="BI484" s="28"/>
      <c r="BJ484" s="28"/>
      <c r="BK484" s="28"/>
      <c r="BL484" s="28"/>
      <c r="BM484" s="28"/>
      <c r="BN484" s="28"/>
    </row>
    <row r="485" spans="1:66" s="29" customFormat="1" ht="15" customHeight="1" x14ac:dyDescent="0.25">
      <c r="A485" s="16" t="s">
        <v>3314</v>
      </c>
      <c r="B485" s="16"/>
      <c r="C485" s="16"/>
      <c r="D485" s="16"/>
      <c r="E485" s="16"/>
      <c r="F485" s="16" t="s">
        <v>2288</v>
      </c>
      <c r="G485" s="16">
        <v>323.2226</v>
      </c>
      <c r="H485" s="16" t="s">
        <v>4271</v>
      </c>
      <c r="I485" s="17">
        <v>1.44</v>
      </c>
      <c r="J485" s="17">
        <f t="shared" si="7"/>
        <v>9478.24</v>
      </c>
      <c r="K485" s="18">
        <v>9478.24</v>
      </c>
      <c r="L485" s="18">
        <v>292531</v>
      </c>
      <c r="M485" s="18">
        <v>283845</v>
      </c>
      <c r="N485" s="18">
        <v>9478.24</v>
      </c>
      <c r="O485" s="18">
        <v>9478.24</v>
      </c>
      <c r="P485" s="23">
        <v>108458</v>
      </c>
      <c r="Q485" s="28"/>
      <c r="R485" s="28"/>
      <c r="S485" s="28"/>
      <c r="T485" s="28"/>
      <c r="U485" s="28"/>
      <c r="V485" s="28"/>
      <c r="W485" s="28"/>
      <c r="X485" s="28"/>
      <c r="Y485" s="28"/>
      <c r="Z485" s="28"/>
      <c r="AA485" s="28"/>
      <c r="AB485" s="28"/>
      <c r="AC485" s="28"/>
      <c r="AD485" s="28"/>
      <c r="AE485" s="28"/>
      <c r="AF485" s="28"/>
      <c r="AG485" s="28"/>
      <c r="AH485" s="28"/>
      <c r="AI485" s="28"/>
      <c r="AJ485" s="28"/>
      <c r="AK485" s="28"/>
      <c r="AL485" s="28"/>
      <c r="AM485" s="28"/>
      <c r="AN485" s="28"/>
      <c r="AO485" s="28"/>
      <c r="AP485" s="28"/>
      <c r="AQ485" s="28"/>
      <c r="AR485" s="28"/>
      <c r="AS485" s="28"/>
      <c r="AT485" s="28"/>
      <c r="AU485" s="28"/>
      <c r="AV485" s="28"/>
      <c r="AW485" s="28"/>
      <c r="AX485" s="28"/>
      <c r="AY485" s="28"/>
      <c r="AZ485" s="28"/>
      <c r="BA485" s="28"/>
      <c r="BB485" s="28"/>
      <c r="BC485" s="28"/>
      <c r="BD485" s="28"/>
      <c r="BE485" s="28"/>
      <c r="BF485" s="28"/>
      <c r="BG485" s="28"/>
      <c r="BH485" s="28"/>
      <c r="BI485" s="28"/>
      <c r="BJ485" s="28"/>
      <c r="BK485" s="28"/>
      <c r="BL485" s="28"/>
      <c r="BM485" s="28"/>
      <c r="BN485" s="28"/>
    </row>
    <row r="486" spans="1:66" s="29" customFormat="1" ht="15" customHeight="1" x14ac:dyDescent="0.25">
      <c r="A486" s="16" t="s">
        <v>3315</v>
      </c>
      <c r="B486" s="16"/>
      <c r="C486" s="16"/>
      <c r="D486" s="16"/>
      <c r="E486" s="16"/>
      <c r="F486" s="16" t="s">
        <v>2288</v>
      </c>
      <c r="G486" s="16">
        <v>360.22370000000001</v>
      </c>
      <c r="H486" s="16" t="s">
        <v>4271</v>
      </c>
      <c r="I486" s="17">
        <v>1.44</v>
      </c>
      <c r="J486" s="17">
        <f t="shared" si="7"/>
        <v>87.76</v>
      </c>
      <c r="K486" s="18">
        <v>87.76</v>
      </c>
      <c r="L486" s="18">
        <v>274929</v>
      </c>
      <c r="M486" s="18">
        <v>306517</v>
      </c>
      <c r="N486" s="18">
        <v>87.76</v>
      </c>
      <c r="O486" s="18">
        <v>87.76</v>
      </c>
      <c r="P486" s="23">
        <v>100942</v>
      </c>
      <c r="Q486" s="28"/>
      <c r="R486" s="28"/>
      <c r="S486" s="28"/>
      <c r="T486" s="28"/>
      <c r="U486" s="28"/>
      <c r="V486" s="28"/>
      <c r="W486" s="28"/>
      <c r="X486" s="28"/>
      <c r="Y486" s="28"/>
      <c r="Z486" s="28"/>
      <c r="AA486" s="28"/>
      <c r="AB486" s="28"/>
      <c r="AC486" s="28"/>
      <c r="AD486" s="28"/>
      <c r="AE486" s="28"/>
      <c r="AF486" s="28"/>
      <c r="AG486" s="28"/>
      <c r="AH486" s="28"/>
      <c r="AI486" s="28"/>
      <c r="AJ486" s="28"/>
      <c r="AK486" s="28"/>
      <c r="AL486" s="28"/>
      <c r="AM486" s="28"/>
      <c r="AN486" s="28"/>
      <c r="AO486" s="28"/>
      <c r="AP486" s="28"/>
      <c r="AQ486" s="28"/>
      <c r="AR486" s="28"/>
      <c r="AS486" s="28"/>
      <c r="AT486" s="28"/>
      <c r="AU486" s="28"/>
      <c r="AV486" s="28"/>
      <c r="AW486" s="28"/>
      <c r="AX486" s="28"/>
      <c r="AY486" s="28"/>
      <c r="AZ486" s="28"/>
      <c r="BA486" s="28"/>
      <c r="BB486" s="28"/>
      <c r="BC486" s="28"/>
      <c r="BD486" s="28"/>
      <c r="BE486" s="28"/>
      <c r="BF486" s="28"/>
      <c r="BG486" s="28"/>
      <c r="BH486" s="28"/>
      <c r="BI486" s="28"/>
      <c r="BJ486" s="28"/>
      <c r="BK486" s="28"/>
      <c r="BL486" s="28"/>
      <c r="BM486" s="28"/>
      <c r="BN486" s="28"/>
    </row>
    <row r="487" spans="1:66" s="29" customFormat="1" ht="15" customHeight="1" x14ac:dyDescent="0.25">
      <c r="A487" s="16" t="s">
        <v>3313</v>
      </c>
      <c r="B487" s="16"/>
      <c r="C487" s="16"/>
      <c r="D487" s="16"/>
      <c r="E487" s="16"/>
      <c r="F487" s="16" t="s">
        <v>2288</v>
      </c>
      <c r="G487" s="16">
        <v>556.4461</v>
      </c>
      <c r="H487" s="16" t="s">
        <v>4271</v>
      </c>
      <c r="I487" s="17">
        <v>1.44</v>
      </c>
      <c r="J487" s="17">
        <f t="shared" si="7"/>
        <v>822.87</v>
      </c>
      <c r="K487" s="18">
        <v>822.87</v>
      </c>
      <c r="L487" s="18">
        <v>282126</v>
      </c>
      <c r="M487" s="18">
        <v>363462</v>
      </c>
      <c r="N487" s="18">
        <v>822.87</v>
      </c>
      <c r="O487" s="18">
        <v>822.87</v>
      </c>
      <c r="P487" s="23">
        <v>12795</v>
      </c>
      <c r="Q487" s="28"/>
      <c r="R487" s="28"/>
      <c r="S487" s="28"/>
      <c r="T487" s="28"/>
      <c r="U487" s="28"/>
      <c r="V487" s="28"/>
      <c r="W487" s="28"/>
      <c r="X487" s="28"/>
      <c r="Y487" s="28"/>
      <c r="Z487" s="28"/>
      <c r="AA487" s="28"/>
      <c r="AB487" s="28"/>
      <c r="AC487" s="28"/>
      <c r="AD487" s="28"/>
      <c r="AE487" s="28"/>
      <c r="AF487" s="28"/>
      <c r="AG487" s="28"/>
      <c r="AH487" s="28"/>
      <c r="AI487" s="28"/>
      <c r="AJ487" s="28"/>
      <c r="AK487" s="28"/>
      <c r="AL487" s="28"/>
      <c r="AM487" s="28"/>
      <c r="AN487" s="28"/>
      <c r="AO487" s="28"/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28"/>
      <c r="BG487" s="28"/>
      <c r="BH487" s="28"/>
      <c r="BI487" s="28"/>
      <c r="BJ487" s="28"/>
      <c r="BK487" s="28"/>
      <c r="BL487" s="28"/>
      <c r="BM487" s="28"/>
      <c r="BN487" s="28"/>
    </row>
    <row r="488" spans="1:66" s="29" customFormat="1" ht="15" customHeight="1" x14ac:dyDescent="0.25">
      <c r="A488" s="16" t="s">
        <v>3316</v>
      </c>
      <c r="B488" s="16"/>
      <c r="C488" s="16"/>
      <c r="D488" s="16"/>
      <c r="E488" s="16"/>
      <c r="F488" s="16" t="s">
        <v>2288</v>
      </c>
      <c r="G488" s="16">
        <v>439.2731</v>
      </c>
      <c r="H488" s="16" t="s">
        <v>4271</v>
      </c>
      <c r="I488" s="17">
        <v>1.45</v>
      </c>
      <c r="J488" s="17">
        <f t="shared" si="7"/>
        <v>2504.8000000000002</v>
      </c>
      <c r="K488" s="18">
        <v>258483</v>
      </c>
      <c r="L488" s="18">
        <v>395317</v>
      </c>
      <c r="M488" s="18">
        <v>2504.8000000000002</v>
      </c>
      <c r="N488" s="18">
        <v>128697</v>
      </c>
      <c r="O488" s="18">
        <v>141519</v>
      </c>
      <c r="P488" s="23">
        <v>243854</v>
      </c>
      <c r="Q488" s="28"/>
      <c r="R488" s="28"/>
      <c r="S488" s="28"/>
      <c r="T488" s="28"/>
      <c r="U488" s="28"/>
      <c r="V488" s="28"/>
      <c r="W488" s="28"/>
      <c r="X488" s="28"/>
      <c r="Y488" s="28"/>
      <c r="Z488" s="28"/>
      <c r="AA488" s="28"/>
      <c r="AB488" s="28"/>
      <c r="AC488" s="28"/>
      <c r="AD488" s="28"/>
      <c r="AE488" s="28"/>
      <c r="AF488" s="28"/>
      <c r="AG488" s="28"/>
      <c r="AH488" s="28"/>
      <c r="AI488" s="28"/>
      <c r="AJ488" s="28"/>
      <c r="AK488" s="28"/>
      <c r="AL488" s="28"/>
      <c r="AM488" s="28"/>
      <c r="AN488" s="28"/>
      <c r="AO488" s="28"/>
      <c r="AP488" s="28"/>
      <c r="AQ488" s="28"/>
      <c r="AR488" s="28"/>
      <c r="AS488" s="28"/>
      <c r="AT488" s="28"/>
      <c r="AU488" s="28"/>
      <c r="AV488" s="28"/>
      <c r="AW488" s="28"/>
      <c r="AX488" s="28"/>
      <c r="AY488" s="28"/>
      <c r="AZ488" s="28"/>
      <c r="BA488" s="28"/>
      <c r="BB488" s="28"/>
      <c r="BC488" s="28"/>
      <c r="BD488" s="28"/>
      <c r="BE488" s="28"/>
      <c r="BF488" s="28"/>
      <c r="BG488" s="28"/>
      <c r="BH488" s="28"/>
      <c r="BI488" s="28"/>
      <c r="BJ488" s="28"/>
      <c r="BK488" s="28"/>
      <c r="BL488" s="28"/>
      <c r="BM488" s="28"/>
      <c r="BN488" s="28"/>
    </row>
    <row r="489" spans="1:66" s="29" customFormat="1" ht="15" customHeight="1" x14ac:dyDescent="0.25">
      <c r="A489" s="16" t="s">
        <v>3317</v>
      </c>
      <c r="B489" s="16"/>
      <c r="C489" s="16"/>
      <c r="D489" s="16"/>
      <c r="E489" s="16"/>
      <c r="F489" s="16" t="s">
        <v>2288</v>
      </c>
      <c r="G489" s="16">
        <v>395.24700000000001</v>
      </c>
      <c r="H489" s="16" t="s">
        <v>4271</v>
      </c>
      <c r="I489" s="17">
        <v>1.46</v>
      </c>
      <c r="J489" s="17">
        <f t="shared" si="7"/>
        <v>21560</v>
      </c>
      <c r="K489" s="18">
        <v>729947</v>
      </c>
      <c r="L489" s="18">
        <v>1218740</v>
      </c>
      <c r="M489" s="18">
        <v>21560</v>
      </c>
      <c r="N489" s="18">
        <v>401588</v>
      </c>
      <c r="O489" s="18">
        <v>415832</v>
      </c>
      <c r="P489" s="23">
        <v>842082</v>
      </c>
      <c r="Q489" s="28"/>
      <c r="R489" s="28"/>
      <c r="S489" s="28"/>
      <c r="T489" s="28"/>
      <c r="U489" s="28"/>
      <c r="V489" s="28"/>
      <c r="W489" s="28"/>
      <c r="X489" s="28"/>
      <c r="Y489" s="28"/>
      <c r="Z489" s="28"/>
      <c r="AA489" s="28"/>
      <c r="AB489" s="28"/>
      <c r="AC489" s="28"/>
      <c r="AD489" s="28"/>
      <c r="AE489" s="28"/>
      <c r="AF489" s="28"/>
      <c r="AG489" s="28"/>
      <c r="AH489" s="28"/>
      <c r="AI489" s="28"/>
      <c r="AJ489" s="28"/>
      <c r="AK489" s="28"/>
      <c r="AL489" s="28"/>
      <c r="AM489" s="28"/>
      <c r="AN489" s="28"/>
      <c r="AO489" s="28"/>
      <c r="AP489" s="28"/>
      <c r="AQ489" s="28"/>
      <c r="AR489" s="28"/>
      <c r="AS489" s="28"/>
      <c r="AT489" s="28"/>
      <c r="AU489" s="28"/>
      <c r="AV489" s="28"/>
      <c r="AW489" s="28"/>
      <c r="AX489" s="28"/>
      <c r="AY489" s="28"/>
      <c r="AZ489" s="28"/>
      <c r="BA489" s="28"/>
      <c r="BB489" s="28"/>
      <c r="BC489" s="28"/>
      <c r="BD489" s="28"/>
      <c r="BE489" s="28"/>
      <c r="BF489" s="28"/>
      <c r="BG489" s="28"/>
      <c r="BH489" s="28"/>
      <c r="BI489" s="28"/>
      <c r="BJ489" s="28"/>
      <c r="BK489" s="28"/>
      <c r="BL489" s="28"/>
      <c r="BM489" s="28"/>
      <c r="BN489" s="28"/>
    </row>
    <row r="490" spans="1:66" s="29" customFormat="1" ht="15" customHeight="1" x14ac:dyDescent="0.25">
      <c r="A490" s="16" t="s">
        <v>3318</v>
      </c>
      <c r="B490" s="16"/>
      <c r="C490" s="16"/>
      <c r="D490" s="16"/>
      <c r="E490" s="16"/>
      <c r="F490" s="16" t="s">
        <v>2288</v>
      </c>
      <c r="G490" s="16">
        <v>275.16559999999998</v>
      </c>
      <c r="H490" s="16" t="s">
        <v>4271</v>
      </c>
      <c r="I490" s="17">
        <v>1.48</v>
      </c>
      <c r="J490" s="17">
        <f t="shared" si="7"/>
        <v>434.45</v>
      </c>
      <c r="K490" s="18">
        <v>434.45</v>
      </c>
      <c r="L490" s="18">
        <v>1028488</v>
      </c>
      <c r="M490" s="18">
        <v>434.45</v>
      </c>
      <c r="N490" s="18">
        <v>434.45</v>
      </c>
      <c r="O490" s="18">
        <v>434.45</v>
      </c>
      <c r="P490" s="23">
        <v>434.45</v>
      </c>
      <c r="Q490" s="28"/>
      <c r="R490" s="28"/>
      <c r="S490" s="28"/>
      <c r="T490" s="28"/>
      <c r="U490" s="28"/>
      <c r="V490" s="28"/>
      <c r="W490" s="28"/>
      <c r="X490" s="28"/>
      <c r="Y490" s="28"/>
      <c r="Z490" s="28"/>
      <c r="AA490" s="28"/>
      <c r="AB490" s="28"/>
      <c r="AC490" s="28"/>
      <c r="AD490" s="28"/>
      <c r="AE490" s="28"/>
      <c r="AF490" s="28"/>
      <c r="AG490" s="28"/>
      <c r="AH490" s="28"/>
      <c r="AI490" s="28"/>
      <c r="AJ490" s="28"/>
      <c r="AK490" s="28"/>
      <c r="AL490" s="28"/>
      <c r="AM490" s="28"/>
      <c r="AN490" s="28"/>
      <c r="AO490" s="28"/>
      <c r="AP490" s="28"/>
      <c r="AQ490" s="28"/>
      <c r="AR490" s="28"/>
      <c r="AS490" s="28"/>
      <c r="AT490" s="28"/>
      <c r="AU490" s="28"/>
      <c r="AV490" s="28"/>
      <c r="AW490" s="28"/>
      <c r="AX490" s="28"/>
      <c r="AY490" s="28"/>
      <c r="AZ490" s="28"/>
      <c r="BA490" s="28"/>
      <c r="BB490" s="28"/>
      <c r="BC490" s="28"/>
      <c r="BD490" s="28"/>
      <c r="BE490" s="28"/>
      <c r="BF490" s="28"/>
      <c r="BG490" s="28"/>
      <c r="BH490" s="28"/>
      <c r="BI490" s="28"/>
      <c r="BJ490" s="28"/>
      <c r="BK490" s="28"/>
      <c r="BL490" s="28"/>
      <c r="BM490" s="28"/>
      <c r="BN490" s="28"/>
    </row>
    <row r="491" spans="1:66" s="29" customFormat="1" ht="15" customHeight="1" x14ac:dyDescent="0.25">
      <c r="A491" s="16" t="s">
        <v>3319</v>
      </c>
      <c r="B491" s="16"/>
      <c r="C491" s="16"/>
      <c r="D491" s="16"/>
      <c r="E491" s="16"/>
      <c r="F491" s="16" t="s">
        <v>2288</v>
      </c>
      <c r="G491" s="16">
        <v>373.20479999999998</v>
      </c>
      <c r="H491" s="16" t="s">
        <v>4271</v>
      </c>
      <c r="I491" s="17">
        <v>1.51</v>
      </c>
      <c r="J491" s="17">
        <f t="shared" si="7"/>
        <v>6548.08</v>
      </c>
      <c r="K491" s="18">
        <v>6548.08</v>
      </c>
      <c r="L491" s="18">
        <v>334724</v>
      </c>
      <c r="M491" s="18">
        <v>385985</v>
      </c>
      <c r="N491" s="18">
        <v>6548.08</v>
      </c>
      <c r="O491" s="18">
        <v>6548.08</v>
      </c>
      <c r="P491" s="23">
        <v>104085</v>
      </c>
      <c r="Q491" s="28"/>
      <c r="R491" s="28"/>
      <c r="S491" s="28"/>
      <c r="T491" s="28"/>
      <c r="U491" s="28"/>
      <c r="V491" s="28"/>
      <c r="W491" s="28"/>
      <c r="X491" s="28"/>
      <c r="Y491" s="28"/>
      <c r="Z491" s="28"/>
      <c r="AA491" s="28"/>
      <c r="AB491" s="28"/>
      <c r="AC491" s="28"/>
      <c r="AD491" s="28"/>
      <c r="AE491" s="28"/>
      <c r="AF491" s="28"/>
      <c r="AG491" s="28"/>
      <c r="AH491" s="28"/>
      <c r="AI491" s="28"/>
      <c r="AJ491" s="28"/>
      <c r="AK491" s="28"/>
      <c r="AL491" s="28"/>
      <c r="AM491" s="28"/>
      <c r="AN491" s="28"/>
      <c r="AO491" s="28"/>
      <c r="AP491" s="28"/>
      <c r="AQ491" s="28"/>
      <c r="AR491" s="28"/>
      <c r="AS491" s="28"/>
      <c r="AT491" s="28"/>
      <c r="AU491" s="28"/>
      <c r="AV491" s="28"/>
      <c r="AW491" s="28"/>
      <c r="AX491" s="28"/>
      <c r="AY491" s="28"/>
      <c r="AZ491" s="28"/>
      <c r="BA491" s="28"/>
      <c r="BB491" s="28"/>
      <c r="BC491" s="28"/>
      <c r="BD491" s="28"/>
      <c r="BE491" s="28"/>
      <c r="BF491" s="28"/>
      <c r="BG491" s="28"/>
      <c r="BH491" s="28"/>
      <c r="BI491" s="28"/>
      <c r="BJ491" s="28"/>
      <c r="BK491" s="28"/>
      <c r="BL491" s="28"/>
      <c r="BM491" s="28"/>
      <c r="BN491" s="28"/>
    </row>
    <row r="492" spans="1:66" s="29" customFormat="1" ht="15" customHeight="1" x14ac:dyDescent="0.25">
      <c r="A492" s="16" t="s">
        <v>3322</v>
      </c>
      <c r="B492" s="16"/>
      <c r="C492" s="16"/>
      <c r="D492" s="16"/>
      <c r="E492" s="16"/>
      <c r="F492" s="16" t="s">
        <v>2288</v>
      </c>
      <c r="G492" s="16">
        <v>179.0341</v>
      </c>
      <c r="H492" s="16" t="s">
        <v>4271</v>
      </c>
      <c r="I492" s="17">
        <v>1.52</v>
      </c>
      <c r="J492" s="17">
        <f t="shared" si="7"/>
        <v>1456.3</v>
      </c>
      <c r="K492" s="18">
        <v>1456.3</v>
      </c>
      <c r="L492" s="18">
        <v>2203962</v>
      </c>
      <c r="M492" s="18">
        <v>14563</v>
      </c>
      <c r="N492" s="18">
        <v>20750</v>
      </c>
      <c r="O492" s="18">
        <v>22199</v>
      </c>
      <c r="P492" s="23">
        <v>1456.3</v>
      </c>
      <c r="Q492" s="28"/>
      <c r="R492" s="28"/>
      <c r="S492" s="28"/>
      <c r="T492" s="28"/>
      <c r="U492" s="28"/>
      <c r="V492" s="28"/>
      <c r="W492" s="28"/>
      <c r="X492" s="28"/>
      <c r="Y492" s="28"/>
      <c r="Z492" s="28"/>
      <c r="AA492" s="28"/>
      <c r="AB492" s="28"/>
      <c r="AC492" s="28"/>
      <c r="AD492" s="28"/>
      <c r="AE492" s="28"/>
      <c r="AF492" s="28"/>
      <c r="AG492" s="28"/>
      <c r="AH492" s="28"/>
      <c r="AI492" s="28"/>
      <c r="AJ492" s="28"/>
      <c r="AK492" s="28"/>
      <c r="AL492" s="28"/>
      <c r="AM492" s="28"/>
      <c r="AN492" s="28"/>
      <c r="AO492" s="28"/>
      <c r="AP492" s="28"/>
      <c r="AQ492" s="28"/>
      <c r="AR492" s="28"/>
      <c r="AS492" s="28"/>
      <c r="AT492" s="28"/>
      <c r="AU492" s="28"/>
      <c r="AV492" s="28"/>
      <c r="AW492" s="28"/>
      <c r="AX492" s="28"/>
      <c r="AY492" s="28"/>
      <c r="AZ492" s="28"/>
      <c r="BA492" s="28"/>
      <c r="BB492" s="28"/>
      <c r="BC492" s="28"/>
      <c r="BD492" s="28"/>
      <c r="BE492" s="28"/>
      <c r="BF492" s="28"/>
      <c r="BG492" s="28"/>
      <c r="BH492" s="28"/>
      <c r="BI492" s="28"/>
      <c r="BJ492" s="28"/>
      <c r="BK492" s="28"/>
      <c r="BL492" s="28"/>
      <c r="BM492" s="28"/>
      <c r="BN492" s="28"/>
    </row>
    <row r="493" spans="1:66" s="29" customFormat="1" ht="15" customHeight="1" x14ac:dyDescent="0.25">
      <c r="A493" s="16" t="s">
        <v>3321</v>
      </c>
      <c r="B493" s="16"/>
      <c r="C493" s="16"/>
      <c r="D493" s="16"/>
      <c r="E493" s="16"/>
      <c r="F493" s="16" t="s">
        <v>2288</v>
      </c>
      <c r="G493" s="16">
        <v>277.13260000000002</v>
      </c>
      <c r="H493" s="16" t="s">
        <v>4271</v>
      </c>
      <c r="I493" s="17">
        <v>1.52</v>
      </c>
      <c r="J493" s="17">
        <f t="shared" si="7"/>
        <v>2137.34</v>
      </c>
      <c r="K493" s="18">
        <v>2137.34</v>
      </c>
      <c r="L493" s="18">
        <v>1168671</v>
      </c>
      <c r="M493" s="18">
        <v>1329314</v>
      </c>
      <c r="N493" s="18">
        <v>2137.34</v>
      </c>
      <c r="O493" s="18">
        <v>2137.34</v>
      </c>
      <c r="P493" s="23">
        <v>549151</v>
      </c>
      <c r="Q493" s="28"/>
      <c r="R493" s="28"/>
      <c r="S493" s="28"/>
      <c r="T493" s="28"/>
      <c r="U493" s="28"/>
      <c r="V493" s="28"/>
      <c r="W493" s="28"/>
      <c r="X493" s="28"/>
      <c r="Y493" s="28"/>
      <c r="Z493" s="28"/>
      <c r="AA493" s="28"/>
      <c r="AB493" s="28"/>
      <c r="AC493" s="28"/>
      <c r="AD493" s="28"/>
      <c r="AE493" s="28"/>
      <c r="AF493" s="28"/>
      <c r="AG493" s="28"/>
      <c r="AH493" s="28"/>
      <c r="AI493" s="28"/>
      <c r="AJ493" s="28"/>
      <c r="AK493" s="28"/>
      <c r="AL493" s="28"/>
      <c r="AM493" s="28"/>
      <c r="AN493" s="28"/>
      <c r="AO493" s="28"/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28"/>
      <c r="BG493" s="28"/>
      <c r="BH493" s="28"/>
      <c r="BI493" s="28"/>
      <c r="BJ493" s="28"/>
      <c r="BK493" s="28"/>
      <c r="BL493" s="28"/>
      <c r="BM493" s="28"/>
      <c r="BN493" s="28"/>
    </row>
    <row r="494" spans="1:66" s="29" customFormat="1" ht="15" customHeight="1" x14ac:dyDescent="0.25">
      <c r="A494" s="16" t="s">
        <v>3984</v>
      </c>
      <c r="B494" s="16"/>
      <c r="C494" s="16"/>
      <c r="D494" s="16"/>
      <c r="E494" s="16"/>
      <c r="F494" s="16" t="s">
        <v>2288</v>
      </c>
      <c r="G494" s="16">
        <v>323.22280000000001</v>
      </c>
      <c r="H494" s="16" t="s">
        <v>4271</v>
      </c>
      <c r="I494" s="17">
        <v>1.52</v>
      </c>
      <c r="J494" s="17">
        <f t="shared" si="7"/>
        <v>601.91999999999996</v>
      </c>
      <c r="K494" s="18">
        <v>601.91999999999996</v>
      </c>
      <c r="L494" s="18">
        <v>352777</v>
      </c>
      <c r="M494" s="18">
        <v>513796</v>
      </c>
      <c r="N494" s="18">
        <v>601.91999999999996</v>
      </c>
      <c r="O494" s="18">
        <v>601.91999999999996</v>
      </c>
      <c r="P494" s="23">
        <v>184023</v>
      </c>
      <c r="Q494" s="28"/>
      <c r="R494" s="28"/>
      <c r="S494" s="28"/>
      <c r="T494" s="28"/>
      <c r="U494" s="28"/>
      <c r="V494" s="28"/>
      <c r="W494" s="28"/>
      <c r="X494" s="28"/>
      <c r="Y494" s="28"/>
      <c r="Z494" s="28"/>
      <c r="AA494" s="28"/>
      <c r="AB494" s="28"/>
      <c r="AC494" s="28"/>
      <c r="AD494" s="28"/>
      <c r="AE494" s="28"/>
      <c r="AF494" s="28"/>
      <c r="AG494" s="28"/>
      <c r="AH494" s="28"/>
      <c r="AI494" s="28"/>
      <c r="AJ494" s="28"/>
      <c r="AK494" s="28"/>
      <c r="AL494" s="28"/>
      <c r="AM494" s="28"/>
      <c r="AN494" s="28"/>
      <c r="AO494" s="28"/>
      <c r="AP494" s="28"/>
      <c r="AQ494" s="28"/>
      <c r="AR494" s="28"/>
      <c r="AS494" s="28"/>
      <c r="AT494" s="28"/>
      <c r="AU494" s="28"/>
      <c r="AV494" s="28"/>
      <c r="AW494" s="28"/>
      <c r="AX494" s="28"/>
      <c r="AY494" s="28"/>
      <c r="AZ494" s="28"/>
      <c r="BA494" s="28"/>
      <c r="BB494" s="28"/>
      <c r="BC494" s="28"/>
      <c r="BD494" s="28"/>
      <c r="BE494" s="28"/>
      <c r="BF494" s="28"/>
      <c r="BG494" s="28"/>
      <c r="BH494" s="28"/>
      <c r="BI494" s="28"/>
      <c r="BJ494" s="28"/>
      <c r="BK494" s="28"/>
      <c r="BL494" s="28"/>
      <c r="BM494" s="28"/>
      <c r="BN494" s="28"/>
    </row>
    <row r="495" spans="1:66" s="29" customFormat="1" ht="15" customHeight="1" x14ac:dyDescent="0.25">
      <c r="A495" s="16" t="s">
        <v>3985</v>
      </c>
      <c r="B495" s="16"/>
      <c r="C495" s="16"/>
      <c r="D495" s="16"/>
      <c r="E495" s="16"/>
      <c r="F495" s="16" t="s">
        <v>2288</v>
      </c>
      <c r="G495" s="16">
        <v>345.2045</v>
      </c>
      <c r="H495" s="16" t="s">
        <v>4271</v>
      </c>
      <c r="I495" s="17">
        <v>1.52</v>
      </c>
      <c r="J495" s="17">
        <f t="shared" si="7"/>
        <v>633.91</v>
      </c>
      <c r="K495" s="18">
        <v>6339</v>
      </c>
      <c r="L495" s="18">
        <v>1204549</v>
      </c>
      <c r="M495" s="18">
        <v>1343540</v>
      </c>
      <c r="N495" s="18">
        <v>633.91</v>
      </c>
      <c r="O495" s="18">
        <v>8402</v>
      </c>
      <c r="P495" s="23">
        <v>471644</v>
      </c>
      <c r="Q495" s="28"/>
      <c r="R495" s="28"/>
      <c r="S495" s="28"/>
      <c r="T495" s="28"/>
      <c r="U495" s="28"/>
      <c r="V495" s="28"/>
      <c r="W495" s="28"/>
      <c r="X495" s="28"/>
      <c r="Y495" s="28"/>
      <c r="Z495" s="28"/>
      <c r="AA495" s="28"/>
      <c r="AB495" s="28"/>
      <c r="AC495" s="28"/>
      <c r="AD495" s="28"/>
      <c r="AE495" s="28"/>
      <c r="AF495" s="28"/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</row>
    <row r="496" spans="1:66" s="29" customFormat="1" ht="15" customHeight="1" x14ac:dyDescent="0.25">
      <c r="A496" s="16" t="s">
        <v>4161</v>
      </c>
      <c r="B496" s="16"/>
      <c r="C496" s="16"/>
      <c r="D496" s="16"/>
      <c r="E496" s="16"/>
      <c r="F496" s="16" t="s">
        <v>2288</v>
      </c>
      <c r="G496" s="16">
        <v>359.22039999999998</v>
      </c>
      <c r="H496" s="16" t="s">
        <v>4271</v>
      </c>
      <c r="I496" s="17">
        <v>1.52</v>
      </c>
      <c r="J496" s="17">
        <f t="shared" si="7"/>
        <v>1703.85</v>
      </c>
      <c r="K496" s="18">
        <v>17039</v>
      </c>
      <c r="L496" s="18">
        <v>2404810</v>
      </c>
      <c r="M496" s="18">
        <v>2728380</v>
      </c>
      <c r="N496" s="18">
        <v>1703.85</v>
      </c>
      <c r="O496" s="18">
        <v>35065</v>
      </c>
      <c r="P496" s="23">
        <v>969455</v>
      </c>
      <c r="Q496" s="28"/>
      <c r="R496" s="28"/>
      <c r="S496" s="28"/>
      <c r="T496" s="28"/>
      <c r="U496" s="28"/>
      <c r="V496" s="28"/>
      <c r="W496" s="28"/>
      <c r="X496" s="28"/>
      <c r="Y496" s="28"/>
      <c r="Z496" s="28"/>
      <c r="AA496" s="28"/>
      <c r="AB496" s="28"/>
      <c r="AC496" s="28"/>
      <c r="AD496" s="28"/>
      <c r="AE496" s="28"/>
      <c r="AF496" s="28"/>
      <c r="AG496" s="28"/>
      <c r="AH496" s="28"/>
      <c r="AI496" s="28"/>
      <c r="AJ496" s="28"/>
      <c r="AK496" s="28"/>
      <c r="AL496" s="28"/>
      <c r="AM496" s="28"/>
      <c r="AN496" s="28"/>
      <c r="AO496" s="28"/>
      <c r="AP496" s="28"/>
      <c r="AQ496" s="28"/>
      <c r="AR496" s="28"/>
      <c r="AS496" s="28"/>
      <c r="AT496" s="28"/>
      <c r="AU496" s="28"/>
      <c r="AV496" s="28"/>
      <c r="AW496" s="28"/>
      <c r="AX496" s="28"/>
      <c r="AY496" s="28"/>
      <c r="AZ496" s="28"/>
      <c r="BA496" s="28"/>
      <c r="BB496" s="28"/>
      <c r="BC496" s="28"/>
      <c r="BD496" s="28"/>
      <c r="BE496" s="28"/>
      <c r="BF496" s="28"/>
      <c r="BG496" s="28"/>
      <c r="BH496" s="28"/>
      <c r="BI496" s="28"/>
      <c r="BJ496" s="28"/>
      <c r="BK496" s="28"/>
      <c r="BL496" s="28"/>
      <c r="BM496" s="28"/>
      <c r="BN496" s="28"/>
    </row>
    <row r="497" spans="1:66" s="29" customFormat="1" ht="15" customHeight="1" x14ac:dyDescent="0.25">
      <c r="A497" s="16" t="s">
        <v>3320</v>
      </c>
      <c r="B497" s="16"/>
      <c r="C497" s="16"/>
      <c r="D497" s="16"/>
      <c r="E497" s="16"/>
      <c r="F497" s="16" t="s">
        <v>2288</v>
      </c>
      <c r="G497" s="16">
        <v>433.2362</v>
      </c>
      <c r="H497" s="16" t="s">
        <v>4271</v>
      </c>
      <c r="I497" s="17">
        <v>1.52</v>
      </c>
      <c r="J497" s="17">
        <f t="shared" si="7"/>
        <v>451.28</v>
      </c>
      <c r="K497" s="18">
        <v>4513</v>
      </c>
      <c r="L497" s="18">
        <v>277409</v>
      </c>
      <c r="M497" s="18">
        <v>323853</v>
      </c>
      <c r="N497" s="18">
        <v>451.28</v>
      </c>
      <c r="O497" s="18">
        <v>79533</v>
      </c>
      <c r="P497" s="23">
        <v>451.28</v>
      </c>
      <c r="Q497" s="28"/>
      <c r="R497" s="28"/>
      <c r="S497" s="28"/>
      <c r="T497" s="28"/>
      <c r="U497" s="28"/>
      <c r="V497" s="28"/>
      <c r="W497" s="28"/>
      <c r="X497" s="28"/>
      <c r="Y497" s="28"/>
      <c r="Z497" s="28"/>
      <c r="AA497" s="28"/>
      <c r="AB497" s="28"/>
      <c r="AC497" s="28"/>
      <c r="AD497" s="28"/>
      <c r="AE497" s="28"/>
      <c r="AF497" s="28"/>
      <c r="AG497" s="28"/>
      <c r="AH497" s="28"/>
      <c r="AI497" s="28"/>
      <c r="AJ497" s="28"/>
      <c r="AK497" s="28"/>
      <c r="AL497" s="28"/>
      <c r="AM497" s="28"/>
      <c r="AN497" s="28"/>
      <c r="AO497" s="28"/>
      <c r="AP497" s="28"/>
      <c r="AQ497" s="28"/>
      <c r="AR497" s="28"/>
      <c r="AS497" s="28"/>
      <c r="AT497" s="28"/>
      <c r="AU497" s="28"/>
      <c r="AV497" s="28"/>
      <c r="AW497" s="28"/>
      <c r="AX497" s="28"/>
      <c r="AY497" s="28"/>
      <c r="AZ497" s="28"/>
      <c r="BA497" s="28"/>
      <c r="BB497" s="28"/>
      <c r="BC497" s="28"/>
      <c r="BD497" s="28"/>
      <c r="BE497" s="28"/>
      <c r="BF497" s="28"/>
      <c r="BG497" s="28"/>
      <c r="BH497" s="28"/>
      <c r="BI497" s="28"/>
      <c r="BJ497" s="28"/>
      <c r="BK497" s="28"/>
      <c r="BL497" s="28"/>
      <c r="BM497" s="28"/>
      <c r="BN497" s="28"/>
    </row>
    <row r="498" spans="1:66" s="29" customFormat="1" ht="15" customHeight="1" x14ac:dyDescent="0.25">
      <c r="A498" s="16" t="s">
        <v>3324</v>
      </c>
      <c r="B498" s="16"/>
      <c r="C498" s="16"/>
      <c r="D498" s="16"/>
      <c r="E498" s="16"/>
      <c r="F498" s="16" t="s">
        <v>2288</v>
      </c>
      <c r="G498" s="16">
        <v>435.20659999999998</v>
      </c>
      <c r="H498" s="16" t="s">
        <v>4271</v>
      </c>
      <c r="I498" s="17">
        <v>1.52</v>
      </c>
      <c r="J498" s="17">
        <f t="shared" si="7"/>
        <v>576.63</v>
      </c>
      <c r="K498" s="18">
        <v>576.63</v>
      </c>
      <c r="L498" s="18">
        <v>373245</v>
      </c>
      <c r="M498" s="18">
        <v>403887</v>
      </c>
      <c r="N498" s="18">
        <v>576.63</v>
      </c>
      <c r="O498" s="18">
        <v>576.63</v>
      </c>
      <c r="P498" s="23">
        <v>63820</v>
      </c>
      <c r="Q498" s="28"/>
      <c r="R498" s="28"/>
      <c r="S498" s="28"/>
      <c r="T498" s="28"/>
      <c r="U498" s="28"/>
      <c r="V498" s="28"/>
      <c r="W498" s="28"/>
      <c r="X498" s="28"/>
      <c r="Y498" s="28"/>
      <c r="Z498" s="28"/>
      <c r="AA498" s="28"/>
      <c r="AB498" s="28"/>
      <c r="AC498" s="28"/>
      <c r="AD498" s="28"/>
      <c r="AE498" s="28"/>
      <c r="AF498" s="28"/>
      <c r="AG498" s="28"/>
      <c r="AH498" s="28"/>
      <c r="AI498" s="28"/>
      <c r="AJ498" s="28"/>
      <c r="AK498" s="28"/>
      <c r="AL498" s="28"/>
      <c r="AM498" s="28"/>
      <c r="AN498" s="28"/>
      <c r="AO498" s="28"/>
      <c r="AP498" s="28"/>
      <c r="AQ498" s="28"/>
      <c r="AR498" s="28"/>
      <c r="AS498" s="28"/>
      <c r="AT498" s="28"/>
      <c r="AU498" s="28"/>
      <c r="AV498" s="28"/>
      <c r="AW498" s="28"/>
      <c r="AX498" s="28"/>
      <c r="AY498" s="28"/>
      <c r="AZ498" s="28"/>
      <c r="BA498" s="28"/>
      <c r="BB498" s="28"/>
      <c r="BC498" s="28"/>
      <c r="BD498" s="28"/>
      <c r="BE498" s="28"/>
      <c r="BF498" s="28"/>
      <c r="BG498" s="28"/>
      <c r="BH498" s="28"/>
      <c r="BI498" s="28"/>
      <c r="BJ498" s="28"/>
      <c r="BK498" s="28"/>
      <c r="BL498" s="28"/>
      <c r="BM498" s="28"/>
      <c r="BN498" s="28"/>
    </row>
    <row r="499" spans="1:66" s="29" customFormat="1" ht="15" customHeight="1" x14ac:dyDescent="0.25">
      <c r="A499" s="16" t="s">
        <v>3325</v>
      </c>
      <c r="B499" s="16"/>
      <c r="C499" s="16"/>
      <c r="D499" s="16"/>
      <c r="E499" s="16"/>
      <c r="F499" s="16" t="s">
        <v>2288</v>
      </c>
      <c r="G499" s="16">
        <v>555.44179999999994</v>
      </c>
      <c r="H499" s="16" t="s">
        <v>4271</v>
      </c>
      <c r="I499" s="17">
        <v>1.52</v>
      </c>
      <c r="J499" s="17">
        <f t="shared" si="7"/>
        <v>11458.63</v>
      </c>
      <c r="K499" s="18">
        <v>11458.63</v>
      </c>
      <c r="L499" s="18">
        <v>1821138</v>
      </c>
      <c r="M499" s="18">
        <v>1946253</v>
      </c>
      <c r="N499" s="18">
        <v>11458.63</v>
      </c>
      <c r="O499" s="18">
        <v>11458.63</v>
      </c>
      <c r="P499" s="23">
        <v>319147</v>
      </c>
      <c r="Q499" s="28"/>
      <c r="R499" s="28"/>
      <c r="S499" s="28"/>
      <c r="T499" s="28"/>
      <c r="U499" s="28"/>
      <c r="V499" s="28"/>
      <c r="W499" s="28"/>
      <c r="X499" s="28"/>
      <c r="Y499" s="28"/>
      <c r="Z499" s="28"/>
      <c r="AA499" s="28"/>
      <c r="AB499" s="28"/>
      <c r="AC499" s="28"/>
      <c r="AD499" s="28"/>
      <c r="AE499" s="28"/>
      <c r="AF499" s="28"/>
      <c r="AG499" s="28"/>
      <c r="AH499" s="28"/>
      <c r="AI499" s="28"/>
      <c r="AJ499" s="28"/>
      <c r="AK499" s="28"/>
      <c r="AL499" s="28"/>
      <c r="AM499" s="28"/>
      <c r="AN499" s="28"/>
      <c r="AO499" s="28"/>
      <c r="AP499" s="28"/>
      <c r="AQ499" s="28"/>
      <c r="AR499" s="28"/>
      <c r="AS499" s="28"/>
      <c r="AT499" s="28"/>
      <c r="AU499" s="28"/>
      <c r="AV499" s="28"/>
      <c r="AW499" s="28"/>
      <c r="AX499" s="28"/>
      <c r="AY499" s="28"/>
      <c r="AZ499" s="28"/>
      <c r="BA499" s="28"/>
      <c r="BB499" s="28"/>
      <c r="BC499" s="28"/>
      <c r="BD499" s="28"/>
      <c r="BE499" s="28"/>
      <c r="BF499" s="28"/>
      <c r="BG499" s="28"/>
      <c r="BH499" s="28"/>
      <c r="BI499" s="28"/>
      <c r="BJ499" s="28"/>
      <c r="BK499" s="28"/>
      <c r="BL499" s="28"/>
      <c r="BM499" s="28"/>
      <c r="BN499" s="28"/>
    </row>
    <row r="500" spans="1:66" s="29" customFormat="1" ht="15" customHeight="1" x14ac:dyDescent="0.25">
      <c r="A500" s="16" t="s">
        <v>4183</v>
      </c>
      <c r="B500" s="16"/>
      <c r="C500" s="16"/>
      <c r="D500" s="16"/>
      <c r="E500" s="16"/>
      <c r="F500" s="16" t="s">
        <v>2288</v>
      </c>
      <c r="G500" s="16">
        <v>577.42399999999998</v>
      </c>
      <c r="H500" s="16" t="s">
        <v>4271</v>
      </c>
      <c r="I500" s="17">
        <v>1.52</v>
      </c>
      <c r="J500" s="17">
        <f t="shared" si="7"/>
        <v>2101.27</v>
      </c>
      <c r="K500" s="18">
        <v>2101.27</v>
      </c>
      <c r="L500" s="18">
        <v>527878</v>
      </c>
      <c r="M500" s="18">
        <v>595578</v>
      </c>
      <c r="N500" s="18">
        <v>2101.27</v>
      </c>
      <c r="O500" s="18">
        <v>2101.27</v>
      </c>
      <c r="P500" s="23">
        <v>98145</v>
      </c>
      <c r="Q500" s="28"/>
      <c r="R500" s="28"/>
      <c r="S500" s="28"/>
      <c r="T500" s="28"/>
      <c r="U500" s="28"/>
      <c r="V500" s="28"/>
      <c r="W500" s="28"/>
      <c r="X500" s="28"/>
      <c r="Y500" s="28"/>
      <c r="Z500" s="28"/>
      <c r="AA500" s="28"/>
      <c r="AB500" s="28"/>
      <c r="AC500" s="28"/>
      <c r="AD500" s="28"/>
      <c r="AE500" s="28"/>
      <c r="AF500" s="28"/>
      <c r="AG500" s="28"/>
      <c r="AH500" s="28"/>
      <c r="AI500" s="28"/>
      <c r="AJ500" s="28"/>
      <c r="AK500" s="28"/>
      <c r="AL500" s="28"/>
      <c r="AM500" s="28"/>
      <c r="AN500" s="28"/>
      <c r="AO500" s="28"/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28"/>
      <c r="BG500" s="28"/>
      <c r="BH500" s="28"/>
      <c r="BI500" s="28"/>
      <c r="BJ500" s="28"/>
      <c r="BK500" s="28"/>
      <c r="BL500" s="28"/>
      <c r="BM500" s="28"/>
      <c r="BN500" s="28"/>
    </row>
    <row r="501" spans="1:66" s="29" customFormat="1" ht="15" customHeight="1" x14ac:dyDescent="0.25">
      <c r="A501" s="16" t="s">
        <v>3323</v>
      </c>
      <c r="B501" s="16"/>
      <c r="C501" s="16"/>
      <c r="D501" s="16"/>
      <c r="E501" s="16"/>
      <c r="F501" s="16" t="s">
        <v>2288</v>
      </c>
      <c r="G501" s="16">
        <v>609.49300000000005</v>
      </c>
      <c r="H501" s="16" t="s">
        <v>4271</v>
      </c>
      <c r="I501" s="17">
        <v>1.52</v>
      </c>
      <c r="J501" s="17">
        <f t="shared" si="7"/>
        <v>5807.47</v>
      </c>
      <c r="K501" s="18">
        <v>5807.47</v>
      </c>
      <c r="L501" s="18">
        <v>353181</v>
      </c>
      <c r="M501" s="18">
        <v>340010</v>
      </c>
      <c r="N501" s="18">
        <v>5807.47</v>
      </c>
      <c r="O501" s="18">
        <v>5807.47</v>
      </c>
      <c r="P501" s="23">
        <v>107578</v>
      </c>
      <c r="Q501" s="28"/>
      <c r="R501" s="28"/>
      <c r="S501" s="28"/>
      <c r="T501" s="28"/>
      <c r="U501" s="28"/>
      <c r="V501" s="28"/>
      <c r="W501" s="28"/>
      <c r="X501" s="28"/>
      <c r="Y501" s="28"/>
      <c r="Z501" s="28"/>
      <c r="AA501" s="28"/>
      <c r="AB501" s="28"/>
      <c r="AC501" s="28"/>
      <c r="AD501" s="28"/>
      <c r="AE501" s="28"/>
      <c r="AF501" s="28"/>
      <c r="AG501" s="28"/>
      <c r="AH501" s="28"/>
      <c r="AI501" s="28"/>
      <c r="AJ501" s="28"/>
      <c r="AK501" s="28"/>
      <c r="AL501" s="28"/>
      <c r="AM501" s="28"/>
      <c r="AN501" s="28"/>
      <c r="AO501" s="28"/>
      <c r="AP501" s="28"/>
      <c r="AQ501" s="28"/>
      <c r="AR501" s="28"/>
      <c r="AS501" s="28"/>
      <c r="AT501" s="28"/>
      <c r="AU501" s="28"/>
      <c r="AV501" s="28"/>
      <c r="AW501" s="28"/>
      <c r="AX501" s="28"/>
      <c r="AY501" s="28"/>
      <c r="AZ501" s="28"/>
      <c r="BA501" s="28"/>
      <c r="BB501" s="28"/>
      <c r="BC501" s="28"/>
      <c r="BD501" s="28"/>
      <c r="BE501" s="28"/>
      <c r="BF501" s="28"/>
      <c r="BG501" s="28"/>
      <c r="BH501" s="28"/>
      <c r="BI501" s="28"/>
      <c r="BJ501" s="28"/>
      <c r="BK501" s="28"/>
      <c r="BL501" s="28"/>
      <c r="BM501" s="28"/>
      <c r="BN501" s="28"/>
    </row>
    <row r="502" spans="1:66" s="29" customFormat="1" ht="15" customHeight="1" x14ac:dyDescent="0.25">
      <c r="A502" s="16" t="s">
        <v>3326</v>
      </c>
      <c r="B502" s="16"/>
      <c r="C502" s="16"/>
      <c r="D502" s="16"/>
      <c r="E502" s="16"/>
      <c r="F502" s="16" t="s">
        <v>2288</v>
      </c>
      <c r="G502" s="16">
        <v>376.30689999999998</v>
      </c>
      <c r="H502" s="16" t="s">
        <v>4271</v>
      </c>
      <c r="I502" s="17">
        <v>1.54</v>
      </c>
      <c r="J502" s="17">
        <f t="shared" si="7"/>
        <v>14595</v>
      </c>
      <c r="K502" s="18">
        <v>164013</v>
      </c>
      <c r="L502" s="18">
        <v>115802</v>
      </c>
      <c r="M502" s="18">
        <v>14595</v>
      </c>
      <c r="N502" s="18">
        <v>170589</v>
      </c>
      <c r="O502" s="18">
        <v>655301</v>
      </c>
      <c r="P502" s="23">
        <v>117048</v>
      </c>
      <c r="Q502" s="28"/>
      <c r="R502" s="28"/>
      <c r="S502" s="28"/>
      <c r="T502" s="28"/>
      <c r="U502" s="28"/>
      <c r="V502" s="28"/>
      <c r="W502" s="28"/>
      <c r="X502" s="28"/>
      <c r="Y502" s="28"/>
      <c r="Z502" s="28"/>
      <c r="AA502" s="28"/>
      <c r="AB502" s="28"/>
      <c r="AC502" s="28"/>
      <c r="AD502" s="28"/>
      <c r="AE502" s="28"/>
      <c r="AF502" s="28"/>
      <c r="AG502" s="28"/>
      <c r="AH502" s="28"/>
      <c r="AI502" s="28"/>
      <c r="AJ502" s="28"/>
      <c r="AK502" s="28"/>
      <c r="AL502" s="28"/>
      <c r="AM502" s="28"/>
      <c r="AN502" s="28"/>
      <c r="AO502" s="28"/>
      <c r="AP502" s="28"/>
      <c r="AQ502" s="28"/>
      <c r="AR502" s="28"/>
      <c r="AS502" s="28"/>
      <c r="AT502" s="28"/>
      <c r="AU502" s="28"/>
      <c r="AV502" s="28"/>
      <c r="AW502" s="28"/>
      <c r="AX502" s="28"/>
      <c r="AY502" s="28"/>
      <c r="AZ502" s="28"/>
      <c r="BA502" s="28"/>
      <c r="BB502" s="28"/>
      <c r="BC502" s="28"/>
      <c r="BD502" s="28"/>
      <c r="BE502" s="28"/>
      <c r="BF502" s="28"/>
      <c r="BG502" s="28"/>
      <c r="BH502" s="28"/>
      <c r="BI502" s="28"/>
      <c r="BJ502" s="28"/>
      <c r="BK502" s="28"/>
      <c r="BL502" s="28"/>
      <c r="BM502" s="28"/>
      <c r="BN502" s="28"/>
    </row>
    <row r="503" spans="1:66" s="29" customFormat="1" ht="15" customHeight="1" x14ac:dyDescent="0.25">
      <c r="A503" s="16" t="s">
        <v>3327</v>
      </c>
      <c r="B503" s="16"/>
      <c r="C503" s="16"/>
      <c r="D503" s="16"/>
      <c r="E503" s="16"/>
      <c r="F503" s="16" t="s">
        <v>2288</v>
      </c>
      <c r="G503" s="16">
        <v>439.27289999999999</v>
      </c>
      <c r="H503" s="16" t="s">
        <v>4271</v>
      </c>
      <c r="I503" s="17">
        <v>1.57</v>
      </c>
      <c r="J503" s="17">
        <f t="shared" si="7"/>
        <v>10863</v>
      </c>
      <c r="K503" s="18">
        <v>332831</v>
      </c>
      <c r="L503" s="18">
        <v>540876</v>
      </c>
      <c r="M503" s="18">
        <v>10863</v>
      </c>
      <c r="N503" s="18">
        <v>209622</v>
      </c>
      <c r="O503" s="18">
        <v>207918</v>
      </c>
      <c r="P503" s="23">
        <v>412578</v>
      </c>
      <c r="Q503" s="28"/>
      <c r="R503" s="28"/>
      <c r="S503" s="28"/>
      <c r="T503" s="28"/>
      <c r="U503" s="28"/>
      <c r="V503" s="28"/>
      <c r="W503" s="28"/>
      <c r="X503" s="28"/>
      <c r="Y503" s="28"/>
      <c r="Z503" s="28"/>
      <c r="AA503" s="28"/>
      <c r="AB503" s="28"/>
      <c r="AC503" s="28"/>
      <c r="AD503" s="28"/>
      <c r="AE503" s="28"/>
      <c r="AF503" s="28"/>
      <c r="AG503" s="28"/>
      <c r="AH503" s="28"/>
      <c r="AI503" s="28"/>
      <c r="AJ503" s="28"/>
      <c r="AK503" s="28"/>
      <c r="AL503" s="28"/>
      <c r="AM503" s="28"/>
      <c r="AN503" s="28"/>
      <c r="AO503" s="28"/>
      <c r="AP503" s="28"/>
      <c r="AQ503" s="28"/>
      <c r="AR503" s="28"/>
      <c r="AS503" s="28"/>
      <c r="AT503" s="28"/>
      <c r="AU503" s="28"/>
      <c r="AV503" s="28"/>
      <c r="AW503" s="28"/>
      <c r="AX503" s="28"/>
      <c r="AY503" s="28"/>
      <c r="AZ503" s="28"/>
      <c r="BA503" s="28"/>
      <c r="BB503" s="28"/>
      <c r="BC503" s="28"/>
      <c r="BD503" s="28"/>
      <c r="BE503" s="28"/>
      <c r="BF503" s="28"/>
      <c r="BG503" s="28"/>
      <c r="BH503" s="28"/>
      <c r="BI503" s="28"/>
      <c r="BJ503" s="28"/>
      <c r="BK503" s="28"/>
      <c r="BL503" s="28"/>
      <c r="BM503" s="28"/>
      <c r="BN503" s="28"/>
    </row>
    <row r="504" spans="1:66" s="29" customFormat="1" ht="15" customHeight="1" x14ac:dyDescent="0.25">
      <c r="A504" s="16" t="s">
        <v>2386</v>
      </c>
      <c r="B504" s="16" t="s">
        <v>4268</v>
      </c>
      <c r="C504" s="16"/>
      <c r="D504" s="16"/>
      <c r="E504" s="16"/>
      <c r="F504" s="16" t="s">
        <v>2288</v>
      </c>
      <c r="G504" s="16">
        <v>478.29379999999998</v>
      </c>
      <c r="H504" s="16" t="s">
        <v>4271</v>
      </c>
      <c r="I504" s="17">
        <v>1.59</v>
      </c>
      <c r="J504" s="17">
        <f t="shared" si="7"/>
        <v>644.74</v>
      </c>
      <c r="K504" s="18">
        <v>319060</v>
      </c>
      <c r="L504" s="18">
        <v>141399</v>
      </c>
      <c r="M504" s="18">
        <v>309931</v>
      </c>
      <c r="N504" s="18">
        <v>644.74</v>
      </c>
      <c r="O504" s="18">
        <v>6447</v>
      </c>
      <c r="P504" s="23">
        <v>37067</v>
      </c>
      <c r="Q504" s="28"/>
      <c r="R504" s="28"/>
      <c r="S504" s="28"/>
      <c r="T504" s="28"/>
      <c r="U504" s="28"/>
      <c r="V504" s="28"/>
      <c r="W504" s="28"/>
      <c r="X504" s="28"/>
      <c r="Y504" s="28"/>
      <c r="Z504" s="28"/>
      <c r="AA504" s="28"/>
      <c r="AB504" s="28"/>
      <c r="AC504" s="28"/>
      <c r="AD504" s="28"/>
      <c r="AE504" s="28"/>
      <c r="AF504" s="28"/>
      <c r="AG504" s="28"/>
      <c r="AH504" s="28"/>
      <c r="AI504" s="28"/>
      <c r="AJ504" s="28"/>
      <c r="AK504" s="28"/>
      <c r="AL504" s="28"/>
      <c r="AM504" s="28"/>
      <c r="AN504" s="28"/>
      <c r="AO504" s="28"/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28"/>
      <c r="BG504" s="28"/>
      <c r="BH504" s="28"/>
      <c r="BI504" s="28"/>
      <c r="BJ504" s="28"/>
      <c r="BK504" s="28"/>
      <c r="BL504" s="28"/>
      <c r="BM504" s="28"/>
      <c r="BN504" s="28"/>
    </row>
    <row r="505" spans="1:66" s="29" customFormat="1" ht="15" customHeight="1" x14ac:dyDescent="0.25">
      <c r="A505" s="16" t="s">
        <v>3328</v>
      </c>
      <c r="B505" s="16"/>
      <c r="C505" s="16"/>
      <c r="D505" s="16"/>
      <c r="E505" s="16"/>
      <c r="F505" s="16" t="s">
        <v>2288</v>
      </c>
      <c r="G505" s="16">
        <v>253.21719999999999</v>
      </c>
      <c r="H505" s="16" t="s">
        <v>4271</v>
      </c>
      <c r="I505" s="17">
        <v>1.6</v>
      </c>
      <c r="J505" s="17">
        <f t="shared" si="7"/>
        <v>35594</v>
      </c>
      <c r="K505" s="18">
        <v>187027</v>
      </c>
      <c r="L505" s="18">
        <v>782218</v>
      </c>
      <c r="M505" s="18">
        <v>1028820</v>
      </c>
      <c r="N505" s="18">
        <v>49536</v>
      </c>
      <c r="O505" s="18">
        <v>70572</v>
      </c>
      <c r="P505" s="23">
        <v>35594</v>
      </c>
      <c r="Q505" s="28"/>
      <c r="R505" s="28"/>
      <c r="S505" s="28"/>
      <c r="T505" s="28"/>
      <c r="U505" s="28"/>
      <c r="V505" s="28"/>
      <c r="W505" s="28"/>
      <c r="X505" s="28"/>
      <c r="Y505" s="28"/>
      <c r="Z505" s="28"/>
      <c r="AA505" s="28"/>
      <c r="AB505" s="28"/>
      <c r="AC505" s="28"/>
      <c r="AD505" s="28"/>
      <c r="AE505" s="28"/>
      <c r="AF505" s="28"/>
      <c r="AG505" s="28"/>
      <c r="AH505" s="28"/>
      <c r="AI505" s="28"/>
      <c r="AJ505" s="28"/>
      <c r="AK505" s="28"/>
      <c r="AL505" s="28"/>
      <c r="AM505" s="28"/>
      <c r="AN505" s="28"/>
      <c r="AO505" s="28"/>
      <c r="AP505" s="28"/>
      <c r="AQ505" s="28"/>
      <c r="AR505" s="28"/>
      <c r="AS505" s="28"/>
      <c r="AT505" s="28"/>
      <c r="AU505" s="28"/>
      <c r="AV505" s="28"/>
      <c r="AW505" s="28"/>
      <c r="AX505" s="28"/>
      <c r="AY505" s="28"/>
      <c r="AZ505" s="28"/>
      <c r="BA505" s="28"/>
      <c r="BB505" s="28"/>
      <c r="BC505" s="28"/>
      <c r="BD505" s="28"/>
      <c r="BE505" s="28"/>
      <c r="BF505" s="28"/>
      <c r="BG505" s="28"/>
      <c r="BH505" s="28"/>
      <c r="BI505" s="28"/>
      <c r="BJ505" s="28"/>
      <c r="BK505" s="28"/>
      <c r="BL505" s="28"/>
      <c r="BM505" s="28"/>
      <c r="BN505" s="28"/>
    </row>
    <row r="506" spans="1:66" s="29" customFormat="1" ht="15" customHeight="1" x14ac:dyDescent="0.25">
      <c r="A506" s="16" t="s">
        <v>3972</v>
      </c>
      <c r="B506" s="16"/>
      <c r="C506" s="16"/>
      <c r="D506" s="16"/>
      <c r="E506" s="16"/>
      <c r="F506" s="16" t="s">
        <v>2288</v>
      </c>
      <c r="G506" s="16">
        <v>265.21730000000002</v>
      </c>
      <c r="H506" s="16" t="s">
        <v>4271</v>
      </c>
      <c r="I506" s="17">
        <v>1.61</v>
      </c>
      <c r="J506" s="17">
        <f t="shared" si="7"/>
        <v>497.77</v>
      </c>
      <c r="K506" s="18">
        <v>112796</v>
      </c>
      <c r="L506" s="18">
        <v>131092</v>
      </c>
      <c r="M506" s="18">
        <v>331992</v>
      </c>
      <c r="N506" s="18">
        <v>497.77</v>
      </c>
      <c r="O506" s="18">
        <v>5216</v>
      </c>
      <c r="P506" s="23">
        <v>92158</v>
      </c>
      <c r="Q506" s="28"/>
      <c r="R506" s="28"/>
      <c r="S506" s="28"/>
      <c r="T506" s="28"/>
      <c r="U506" s="28"/>
      <c r="V506" s="28"/>
      <c r="W506" s="28"/>
      <c r="X506" s="28"/>
      <c r="Y506" s="28"/>
      <c r="Z506" s="28"/>
      <c r="AA506" s="28"/>
      <c r="AB506" s="28"/>
      <c r="AC506" s="28"/>
      <c r="AD506" s="28"/>
      <c r="AE506" s="28"/>
      <c r="AF506" s="28"/>
      <c r="AG506" s="28"/>
      <c r="AH506" s="28"/>
      <c r="AI506" s="28"/>
      <c r="AJ506" s="28"/>
      <c r="AK506" s="28"/>
      <c r="AL506" s="28"/>
      <c r="AM506" s="28"/>
      <c r="AN506" s="28"/>
      <c r="AO506" s="28"/>
      <c r="AP506" s="28"/>
      <c r="AQ506" s="28"/>
      <c r="AR506" s="28"/>
      <c r="AS506" s="28"/>
      <c r="AT506" s="28"/>
      <c r="AU506" s="28"/>
      <c r="AV506" s="28"/>
      <c r="AW506" s="28"/>
      <c r="AX506" s="28"/>
      <c r="AY506" s="28"/>
      <c r="AZ506" s="28"/>
      <c r="BA506" s="28"/>
      <c r="BB506" s="28"/>
      <c r="BC506" s="28"/>
      <c r="BD506" s="28"/>
      <c r="BE506" s="28"/>
      <c r="BF506" s="28"/>
      <c r="BG506" s="28"/>
      <c r="BH506" s="28"/>
      <c r="BI506" s="28"/>
      <c r="BJ506" s="28"/>
      <c r="BK506" s="28"/>
      <c r="BL506" s="28"/>
      <c r="BM506" s="28"/>
      <c r="BN506" s="28"/>
    </row>
    <row r="507" spans="1:66" s="29" customFormat="1" ht="15" customHeight="1" x14ac:dyDescent="0.25">
      <c r="A507" s="16" t="s">
        <v>2864</v>
      </c>
      <c r="B507" s="16"/>
      <c r="C507" s="16"/>
      <c r="D507" s="16"/>
      <c r="E507" s="16"/>
      <c r="F507" s="16" t="s">
        <v>2288</v>
      </c>
      <c r="G507" s="16">
        <v>411.27530000000002</v>
      </c>
      <c r="H507" s="16" t="s">
        <v>4271</v>
      </c>
      <c r="I507" s="17">
        <v>1.64</v>
      </c>
      <c r="J507" s="17">
        <f t="shared" si="7"/>
        <v>8423.6299999999992</v>
      </c>
      <c r="K507" s="18">
        <v>84236</v>
      </c>
      <c r="L507" s="18">
        <v>3724684</v>
      </c>
      <c r="M507" s="18">
        <v>2522856</v>
      </c>
      <c r="N507" s="18">
        <v>8423.6299999999992</v>
      </c>
      <c r="O507" s="18">
        <v>501857</v>
      </c>
      <c r="P507" s="23">
        <v>418280</v>
      </c>
      <c r="Q507" s="28"/>
      <c r="R507" s="28"/>
      <c r="S507" s="28"/>
      <c r="T507" s="28"/>
      <c r="U507" s="28"/>
      <c r="V507" s="28"/>
      <c r="W507" s="28"/>
      <c r="X507" s="28"/>
      <c r="Y507" s="28"/>
      <c r="Z507" s="28"/>
      <c r="AA507" s="28"/>
      <c r="AB507" s="28"/>
      <c r="AC507" s="28"/>
      <c r="AD507" s="28"/>
      <c r="AE507" s="28"/>
      <c r="AF507" s="28"/>
      <c r="AG507" s="28"/>
      <c r="AH507" s="28"/>
      <c r="AI507" s="28"/>
      <c r="AJ507" s="28"/>
      <c r="AK507" s="28"/>
      <c r="AL507" s="28"/>
      <c r="AM507" s="28"/>
      <c r="AN507" s="28"/>
      <c r="AO507" s="28"/>
      <c r="AP507" s="28"/>
      <c r="AQ507" s="28"/>
      <c r="AR507" s="28"/>
      <c r="AS507" s="28"/>
      <c r="AT507" s="28"/>
      <c r="AU507" s="28"/>
      <c r="AV507" s="28"/>
      <c r="AW507" s="28"/>
      <c r="AX507" s="28"/>
      <c r="AY507" s="28"/>
      <c r="AZ507" s="28"/>
      <c r="BA507" s="28"/>
      <c r="BB507" s="28"/>
      <c r="BC507" s="28"/>
      <c r="BD507" s="28"/>
      <c r="BE507" s="28"/>
      <c r="BF507" s="28"/>
      <c r="BG507" s="28"/>
      <c r="BH507" s="28"/>
      <c r="BI507" s="28"/>
      <c r="BJ507" s="28"/>
      <c r="BK507" s="28"/>
      <c r="BL507" s="28"/>
      <c r="BM507" s="28"/>
      <c r="BN507" s="28"/>
    </row>
    <row r="508" spans="1:66" s="29" customFormat="1" ht="15" customHeight="1" x14ac:dyDescent="0.25">
      <c r="A508" s="16" t="s">
        <v>3329</v>
      </c>
      <c r="B508" s="16"/>
      <c r="C508" s="16"/>
      <c r="D508" s="16"/>
      <c r="E508" s="16"/>
      <c r="F508" s="16" t="s">
        <v>2288</v>
      </c>
      <c r="G508" s="16">
        <v>397.2595</v>
      </c>
      <c r="H508" s="16" t="s">
        <v>4271</v>
      </c>
      <c r="I508" s="17">
        <v>1.65</v>
      </c>
      <c r="J508" s="17">
        <f t="shared" si="7"/>
        <v>1036.26</v>
      </c>
      <c r="K508" s="18">
        <v>10363</v>
      </c>
      <c r="L508" s="18">
        <v>985273</v>
      </c>
      <c r="M508" s="18">
        <v>748370</v>
      </c>
      <c r="N508" s="18">
        <v>1036.26</v>
      </c>
      <c r="O508" s="18">
        <v>150443</v>
      </c>
      <c r="P508" s="23">
        <v>108974</v>
      </c>
      <c r="Q508" s="28"/>
      <c r="R508" s="28"/>
      <c r="S508" s="28"/>
      <c r="T508" s="28"/>
      <c r="U508" s="28"/>
      <c r="V508" s="28"/>
      <c r="W508" s="28"/>
      <c r="X508" s="28"/>
      <c r="Y508" s="28"/>
      <c r="Z508" s="28"/>
      <c r="AA508" s="28"/>
      <c r="AB508" s="28"/>
      <c r="AC508" s="28"/>
      <c r="AD508" s="28"/>
      <c r="AE508" s="28"/>
      <c r="AF508" s="28"/>
      <c r="AG508" s="28"/>
      <c r="AH508" s="28"/>
      <c r="AI508" s="28"/>
      <c r="AJ508" s="28"/>
      <c r="AK508" s="28"/>
      <c r="AL508" s="28"/>
      <c r="AM508" s="28"/>
      <c r="AN508" s="28"/>
      <c r="AO508" s="28"/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28"/>
      <c r="BG508" s="28"/>
      <c r="BH508" s="28"/>
      <c r="BI508" s="28"/>
      <c r="BJ508" s="28"/>
      <c r="BK508" s="28"/>
      <c r="BL508" s="28"/>
      <c r="BM508" s="28"/>
      <c r="BN508" s="28"/>
    </row>
    <row r="509" spans="1:66" s="29" customFormat="1" ht="15" customHeight="1" x14ac:dyDescent="0.25">
      <c r="A509" s="16" t="s">
        <v>2387</v>
      </c>
      <c r="B509" s="16" t="s">
        <v>4268</v>
      </c>
      <c r="C509" s="16"/>
      <c r="D509" s="16"/>
      <c r="E509" s="16"/>
      <c r="F509" s="16" t="s">
        <v>2288</v>
      </c>
      <c r="G509" s="16">
        <v>436.2833</v>
      </c>
      <c r="H509" s="16" t="s">
        <v>4271</v>
      </c>
      <c r="I509" s="17">
        <v>1.65</v>
      </c>
      <c r="J509" s="17">
        <f t="shared" si="7"/>
        <v>415.53</v>
      </c>
      <c r="K509" s="18">
        <v>415.53</v>
      </c>
      <c r="L509" s="18">
        <v>53719</v>
      </c>
      <c r="M509" s="18">
        <v>4155</v>
      </c>
      <c r="N509" s="18">
        <v>415.53</v>
      </c>
      <c r="O509" s="18">
        <v>415.53</v>
      </c>
      <c r="P509" s="23">
        <v>415.53</v>
      </c>
      <c r="Q509" s="28"/>
      <c r="R509" s="28"/>
      <c r="S509" s="28"/>
      <c r="T509" s="28"/>
      <c r="U509" s="28"/>
      <c r="V509" s="28"/>
      <c r="W509" s="28"/>
      <c r="X509" s="28"/>
      <c r="Y509" s="28"/>
      <c r="Z509" s="28"/>
      <c r="AA509" s="28"/>
      <c r="AB509" s="28"/>
      <c r="AC509" s="28"/>
      <c r="AD509" s="28"/>
      <c r="AE509" s="28"/>
      <c r="AF509" s="28"/>
      <c r="AG509" s="28"/>
      <c r="AH509" s="28"/>
      <c r="AI509" s="28"/>
      <c r="AJ509" s="28"/>
      <c r="AK509" s="28"/>
      <c r="AL509" s="28"/>
      <c r="AM509" s="28"/>
      <c r="AN509" s="28"/>
      <c r="AO509" s="28"/>
      <c r="AP509" s="28"/>
      <c r="AQ509" s="28"/>
      <c r="AR509" s="28"/>
      <c r="AS509" s="28"/>
      <c r="AT509" s="28"/>
      <c r="AU509" s="28"/>
      <c r="AV509" s="28"/>
      <c r="AW509" s="28"/>
      <c r="AX509" s="28"/>
      <c r="AY509" s="28"/>
      <c r="AZ509" s="28"/>
      <c r="BA509" s="28"/>
      <c r="BB509" s="28"/>
      <c r="BC509" s="28"/>
      <c r="BD509" s="28"/>
      <c r="BE509" s="28"/>
      <c r="BF509" s="28"/>
      <c r="BG509" s="28"/>
      <c r="BH509" s="28"/>
      <c r="BI509" s="28"/>
      <c r="BJ509" s="28"/>
      <c r="BK509" s="28"/>
      <c r="BL509" s="28"/>
      <c r="BM509" s="28"/>
      <c r="BN509" s="28"/>
    </row>
    <row r="510" spans="1:66" s="29" customFormat="1" ht="15" customHeight="1" x14ac:dyDescent="0.25">
      <c r="A510" s="16" t="s">
        <v>4170</v>
      </c>
      <c r="B510" s="16"/>
      <c r="C510" s="16"/>
      <c r="D510" s="16"/>
      <c r="E510" s="16"/>
      <c r="F510" s="16" t="s">
        <v>2288</v>
      </c>
      <c r="G510" s="16">
        <v>483.29969999999997</v>
      </c>
      <c r="H510" s="16" t="s">
        <v>4271</v>
      </c>
      <c r="I510" s="17">
        <v>1.65</v>
      </c>
      <c r="J510" s="17">
        <f t="shared" si="7"/>
        <v>4328</v>
      </c>
      <c r="K510" s="18">
        <v>167789</v>
      </c>
      <c r="L510" s="18">
        <v>205191</v>
      </c>
      <c r="M510" s="18">
        <v>4328</v>
      </c>
      <c r="N510" s="18">
        <v>99215</v>
      </c>
      <c r="O510" s="18">
        <v>108874</v>
      </c>
      <c r="P510" s="23">
        <v>201411</v>
      </c>
      <c r="Q510" s="28"/>
      <c r="R510" s="28"/>
      <c r="S510" s="28"/>
      <c r="T510" s="28"/>
      <c r="U510" s="28"/>
      <c r="V510" s="28"/>
      <c r="W510" s="28"/>
      <c r="X510" s="28"/>
      <c r="Y510" s="28"/>
      <c r="Z510" s="28"/>
      <c r="AA510" s="28"/>
      <c r="AB510" s="28"/>
      <c r="AC510" s="28"/>
      <c r="AD510" s="28"/>
      <c r="AE510" s="28"/>
      <c r="AF510" s="28"/>
      <c r="AG510" s="28"/>
      <c r="AH510" s="28"/>
      <c r="AI510" s="28"/>
      <c r="AJ510" s="28"/>
      <c r="AK510" s="28"/>
      <c r="AL510" s="28"/>
      <c r="AM510" s="28"/>
      <c r="AN510" s="28"/>
      <c r="AO510" s="28"/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28"/>
      <c r="BG510" s="28"/>
      <c r="BH510" s="28"/>
      <c r="BI510" s="28"/>
      <c r="BJ510" s="28"/>
      <c r="BK510" s="28"/>
      <c r="BL510" s="28"/>
      <c r="BM510" s="28"/>
      <c r="BN510" s="28"/>
    </row>
    <row r="511" spans="1:66" s="29" customFormat="1" ht="15" customHeight="1" x14ac:dyDescent="0.25">
      <c r="A511" s="16" t="s">
        <v>3004</v>
      </c>
      <c r="B511" s="16"/>
      <c r="C511" s="16"/>
      <c r="D511" s="16"/>
      <c r="E511" s="16"/>
      <c r="F511" s="16" t="s">
        <v>2288</v>
      </c>
      <c r="G511" s="16" t="s">
        <v>3005</v>
      </c>
      <c r="H511" s="16" t="s">
        <v>4271</v>
      </c>
      <c r="I511" s="17">
        <v>1.7149999999999999</v>
      </c>
      <c r="J511" s="17">
        <f t="shared" si="7"/>
        <v>13959.619999999901</v>
      </c>
      <c r="K511" s="18">
        <v>126503.72</v>
      </c>
      <c r="L511" s="18">
        <v>4572331</v>
      </c>
      <c r="M511" s="18">
        <v>4567698</v>
      </c>
      <c r="N511" s="18">
        <v>13959.619999999901</v>
      </c>
      <c r="O511" s="18">
        <v>617363</v>
      </c>
      <c r="P511" s="23">
        <v>402124.72</v>
      </c>
      <c r="Q511" s="28"/>
      <c r="R511" s="28"/>
      <c r="S511" s="28"/>
      <c r="T511" s="28"/>
      <c r="U511" s="28"/>
      <c r="V511" s="28"/>
      <c r="W511" s="28"/>
      <c r="X511" s="28"/>
      <c r="Y511" s="28"/>
      <c r="Z511" s="28"/>
      <c r="AA511" s="28"/>
      <c r="AB511" s="28"/>
      <c r="AC511" s="28"/>
      <c r="AD511" s="28"/>
      <c r="AE511" s="28"/>
      <c r="AF511" s="28"/>
      <c r="AG511" s="28"/>
      <c r="AH511" s="28"/>
      <c r="AI511" s="28"/>
      <c r="AJ511" s="28"/>
      <c r="AK511" s="28"/>
      <c r="AL511" s="28"/>
      <c r="AM511" s="28"/>
      <c r="AN511" s="28"/>
      <c r="AO511" s="28"/>
      <c r="AP511" s="28"/>
      <c r="AQ511" s="28"/>
      <c r="AR511" s="28"/>
      <c r="AS511" s="28"/>
      <c r="AT511" s="28"/>
      <c r="AU511" s="28"/>
      <c r="AV511" s="28"/>
      <c r="AW511" s="28"/>
      <c r="AX511" s="28"/>
      <c r="AY511" s="28"/>
      <c r="AZ511" s="28"/>
      <c r="BA511" s="28"/>
      <c r="BB511" s="28"/>
      <c r="BC511" s="28"/>
      <c r="BD511" s="28"/>
      <c r="BE511" s="28"/>
      <c r="BF511" s="28"/>
      <c r="BG511" s="28"/>
      <c r="BH511" s="28"/>
      <c r="BI511" s="28"/>
      <c r="BJ511" s="28"/>
      <c r="BK511" s="28"/>
      <c r="BL511" s="28"/>
      <c r="BM511" s="28"/>
      <c r="BN511" s="28"/>
    </row>
    <row r="512" spans="1:66" s="29" customFormat="1" ht="15" customHeight="1" x14ac:dyDescent="0.25">
      <c r="A512" s="16" t="s">
        <v>3330</v>
      </c>
      <c r="B512" s="16"/>
      <c r="C512" s="16"/>
      <c r="D512" s="16"/>
      <c r="E512" s="16"/>
      <c r="F512" s="16" t="s">
        <v>2288</v>
      </c>
      <c r="G512" s="16">
        <v>297.04700000000003</v>
      </c>
      <c r="H512" s="16" t="s">
        <v>4271</v>
      </c>
      <c r="I512" s="17">
        <v>1.72</v>
      </c>
      <c r="J512" s="17">
        <f t="shared" si="7"/>
        <v>5865</v>
      </c>
      <c r="K512" s="18">
        <v>375853</v>
      </c>
      <c r="L512" s="18">
        <v>581642</v>
      </c>
      <c r="M512" s="18">
        <v>38044</v>
      </c>
      <c r="N512" s="18">
        <v>5865</v>
      </c>
      <c r="O512" s="18">
        <v>441390</v>
      </c>
      <c r="P512" s="23">
        <v>167833</v>
      </c>
      <c r="Q512" s="28"/>
      <c r="R512" s="28"/>
      <c r="S512" s="28"/>
      <c r="T512" s="28"/>
      <c r="U512" s="28"/>
      <c r="V512" s="28"/>
      <c r="W512" s="28"/>
      <c r="X512" s="28"/>
      <c r="Y512" s="28"/>
      <c r="Z512" s="28"/>
      <c r="AA512" s="28"/>
      <c r="AB512" s="28"/>
      <c r="AC512" s="28"/>
      <c r="AD512" s="28"/>
      <c r="AE512" s="28"/>
      <c r="AF512" s="28"/>
      <c r="AG512" s="28"/>
      <c r="AH512" s="28"/>
      <c r="AI512" s="28"/>
      <c r="AJ512" s="28"/>
      <c r="AK512" s="28"/>
      <c r="AL512" s="28"/>
      <c r="AM512" s="28"/>
      <c r="AN512" s="28"/>
      <c r="AO512" s="28"/>
      <c r="AP512" s="28"/>
      <c r="AQ512" s="28"/>
      <c r="AR512" s="28"/>
      <c r="AS512" s="28"/>
      <c r="AT512" s="28"/>
      <c r="AU512" s="28"/>
      <c r="AV512" s="28"/>
      <c r="AW512" s="28"/>
      <c r="AX512" s="28"/>
      <c r="AY512" s="28"/>
      <c r="AZ512" s="28"/>
      <c r="BA512" s="28"/>
      <c r="BB512" s="28"/>
      <c r="BC512" s="28"/>
      <c r="BD512" s="28"/>
      <c r="BE512" s="28"/>
      <c r="BF512" s="28"/>
      <c r="BG512" s="28"/>
      <c r="BH512" s="28"/>
      <c r="BI512" s="28"/>
      <c r="BJ512" s="28"/>
      <c r="BK512" s="28"/>
      <c r="BL512" s="28"/>
      <c r="BM512" s="28"/>
      <c r="BN512" s="28"/>
    </row>
    <row r="513" spans="1:66" s="29" customFormat="1" ht="15" customHeight="1" x14ac:dyDescent="0.25">
      <c r="A513" s="16" t="s">
        <v>3331</v>
      </c>
      <c r="B513" s="16"/>
      <c r="C513" s="16"/>
      <c r="D513" s="16"/>
      <c r="E513" s="16"/>
      <c r="F513" s="16" t="s">
        <v>2288</v>
      </c>
      <c r="G513" s="16">
        <v>397.2595</v>
      </c>
      <c r="H513" s="16" t="s">
        <v>4271</v>
      </c>
      <c r="I513" s="17">
        <v>1.72</v>
      </c>
      <c r="J513" s="17">
        <f t="shared" si="7"/>
        <v>787.28</v>
      </c>
      <c r="K513" s="18">
        <v>7873</v>
      </c>
      <c r="L513" s="18">
        <v>1016879</v>
      </c>
      <c r="M513" s="18">
        <v>1060219</v>
      </c>
      <c r="N513" s="18">
        <v>787.28</v>
      </c>
      <c r="O513" s="18">
        <v>150653</v>
      </c>
      <c r="P513" s="23">
        <v>92651</v>
      </c>
      <c r="Q513" s="28"/>
      <c r="R513" s="28"/>
      <c r="S513" s="28"/>
      <c r="T513" s="28"/>
      <c r="U513" s="28"/>
      <c r="V513" s="28"/>
      <c r="W513" s="28"/>
      <c r="X513" s="28"/>
      <c r="Y513" s="28"/>
      <c r="Z513" s="28"/>
      <c r="AA513" s="28"/>
      <c r="AB513" s="28"/>
      <c r="AC513" s="28"/>
      <c r="AD513" s="28"/>
      <c r="AE513" s="28"/>
      <c r="AF513" s="28"/>
      <c r="AG513" s="28"/>
      <c r="AH513" s="28"/>
      <c r="AI513" s="28"/>
      <c r="AJ513" s="28"/>
      <c r="AK513" s="28"/>
      <c r="AL513" s="28"/>
      <c r="AM513" s="28"/>
      <c r="AN513" s="28"/>
      <c r="AO513" s="28"/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28"/>
      <c r="BG513" s="28"/>
      <c r="BH513" s="28"/>
      <c r="BI513" s="28"/>
      <c r="BJ513" s="28"/>
      <c r="BK513" s="28"/>
      <c r="BL513" s="28"/>
      <c r="BM513" s="28"/>
      <c r="BN513" s="28"/>
    </row>
    <row r="514" spans="1:66" s="29" customFormat="1" ht="15" customHeight="1" x14ac:dyDescent="0.25">
      <c r="A514" s="16" t="s">
        <v>3332</v>
      </c>
      <c r="B514" s="16"/>
      <c r="C514" s="16"/>
      <c r="D514" s="16"/>
      <c r="E514" s="16"/>
      <c r="F514" s="16" t="s">
        <v>2288</v>
      </c>
      <c r="G514" s="16">
        <v>469.3322</v>
      </c>
      <c r="H514" s="16" t="s">
        <v>4271</v>
      </c>
      <c r="I514" s="17">
        <v>1.73</v>
      </c>
      <c r="J514" s="17">
        <f t="shared" ref="J514:J577" si="8">MIN(K514:P514)</f>
        <v>5013.6000000000004</v>
      </c>
      <c r="K514" s="18">
        <v>5013.6000000000004</v>
      </c>
      <c r="L514" s="18">
        <v>50136</v>
      </c>
      <c r="M514" s="18">
        <v>5013.6000000000004</v>
      </c>
      <c r="N514" s="18">
        <v>8132090</v>
      </c>
      <c r="O514" s="18">
        <v>5013.6000000000004</v>
      </c>
      <c r="P514" s="23">
        <v>92972</v>
      </c>
      <c r="Q514" s="28"/>
      <c r="R514" s="28"/>
      <c r="S514" s="28"/>
      <c r="T514" s="28"/>
      <c r="U514" s="28"/>
      <c r="V514" s="28"/>
      <c r="W514" s="28"/>
      <c r="X514" s="28"/>
      <c r="Y514" s="28"/>
      <c r="Z514" s="28"/>
      <c r="AA514" s="28"/>
      <c r="AB514" s="28"/>
      <c r="AC514" s="28"/>
      <c r="AD514" s="28"/>
      <c r="AE514" s="28"/>
      <c r="AF514" s="28"/>
      <c r="AG514" s="28"/>
      <c r="AH514" s="28"/>
      <c r="AI514" s="28"/>
      <c r="AJ514" s="28"/>
      <c r="AK514" s="28"/>
      <c r="AL514" s="28"/>
      <c r="AM514" s="28"/>
      <c r="AN514" s="28"/>
      <c r="AO514" s="28"/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28"/>
      <c r="BG514" s="28"/>
      <c r="BH514" s="28"/>
      <c r="BI514" s="28"/>
      <c r="BJ514" s="28"/>
      <c r="BK514" s="28"/>
      <c r="BL514" s="28"/>
      <c r="BM514" s="28"/>
      <c r="BN514" s="28"/>
    </row>
    <row r="515" spans="1:66" s="29" customFormat="1" ht="15" customHeight="1" x14ac:dyDescent="0.25">
      <c r="A515" s="16" t="s">
        <v>3333</v>
      </c>
      <c r="B515" s="16"/>
      <c r="C515" s="16"/>
      <c r="D515" s="16"/>
      <c r="E515" s="16"/>
      <c r="F515" s="16" t="s">
        <v>2288</v>
      </c>
      <c r="G515" s="16">
        <v>133.01310000000001</v>
      </c>
      <c r="H515" s="16" t="s">
        <v>4271</v>
      </c>
      <c r="I515" s="17">
        <v>1.77</v>
      </c>
      <c r="J515" s="17">
        <f t="shared" si="8"/>
        <v>543307</v>
      </c>
      <c r="K515" s="18">
        <v>543307</v>
      </c>
      <c r="L515" s="18">
        <v>1675384</v>
      </c>
      <c r="M515" s="18">
        <v>557960</v>
      </c>
      <c r="N515" s="18">
        <v>8542712</v>
      </c>
      <c r="O515" s="18">
        <v>4414322</v>
      </c>
      <c r="P515" s="23">
        <v>7735650</v>
      </c>
      <c r="Q515" s="28"/>
      <c r="R515" s="28"/>
      <c r="S515" s="28"/>
      <c r="T515" s="28"/>
      <c r="U515" s="28"/>
      <c r="V515" s="28"/>
      <c r="W515" s="28"/>
      <c r="X515" s="28"/>
      <c r="Y515" s="28"/>
      <c r="Z515" s="28"/>
      <c r="AA515" s="28"/>
      <c r="AB515" s="28"/>
      <c r="AC515" s="28"/>
      <c r="AD515" s="28"/>
      <c r="AE515" s="28"/>
      <c r="AF515" s="28"/>
      <c r="AG515" s="28"/>
      <c r="AH515" s="28"/>
      <c r="AI515" s="28"/>
      <c r="AJ515" s="28"/>
      <c r="AK515" s="28"/>
      <c r="AL515" s="28"/>
      <c r="AM515" s="28"/>
      <c r="AN515" s="28"/>
      <c r="AO515" s="28"/>
      <c r="AP515" s="28"/>
      <c r="AQ515" s="28"/>
      <c r="AR515" s="28"/>
      <c r="AS515" s="28"/>
      <c r="AT515" s="28"/>
      <c r="AU515" s="28"/>
      <c r="AV515" s="28"/>
      <c r="AW515" s="28"/>
      <c r="AX515" s="28"/>
      <c r="AY515" s="28"/>
      <c r="AZ515" s="28"/>
      <c r="BA515" s="28"/>
      <c r="BB515" s="28"/>
      <c r="BC515" s="28"/>
      <c r="BD515" s="28"/>
      <c r="BE515" s="28"/>
      <c r="BF515" s="28"/>
      <c r="BG515" s="28"/>
      <c r="BH515" s="28"/>
      <c r="BI515" s="28"/>
      <c r="BJ515" s="28"/>
      <c r="BK515" s="28"/>
      <c r="BL515" s="28"/>
      <c r="BM515" s="28"/>
      <c r="BN515" s="28"/>
    </row>
    <row r="516" spans="1:66" s="29" customFormat="1" ht="15" customHeight="1" x14ac:dyDescent="0.25">
      <c r="A516" s="16" t="s">
        <v>3334</v>
      </c>
      <c r="B516" s="16"/>
      <c r="C516" s="16"/>
      <c r="D516" s="16"/>
      <c r="E516" s="16"/>
      <c r="F516" s="16" t="s">
        <v>2288</v>
      </c>
      <c r="G516" s="16">
        <v>147.02879999999999</v>
      </c>
      <c r="H516" s="16" t="s">
        <v>4271</v>
      </c>
      <c r="I516" s="17">
        <v>1.77</v>
      </c>
      <c r="J516" s="17">
        <f t="shared" si="8"/>
        <v>22733</v>
      </c>
      <c r="K516" s="18">
        <v>28883</v>
      </c>
      <c r="L516" s="18">
        <v>47763</v>
      </c>
      <c r="M516" s="18">
        <v>22733</v>
      </c>
      <c r="N516" s="18">
        <v>696632</v>
      </c>
      <c r="O516" s="18">
        <v>356710</v>
      </c>
      <c r="P516" s="23">
        <v>83786</v>
      </c>
      <c r="Q516" s="28"/>
      <c r="R516" s="28"/>
      <c r="S516" s="28"/>
      <c r="T516" s="28"/>
      <c r="U516" s="28"/>
      <c r="V516" s="28"/>
      <c r="W516" s="28"/>
      <c r="X516" s="28"/>
      <c r="Y516" s="28"/>
      <c r="Z516" s="28"/>
      <c r="AA516" s="28"/>
      <c r="AB516" s="28"/>
      <c r="AC516" s="28"/>
      <c r="AD516" s="28"/>
      <c r="AE516" s="28"/>
      <c r="AF516" s="28"/>
      <c r="AG516" s="28"/>
      <c r="AH516" s="28"/>
      <c r="AI516" s="28"/>
      <c r="AJ516" s="28"/>
      <c r="AK516" s="28"/>
      <c r="AL516" s="28"/>
      <c r="AM516" s="28"/>
      <c r="AN516" s="28"/>
      <c r="AO516" s="28"/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28"/>
      <c r="BG516" s="28"/>
      <c r="BH516" s="28"/>
      <c r="BI516" s="28"/>
      <c r="BJ516" s="28"/>
      <c r="BK516" s="28"/>
      <c r="BL516" s="28"/>
      <c r="BM516" s="28"/>
      <c r="BN516" s="28"/>
    </row>
    <row r="517" spans="1:66" s="29" customFormat="1" ht="15" customHeight="1" x14ac:dyDescent="0.25">
      <c r="A517" s="13" t="s">
        <v>2290</v>
      </c>
      <c r="B517" s="13" t="s">
        <v>30</v>
      </c>
      <c r="C517" s="13"/>
      <c r="D517" s="13"/>
      <c r="E517" s="13"/>
      <c r="F517" s="13" t="s">
        <v>2291</v>
      </c>
      <c r="G517" s="13">
        <v>568.36220000000003</v>
      </c>
      <c r="H517" s="13" t="s">
        <v>4271</v>
      </c>
      <c r="I517" s="14">
        <v>1.77</v>
      </c>
      <c r="J517" s="17">
        <f t="shared" si="8"/>
        <v>4462611</v>
      </c>
      <c r="K517" s="15">
        <v>5194358</v>
      </c>
      <c r="L517" s="15">
        <v>5119240</v>
      </c>
      <c r="M517" s="15">
        <v>5188037</v>
      </c>
      <c r="N517" s="15">
        <v>4462611</v>
      </c>
      <c r="O517" s="15">
        <v>4544900</v>
      </c>
      <c r="P517" s="22">
        <v>4881538</v>
      </c>
      <c r="Q517" s="28"/>
      <c r="R517" s="28"/>
      <c r="S517" s="28"/>
      <c r="T517" s="28"/>
      <c r="U517" s="28"/>
      <c r="V517" s="28"/>
      <c r="W517" s="28"/>
      <c r="X517" s="28"/>
      <c r="Y517" s="28"/>
      <c r="Z517" s="28"/>
      <c r="AA517" s="28"/>
      <c r="AB517" s="28"/>
      <c r="AC517" s="28"/>
      <c r="AD517" s="28"/>
      <c r="AE517" s="28"/>
      <c r="AF517" s="28"/>
      <c r="AG517" s="28"/>
      <c r="AH517" s="28"/>
      <c r="AI517" s="28"/>
      <c r="AJ517" s="28"/>
      <c r="AK517" s="28"/>
      <c r="AL517" s="28"/>
      <c r="AM517" s="28"/>
      <c r="AN517" s="28"/>
      <c r="AO517" s="28"/>
      <c r="AP517" s="28"/>
      <c r="AQ517" s="28"/>
      <c r="AR517" s="28"/>
      <c r="AS517" s="28"/>
      <c r="AT517" s="28"/>
      <c r="AU517" s="28"/>
      <c r="AV517" s="28"/>
      <c r="AW517" s="28"/>
      <c r="AX517" s="28"/>
      <c r="AY517" s="28"/>
      <c r="AZ517" s="28"/>
      <c r="BA517" s="28"/>
      <c r="BB517" s="28"/>
      <c r="BC517" s="28"/>
      <c r="BD517" s="28"/>
      <c r="BE517" s="28"/>
      <c r="BF517" s="28"/>
      <c r="BG517" s="28"/>
      <c r="BH517" s="28"/>
      <c r="BI517" s="28"/>
      <c r="BJ517" s="28"/>
      <c r="BK517" s="28"/>
      <c r="BL517" s="28"/>
      <c r="BM517" s="28"/>
      <c r="BN517" s="28"/>
    </row>
    <row r="518" spans="1:66" s="29" customFormat="1" ht="15" customHeight="1" x14ac:dyDescent="0.25">
      <c r="A518" s="16" t="s">
        <v>2843</v>
      </c>
      <c r="B518" s="16"/>
      <c r="C518" s="16"/>
      <c r="D518" s="16"/>
      <c r="E518" s="16"/>
      <c r="F518" s="16" t="s">
        <v>2288</v>
      </c>
      <c r="G518" s="16">
        <v>146.09630000000001</v>
      </c>
      <c r="H518" s="16" t="s">
        <v>4271</v>
      </c>
      <c r="I518" s="17">
        <v>1.88</v>
      </c>
      <c r="J518" s="17">
        <f t="shared" si="8"/>
        <v>6087</v>
      </c>
      <c r="K518" s="18">
        <v>6186</v>
      </c>
      <c r="L518" s="18">
        <v>6087</v>
      </c>
      <c r="M518" s="18">
        <v>10033</v>
      </c>
      <c r="N518" s="18">
        <v>13293</v>
      </c>
      <c r="O518" s="18">
        <v>591784</v>
      </c>
      <c r="P518" s="23">
        <v>8662</v>
      </c>
      <c r="Q518" s="28"/>
      <c r="R518" s="28"/>
      <c r="S518" s="28"/>
      <c r="T518" s="28"/>
      <c r="U518" s="28"/>
      <c r="V518" s="28"/>
      <c r="W518" s="28"/>
      <c r="X518" s="28"/>
      <c r="Y518" s="28"/>
      <c r="Z518" s="28"/>
      <c r="AA518" s="28"/>
      <c r="AB518" s="28"/>
      <c r="AC518" s="28"/>
      <c r="AD518" s="28"/>
      <c r="AE518" s="28"/>
      <c r="AF518" s="28"/>
      <c r="AG518" s="28"/>
      <c r="AH518" s="28"/>
      <c r="AI518" s="28"/>
      <c r="AJ518" s="28"/>
      <c r="AK518" s="28"/>
      <c r="AL518" s="28"/>
      <c r="AM518" s="28"/>
      <c r="AN518" s="28"/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B518" s="28"/>
      <c r="BC518" s="28"/>
      <c r="BD518" s="28"/>
      <c r="BE518" s="28"/>
      <c r="BF518" s="28"/>
      <c r="BG518" s="28"/>
      <c r="BH518" s="28"/>
      <c r="BI518" s="28"/>
      <c r="BJ518" s="28"/>
      <c r="BK518" s="28"/>
      <c r="BL518" s="28"/>
      <c r="BM518" s="28"/>
      <c r="BN518" s="28"/>
    </row>
    <row r="519" spans="1:66" s="29" customFormat="1" ht="15" customHeight="1" x14ac:dyDescent="0.25">
      <c r="A519" s="16" t="s">
        <v>2842</v>
      </c>
      <c r="B519" s="16" t="s">
        <v>4268</v>
      </c>
      <c r="C519" s="16"/>
      <c r="D519" s="16"/>
      <c r="E519" s="16"/>
      <c r="F519" s="16" t="s">
        <v>2288</v>
      </c>
      <c r="G519" s="16">
        <v>148.1121</v>
      </c>
      <c r="H519" s="16" t="s">
        <v>4271</v>
      </c>
      <c r="I519" s="17">
        <v>1.88</v>
      </c>
      <c r="J519" s="17">
        <f t="shared" si="8"/>
        <v>22023</v>
      </c>
      <c r="K519" s="18">
        <v>49210</v>
      </c>
      <c r="L519" s="18">
        <v>42322</v>
      </c>
      <c r="M519" s="18">
        <v>22023</v>
      </c>
      <c r="N519" s="18">
        <v>53229</v>
      </c>
      <c r="O519" s="18">
        <v>1266100</v>
      </c>
      <c r="P519" s="23">
        <v>60963</v>
      </c>
      <c r="Q519" s="28"/>
      <c r="R519" s="28"/>
      <c r="S519" s="28"/>
      <c r="T519" s="28"/>
      <c r="U519" s="28"/>
      <c r="V519" s="28"/>
      <c r="W519" s="28"/>
      <c r="X519" s="28"/>
      <c r="Y519" s="28"/>
      <c r="Z519" s="28"/>
      <c r="AA519" s="28"/>
      <c r="AB519" s="28"/>
      <c r="AC519" s="28"/>
      <c r="AD519" s="28"/>
      <c r="AE519" s="28"/>
      <c r="AF519" s="28"/>
      <c r="AG519" s="28"/>
      <c r="AH519" s="28"/>
      <c r="AI519" s="28"/>
      <c r="AJ519" s="28"/>
      <c r="AK519" s="28"/>
      <c r="AL519" s="28"/>
      <c r="AM519" s="28"/>
      <c r="AN519" s="28"/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B519" s="28"/>
      <c r="BC519" s="28"/>
      <c r="BD519" s="28"/>
      <c r="BE519" s="28"/>
      <c r="BF519" s="28"/>
      <c r="BG519" s="28"/>
      <c r="BH519" s="28"/>
      <c r="BI519" s="28"/>
      <c r="BJ519" s="28"/>
      <c r="BK519" s="28"/>
      <c r="BL519" s="28"/>
      <c r="BM519" s="28"/>
      <c r="BN519" s="28"/>
    </row>
    <row r="520" spans="1:66" s="29" customFormat="1" ht="15" customHeight="1" x14ac:dyDescent="0.25">
      <c r="A520" s="16" t="s">
        <v>3335</v>
      </c>
      <c r="B520" s="16"/>
      <c r="C520" s="16"/>
      <c r="D520" s="16"/>
      <c r="E520" s="16"/>
      <c r="F520" s="16" t="s">
        <v>2288</v>
      </c>
      <c r="G520" s="16">
        <v>617.38490000000002</v>
      </c>
      <c r="H520" s="16" t="s">
        <v>4271</v>
      </c>
      <c r="I520" s="17">
        <v>1.88</v>
      </c>
      <c r="J520" s="17">
        <f t="shared" si="8"/>
        <v>494.74</v>
      </c>
      <c r="K520" s="18">
        <v>494.74</v>
      </c>
      <c r="L520" s="18">
        <v>131872</v>
      </c>
      <c r="M520" s="18">
        <v>494.74</v>
      </c>
      <c r="N520" s="18">
        <v>636880</v>
      </c>
      <c r="O520" s="18">
        <v>494.74</v>
      </c>
      <c r="P520" s="23">
        <v>4947</v>
      </c>
      <c r="Q520" s="28"/>
      <c r="R520" s="28"/>
      <c r="S520" s="28"/>
      <c r="T520" s="28"/>
      <c r="U520" s="28"/>
      <c r="V520" s="28"/>
      <c r="W520" s="28"/>
      <c r="X520" s="28"/>
      <c r="Y520" s="28"/>
      <c r="Z520" s="28"/>
      <c r="AA520" s="28"/>
      <c r="AB520" s="28"/>
      <c r="AC520" s="28"/>
      <c r="AD520" s="28"/>
      <c r="AE520" s="28"/>
      <c r="AF520" s="28"/>
      <c r="AG520" s="28"/>
      <c r="AH520" s="28"/>
      <c r="AI520" s="28"/>
      <c r="AJ520" s="28"/>
      <c r="AK520" s="28"/>
      <c r="AL520" s="28"/>
      <c r="AM520" s="28"/>
      <c r="AN520" s="28"/>
      <c r="AO520" s="28"/>
      <c r="AP520" s="28"/>
      <c r="AQ520" s="28"/>
      <c r="AR520" s="28"/>
      <c r="AS520" s="28"/>
      <c r="AT520" s="28"/>
      <c r="AU520" s="28"/>
      <c r="AV520" s="28"/>
      <c r="AW520" s="28"/>
      <c r="AX520" s="28"/>
      <c r="AY520" s="28"/>
      <c r="AZ520" s="28"/>
      <c r="BA520" s="28"/>
      <c r="BB520" s="28"/>
      <c r="BC520" s="28"/>
      <c r="BD520" s="28"/>
      <c r="BE520" s="28"/>
      <c r="BF520" s="28"/>
      <c r="BG520" s="28"/>
      <c r="BH520" s="28"/>
      <c r="BI520" s="28"/>
      <c r="BJ520" s="28"/>
      <c r="BK520" s="28"/>
      <c r="BL520" s="28"/>
      <c r="BM520" s="28"/>
      <c r="BN520" s="28"/>
    </row>
    <row r="521" spans="1:66" s="29" customFormat="1" ht="15" customHeight="1" x14ac:dyDescent="0.25">
      <c r="A521" s="16" t="s">
        <v>3336</v>
      </c>
      <c r="B521" s="16"/>
      <c r="C521" s="16"/>
      <c r="D521" s="16"/>
      <c r="E521" s="16"/>
      <c r="F521" s="16" t="s">
        <v>2288</v>
      </c>
      <c r="G521" s="16">
        <v>279.2328</v>
      </c>
      <c r="H521" s="16" t="s">
        <v>4271</v>
      </c>
      <c r="I521" s="17">
        <v>1.89</v>
      </c>
      <c r="J521" s="17">
        <f t="shared" si="8"/>
        <v>2604029</v>
      </c>
      <c r="K521" s="18">
        <v>11398332</v>
      </c>
      <c r="L521" s="18">
        <v>17185926</v>
      </c>
      <c r="M521" s="18">
        <v>147831872</v>
      </c>
      <c r="N521" s="18">
        <v>2604029</v>
      </c>
      <c r="O521" s="18">
        <v>6032694</v>
      </c>
      <c r="P521" s="23">
        <v>70052184</v>
      </c>
      <c r="Q521" s="28"/>
      <c r="R521" s="28"/>
      <c r="S521" s="28"/>
      <c r="T521" s="28"/>
      <c r="U521" s="28"/>
      <c r="V521" s="28"/>
      <c r="W521" s="28"/>
      <c r="X521" s="28"/>
      <c r="Y521" s="28"/>
      <c r="Z521" s="28"/>
      <c r="AA521" s="28"/>
      <c r="AB521" s="28"/>
      <c r="AC521" s="28"/>
      <c r="AD521" s="28"/>
      <c r="AE521" s="28"/>
      <c r="AF521" s="28"/>
      <c r="AG521" s="28"/>
      <c r="AH521" s="28"/>
      <c r="AI521" s="28"/>
      <c r="AJ521" s="28"/>
      <c r="AK521" s="28"/>
      <c r="AL521" s="28"/>
      <c r="AM521" s="28"/>
      <c r="AN521" s="28"/>
      <c r="AO521" s="28"/>
      <c r="AP521" s="28"/>
      <c r="AQ521" s="28"/>
      <c r="AR521" s="28"/>
      <c r="AS521" s="28"/>
      <c r="AT521" s="28"/>
      <c r="AU521" s="28"/>
      <c r="AV521" s="28"/>
      <c r="AW521" s="28"/>
      <c r="AX521" s="28"/>
      <c r="AY521" s="28"/>
      <c r="AZ521" s="28"/>
      <c r="BA521" s="28"/>
      <c r="BB521" s="28"/>
      <c r="BC521" s="28"/>
      <c r="BD521" s="28"/>
      <c r="BE521" s="28"/>
      <c r="BF521" s="28"/>
      <c r="BG521" s="28"/>
      <c r="BH521" s="28"/>
      <c r="BI521" s="28"/>
      <c r="BJ521" s="28"/>
      <c r="BK521" s="28"/>
      <c r="BL521" s="28"/>
      <c r="BM521" s="28"/>
      <c r="BN521" s="28"/>
    </row>
    <row r="522" spans="1:66" s="29" customFormat="1" ht="15" customHeight="1" x14ac:dyDescent="0.25">
      <c r="A522" s="16" t="s">
        <v>3339</v>
      </c>
      <c r="B522" s="16"/>
      <c r="C522" s="16"/>
      <c r="D522" s="16"/>
      <c r="E522" s="16"/>
      <c r="F522" s="16" t="s">
        <v>2288</v>
      </c>
      <c r="G522" s="16">
        <v>279.31810000000002</v>
      </c>
      <c r="H522" s="16" t="s">
        <v>4271</v>
      </c>
      <c r="I522" s="17">
        <v>1.89</v>
      </c>
      <c r="J522" s="17">
        <f t="shared" si="8"/>
        <v>3040.86</v>
      </c>
      <c r="K522" s="18">
        <v>51855</v>
      </c>
      <c r="L522" s="18">
        <v>94130</v>
      </c>
      <c r="M522" s="18">
        <v>932378</v>
      </c>
      <c r="N522" s="18">
        <v>3040.86</v>
      </c>
      <c r="O522" s="18">
        <v>30409</v>
      </c>
      <c r="P522" s="23">
        <v>420324</v>
      </c>
      <c r="Q522" s="28"/>
      <c r="R522" s="28"/>
      <c r="S522" s="28"/>
      <c r="T522" s="28"/>
      <c r="U522" s="28"/>
      <c r="V522" s="28"/>
      <c r="W522" s="28"/>
      <c r="X522" s="28"/>
      <c r="Y522" s="28"/>
      <c r="Z522" s="28"/>
      <c r="AA522" s="28"/>
      <c r="AB522" s="28"/>
      <c r="AC522" s="28"/>
      <c r="AD522" s="28"/>
      <c r="AE522" s="28"/>
      <c r="AF522" s="28"/>
      <c r="AG522" s="28"/>
      <c r="AH522" s="28"/>
      <c r="AI522" s="28"/>
      <c r="AJ522" s="28"/>
      <c r="AK522" s="28"/>
      <c r="AL522" s="28"/>
      <c r="AM522" s="28"/>
      <c r="AN522" s="28"/>
      <c r="AO522" s="28"/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28"/>
      <c r="BG522" s="28"/>
      <c r="BH522" s="28"/>
      <c r="BI522" s="28"/>
      <c r="BJ522" s="28"/>
      <c r="BK522" s="28"/>
      <c r="BL522" s="28"/>
      <c r="BM522" s="28"/>
      <c r="BN522" s="28"/>
    </row>
    <row r="523" spans="1:66" s="29" customFormat="1" ht="15" customHeight="1" x14ac:dyDescent="0.25">
      <c r="A523" s="16" t="s">
        <v>3337</v>
      </c>
      <c r="B523" s="16"/>
      <c r="C523" s="16"/>
      <c r="D523" s="16"/>
      <c r="E523" s="16"/>
      <c r="F523" s="16" t="s">
        <v>2288</v>
      </c>
      <c r="G523" s="16">
        <v>347.2201</v>
      </c>
      <c r="H523" s="16" t="s">
        <v>4271</v>
      </c>
      <c r="I523" s="17">
        <v>1.89</v>
      </c>
      <c r="J523" s="17">
        <f t="shared" si="8"/>
        <v>5300</v>
      </c>
      <c r="K523" s="18">
        <v>83857</v>
      </c>
      <c r="L523" s="18">
        <v>102354</v>
      </c>
      <c r="M523" s="18">
        <v>926838</v>
      </c>
      <c r="N523" s="18">
        <v>5300</v>
      </c>
      <c r="O523" s="18">
        <v>32152</v>
      </c>
      <c r="P523" s="23">
        <v>426540</v>
      </c>
      <c r="Q523" s="28"/>
      <c r="R523" s="28"/>
      <c r="S523" s="28"/>
      <c r="T523" s="28"/>
      <c r="U523" s="28"/>
      <c r="V523" s="28"/>
      <c r="W523" s="28"/>
      <c r="X523" s="28"/>
      <c r="Y523" s="28"/>
      <c r="Z523" s="28"/>
      <c r="AA523" s="28"/>
      <c r="AB523" s="28"/>
      <c r="AC523" s="28"/>
      <c r="AD523" s="28"/>
      <c r="AE523" s="28"/>
      <c r="AF523" s="28"/>
      <c r="AG523" s="28"/>
      <c r="AH523" s="28"/>
      <c r="AI523" s="28"/>
      <c r="AJ523" s="28"/>
      <c r="AK523" s="28"/>
      <c r="AL523" s="28"/>
      <c r="AM523" s="28"/>
      <c r="AN523" s="28"/>
      <c r="AO523" s="28"/>
      <c r="AP523" s="28"/>
      <c r="AQ523" s="28"/>
      <c r="AR523" s="28"/>
      <c r="AS523" s="28"/>
      <c r="AT523" s="28"/>
      <c r="AU523" s="28"/>
      <c r="AV523" s="28"/>
      <c r="AW523" s="28"/>
      <c r="AX523" s="28"/>
      <c r="AY523" s="28"/>
      <c r="AZ523" s="28"/>
      <c r="BA523" s="28"/>
      <c r="BB523" s="28"/>
      <c r="BC523" s="28"/>
      <c r="BD523" s="28"/>
      <c r="BE523" s="28"/>
      <c r="BF523" s="28"/>
      <c r="BG523" s="28"/>
      <c r="BH523" s="28"/>
      <c r="BI523" s="28"/>
      <c r="BJ523" s="28"/>
      <c r="BK523" s="28"/>
      <c r="BL523" s="28"/>
      <c r="BM523" s="28"/>
      <c r="BN523" s="28"/>
    </row>
    <row r="524" spans="1:66" s="29" customFormat="1" ht="15" customHeight="1" x14ac:dyDescent="0.25">
      <c r="A524" s="16" t="s">
        <v>3986</v>
      </c>
      <c r="B524" s="16"/>
      <c r="C524" s="16"/>
      <c r="D524" s="16"/>
      <c r="E524" s="16"/>
      <c r="F524" s="16" t="s">
        <v>2288</v>
      </c>
      <c r="G524" s="16">
        <v>361.23599999999999</v>
      </c>
      <c r="H524" s="16" t="s">
        <v>4271</v>
      </c>
      <c r="I524" s="17">
        <v>1.89</v>
      </c>
      <c r="J524" s="17">
        <f t="shared" si="8"/>
        <v>23884</v>
      </c>
      <c r="K524" s="18">
        <v>161578</v>
      </c>
      <c r="L524" s="18">
        <v>235560</v>
      </c>
      <c r="M524" s="18">
        <v>1934036</v>
      </c>
      <c r="N524" s="18">
        <v>23884</v>
      </c>
      <c r="O524" s="18">
        <v>86499</v>
      </c>
      <c r="P524" s="23">
        <v>878290</v>
      </c>
      <c r="Q524" s="28"/>
      <c r="R524" s="28"/>
      <c r="S524" s="28"/>
      <c r="T524" s="28"/>
      <c r="U524" s="28"/>
      <c r="V524" s="28"/>
      <c r="W524" s="28"/>
      <c r="X524" s="28"/>
      <c r="Y524" s="28"/>
      <c r="Z524" s="28"/>
      <c r="AA524" s="28"/>
      <c r="AB524" s="28"/>
      <c r="AC524" s="28"/>
      <c r="AD524" s="28"/>
      <c r="AE524" s="28"/>
      <c r="AF524" s="28"/>
      <c r="AG524" s="28"/>
      <c r="AH524" s="28"/>
      <c r="AI524" s="28"/>
      <c r="AJ524" s="28"/>
      <c r="AK524" s="28"/>
      <c r="AL524" s="28"/>
      <c r="AM524" s="28"/>
      <c r="AN524" s="28"/>
      <c r="AO524" s="28"/>
      <c r="AP524" s="28"/>
      <c r="AQ524" s="28"/>
      <c r="AR524" s="28"/>
      <c r="AS524" s="28"/>
      <c r="AT524" s="28"/>
      <c r="AU524" s="28"/>
      <c r="AV524" s="28"/>
      <c r="AW524" s="28"/>
      <c r="AX524" s="28"/>
      <c r="AY524" s="28"/>
      <c r="AZ524" s="28"/>
      <c r="BA524" s="28"/>
      <c r="BB524" s="28"/>
      <c r="BC524" s="28"/>
      <c r="BD524" s="28"/>
      <c r="BE524" s="28"/>
      <c r="BF524" s="28"/>
      <c r="BG524" s="28"/>
      <c r="BH524" s="28"/>
      <c r="BI524" s="28"/>
      <c r="BJ524" s="28"/>
      <c r="BK524" s="28"/>
      <c r="BL524" s="28"/>
      <c r="BM524" s="28"/>
      <c r="BN524" s="28"/>
    </row>
    <row r="525" spans="1:66" s="29" customFormat="1" ht="15" customHeight="1" x14ac:dyDescent="0.25">
      <c r="A525" s="16" t="s">
        <v>3338</v>
      </c>
      <c r="B525" s="16"/>
      <c r="C525" s="16"/>
      <c r="D525" s="16"/>
      <c r="E525" s="16"/>
      <c r="F525" s="16" t="s">
        <v>2288</v>
      </c>
      <c r="G525" s="16">
        <v>559.47310000000004</v>
      </c>
      <c r="H525" s="16" t="s">
        <v>4271</v>
      </c>
      <c r="I525" s="17">
        <v>1.89</v>
      </c>
      <c r="J525" s="17">
        <f t="shared" si="8"/>
        <v>722.58</v>
      </c>
      <c r="K525" s="18">
        <v>722.58</v>
      </c>
      <c r="L525" s="18">
        <v>7226</v>
      </c>
      <c r="M525" s="18">
        <v>1065905</v>
      </c>
      <c r="N525" s="18">
        <v>722.58</v>
      </c>
      <c r="O525" s="18">
        <v>722.58</v>
      </c>
      <c r="P525" s="23">
        <v>233328</v>
      </c>
      <c r="Q525" s="28"/>
      <c r="R525" s="28"/>
      <c r="S525" s="28"/>
      <c r="T525" s="28"/>
      <c r="U525" s="28"/>
      <c r="V525" s="28"/>
      <c r="W525" s="28"/>
      <c r="X525" s="28"/>
      <c r="Y525" s="28"/>
      <c r="Z525" s="28"/>
      <c r="AA525" s="28"/>
      <c r="AB525" s="28"/>
      <c r="AC525" s="28"/>
      <c r="AD525" s="28"/>
      <c r="AE525" s="28"/>
      <c r="AF525" s="28"/>
      <c r="AG525" s="28"/>
      <c r="AH525" s="28"/>
      <c r="AI525" s="28"/>
      <c r="AJ525" s="28"/>
      <c r="AK525" s="28"/>
      <c r="AL525" s="28"/>
      <c r="AM525" s="28"/>
      <c r="AN525" s="28"/>
      <c r="AO525" s="28"/>
      <c r="AP525" s="28"/>
      <c r="AQ525" s="28"/>
      <c r="AR525" s="28"/>
      <c r="AS525" s="28"/>
      <c r="AT525" s="28"/>
      <c r="AU525" s="28"/>
      <c r="AV525" s="28"/>
      <c r="AW525" s="28"/>
      <c r="AX525" s="28"/>
      <c r="AY525" s="28"/>
      <c r="AZ525" s="28"/>
      <c r="BA525" s="28"/>
      <c r="BB525" s="28"/>
      <c r="BC525" s="28"/>
      <c r="BD525" s="28"/>
      <c r="BE525" s="28"/>
      <c r="BF525" s="28"/>
      <c r="BG525" s="28"/>
      <c r="BH525" s="28"/>
      <c r="BI525" s="28"/>
      <c r="BJ525" s="28"/>
      <c r="BK525" s="28"/>
      <c r="BL525" s="28"/>
      <c r="BM525" s="28"/>
      <c r="BN525" s="28"/>
    </row>
    <row r="526" spans="1:66" s="29" customFormat="1" ht="15" customHeight="1" x14ac:dyDescent="0.25">
      <c r="A526" s="16" t="s">
        <v>3340</v>
      </c>
      <c r="B526" s="16"/>
      <c r="C526" s="16"/>
      <c r="D526" s="16"/>
      <c r="E526" s="16"/>
      <c r="F526" s="16" t="s">
        <v>2288</v>
      </c>
      <c r="G526" s="16">
        <v>279.15089999999998</v>
      </c>
      <c r="H526" s="16" t="s">
        <v>4271</v>
      </c>
      <c r="I526" s="17">
        <v>1.9</v>
      </c>
      <c r="J526" s="17">
        <f t="shared" si="8"/>
        <v>5452</v>
      </c>
      <c r="K526" s="18">
        <v>75342</v>
      </c>
      <c r="L526" s="18">
        <v>91515</v>
      </c>
      <c r="M526" s="18">
        <v>859278</v>
      </c>
      <c r="N526" s="18">
        <v>5452</v>
      </c>
      <c r="O526" s="18">
        <v>28199</v>
      </c>
      <c r="P526" s="23">
        <v>469556</v>
      </c>
      <c r="Q526" s="28"/>
      <c r="R526" s="28"/>
      <c r="S526" s="28"/>
      <c r="T526" s="28"/>
      <c r="U526" s="28"/>
      <c r="V526" s="28"/>
      <c r="W526" s="28"/>
      <c r="X526" s="28"/>
      <c r="Y526" s="28"/>
      <c r="Z526" s="28"/>
      <c r="AA526" s="28"/>
      <c r="AB526" s="28"/>
      <c r="AC526" s="28"/>
      <c r="AD526" s="28"/>
      <c r="AE526" s="28"/>
      <c r="AF526" s="28"/>
      <c r="AG526" s="28"/>
      <c r="AH526" s="28"/>
      <c r="AI526" s="28"/>
      <c r="AJ526" s="28"/>
      <c r="AK526" s="28"/>
      <c r="AL526" s="28"/>
      <c r="AM526" s="28"/>
      <c r="AN526" s="28"/>
      <c r="AO526" s="28"/>
      <c r="AP526" s="28"/>
      <c r="AQ526" s="28"/>
      <c r="AR526" s="28"/>
      <c r="AS526" s="28"/>
      <c r="AT526" s="28"/>
      <c r="AU526" s="28"/>
      <c r="AV526" s="28"/>
      <c r="AW526" s="28"/>
      <c r="AX526" s="28"/>
      <c r="AY526" s="28"/>
      <c r="AZ526" s="28"/>
      <c r="BA526" s="28"/>
      <c r="BB526" s="28"/>
      <c r="BC526" s="28"/>
      <c r="BD526" s="28"/>
      <c r="BE526" s="28"/>
      <c r="BF526" s="28"/>
      <c r="BG526" s="28"/>
      <c r="BH526" s="28"/>
      <c r="BI526" s="28"/>
      <c r="BJ526" s="28"/>
      <c r="BK526" s="28"/>
      <c r="BL526" s="28"/>
      <c r="BM526" s="28"/>
      <c r="BN526" s="28"/>
    </row>
    <row r="527" spans="1:66" s="29" customFormat="1" ht="15" customHeight="1" x14ac:dyDescent="0.25">
      <c r="A527" s="16" t="s">
        <v>3341</v>
      </c>
      <c r="B527" s="16"/>
      <c r="C527" s="16"/>
      <c r="D527" s="16"/>
      <c r="E527" s="16"/>
      <c r="F527" s="16" t="s">
        <v>2288</v>
      </c>
      <c r="G527" s="16">
        <v>325.23820000000001</v>
      </c>
      <c r="H527" s="16" t="s">
        <v>4271</v>
      </c>
      <c r="I527" s="17">
        <v>1.9</v>
      </c>
      <c r="J527" s="17">
        <f t="shared" si="8"/>
        <v>4200</v>
      </c>
      <c r="K527" s="18">
        <v>19883</v>
      </c>
      <c r="L527" s="18">
        <v>23581</v>
      </c>
      <c r="M527" s="18">
        <v>455952</v>
      </c>
      <c r="N527" s="18">
        <v>4200</v>
      </c>
      <c r="O527" s="18">
        <v>10225</v>
      </c>
      <c r="P527" s="23">
        <v>207235</v>
      </c>
      <c r="Q527" s="28"/>
      <c r="R527" s="28"/>
      <c r="S527" s="28"/>
      <c r="T527" s="28"/>
      <c r="U527" s="28"/>
      <c r="V527" s="28"/>
      <c r="W527" s="28"/>
      <c r="X527" s="28"/>
      <c r="Y527" s="28"/>
      <c r="Z527" s="28"/>
      <c r="AA527" s="28"/>
      <c r="AB527" s="28"/>
      <c r="AC527" s="28"/>
      <c r="AD527" s="28"/>
      <c r="AE527" s="28"/>
      <c r="AF527" s="28"/>
      <c r="AG527" s="28"/>
      <c r="AH527" s="28"/>
      <c r="AI527" s="28"/>
      <c r="AJ527" s="28"/>
      <c r="AK527" s="28"/>
      <c r="AL527" s="28"/>
      <c r="AM527" s="28"/>
      <c r="AN527" s="28"/>
      <c r="AO527" s="28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B527" s="28"/>
      <c r="BC527" s="28"/>
      <c r="BD527" s="28"/>
      <c r="BE527" s="28"/>
      <c r="BF527" s="28"/>
      <c r="BG527" s="28"/>
      <c r="BH527" s="28"/>
      <c r="BI527" s="28"/>
      <c r="BJ527" s="28"/>
      <c r="BK527" s="28"/>
      <c r="BL527" s="28"/>
      <c r="BM527" s="28"/>
      <c r="BN527" s="28"/>
    </row>
    <row r="528" spans="1:66" s="29" customFormat="1" ht="15" customHeight="1" x14ac:dyDescent="0.25">
      <c r="A528" s="16" t="s">
        <v>3342</v>
      </c>
      <c r="B528" s="16"/>
      <c r="C528" s="16"/>
      <c r="D528" s="16"/>
      <c r="E528" s="16"/>
      <c r="F528" s="16" t="s">
        <v>2288</v>
      </c>
      <c r="G528" s="16">
        <v>133.01310000000001</v>
      </c>
      <c r="H528" s="16" t="s">
        <v>4271</v>
      </c>
      <c r="I528" s="17">
        <v>1.93</v>
      </c>
      <c r="J528" s="17">
        <f t="shared" si="8"/>
        <v>286766</v>
      </c>
      <c r="K528" s="18">
        <v>310439</v>
      </c>
      <c r="L528" s="18">
        <v>1003160</v>
      </c>
      <c r="M528" s="18">
        <v>286766</v>
      </c>
      <c r="N528" s="18">
        <v>4925779</v>
      </c>
      <c r="O528" s="18">
        <v>2659992</v>
      </c>
      <c r="P528" s="23">
        <v>4697314</v>
      </c>
      <c r="Q528" s="28"/>
      <c r="R528" s="28"/>
      <c r="S528" s="28"/>
      <c r="T528" s="28"/>
      <c r="U528" s="28"/>
      <c r="V528" s="28"/>
      <c r="W528" s="28"/>
      <c r="X528" s="28"/>
      <c r="Y528" s="28"/>
      <c r="Z528" s="28"/>
      <c r="AA528" s="28"/>
      <c r="AB528" s="28"/>
      <c r="AC528" s="28"/>
      <c r="AD528" s="28"/>
      <c r="AE528" s="28"/>
      <c r="AF528" s="28"/>
      <c r="AG528" s="28"/>
      <c r="AH528" s="28"/>
      <c r="AI528" s="28"/>
      <c r="AJ528" s="28"/>
      <c r="AK528" s="28"/>
      <c r="AL528" s="28"/>
      <c r="AM528" s="28"/>
      <c r="AN528" s="28"/>
      <c r="AO528" s="28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28"/>
      <c r="BG528" s="28"/>
      <c r="BH528" s="28"/>
      <c r="BI528" s="28"/>
      <c r="BJ528" s="28"/>
      <c r="BK528" s="28"/>
      <c r="BL528" s="28"/>
      <c r="BM528" s="28"/>
      <c r="BN528" s="28"/>
    </row>
    <row r="529" spans="1:66" s="29" customFormat="1" ht="15" customHeight="1" x14ac:dyDescent="0.25">
      <c r="A529" s="16" t="s">
        <v>3343</v>
      </c>
      <c r="B529" s="16"/>
      <c r="C529" s="16"/>
      <c r="D529" s="16"/>
      <c r="E529" s="16"/>
      <c r="F529" s="16" t="s">
        <v>2288</v>
      </c>
      <c r="G529" s="16">
        <v>412.34350000000001</v>
      </c>
      <c r="H529" s="16" t="s">
        <v>4271</v>
      </c>
      <c r="I529" s="17">
        <v>1.93</v>
      </c>
      <c r="J529" s="17">
        <f t="shared" si="8"/>
        <v>491.47</v>
      </c>
      <c r="K529" s="18">
        <v>131602</v>
      </c>
      <c r="L529" s="18">
        <v>170756</v>
      </c>
      <c r="M529" s="18">
        <v>491.47</v>
      </c>
      <c r="N529" s="18">
        <v>120982</v>
      </c>
      <c r="O529" s="18">
        <v>48454</v>
      </c>
      <c r="P529" s="23">
        <v>136644</v>
      </c>
      <c r="Q529" s="28"/>
      <c r="R529" s="28"/>
      <c r="S529" s="28"/>
      <c r="T529" s="28"/>
      <c r="U529" s="28"/>
      <c r="V529" s="28"/>
      <c r="W529" s="28"/>
      <c r="X529" s="28"/>
      <c r="Y529" s="28"/>
      <c r="Z529" s="28"/>
      <c r="AA529" s="28"/>
      <c r="AB529" s="28"/>
      <c r="AC529" s="28"/>
      <c r="AD529" s="28"/>
      <c r="AE529" s="28"/>
      <c r="AF529" s="28"/>
      <c r="AG529" s="28"/>
      <c r="AH529" s="28"/>
      <c r="AI529" s="28"/>
      <c r="AJ529" s="28"/>
      <c r="AK529" s="28"/>
      <c r="AL529" s="28"/>
      <c r="AM529" s="28"/>
      <c r="AN529" s="28"/>
      <c r="AO529" s="28"/>
      <c r="AP529" s="28"/>
      <c r="AQ529" s="28"/>
      <c r="AR529" s="28"/>
      <c r="AS529" s="28"/>
      <c r="AT529" s="28"/>
      <c r="AU529" s="28"/>
      <c r="AV529" s="28"/>
      <c r="AW529" s="28"/>
      <c r="AX529" s="28"/>
      <c r="AY529" s="28"/>
      <c r="AZ529" s="28"/>
      <c r="BA529" s="28"/>
      <c r="BB529" s="28"/>
      <c r="BC529" s="28"/>
      <c r="BD529" s="28"/>
      <c r="BE529" s="28"/>
      <c r="BF529" s="28"/>
      <c r="BG529" s="28"/>
      <c r="BH529" s="28"/>
      <c r="BI529" s="28"/>
      <c r="BJ529" s="28"/>
      <c r="BK529" s="28"/>
      <c r="BL529" s="28"/>
      <c r="BM529" s="28"/>
      <c r="BN529" s="28"/>
    </row>
    <row r="530" spans="1:66" s="29" customFormat="1" ht="15" customHeight="1" x14ac:dyDescent="0.25">
      <c r="A530" s="16" t="s">
        <v>3344</v>
      </c>
      <c r="B530" s="16"/>
      <c r="C530" s="16"/>
      <c r="D530" s="16"/>
      <c r="E530" s="16"/>
      <c r="F530" s="16" t="s">
        <v>2288</v>
      </c>
      <c r="G530" s="16">
        <v>369.24340000000001</v>
      </c>
      <c r="H530" s="16" t="s">
        <v>4271</v>
      </c>
      <c r="I530" s="17">
        <v>1.94</v>
      </c>
      <c r="J530" s="17">
        <f t="shared" si="8"/>
        <v>87670</v>
      </c>
      <c r="K530" s="18">
        <v>127120</v>
      </c>
      <c r="L530" s="18">
        <v>137800</v>
      </c>
      <c r="M530" s="18">
        <v>1507716</v>
      </c>
      <c r="N530" s="18">
        <v>87670</v>
      </c>
      <c r="O530" s="18">
        <v>117328</v>
      </c>
      <c r="P530" s="23">
        <v>92697</v>
      </c>
      <c r="Q530" s="28"/>
      <c r="R530" s="28"/>
      <c r="S530" s="28"/>
      <c r="T530" s="28"/>
      <c r="U530" s="28"/>
      <c r="V530" s="28"/>
      <c r="W530" s="28"/>
      <c r="X530" s="28"/>
      <c r="Y530" s="28"/>
      <c r="Z530" s="28"/>
      <c r="AA530" s="28"/>
      <c r="AB530" s="28"/>
      <c r="AC530" s="28"/>
      <c r="AD530" s="28"/>
      <c r="AE530" s="28"/>
      <c r="AF530" s="28"/>
      <c r="AG530" s="28"/>
      <c r="AH530" s="28"/>
      <c r="AI530" s="28"/>
      <c r="AJ530" s="28"/>
      <c r="AK530" s="28"/>
      <c r="AL530" s="28"/>
      <c r="AM530" s="28"/>
      <c r="AN530" s="28"/>
      <c r="AO530" s="28"/>
      <c r="AP530" s="28"/>
      <c r="AQ530" s="28"/>
      <c r="AR530" s="28"/>
      <c r="AS530" s="28"/>
      <c r="AT530" s="28"/>
      <c r="AU530" s="28"/>
      <c r="AV530" s="28"/>
      <c r="AW530" s="28"/>
      <c r="AX530" s="28"/>
      <c r="AY530" s="28"/>
      <c r="AZ530" s="28"/>
      <c r="BA530" s="28"/>
      <c r="BB530" s="28"/>
      <c r="BC530" s="28"/>
      <c r="BD530" s="28"/>
      <c r="BE530" s="28"/>
      <c r="BF530" s="28"/>
      <c r="BG530" s="28"/>
      <c r="BH530" s="28"/>
      <c r="BI530" s="28"/>
      <c r="BJ530" s="28"/>
      <c r="BK530" s="28"/>
      <c r="BL530" s="28"/>
      <c r="BM530" s="28"/>
      <c r="BN530" s="28"/>
    </row>
    <row r="531" spans="1:66" s="29" customFormat="1" ht="15" customHeight="1" x14ac:dyDescent="0.25">
      <c r="A531" s="16" t="s">
        <v>3349</v>
      </c>
      <c r="B531" s="16"/>
      <c r="C531" s="16"/>
      <c r="D531" s="16"/>
      <c r="E531" s="16"/>
      <c r="F531" s="16" t="s">
        <v>2288</v>
      </c>
      <c r="G531" s="16">
        <v>279.31799999999998</v>
      </c>
      <c r="H531" s="16" t="s">
        <v>4271</v>
      </c>
      <c r="I531" s="17">
        <v>1.97</v>
      </c>
      <c r="J531" s="17">
        <f t="shared" si="8"/>
        <v>5481</v>
      </c>
      <c r="K531" s="18">
        <v>119562</v>
      </c>
      <c r="L531" s="18">
        <v>198389</v>
      </c>
      <c r="M531" s="18">
        <v>1546365</v>
      </c>
      <c r="N531" s="18">
        <v>5481</v>
      </c>
      <c r="O531" s="18">
        <v>66668</v>
      </c>
      <c r="P531" s="23">
        <v>919234</v>
      </c>
      <c r="Q531" s="28"/>
      <c r="R531" s="28"/>
      <c r="S531" s="28"/>
      <c r="T531" s="28"/>
      <c r="U531" s="28"/>
      <c r="V531" s="28"/>
      <c r="W531" s="28"/>
      <c r="X531" s="28"/>
      <c r="Y531" s="28"/>
      <c r="Z531" s="28"/>
      <c r="AA531" s="28"/>
      <c r="AB531" s="28"/>
      <c r="AC531" s="28"/>
      <c r="AD531" s="28"/>
      <c r="AE531" s="28"/>
      <c r="AF531" s="28"/>
      <c r="AG531" s="28"/>
      <c r="AH531" s="28"/>
      <c r="AI531" s="28"/>
      <c r="AJ531" s="28"/>
      <c r="AK531" s="28"/>
      <c r="AL531" s="28"/>
      <c r="AM531" s="28"/>
      <c r="AN531" s="28"/>
      <c r="AO531" s="28"/>
      <c r="AP531" s="28"/>
      <c r="AQ531" s="28"/>
      <c r="AR531" s="28"/>
      <c r="AS531" s="28"/>
      <c r="AT531" s="28"/>
      <c r="AU531" s="28"/>
      <c r="AV531" s="28"/>
      <c r="AW531" s="28"/>
      <c r="AX531" s="28"/>
      <c r="AY531" s="28"/>
      <c r="AZ531" s="28"/>
      <c r="BA531" s="28"/>
      <c r="BB531" s="28"/>
      <c r="BC531" s="28"/>
      <c r="BD531" s="28"/>
      <c r="BE531" s="28"/>
      <c r="BF531" s="28"/>
      <c r="BG531" s="28"/>
      <c r="BH531" s="28"/>
      <c r="BI531" s="28"/>
      <c r="BJ531" s="28"/>
      <c r="BK531" s="28"/>
      <c r="BL531" s="28"/>
      <c r="BM531" s="28"/>
      <c r="BN531" s="28"/>
    </row>
    <row r="532" spans="1:66" s="29" customFormat="1" ht="15" customHeight="1" x14ac:dyDescent="0.25">
      <c r="A532" s="16" t="s">
        <v>3983</v>
      </c>
      <c r="B532" s="16"/>
      <c r="C532" s="16"/>
      <c r="D532" s="16"/>
      <c r="E532" s="16"/>
      <c r="F532" s="16" t="s">
        <v>2288</v>
      </c>
      <c r="G532" s="16">
        <v>325.23849999999999</v>
      </c>
      <c r="H532" s="16" t="s">
        <v>4271</v>
      </c>
      <c r="I532" s="17">
        <v>1.97</v>
      </c>
      <c r="J532" s="17">
        <f t="shared" si="8"/>
        <v>10509</v>
      </c>
      <c r="K532" s="18">
        <v>50992</v>
      </c>
      <c r="L532" s="18">
        <v>74775</v>
      </c>
      <c r="M532" s="18">
        <v>778870</v>
      </c>
      <c r="N532" s="18">
        <v>10509</v>
      </c>
      <c r="O532" s="18">
        <v>48074</v>
      </c>
      <c r="P532" s="23">
        <v>376994</v>
      </c>
      <c r="Q532" s="28"/>
      <c r="R532" s="28"/>
      <c r="S532" s="28"/>
      <c r="T532" s="28"/>
      <c r="U532" s="28"/>
      <c r="V532" s="28"/>
      <c r="W532" s="28"/>
      <c r="X532" s="28"/>
      <c r="Y532" s="28"/>
      <c r="Z532" s="28"/>
      <c r="AA532" s="28"/>
      <c r="AB532" s="28"/>
      <c r="AC532" s="28"/>
      <c r="AD532" s="28"/>
      <c r="AE532" s="28"/>
      <c r="AF532" s="28"/>
      <c r="AG532" s="28"/>
      <c r="AH532" s="28"/>
      <c r="AI532" s="28"/>
      <c r="AJ532" s="28"/>
      <c r="AK532" s="28"/>
      <c r="AL532" s="28"/>
      <c r="AM532" s="28"/>
      <c r="AN532" s="28"/>
      <c r="AO532" s="28"/>
      <c r="AP532" s="28"/>
      <c r="AQ532" s="28"/>
      <c r="AR532" s="28"/>
      <c r="AS532" s="28"/>
      <c r="AT532" s="28"/>
      <c r="AU532" s="28"/>
      <c r="AV532" s="28"/>
      <c r="AW532" s="28"/>
      <c r="AX532" s="28"/>
      <c r="AY532" s="28"/>
      <c r="AZ532" s="28"/>
      <c r="BA532" s="28"/>
      <c r="BB532" s="28"/>
      <c r="BC532" s="28"/>
      <c r="BD532" s="28"/>
      <c r="BE532" s="28"/>
      <c r="BF532" s="28"/>
      <c r="BG532" s="28"/>
      <c r="BH532" s="28"/>
      <c r="BI532" s="28"/>
      <c r="BJ532" s="28"/>
      <c r="BK532" s="28"/>
      <c r="BL532" s="28"/>
      <c r="BM532" s="28"/>
      <c r="BN532" s="28"/>
    </row>
    <row r="533" spans="1:66" s="29" customFormat="1" ht="15" customHeight="1" x14ac:dyDescent="0.25">
      <c r="A533" s="16" t="s">
        <v>3346</v>
      </c>
      <c r="B533" s="16"/>
      <c r="C533" s="16"/>
      <c r="D533" s="16"/>
      <c r="E533" s="16"/>
      <c r="F533" s="16" t="s">
        <v>2288</v>
      </c>
      <c r="G533" s="16">
        <v>375.2208</v>
      </c>
      <c r="H533" s="16" t="s">
        <v>4271</v>
      </c>
      <c r="I533" s="17">
        <v>1.97</v>
      </c>
      <c r="J533" s="17">
        <f t="shared" si="8"/>
        <v>886.89</v>
      </c>
      <c r="K533" s="18">
        <v>24114</v>
      </c>
      <c r="L533" s="18">
        <v>56362</v>
      </c>
      <c r="M533" s="18">
        <v>558816</v>
      </c>
      <c r="N533" s="18">
        <v>886.89</v>
      </c>
      <c r="O533" s="18">
        <v>8869</v>
      </c>
      <c r="P533" s="23">
        <v>241169</v>
      </c>
      <c r="Q533" s="28"/>
      <c r="R533" s="28"/>
      <c r="S533" s="28"/>
      <c r="T533" s="28"/>
      <c r="U533" s="28"/>
      <c r="V533" s="28"/>
      <c r="W533" s="28"/>
      <c r="X533" s="28"/>
      <c r="Y533" s="28"/>
      <c r="Z533" s="28"/>
      <c r="AA533" s="28"/>
      <c r="AB533" s="28"/>
      <c r="AC533" s="28"/>
      <c r="AD533" s="28"/>
      <c r="AE533" s="28"/>
      <c r="AF533" s="28"/>
      <c r="AG533" s="28"/>
      <c r="AH533" s="28"/>
      <c r="AI533" s="28"/>
      <c r="AJ533" s="28"/>
      <c r="AK533" s="28"/>
      <c r="AL533" s="28"/>
      <c r="AM533" s="28"/>
      <c r="AN533" s="28"/>
      <c r="AO533" s="28"/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28"/>
      <c r="BG533" s="28"/>
      <c r="BH533" s="28"/>
      <c r="BI533" s="28"/>
      <c r="BJ533" s="28"/>
      <c r="BK533" s="28"/>
      <c r="BL533" s="28"/>
      <c r="BM533" s="28"/>
      <c r="BN533" s="28"/>
    </row>
    <row r="534" spans="1:66" s="29" customFormat="1" ht="15" customHeight="1" x14ac:dyDescent="0.25">
      <c r="A534" s="16" t="s">
        <v>3345</v>
      </c>
      <c r="B534" s="16"/>
      <c r="C534" s="16"/>
      <c r="D534" s="16"/>
      <c r="E534" s="16"/>
      <c r="F534" s="16" t="s">
        <v>2288</v>
      </c>
      <c r="G534" s="16">
        <v>437.22210000000001</v>
      </c>
      <c r="H534" s="16" t="s">
        <v>4271</v>
      </c>
      <c r="I534" s="17">
        <v>1.97</v>
      </c>
      <c r="J534" s="17">
        <f t="shared" si="8"/>
        <v>437.39</v>
      </c>
      <c r="K534" s="18">
        <v>32823</v>
      </c>
      <c r="L534" s="18">
        <v>85950</v>
      </c>
      <c r="M534" s="18">
        <v>449148</v>
      </c>
      <c r="N534" s="18">
        <v>437.39</v>
      </c>
      <c r="O534" s="18">
        <v>18768</v>
      </c>
      <c r="P534" s="23">
        <v>192238</v>
      </c>
      <c r="Q534" s="28"/>
      <c r="R534" s="28"/>
      <c r="S534" s="28"/>
      <c r="T534" s="28"/>
      <c r="U534" s="28"/>
      <c r="V534" s="28"/>
      <c r="W534" s="28"/>
      <c r="X534" s="28"/>
      <c r="Y534" s="28"/>
      <c r="Z534" s="28"/>
      <c r="AA534" s="28"/>
      <c r="AB534" s="28"/>
      <c r="AC534" s="28"/>
      <c r="AD534" s="28"/>
      <c r="AE534" s="28"/>
      <c r="AF534" s="28"/>
      <c r="AG534" s="28"/>
      <c r="AH534" s="28"/>
      <c r="AI534" s="28"/>
      <c r="AJ534" s="28"/>
      <c r="AK534" s="28"/>
      <c r="AL534" s="28"/>
      <c r="AM534" s="28"/>
      <c r="AN534" s="28"/>
      <c r="AO534" s="28"/>
      <c r="AP534" s="28"/>
      <c r="AQ534" s="28"/>
      <c r="AR534" s="28"/>
      <c r="AS534" s="28"/>
      <c r="AT534" s="28"/>
      <c r="AU534" s="28"/>
      <c r="AV534" s="28"/>
      <c r="AW534" s="28"/>
      <c r="AX534" s="28"/>
      <c r="AY534" s="28"/>
      <c r="AZ534" s="28"/>
      <c r="BA534" s="28"/>
      <c r="BB534" s="28"/>
      <c r="BC534" s="28"/>
      <c r="BD534" s="28"/>
      <c r="BE534" s="28"/>
      <c r="BF534" s="28"/>
      <c r="BG534" s="28"/>
      <c r="BH534" s="28"/>
      <c r="BI534" s="28"/>
      <c r="BJ534" s="28"/>
      <c r="BK534" s="28"/>
      <c r="BL534" s="28"/>
      <c r="BM534" s="28"/>
      <c r="BN534" s="28"/>
    </row>
    <row r="535" spans="1:66" s="29" customFormat="1" ht="15" customHeight="1" x14ac:dyDescent="0.25">
      <c r="A535" s="16" t="s">
        <v>3348</v>
      </c>
      <c r="B535" s="16"/>
      <c r="C535" s="16"/>
      <c r="D535" s="16"/>
      <c r="E535" s="16"/>
      <c r="F535" s="16" t="s">
        <v>2288</v>
      </c>
      <c r="G535" s="16">
        <v>559.47329999999999</v>
      </c>
      <c r="H535" s="16" t="s">
        <v>4271</v>
      </c>
      <c r="I535" s="17">
        <v>1.97</v>
      </c>
      <c r="J535" s="17">
        <f t="shared" si="8"/>
        <v>705.78</v>
      </c>
      <c r="K535" s="18">
        <v>705.78</v>
      </c>
      <c r="L535" s="18">
        <v>7058</v>
      </c>
      <c r="M535" s="18">
        <v>2720601</v>
      </c>
      <c r="N535" s="18">
        <v>705.78</v>
      </c>
      <c r="O535" s="18">
        <v>705.78</v>
      </c>
      <c r="P535" s="23">
        <v>1111062</v>
      </c>
      <c r="Q535" s="28"/>
      <c r="R535" s="28"/>
      <c r="S535" s="28"/>
      <c r="T535" s="28"/>
      <c r="U535" s="28"/>
      <c r="V535" s="28"/>
      <c r="W535" s="28"/>
      <c r="X535" s="28"/>
      <c r="Y535" s="28"/>
      <c r="Z535" s="28"/>
      <c r="AA535" s="28"/>
      <c r="AB535" s="28"/>
      <c r="AC535" s="28"/>
      <c r="AD535" s="28"/>
      <c r="AE535" s="28"/>
      <c r="AF535" s="28"/>
      <c r="AG535" s="28"/>
      <c r="AH535" s="28"/>
      <c r="AI535" s="28"/>
      <c r="AJ535" s="28"/>
      <c r="AK535" s="28"/>
      <c r="AL535" s="28"/>
      <c r="AM535" s="28"/>
      <c r="AN535" s="28"/>
      <c r="AO535" s="28"/>
      <c r="AP535" s="28"/>
      <c r="AQ535" s="28"/>
      <c r="AR535" s="28"/>
      <c r="AS535" s="28"/>
      <c r="AT535" s="28"/>
      <c r="AU535" s="28"/>
      <c r="AV535" s="28"/>
      <c r="AW535" s="28"/>
      <c r="AX535" s="28"/>
      <c r="AY535" s="28"/>
      <c r="AZ535" s="28"/>
      <c r="BA535" s="28"/>
      <c r="BB535" s="28"/>
      <c r="BC535" s="28"/>
      <c r="BD535" s="28"/>
      <c r="BE535" s="28"/>
      <c r="BF535" s="28"/>
      <c r="BG535" s="28"/>
      <c r="BH535" s="28"/>
      <c r="BI535" s="28"/>
      <c r="BJ535" s="28"/>
      <c r="BK535" s="28"/>
      <c r="BL535" s="28"/>
      <c r="BM535" s="28"/>
      <c r="BN535" s="28"/>
    </row>
    <row r="536" spans="1:66" s="29" customFormat="1" ht="15" customHeight="1" x14ac:dyDescent="0.25">
      <c r="A536" s="16" t="s">
        <v>3992</v>
      </c>
      <c r="B536" s="16"/>
      <c r="C536" s="16"/>
      <c r="D536" s="16"/>
      <c r="E536" s="16"/>
      <c r="F536" s="16" t="s">
        <v>2288</v>
      </c>
      <c r="G536" s="16">
        <v>581.45529999999997</v>
      </c>
      <c r="H536" s="16" t="s">
        <v>4271</v>
      </c>
      <c r="I536" s="17">
        <v>1.97</v>
      </c>
      <c r="J536" s="17">
        <f t="shared" si="8"/>
        <v>2959.93</v>
      </c>
      <c r="K536" s="18">
        <v>2959.93</v>
      </c>
      <c r="L536" s="18">
        <v>2959.93</v>
      </c>
      <c r="M536" s="18">
        <v>753922</v>
      </c>
      <c r="N536" s="18">
        <v>2959.93</v>
      </c>
      <c r="O536" s="18">
        <v>2959.93</v>
      </c>
      <c r="P536" s="23">
        <v>288894</v>
      </c>
      <c r="Q536" s="28"/>
      <c r="R536" s="28"/>
      <c r="S536" s="28"/>
      <c r="T536" s="28"/>
      <c r="U536" s="28"/>
      <c r="V536" s="28"/>
      <c r="W536" s="28"/>
      <c r="X536" s="28"/>
      <c r="Y536" s="28"/>
      <c r="Z536" s="28"/>
      <c r="AA536" s="28"/>
      <c r="AB536" s="28"/>
      <c r="AC536" s="28"/>
      <c r="AD536" s="28"/>
      <c r="AE536" s="28"/>
      <c r="AF536" s="28"/>
      <c r="AG536" s="28"/>
      <c r="AH536" s="28"/>
      <c r="AI536" s="28"/>
      <c r="AJ536" s="28"/>
      <c r="AK536" s="28"/>
      <c r="AL536" s="28"/>
      <c r="AM536" s="28"/>
      <c r="AN536" s="28"/>
      <c r="AO536" s="28"/>
      <c r="AP536" s="28"/>
      <c r="AQ536" s="28"/>
      <c r="AR536" s="28"/>
      <c r="AS536" s="28"/>
      <c r="AT536" s="28"/>
      <c r="AU536" s="28"/>
      <c r="AV536" s="28"/>
      <c r="AW536" s="28"/>
      <c r="AX536" s="28"/>
      <c r="AY536" s="28"/>
      <c r="AZ536" s="28"/>
      <c r="BA536" s="28"/>
      <c r="BB536" s="28"/>
      <c r="BC536" s="28"/>
      <c r="BD536" s="28"/>
      <c r="BE536" s="28"/>
      <c r="BF536" s="28"/>
      <c r="BG536" s="28"/>
      <c r="BH536" s="28"/>
      <c r="BI536" s="28"/>
      <c r="BJ536" s="28"/>
      <c r="BK536" s="28"/>
      <c r="BL536" s="28"/>
      <c r="BM536" s="28"/>
      <c r="BN536" s="28"/>
    </row>
    <row r="537" spans="1:66" s="29" customFormat="1" ht="15" customHeight="1" x14ac:dyDescent="0.25">
      <c r="A537" s="16" t="s">
        <v>3347</v>
      </c>
      <c r="B537" s="16"/>
      <c r="C537" s="16"/>
      <c r="D537" s="16"/>
      <c r="E537" s="16"/>
      <c r="F537" s="16" t="s">
        <v>2288</v>
      </c>
      <c r="G537" s="16">
        <v>611.50779999999997</v>
      </c>
      <c r="H537" s="16" t="s">
        <v>4271</v>
      </c>
      <c r="I537" s="17">
        <v>1.97</v>
      </c>
      <c r="J537" s="17">
        <f t="shared" si="8"/>
        <v>601.47</v>
      </c>
      <c r="K537" s="18">
        <v>6015</v>
      </c>
      <c r="L537" s="18">
        <v>47886</v>
      </c>
      <c r="M537" s="18">
        <v>477562</v>
      </c>
      <c r="N537" s="18">
        <v>601.47</v>
      </c>
      <c r="O537" s="18">
        <v>8708</v>
      </c>
      <c r="P537" s="23">
        <v>264548</v>
      </c>
      <c r="Q537" s="28"/>
      <c r="R537" s="28"/>
      <c r="S537" s="28"/>
      <c r="T537" s="28"/>
      <c r="U537" s="28"/>
      <c r="V537" s="28"/>
      <c r="W537" s="28"/>
      <c r="X537" s="28"/>
      <c r="Y537" s="28"/>
      <c r="Z537" s="28"/>
      <c r="AA537" s="28"/>
      <c r="AB537" s="28"/>
      <c r="AC537" s="28"/>
      <c r="AD537" s="28"/>
      <c r="AE537" s="28"/>
      <c r="AF537" s="28"/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</row>
    <row r="538" spans="1:66" s="29" customFormat="1" ht="15" customHeight="1" x14ac:dyDescent="0.25">
      <c r="A538" s="16" t="s">
        <v>3350</v>
      </c>
      <c r="B538" s="16"/>
      <c r="C538" s="16"/>
      <c r="D538" s="16"/>
      <c r="E538" s="16"/>
      <c r="F538" s="16" t="s">
        <v>2288</v>
      </c>
      <c r="G538" s="16">
        <v>279.14339999999999</v>
      </c>
      <c r="H538" s="16" t="s">
        <v>4271</v>
      </c>
      <c r="I538" s="17">
        <v>1.98</v>
      </c>
      <c r="J538" s="17">
        <f t="shared" si="8"/>
        <v>10221</v>
      </c>
      <c r="K538" s="18">
        <v>110441</v>
      </c>
      <c r="L538" s="18">
        <v>181096</v>
      </c>
      <c r="M538" s="18">
        <v>1324202</v>
      </c>
      <c r="N538" s="18">
        <v>10221</v>
      </c>
      <c r="O538" s="18">
        <v>84839</v>
      </c>
      <c r="P538" s="23">
        <v>940552</v>
      </c>
      <c r="Q538" s="28"/>
      <c r="R538" s="28"/>
      <c r="S538" s="28"/>
      <c r="T538" s="28"/>
      <c r="U538" s="28"/>
      <c r="V538" s="28"/>
      <c r="W538" s="28"/>
      <c r="X538" s="28"/>
      <c r="Y538" s="28"/>
      <c r="Z538" s="28"/>
      <c r="AA538" s="28"/>
      <c r="AB538" s="28"/>
      <c r="AC538" s="28"/>
      <c r="AD538" s="28"/>
      <c r="AE538" s="28"/>
      <c r="AF538" s="28"/>
      <c r="AG538" s="28"/>
      <c r="AH538" s="28"/>
      <c r="AI538" s="28"/>
      <c r="AJ538" s="28"/>
      <c r="AK538" s="28"/>
      <c r="AL538" s="28"/>
      <c r="AM538" s="28"/>
      <c r="AN538" s="28"/>
      <c r="AO538" s="28"/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28"/>
      <c r="BG538" s="28"/>
      <c r="BH538" s="28"/>
      <c r="BI538" s="28"/>
      <c r="BJ538" s="28"/>
      <c r="BK538" s="28"/>
      <c r="BL538" s="28"/>
      <c r="BM538" s="28"/>
      <c r="BN538" s="28"/>
    </row>
    <row r="539" spans="1:66" s="29" customFormat="1" ht="15" customHeight="1" x14ac:dyDescent="0.25">
      <c r="A539" s="16" t="s">
        <v>4158</v>
      </c>
      <c r="B539" s="16"/>
      <c r="C539" s="16"/>
      <c r="D539" s="16"/>
      <c r="E539" s="16"/>
      <c r="F539" s="16" t="s">
        <v>2288</v>
      </c>
      <c r="G539" s="16">
        <v>347.22019999999998</v>
      </c>
      <c r="H539" s="16" t="s">
        <v>4271</v>
      </c>
      <c r="I539" s="17">
        <v>1.98</v>
      </c>
      <c r="J539" s="17">
        <f t="shared" si="8"/>
        <v>22522</v>
      </c>
      <c r="K539" s="18">
        <v>134313</v>
      </c>
      <c r="L539" s="18">
        <v>190028</v>
      </c>
      <c r="M539" s="18">
        <v>1592941</v>
      </c>
      <c r="N539" s="18">
        <v>22522</v>
      </c>
      <c r="O539" s="18">
        <v>109219</v>
      </c>
      <c r="P539" s="23">
        <v>872500</v>
      </c>
      <c r="Q539" s="28"/>
      <c r="R539" s="28"/>
      <c r="S539" s="28"/>
      <c r="T539" s="28"/>
      <c r="U539" s="28"/>
      <c r="V539" s="28"/>
      <c r="W539" s="28"/>
      <c r="X539" s="28"/>
      <c r="Y539" s="28"/>
      <c r="Z539" s="28"/>
      <c r="AA539" s="28"/>
      <c r="AB539" s="28"/>
      <c r="AC539" s="28"/>
      <c r="AD539" s="28"/>
      <c r="AE539" s="28"/>
      <c r="AF539" s="28"/>
      <c r="AG539" s="28"/>
      <c r="AH539" s="28"/>
      <c r="AI539" s="28"/>
      <c r="AJ539" s="28"/>
      <c r="AK539" s="28"/>
      <c r="AL539" s="28"/>
      <c r="AM539" s="28"/>
      <c r="AN539" s="28"/>
      <c r="AO539" s="28"/>
      <c r="AP539" s="28"/>
      <c r="AQ539" s="28"/>
      <c r="AR539" s="28"/>
      <c r="AS539" s="28"/>
      <c r="AT539" s="28"/>
      <c r="AU539" s="28"/>
      <c r="AV539" s="28"/>
      <c r="AW539" s="28"/>
      <c r="AX539" s="28"/>
      <c r="AY539" s="28"/>
      <c r="AZ539" s="28"/>
      <c r="BA539" s="28"/>
      <c r="BB539" s="28"/>
      <c r="BC539" s="28"/>
      <c r="BD539" s="28"/>
      <c r="BE539" s="28"/>
      <c r="BF539" s="28"/>
      <c r="BG539" s="28"/>
      <c r="BH539" s="28"/>
      <c r="BI539" s="28"/>
      <c r="BJ539" s="28"/>
      <c r="BK539" s="28"/>
      <c r="BL539" s="28"/>
      <c r="BM539" s="28"/>
      <c r="BN539" s="28"/>
    </row>
    <row r="540" spans="1:66" s="29" customFormat="1" ht="15" customHeight="1" x14ac:dyDescent="0.25">
      <c r="A540" s="16" t="s">
        <v>3351</v>
      </c>
      <c r="B540" s="16"/>
      <c r="C540" s="16"/>
      <c r="D540" s="16"/>
      <c r="E540" s="16"/>
      <c r="F540" s="16" t="s">
        <v>2288</v>
      </c>
      <c r="G540" s="16">
        <v>361.23610000000002</v>
      </c>
      <c r="H540" s="16" t="s">
        <v>4271</v>
      </c>
      <c r="I540" s="17">
        <v>1.98</v>
      </c>
      <c r="J540" s="17">
        <f t="shared" si="8"/>
        <v>57184</v>
      </c>
      <c r="K540" s="18">
        <v>283880</v>
      </c>
      <c r="L540" s="18">
        <v>429927</v>
      </c>
      <c r="M540" s="18">
        <v>3135883</v>
      </c>
      <c r="N540" s="18">
        <v>57184</v>
      </c>
      <c r="O540" s="18">
        <v>216936</v>
      </c>
      <c r="P540" s="23">
        <v>1810667</v>
      </c>
      <c r="Q540" s="28"/>
      <c r="R540" s="28"/>
      <c r="S540" s="28"/>
      <c r="T540" s="28"/>
      <c r="U540" s="28"/>
      <c r="V540" s="28"/>
      <c r="W540" s="28"/>
      <c r="X540" s="28"/>
      <c r="Y540" s="28"/>
      <c r="Z540" s="28"/>
      <c r="AA540" s="28"/>
      <c r="AB540" s="28"/>
      <c r="AC540" s="28"/>
      <c r="AD540" s="28"/>
      <c r="AE540" s="28"/>
      <c r="AF540" s="28"/>
      <c r="AG540" s="28"/>
      <c r="AH540" s="28"/>
      <c r="AI540" s="28"/>
      <c r="AJ540" s="28"/>
      <c r="AK540" s="28"/>
      <c r="AL540" s="28"/>
      <c r="AM540" s="28"/>
      <c r="AN540" s="28"/>
      <c r="AO540" s="28"/>
      <c r="AP540" s="28"/>
      <c r="AQ540" s="28"/>
      <c r="AR540" s="28"/>
      <c r="AS540" s="28"/>
      <c r="AT540" s="28"/>
      <c r="AU540" s="28"/>
      <c r="AV540" s="28"/>
      <c r="AW540" s="28"/>
      <c r="AX540" s="28"/>
      <c r="AY540" s="28"/>
      <c r="AZ540" s="28"/>
      <c r="BA540" s="28"/>
      <c r="BB540" s="28"/>
      <c r="BC540" s="28"/>
      <c r="BD540" s="28"/>
      <c r="BE540" s="28"/>
      <c r="BF540" s="28"/>
      <c r="BG540" s="28"/>
      <c r="BH540" s="28"/>
      <c r="BI540" s="28"/>
      <c r="BJ540" s="28"/>
      <c r="BK540" s="28"/>
      <c r="BL540" s="28"/>
      <c r="BM540" s="28"/>
      <c r="BN540" s="28"/>
    </row>
    <row r="541" spans="1:66" s="29" customFormat="1" ht="15" customHeight="1" x14ac:dyDescent="0.25">
      <c r="A541" s="16" t="s">
        <v>3912</v>
      </c>
      <c r="B541" s="16"/>
      <c r="C541" s="16"/>
      <c r="D541" s="16"/>
      <c r="E541" s="16"/>
      <c r="F541" s="16" t="s">
        <v>2288</v>
      </c>
      <c r="G541" s="16">
        <v>577.4144</v>
      </c>
      <c r="H541" s="16" t="s">
        <v>4271</v>
      </c>
      <c r="I541" s="17">
        <v>10.039999999999999</v>
      </c>
      <c r="J541" s="17">
        <f t="shared" si="8"/>
        <v>98995</v>
      </c>
      <c r="K541" s="18">
        <v>238954</v>
      </c>
      <c r="L541" s="18">
        <v>158200</v>
      </c>
      <c r="M541" s="18">
        <v>129023</v>
      </c>
      <c r="N541" s="18">
        <v>98995</v>
      </c>
      <c r="O541" s="18">
        <v>141294</v>
      </c>
      <c r="P541" s="23">
        <v>271429</v>
      </c>
      <c r="Q541" s="28"/>
      <c r="R541" s="28"/>
      <c r="S541" s="28"/>
      <c r="T541" s="28"/>
      <c r="U541" s="28"/>
      <c r="V541" s="28"/>
      <c r="W541" s="28"/>
      <c r="X541" s="28"/>
      <c r="Y541" s="28"/>
      <c r="Z541" s="28"/>
      <c r="AA541" s="28"/>
      <c r="AB541" s="28"/>
      <c r="AC541" s="28"/>
      <c r="AD541" s="28"/>
      <c r="AE541" s="28"/>
      <c r="AF541" s="28"/>
      <c r="AG541" s="28"/>
      <c r="AH541" s="28"/>
      <c r="AI541" s="28"/>
      <c r="AJ541" s="28"/>
      <c r="AK541" s="28"/>
      <c r="AL541" s="28"/>
      <c r="AM541" s="28"/>
      <c r="AN541" s="28"/>
      <c r="AO541" s="28"/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28"/>
      <c r="BG541" s="28"/>
      <c r="BH541" s="28"/>
      <c r="BI541" s="28"/>
      <c r="BJ541" s="28"/>
      <c r="BK541" s="28"/>
      <c r="BL541" s="28"/>
      <c r="BM541" s="28"/>
      <c r="BN541" s="28"/>
    </row>
    <row r="542" spans="1:66" s="29" customFormat="1" ht="15" customHeight="1" x14ac:dyDescent="0.25">
      <c r="A542" s="16" t="s">
        <v>3913</v>
      </c>
      <c r="B542" s="16"/>
      <c r="C542" s="16"/>
      <c r="D542" s="16"/>
      <c r="E542" s="16"/>
      <c r="F542" s="16" t="s">
        <v>2288</v>
      </c>
      <c r="G542" s="16">
        <v>891.67870000000005</v>
      </c>
      <c r="H542" s="16" t="s">
        <v>4271</v>
      </c>
      <c r="I542" s="17">
        <v>10.050000000000001</v>
      </c>
      <c r="J542" s="17">
        <f t="shared" si="8"/>
        <v>129893</v>
      </c>
      <c r="K542" s="18">
        <v>314086</v>
      </c>
      <c r="L542" s="18">
        <v>207085</v>
      </c>
      <c r="M542" s="18">
        <v>223987</v>
      </c>
      <c r="N542" s="18">
        <v>129893</v>
      </c>
      <c r="O542" s="18">
        <v>164237</v>
      </c>
      <c r="P542" s="23">
        <v>227996</v>
      </c>
      <c r="Q542" s="28"/>
      <c r="R542" s="28"/>
      <c r="S542" s="28"/>
      <c r="T542" s="28"/>
      <c r="U542" s="28"/>
      <c r="V542" s="28"/>
      <c r="W542" s="28"/>
      <c r="X542" s="28"/>
      <c r="Y542" s="28"/>
      <c r="Z542" s="28"/>
      <c r="AA542" s="28"/>
      <c r="AB542" s="28"/>
      <c r="AC542" s="28"/>
      <c r="AD542" s="28"/>
      <c r="AE542" s="28"/>
      <c r="AF542" s="28"/>
      <c r="AG542" s="28"/>
      <c r="AH542" s="28"/>
      <c r="AI542" s="28"/>
      <c r="AJ542" s="28"/>
      <c r="AK542" s="28"/>
      <c r="AL542" s="28"/>
      <c r="AM542" s="28"/>
      <c r="AN542" s="28"/>
      <c r="AO542" s="28"/>
      <c r="AP542" s="28"/>
      <c r="AQ542" s="28"/>
      <c r="AR542" s="28"/>
      <c r="AS542" s="28"/>
      <c r="AT542" s="28"/>
      <c r="AU542" s="28"/>
      <c r="AV542" s="28"/>
      <c r="AW542" s="28"/>
      <c r="AX542" s="28"/>
      <c r="AY542" s="28"/>
      <c r="AZ542" s="28"/>
      <c r="BA542" s="28"/>
      <c r="BB542" s="28"/>
      <c r="BC542" s="28"/>
      <c r="BD542" s="28"/>
      <c r="BE542" s="28"/>
      <c r="BF542" s="28"/>
      <c r="BG542" s="28"/>
      <c r="BH542" s="28"/>
      <c r="BI542" s="28"/>
      <c r="BJ542" s="28"/>
      <c r="BK542" s="28"/>
      <c r="BL542" s="28"/>
      <c r="BM542" s="28"/>
      <c r="BN542" s="28"/>
    </row>
    <row r="543" spans="1:66" s="29" customFormat="1" ht="15" customHeight="1" x14ac:dyDescent="0.25">
      <c r="A543" s="16" t="s">
        <v>3914</v>
      </c>
      <c r="B543" s="16"/>
      <c r="C543" s="16"/>
      <c r="D543" s="16"/>
      <c r="E543" s="16"/>
      <c r="F543" s="16" t="s">
        <v>2288</v>
      </c>
      <c r="G543" s="16">
        <v>892.68079999999998</v>
      </c>
      <c r="H543" s="16" t="s">
        <v>4271</v>
      </c>
      <c r="I543" s="17">
        <v>10.14</v>
      </c>
      <c r="J543" s="17">
        <f t="shared" si="8"/>
        <v>50652</v>
      </c>
      <c r="K543" s="18">
        <v>72332</v>
      </c>
      <c r="L543" s="18">
        <v>90556</v>
      </c>
      <c r="M543" s="18">
        <v>213662</v>
      </c>
      <c r="N543" s="18">
        <v>50652</v>
      </c>
      <c r="O543" s="18">
        <v>90692</v>
      </c>
      <c r="P543" s="23">
        <v>225239</v>
      </c>
      <c r="Q543" s="28"/>
      <c r="R543" s="28"/>
      <c r="S543" s="28"/>
      <c r="T543" s="28"/>
      <c r="U543" s="28"/>
      <c r="V543" s="28"/>
      <c r="W543" s="28"/>
      <c r="X543" s="28"/>
      <c r="Y543" s="28"/>
      <c r="Z543" s="28"/>
      <c r="AA543" s="28"/>
      <c r="AB543" s="28"/>
      <c r="AC543" s="28"/>
      <c r="AD543" s="28"/>
      <c r="AE543" s="28"/>
      <c r="AF543" s="28"/>
      <c r="AG543" s="28"/>
      <c r="AH543" s="28"/>
      <c r="AI543" s="28"/>
      <c r="AJ543" s="28"/>
      <c r="AK543" s="28"/>
      <c r="AL543" s="28"/>
      <c r="AM543" s="28"/>
      <c r="AN543" s="28"/>
      <c r="AO543" s="28"/>
      <c r="AP543" s="28"/>
      <c r="AQ543" s="28"/>
      <c r="AR543" s="28"/>
      <c r="AS543" s="28"/>
      <c r="AT543" s="28"/>
      <c r="AU543" s="28"/>
      <c r="AV543" s="28"/>
      <c r="AW543" s="28"/>
      <c r="AX543" s="28"/>
      <c r="AY543" s="28"/>
      <c r="AZ543" s="28"/>
      <c r="BA543" s="28"/>
      <c r="BB543" s="28"/>
      <c r="BC543" s="28"/>
      <c r="BD543" s="28"/>
      <c r="BE543" s="28"/>
      <c r="BF543" s="28"/>
      <c r="BG543" s="28"/>
      <c r="BH543" s="28"/>
      <c r="BI543" s="28"/>
      <c r="BJ543" s="28"/>
      <c r="BK543" s="28"/>
      <c r="BL543" s="28"/>
      <c r="BM543" s="28"/>
      <c r="BN543" s="28"/>
    </row>
    <row r="544" spans="1:66" s="29" customFormat="1" ht="15" customHeight="1" x14ac:dyDescent="0.25">
      <c r="A544" s="16" t="s">
        <v>4248</v>
      </c>
      <c r="B544" s="16"/>
      <c r="C544" s="16"/>
      <c r="D544" s="16"/>
      <c r="E544" s="16"/>
      <c r="F544" s="16" t="s">
        <v>2288</v>
      </c>
      <c r="G544" s="16">
        <v>1003.7988</v>
      </c>
      <c r="H544" s="16" t="s">
        <v>4271</v>
      </c>
      <c r="I544" s="17">
        <v>10.25</v>
      </c>
      <c r="J544" s="17">
        <f t="shared" si="8"/>
        <v>5653.26</v>
      </c>
      <c r="K544" s="18">
        <v>5653.26</v>
      </c>
      <c r="L544" s="18">
        <v>5653.26</v>
      </c>
      <c r="M544" s="18">
        <v>5653.26</v>
      </c>
      <c r="N544" s="18">
        <v>5653.26</v>
      </c>
      <c r="O544" s="18">
        <v>5653.26</v>
      </c>
      <c r="P544" s="23">
        <v>628781</v>
      </c>
      <c r="Q544" s="28"/>
      <c r="R544" s="28"/>
      <c r="S544" s="28"/>
      <c r="T544" s="28"/>
      <c r="U544" s="28"/>
      <c r="V544" s="28"/>
      <c r="W544" s="28"/>
      <c r="X544" s="28"/>
      <c r="Y544" s="28"/>
      <c r="Z544" s="28"/>
      <c r="AA544" s="28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8"/>
      <c r="AN544" s="28"/>
      <c r="AO544" s="28"/>
      <c r="AP544" s="28"/>
      <c r="AQ544" s="28"/>
      <c r="AR544" s="28"/>
      <c r="AS544" s="28"/>
      <c r="AT544" s="28"/>
      <c r="AU544" s="28"/>
      <c r="AV544" s="28"/>
      <c r="AW544" s="28"/>
      <c r="AX544" s="28"/>
      <c r="AY544" s="28"/>
      <c r="AZ544" s="28"/>
      <c r="BA544" s="28"/>
      <c r="BB544" s="28"/>
      <c r="BC544" s="28"/>
      <c r="BD544" s="28"/>
      <c r="BE544" s="28"/>
      <c r="BF544" s="28"/>
      <c r="BG544" s="28"/>
      <c r="BH544" s="28"/>
      <c r="BI544" s="28"/>
      <c r="BJ544" s="28"/>
      <c r="BK544" s="28"/>
      <c r="BL544" s="28"/>
      <c r="BM544" s="28"/>
      <c r="BN544" s="28"/>
    </row>
    <row r="545" spans="1:66" s="29" customFormat="1" ht="15" customHeight="1" x14ac:dyDescent="0.25">
      <c r="A545" s="16" t="s">
        <v>4241</v>
      </c>
      <c r="B545" s="16"/>
      <c r="C545" s="16"/>
      <c r="D545" s="16"/>
      <c r="E545" s="16"/>
      <c r="F545" s="16" t="s">
        <v>2288</v>
      </c>
      <c r="G545" s="16">
        <v>985.80880000000002</v>
      </c>
      <c r="H545" s="16" t="s">
        <v>4271</v>
      </c>
      <c r="I545" s="17">
        <v>10.32</v>
      </c>
      <c r="J545" s="17">
        <f t="shared" si="8"/>
        <v>2279.94</v>
      </c>
      <c r="K545" s="18">
        <v>696908</v>
      </c>
      <c r="L545" s="18">
        <v>45356</v>
      </c>
      <c r="M545" s="18">
        <v>428999</v>
      </c>
      <c r="N545" s="18">
        <v>2279.94</v>
      </c>
      <c r="O545" s="18">
        <v>144627</v>
      </c>
      <c r="P545" s="23">
        <v>22799</v>
      </c>
      <c r="Q545" s="28"/>
      <c r="R545" s="28"/>
      <c r="S545" s="28"/>
      <c r="T545" s="28"/>
      <c r="U545" s="28"/>
      <c r="V545" s="28"/>
      <c r="W545" s="28"/>
      <c r="X545" s="28"/>
      <c r="Y545" s="28"/>
      <c r="Z545" s="28"/>
      <c r="AA545" s="28"/>
      <c r="AB545" s="28"/>
      <c r="AC545" s="28"/>
      <c r="AD545" s="28"/>
      <c r="AE545" s="28"/>
      <c r="AF545" s="28"/>
      <c r="AG545" s="28"/>
      <c r="AH545" s="28"/>
      <c r="AI545" s="28"/>
      <c r="AJ545" s="28"/>
      <c r="AK545" s="28"/>
      <c r="AL545" s="28"/>
      <c r="AM545" s="28"/>
      <c r="AN545" s="28"/>
      <c r="AO545" s="28"/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28"/>
      <c r="BG545" s="28"/>
      <c r="BH545" s="28"/>
      <c r="BI545" s="28"/>
      <c r="BJ545" s="28"/>
      <c r="BK545" s="28"/>
      <c r="BL545" s="28"/>
      <c r="BM545" s="28"/>
      <c r="BN545" s="28"/>
    </row>
    <row r="546" spans="1:66" s="29" customFormat="1" ht="15" customHeight="1" x14ac:dyDescent="0.25">
      <c r="A546" s="16" t="s">
        <v>3915</v>
      </c>
      <c r="B546" s="16"/>
      <c r="C546" s="16"/>
      <c r="D546" s="16"/>
      <c r="E546" s="16"/>
      <c r="F546" s="16" t="s">
        <v>2288</v>
      </c>
      <c r="G546" s="16">
        <v>829.70889999999997</v>
      </c>
      <c r="H546" s="16" t="s">
        <v>4271</v>
      </c>
      <c r="I546" s="17">
        <v>10.5</v>
      </c>
      <c r="J546" s="17">
        <f t="shared" si="8"/>
        <v>20632.36</v>
      </c>
      <c r="K546" s="18">
        <v>20632.36</v>
      </c>
      <c r="L546" s="18">
        <v>290585</v>
      </c>
      <c r="M546" s="18">
        <v>734422</v>
      </c>
      <c r="N546" s="18">
        <v>20632.36</v>
      </c>
      <c r="O546" s="18">
        <v>20632.36</v>
      </c>
      <c r="P546" s="23">
        <v>339732</v>
      </c>
      <c r="Q546" s="28"/>
      <c r="R546" s="28"/>
      <c r="S546" s="28"/>
      <c r="T546" s="28"/>
      <c r="U546" s="28"/>
      <c r="V546" s="28"/>
      <c r="W546" s="28"/>
      <c r="X546" s="28"/>
      <c r="Y546" s="28"/>
      <c r="Z546" s="28"/>
      <c r="AA546" s="28"/>
      <c r="AB546" s="28"/>
      <c r="AC546" s="28"/>
      <c r="AD546" s="28"/>
      <c r="AE546" s="28"/>
      <c r="AF546" s="28"/>
      <c r="AG546" s="28"/>
      <c r="AH546" s="28"/>
      <c r="AI546" s="28"/>
      <c r="AJ546" s="28"/>
      <c r="AK546" s="28"/>
      <c r="AL546" s="28"/>
      <c r="AM546" s="28"/>
      <c r="AN546" s="28"/>
      <c r="AO546" s="28"/>
      <c r="AP546" s="28"/>
      <c r="AQ546" s="28"/>
      <c r="AR546" s="28"/>
      <c r="AS546" s="28"/>
      <c r="AT546" s="28"/>
      <c r="AU546" s="28"/>
      <c r="AV546" s="28"/>
      <c r="AW546" s="28"/>
      <c r="AX546" s="28"/>
      <c r="AY546" s="28"/>
      <c r="AZ546" s="28"/>
      <c r="BA546" s="28"/>
      <c r="BB546" s="28"/>
      <c r="BC546" s="28"/>
      <c r="BD546" s="28"/>
      <c r="BE546" s="28"/>
      <c r="BF546" s="28"/>
      <c r="BG546" s="28"/>
      <c r="BH546" s="28"/>
      <c r="BI546" s="28"/>
      <c r="BJ546" s="28"/>
      <c r="BK546" s="28"/>
      <c r="BL546" s="28"/>
      <c r="BM546" s="28"/>
      <c r="BN546" s="28"/>
    </row>
    <row r="547" spans="1:66" s="29" customFormat="1" ht="15" customHeight="1" x14ac:dyDescent="0.25">
      <c r="A547" s="16" t="s">
        <v>3916</v>
      </c>
      <c r="B547" s="16"/>
      <c r="C547" s="16"/>
      <c r="D547" s="16"/>
      <c r="E547" s="16"/>
      <c r="F547" s="16" t="s">
        <v>2288</v>
      </c>
      <c r="G547" s="16">
        <v>891.67930000000001</v>
      </c>
      <c r="H547" s="16" t="s">
        <v>4271</v>
      </c>
      <c r="I547" s="17">
        <v>10.84</v>
      </c>
      <c r="J547" s="17">
        <f t="shared" si="8"/>
        <v>119294</v>
      </c>
      <c r="K547" s="18">
        <v>135169</v>
      </c>
      <c r="L547" s="18">
        <v>176544</v>
      </c>
      <c r="M547" s="18">
        <v>208413</v>
      </c>
      <c r="N547" s="18">
        <v>119294</v>
      </c>
      <c r="O547" s="18">
        <v>158226</v>
      </c>
      <c r="P547" s="23">
        <v>397011</v>
      </c>
      <c r="Q547" s="28"/>
      <c r="R547" s="28"/>
      <c r="S547" s="28"/>
      <c r="T547" s="28"/>
      <c r="U547" s="28"/>
      <c r="V547" s="28"/>
      <c r="W547" s="28"/>
      <c r="X547" s="28"/>
      <c r="Y547" s="28"/>
      <c r="Z547" s="28"/>
      <c r="AA547" s="28"/>
      <c r="AB547" s="28"/>
      <c r="AC547" s="28"/>
      <c r="AD547" s="28"/>
      <c r="AE547" s="28"/>
      <c r="AF547" s="28"/>
      <c r="AG547" s="28"/>
      <c r="AH547" s="28"/>
      <c r="AI547" s="28"/>
      <c r="AJ547" s="28"/>
      <c r="AK547" s="28"/>
      <c r="AL547" s="28"/>
      <c r="AM547" s="28"/>
      <c r="AN547" s="28"/>
      <c r="AO547" s="28"/>
      <c r="AP547" s="28"/>
      <c r="AQ547" s="28"/>
      <c r="AR547" s="28"/>
      <c r="AS547" s="28"/>
      <c r="AT547" s="28"/>
      <c r="AU547" s="28"/>
      <c r="AV547" s="28"/>
      <c r="AW547" s="28"/>
      <c r="AX547" s="28"/>
      <c r="AY547" s="28"/>
      <c r="AZ547" s="28"/>
      <c r="BA547" s="28"/>
      <c r="BB547" s="28"/>
      <c r="BC547" s="28"/>
      <c r="BD547" s="28"/>
      <c r="BE547" s="28"/>
      <c r="BF547" s="28"/>
      <c r="BG547" s="28"/>
      <c r="BH547" s="28"/>
      <c r="BI547" s="28"/>
      <c r="BJ547" s="28"/>
      <c r="BK547" s="28"/>
      <c r="BL547" s="28"/>
      <c r="BM547" s="28"/>
      <c r="BN547" s="28"/>
    </row>
    <row r="548" spans="1:66" s="29" customFormat="1" ht="15" customHeight="1" x14ac:dyDescent="0.25">
      <c r="A548" s="16" t="s">
        <v>3917</v>
      </c>
      <c r="B548" s="16"/>
      <c r="C548" s="16"/>
      <c r="D548" s="16"/>
      <c r="E548" s="16"/>
      <c r="F548" s="16" t="s">
        <v>2288</v>
      </c>
      <c r="G548" s="16">
        <v>577.41549999999995</v>
      </c>
      <c r="H548" s="16" t="s">
        <v>4271</v>
      </c>
      <c r="I548" s="17">
        <v>10.85</v>
      </c>
      <c r="J548" s="17">
        <f t="shared" si="8"/>
        <v>70216</v>
      </c>
      <c r="K548" s="18">
        <v>70216</v>
      </c>
      <c r="L548" s="18">
        <v>153658</v>
      </c>
      <c r="M548" s="18">
        <v>78877</v>
      </c>
      <c r="N548" s="18">
        <v>85476</v>
      </c>
      <c r="O548" s="18">
        <v>100285</v>
      </c>
      <c r="P548" s="23">
        <v>288814</v>
      </c>
      <c r="Q548" s="28"/>
      <c r="R548" s="28"/>
      <c r="S548" s="28"/>
      <c r="T548" s="28"/>
      <c r="U548" s="28"/>
      <c r="V548" s="28"/>
      <c r="W548" s="28"/>
      <c r="X548" s="28"/>
      <c r="Y548" s="28"/>
      <c r="Z548" s="28"/>
      <c r="AA548" s="28"/>
      <c r="AB548" s="28"/>
      <c r="AC548" s="28"/>
      <c r="AD548" s="28"/>
      <c r="AE548" s="28"/>
      <c r="AF548" s="28"/>
      <c r="AG548" s="28"/>
      <c r="AH548" s="28"/>
      <c r="AI548" s="28"/>
      <c r="AJ548" s="28"/>
      <c r="AK548" s="28"/>
      <c r="AL548" s="28"/>
      <c r="AM548" s="28"/>
      <c r="AN548" s="28"/>
      <c r="AO548" s="28"/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28"/>
      <c r="BG548" s="28"/>
      <c r="BH548" s="28"/>
      <c r="BI548" s="28"/>
      <c r="BJ548" s="28"/>
      <c r="BK548" s="28"/>
      <c r="BL548" s="28"/>
      <c r="BM548" s="28"/>
      <c r="BN548" s="28"/>
    </row>
    <row r="549" spans="1:66" s="29" customFormat="1" ht="15" customHeight="1" x14ac:dyDescent="0.25">
      <c r="A549" s="16" t="s">
        <v>4117</v>
      </c>
      <c r="B549" s="16"/>
      <c r="C549" s="16"/>
      <c r="D549" s="16"/>
      <c r="E549" s="16"/>
      <c r="F549" s="16" t="s">
        <v>2288</v>
      </c>
      <c r="G549" s="16">
        <v>829.70939999999996</v>
      </c>
      <c r="H549" s="16" t="s">
        <v>4271</v>
      </c>
      <c r="I549" s="17">
        <v>10.89</v>
      </c>
      <c r="J549" s="17">
        <f t="shared" si="8"/>
        <v>10985.93</v>
      </c>
      <c r="K549" s="18">
        <v>10985.93</v>
      </c>
      <c r="L549" s="18">
        <v>186939</v>
      </c>
      <c r="M549" s="18">
        <v>458154</v>
      </c>
      <c r="N549" s="18">
        <v>10985.93</v>
      </c>
      <c r="O549" s="18">
        <v>10985.93</v>
      </c>
      <c r="P549" s="23">
        <v>268725</v>
      </c>
      <c r="Q549" s="28"/>
      <c r="R549" s="28"/>
      <c r="S549" s="28"/>
      <c r="T549" s="28"/>
      <c r="U549" s="28"/>
      <c r="V549" s="28"/>
      <c r="W549" s="28"/>
      <c r="X549" s="28"/>
      <c r="Y549" s="28"/>
      <c r="Z549" s="28"/>
      <c r="AA549" s="28"/>
      <c r="AB549" s="28"/>
      <c r="AC549" s="28"/>
      <c r="AD549" s="28"/>
      <c r="AE549" s="28"/>
      <c r="AF549" s="28"/>
      <c r="AG549" s="28"/>
      <c r="AH549" s="28"/>
      <c r="AI549" s="28"/>
      <c r="AJ549" s="28"/>
      <c r="AK549" s="28"/>
      <c r="AL549" s="28"/>
      <c r="AM549" s="28"/>
      <c r="AN549" s="28"/>
      <c r="AO549" s="28"/>
      <c r="AP549" s="28"/>
      <c r="AQ549" s="28"/>
      <c r="AR549" s="28"/>
      <c r="AS549" s="28"/>
      <c r="AT549" s="28"/>
      <c r="AU549" s="28"/>
      <c r="AV549" s="28"/>
      <c r="AW549" s="28"/>
      <c r="AX549" s="28"/>
      <c r="AY549" s="28"/>
      <c r="AZ549" s="28"/>
      <c r="BA549" s="28"/>
      <c r="BB549" s="28"/>
      <c r="BC549" s="28"/>
      <c r="BD549" s="28"/>
      <c r="BE549" s="28"/>
      <c r="BF549" s="28"/>
      <c r="BG549" s="28"/>
      <c r="BH549" s="28"/>
      <c r="BI549" s="28"/>
      <c r="BJ549" s="28"/>
      <c r="BK549" s="28"/>
      <c r="BL549" s="28"/>
      <c r="BM549" s="28"/>
      <c r="BN549" s="28"/>
    </row>
    <row r="550" spans="1:66" s="29" customFormat="1" ht="15" customHeight="1" x14ac:dyDescent="0.25">
      <c r="A550" s="16" t="s">
        <v>3918</v>
      </c>
      <c r="B550" s="16"/>
      <c r="C550" s="16"/>
      <c r="D550" s="16"/>
      <c r="E550" s="16"/>
      <c r="F550" s="16" t="s">
        <v>2288</v>
      </c>
      <c r="G550" s="16">
        <v>629.8587</v>
      </c>
      <c r="H550" s="16" t="s">
        <v>4271</v>
      </c>
      <c r="I550" s="17">
        <v>12.8</v>
      </c>
      <c r="J550" s="17">
        <f t="shared" si="8"/>
        <v>21330</v>
      </c>
      <c r="K550" s="18">
        <v>21330</v>
      </c>
      <c r="L550" s="18">
        <v>97186</v>
      </c>
      <c r="M550" s="18">
        <v>219814</v>
      </c>
      <c r="N550" s="18">
        <v>100763</v>
      </c>
      <c r="O550" s="18">
        <v>81412</v>
      </c>
      <c r="P550" s="23">
        <v>98381</v>
      </c>
      <c r="Q550" s="28"/>
      <c r="R550" s="28"/>
      <c r="S550" s="28"/>
      <c r="T550" s="28"/>
      <c r="U550" s="28"/>
      <c r="V550" s="28"/>
      <c r="W550" s="28"/>
      <c r="X550" s="28"/>
      <c r="Y550" s="28"/>
      <c r="Z550" s="28"/>
      <c r="AA550" s="28"/>
      <c r="AB550" s="28"/>
      <c r="AC550" s="28"/>
      <c r="AD550" s="28"/>
      <c r="AE550" s="28"/>
      <c r="AF550" s="28"/>
      <c r="AG550" s="28"/>
      <c r="AH550" s="28"/>
      <c r="AI550" s="28"/>
      <c r="AJ550" s="28"/>
      <c r="AK550" s="28"/>
      <c r="AL550" s="28"/>
      <c r="AM550" s="28"/>
      <c r="AN550" s="28"/>
      <c r="AO550" s="28"/>
      <c r="AP550" s="28"/>
      <c r="AQ550" s="28"/>
      <c r="AR550" s="28"/>
      <c r="AS550" s="28"/>
      <c r="AT550" s="28"/>
      <c r="AU550" s="28"/>
      <c r="AV550" s="28"/>
      <c r="AW550" s="28"/>
      <c r="AX550" s="28"/>
      <c r="AY550" s="28"/>
      <c r="AZ550" s="28"/>
      <c r="BA550" s="28"/>
      <c r="BB550" s="28"/>
      <c r="BC550" s="28"/>
      <c r="BD550" s="28"/>
      <c r="BE550" s="28"/>
      <c r="BF550" s="28"/>
      <c r="BG550" s="28"/>
      <c r="BH550" s="28"/>
      <c r="BI550" s="28"/>
      <c r="BJ550" s="28"/>
      <c r="BK550" s="28"/>
      <c r="BL550" s="28"/>
      <c r="BM550" s="28"/>
      <c r="BN550" s="28"/>
    </row>
    <row r="551" spans="1:66" s="29" customFormat="1" ht="15" customHeight="1" x14ac:dyDescent="0.25">
      <c r="A551" s="16" t="s">
        <v>3919</v>
      </c>
      <c r="B551" s="16"/>
      <c r="C551" s="16"/>
      <c r="D551" s="16"/>
      <c r="E551" s="16"/>
      <c r="F551" s="16" t="s">
        <v>2288</v>
      </c>
      <c r="G551" s="16">
        <v>133.01310000000001</v>
      </c>
      <c r="H551" s="16" t="s">
        <v>4271</v>
      </c>
      <c r="I551" s="17">
        <v>12.86</v>
      </c>
      <c r="J551" s="17">
        <f t="shared" si="8"/>
        <v>551300</v>
      </c>
      <c r="K551" s="18">
        <v>713607</v>
      </c>
      <c r="L551" s="18">
        <v>908414</v>
      </c>
      <c r="M551" s="18">
        <v>551300</v>
      </c>
      <c r="N551" s="18">
        <v>2358803</v>
      </c>
      <c r="O551" s="18">
        <v>1698473</v>
      </c>
      <c r="P551" s="23">
        <v>1747986</v>
      </c>
      <c r="Q551" s="28"/>
      <c r="R551" s="28"/>
      <c r="S551" s="28"/>
      <c r="T551" s="28"/>
      <c r="U551" s="28"/>
      <c r="V551" s="28"/>
      <c r="W551" s="28"/>
      <c r="X551" s="28"/>
      <c r="Y551" s="28"/>
      <c r="Z551" s="28"/>
      <c r="AA551" s="28"/>
      <c r="AB551" s="28"/>
      <c r="AC551" s="28"/>
      <c r="AD551" s="28"/>
      <c r="AE551" s="28"/>
      <c r="AF551" s="28"/>
      <c r="AG551" s="28"/>
      <c r="AH551" s="28"/>
      <c r="AI551" s="28"/>
      <c r="AJ551" s="28"/>
      <c r="AK551" s="28"/>
      <c r="AL551" s="28"/>
      <c r="AM551" s="28"/>
      <c r="AN551" s="28"/>
      <c r="AO551" s="28"/>
      <c r="AP551" s="28"/>
      <c r="AQ551" s="28"/>
      <c r="AR551" s="28"/>
      <c r="AS551" s="28"/>
      <c r="AT551" s="28"/>
      <c r="AU551" s="28"/>
      <c r="AV551" s="28"/>
      <c r="AW551" s="28"/>
      <c r="AX551" s="28"/>
      <c r="AY551" s="28"/>
      <c r="AZ551" s="28"/>
      <c r="BA551" s="28"/>
      <c r="BB551" s="28"/>
      <c r="BC551" s="28"/>
      <c r="BD551" s="28"/>
      <c r="BE551" s="28"/>
      <c r="BF551" s="28"/>
      <c r="BG551" s="28"/>
      <c r="BH551" s="28"/>
      <c r="BI551" s="28"/>
      <c r="BJ551" s="28"/>
      <c r="BK551" s="28"/>
      <c r="BL551" s="28"/>
      <c r="BM551" s="28"/>
      <c r="BN551" s="28"/>
    </row>
    <row r="552" spans="1:66" s="29" customFormat="1" ht="15" customHeight="1" x14ac:dyDescent="0.25">
      <c r="A552" s="16" t="s">
        <v>3352</v>
      </c>
      <c r="B552" s="16"/>
      <c r="C552" s="16"/>
      <c r="D552" s="16"/>
      <c r="E552" s="16"/>
      <c r="F552" s="16" t="s">
        <v>2288</v>
      </c>
      <c r="G552" s="16">
        <v>133.01310000000001</v>
      </c>
      <c r="H552" s="16" t="s">
        <v>4271</v>
      </c>
      <c r="I552" s="17">
        <v>2.02</v>
      </c>
      <c r="J552" s="17">
        <f t="shared" si="8"/>
        <v>284857</v>
      </c>
      <c r="K552" s="18">
        <v>294859</v>
      </c>
      <c r="L552" s="18">
        <v>982368</v>
      </c>
      <c r="M552" s="18">
        <v>284857</v>
      </c>
      <c r="N552" s="18">
        <v>4654654</v>
      </c>
      <c r="O552" s="18">
        <v>2524562</v>
      </c>
      <c r="P552" s="23">
        <v>4396975</v>
      </c>
      <c r="Q552" s="28"/>
      <c r="R552" s="28"/>
      <c r="S552" s="28"/>
      <c r="T552" s="28"/>
      <c r="U552" s="28"/>
      <c r="V552" s="28"/>
      <c r="W552" s="28"/>
      <c r="X552" s="28"/>
      <c r="Y552" s="28"/>
      <c r="Z552" s="28"/>
      <c r="AA552" s="28"/>
      <c r="AB552" s="28"/>
      <c r="AC552" s="28"/>
      <c r="AD552" s="28"/>
      <c r="AE552" s="28"/>
      <c r="AF552" s="28"/>
      <c r="AG552" s="28"/>
      <c r="AH552" s="28"/>
      <c r="AI552" s="28"/>
      <c r="AJ552" s="28"/>
      <c r="AK552" s="28"/>
      <c r="AL552" s="28"/>
      <c r="AM552" s="28"/>
      <c r="AN552" s="28"/>
      <c r="AO552" s="28"/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28"/>
      <c r="BG552" s="28"/>
      <c r="BH552" s="28"/>
      <c r="BI552" s="28"/>
      <c r="BJ552" s="28"/>
      <c r="BK552" s="28"/>
      <c r="BL552" s="28"/>
      <c r="BM552" s="28"/>
      <c r="BN552" s="28"/>
    </row>
    <row r="553" spans="1:66" s="29" customFormat="1" ht="15" customHeight="1" x14ac:dyDescent="0.25">
      <c r="A553" s="16" t="s">
        <v>3353</v>
      </c>
      <c r="B553" s="16"/>
      <c r="C553" s="16"/>
      <c r="D553" s="16"/>
      <c r="E553" s="16"/>
      <c r="F553" s="16" t="s">
        <v>2288</v>
      </c>
      <c r="G553" s="16">
        <v>239.05940000000001</v>
      </c>
      <c r="H553" s="16" t="s">
        <v>4271</v>
      </c>
      <c r="I553" s="17">
        <v>2.02</v>
      </c>
      <c r="J553" s="17">
        <f t="shared" si="8"/>
        <v>44680</v>
      </c>
      <c r="K553" s="18">
        <v>1270540</v>
      </c>
      <c r="L553" s="18">
        <v>3456532</v>
      </c>
      <c r="M553" s="18">
        <v>44680</v>
      </c>
      <c r="N553" s="18">
        <v>58030</v>
      </c>
      <c r="O553" s="18">
        <v>1231123</v>
      </c>
      <c r="P553" s="23">
        <v>256363</v>
      </c>
      <c r="Q553" s="28"/>
      <c r="R553" s="28"/>
      <c r="S553" s="28"/>
      <c r="T553" s="28"/>
      <c r="U553" s="28"/>
      <c r="V553" s="28"/>
      <c r="W553" s="28"/>
      <c r="X553" s="28"/>
      <c r="Y553" s="28"/>
      <c r="Z553" s="28"/>
      <c r="AA553" s="28"/>
      <c r="AB553" s="28"/>
      <c r="AC553" s="28"/>
      <c r="AD553" s="28"/>
      <c r="AE553" s="28"/>
      <c r="AF553" s="28"/>
      <c r="AG553" s="28"/>
      <c r="AH553" s="28"/>
      <c r="AI553" s="28"/>
      <c r="AJ553" s="28"/>
      <c r="AK553" s="28"/>
      <c r="AL553" s="28"/>
      <c r="AM553" s="28"/>
      <c r="AN553" s="28"/>
      <c r="AO553" s="28"/>
      <c r="AP553" s="28"/>
      <c r="AQ553" s="28"/>
      <c r="AR553" s="28"/>
      <c r="AS553" s="28"/>
      <c r="AT553" s="28"/>
      <c r="AU553" s="28"/>
      <c r="AV553" s="28"/>
      <c r="AW553" s="28"/>
      <c r="AX553" s="28"/>
      <c r="AY553" s="28"/>
      <c r="AZ553" s="28"/>
      <c r="BA553" s="28"/>
      <c r="BB553" s="28"/>
      <c r="BC553" s="28"/>
      <c r="BD553" s="28"/>
      <c r="BE553" s="28"/>
      <c r="BF553" s="28"/>
      <c r="BG553" s="28"/>
      <c r="BH553" s="28"/>
      <c r="BI553" s="28"/>
      <c r="BJ553" s="28"/>
      <c r="BK553" s="28"/>
      <c r="BL553" s="28"/>
      <c r="BM553" s="28"/>
      <c r="BN553" s="28"/>
    </row>
    <row r="554" spans="1:66" s="29" customFormat="1" ht="15" customHeight="1" x14ac:dyDescent="0.25">
      <c r="A554" s="16" t="s">
        <v>3354</v>
      </c>
      <c r="B554" s="16"/>
      <c r="C554" s="16"/>
      <c r="D554" s="16"/>
      <c r="E554" s="16"/>
      <c r="F554" s="16" t="s">
        <v>2288</v>
      </c>
      <c r="G554" s="16">
        <v>399.27510000000001</v>
      </c>
      <c r="H554" s="16" t="s">
        <v>4271</v>
      </c>
      <c r="I554" s="17">
        <v>2.08</v>
      </c>
      <c r="J554" s="17">
        <f t="shared" si="8"/>
        <v>14558</v>
      </c>
      <c r="K554" s="18">
        <v>58598</v>
      </c>
      <c r="L554" s="18">
        <v>294286</v>
      </c>
      <c r="M554" s="18">
        <v>428791</v>
      </c>
      <c r="N554" s="18">
        <v>14558</v>
      </c>
      <c r="O554" s="18">
        <v>335338</v>
      </c>
      <c r="P554" s="23">
        <v>242721</v>
      </c>
      <c r="Q554" s="28"/>
      <c r="R554" s="28"/>
      <c r="S554" s="28"/>
      <c r="T554" s="28"/>
      <c r="U554" s="28"/>
      <c r="V554" s="28"/>
      <c r="W554" s="28"/>
      <c r="X554" s="28"/>
      <c r="Y554" s="28"/>
      <c r="Z554" s="28"/>
      <c r="AA554" s="28"/>
      <c r="AB554" s="28"/>
      <c r="AC554" s="28"/>
      <c r="AD554" s="28"/>
      <c r="AE554" s="28"/>
      <c r="AF554" s="28"/>
      <c r="AG554" s="28"/>
      <c r="AH554" s="28"/>
      <c r="AI554" s="28"/>
      <c r="AJ554" s="28"/>
      <c r="AK554" s="28"/>
      <c r="AL554" s="28"/>
      <c r="AM554" s="28"/>
      <c r="AN554" s="28"/>
      <c r="AO554" s="28"/>
      <c r="AP554" s="28"/>
      <c r="AQ554" s="28"/>
      <c r="AR554" s="28"/>
      <c r="AS554" s="28"/>
      <c r="AT554" s="28"/>
      <c r="AU554" s="28"/>
      <c r="AV554" s="28"/>
      <c r="AW554" s="28"/>
      <c r="AX554" s="28"/>
      <c r="AY554" s="28"/>
      <c r="AZ554" s="28"/>
      <c r="BA554" s="28"/>
      <c r="BB554" s="28"/>
      <c r="BC554" s="28"/>
      <c r="BD554" s="28"/>
      <c r="BE554" s="28"/>
      <c r="BF554" s="28"/>
      <c r="BG554" s="28"/>
      <c r="BH554" s="28"/>
      <c r="BI554" s="28"/>
      <c r="BJ554" s="28"/>
      <c r="BK554" s="28"/>
      <c r="BL554" s="28"/>
      <c r="BM554" s="28"/>
      <c r="BN554" s="28"/>
    </row>
    <row r="555" spans="1:66" s="29" customFormat="1" ht="15" customHeight="1" x14ac:dyDescent="0.25">
      <c r="A555" s="16" t="s">
        <v>3356</v>
      </c>
      <c r="B555" s="16"/>
      <c r="C555" s="16"/>
      <c r="D555" s="16"/>
      <c r="E555" s="16"/>
      <c r="F555" s="16" t="s">
        <v>2288</v>
      </c>
      <c r="G555" s="16">
        <v>413.291</v>
      </c>
      <c r="H555" s="16" t="s">
        <v>4271</v>
      </c>
      <c r="I555" s="17">
        <v>2.09</v>
      </c>
      <c r="J555" s="17">
        <f t="shared" si="8"/>
        <v>79318</v>
      </c>
      <c r="K555" s="18">
        <v>285363</v>
      </c>
      <c r="L555" s="18">
        <v>1001193</v>
      </c>
      <c r="M555" s="18">
        <v>1527680</v>
      </c>
      <c r="N555" s="18">
        <v>79318</v>
      </c>
      <c r="O555" s="18">
        <v>1067492</v>
      </c>
      <c r="P555" s="23">
        <v>943403</v>
      </c>
      <c r="Q555" s="28"/>
      <c r="R555" s="28"/>
      <c r="S555" s="28"/>
      <c r="T555" s="28"/>
      <c r="U555" s="28"/>
      <c r="V555" s="28"/>
      <c r="W555" s="28"/>
      <c r="X555" s="28"/>
      <c r="Y555" s="28"/>
      <c r="Z555" s="28"/>
      <c r="AA555" s="28"/>
      <c r="AB555" s="28"/>
      <c r="AC555" s="28"/>
      <c r="AD555" s="28"/>
      <c r="AE555" s="28"/>
      <c r="AF555" s="28"/>
      <c r="AG555" s="28"/>
      <c r="AH555" s="28"/>
      <c r="AI555" s="28"/>
      <c r="AJ555" s="28"/>
      <c r="AK555" s="28"/>
      <c r="AL555" s="28"/>
      <c r="AM555" s="28"/>
      <c r="AN555" s="28"/>
      <c r="AO555" s="28"/>
      <c r="AP555" s="28"/>
      <c r="AQ555" s="28"/>
      <c r="AR555" s="28"/>
      <c r="AS555" s="28"/>
      <c r="AT555" s="28"/>
      <c r="AU555" s="28"/>
      <c r="AV555" s="28"/>
      <c r="AW555" s="28"/>
      <c r="AX555" s="28"/>
      <c r="AY555" s="28"/>
      <c r="AZ555" s="28"/>
      <c r="BA555" s="28"/>
      <c r="BB555" s="28"/>
      <c r="BC555" s="28"/>
      <c r="BD555" s="28"/>
      <c r="BE555" s="28"/>
      <c r="BF555" s="28"/>
      <c r="BG555" s="28"/>
      <c r="BH555" s="28"/>
      <c r="BI555" s="28"/>
      <c r="BJ555" s="28"/>
      <c r="BK555" s="28"/>
      <c r="BL555" s="28"/>
      <c r="BM555" s="28"/>
      <c r="BN555" s="28"/>
    </row>
    <row r="556" spans="1:66" s="29" customFormat="1" ht="15" customHeight="1" x14ac:dyDescent="0.25">
      <c r="A556" s="16" t="s">
        <v>3355</v>
      </c>
      <c r="B556" s="16"/>
      <c r="C556" s="16"/>
      <c r="D556" s="16"/>
      <c r="E556" s="16"/>
      <c r="F556" s="16" t="s">
        <v>2288</v>
      </c>
      <c r="G556" s="16">
        <v>485.3963</v>
      </c>
      <c r="H556" s="16" t="s">
        <v>4271</v>
      </c>
      <c r="I556" s="17">
        <v>2.09</v>
      </c>
      <c r="J556" s="17">
        <f t="shared" si="8"/>
        <v>7247</v>
      </c>
      <c r="K556" s="18">
        <v>204270</v>
      </c>
      <c r="L556" s="18">
        <v>299718</v>
      </c>
      <c r="M556" s="18">
        <v>7247</v>
      </c>
      <c r="N556" s="18">
        <v>115326</v>
      </c>
      <c r="O556" s="18">
        <v>131741</v>
      </c>
      <c r="P556" s="23">
        <v>267141</v>
      </c>
      <c r="Q556" s="28"/>
      <c r="R556" s="28"/>
      <c r="S556" s="28"/>
      <c r="T556" s="28"/>
      <c r="U556" s="28"/>
      <c r="V556" s="28"/>
      <c r="W556" s="28"/>
      <c r="X556" s="28"/>
      <c r="Y556" s="28"/>
      <c r="Z556" s="28"/>
      <c r="AA556" s="28"/>
      <c r="AB556" s="28"/>
      <c r="AC556" s="28"/>
      <c r="AD556" s="28"/>
      <c r="AE556" s="28"/>
      <c r="AF556" s="28"/>
      <c r="AG556" s="28"/>
      <c r="AH556" s="28"/>
      <c r="AI556" s="28"/>
      <c r="AJ556" s="28"/>
      <c r="AK556" s="28"/>
      <c r="AL556" s="28"/>
      <c r="AM556" s="28"/>
      <c r="AN556" s="28"/>
      <c r="AO556" s="28"/>
      <c r="AP556" s="28"/>
      <c r="AQ556" s="28"/>
      <c r="AR556" s="28"/>
      <c r="AS556" s="28"/>
      <c r="AT556" s="28"/>
      <c r="AU556" s="28"/>
      <c r="AV556" s="28"/>
      <c r="AW556" s="28"/>
      <c r="AX556" s="28"/>
      <c r="AY556" s="28"/>
      <c r="AZ556" s="28"/>
      <c r="BA556" s="28"/>
      <c r="BB556" s="28"/>
      <c r="BC556" s="28"/>
      <c r="BD556" s="28"/>
      <c r="BE556" s="28"/>
      <c r="BF556" s="28"/>
      <c r="BG556" s="28"/>
      <c r="BH556" s="28"/>
      <c r="BI556" s="28"/>
      <c r="BJ556" s="28"/>
      <c r="BK556" s="28"/>
      <c r="BL556" s="28"/>
      <c r="BM556" s="28"/>
      <c r="BN556" s="28"/>
    </row>
    <row r="557" spans="1:66" s="29" customFormat="1" ht="15" customHeight="1" x14ac:dyDescent="0.25">
      <c r="A557" s="16" t="s">
        <v>3357</v>
      </c>
      <c r="B557" s="16"/>
      <c r="C557" s="16"/>
      <c r="D557" s="16"/>
      <c r="E557" s="16"/>
      <c r="F557" s="16" t="s">
        <v>2288</v>
      </c>
      <c r="G557" s="16">
        <v>279.233</v>
      </c>
      <c r="H557" s="16" t="s">
        <v>4271</v>
      </c>
      <c r="I557" s="17">
        <v>2.1</v>
      </c>
      <c r="J557" s="17">
        <f t="shared" si="8"/>
        <v>431987</v>
      </c>
      <c r="K557" s="18">
        <v>682885</v>
      </c>
      <c r="L557" s="18">
        <v>832161</v>
      </c>
      <c r="M557" s="18">
        <v>2524919</v>
      </c>
      <c r="N557" s="18">
        <v>431987</v>
      </c>
      <c r="O557" s="18">
        <v>596968</v>
      </c>
      <c r="P557" s="23">
        <v>2419073</v>
      </c>
      <c r="Q557" s="28"/>
      <c r="R557" s="28"/>
      <c r="S557" s="28"/>
      <c r="T557" s="28"/>
      <c r="U557" s="28"/>
      <c r="V557" s="28"/>
      <c r="W557" s="28"/>
      <c r="X557" s="28"/>
      <c r="Y557" s="28"/>
      <c r="Z557" s="28"/>
      <c r="AA557" s="28"/>
      <c r="AB557" s="28"/>
      <c r="AC557" s="28"/>
      <c r="AD557" s="28"/>
      <c r="AE557" s="28"/>
      <c r="AF557" s="28"/>
      <c r="AG557" s="28"/>
      <c r="AH557" s="28"/>
      <c r="AI557" s="28"/>
      <c r="AJ557" s="28"/>
      <c r="AK557" s="28"/>
      <c r="AL557" s="28"/>
      <c r="AM557" s="28"/>
      <c r="AN557" s="28"/>
      <c r="AO557" s="28"/>
      <c r="AP557" s="28"/>
      <c r="AQ557" s="28"/>
      <c r="AR557" s="28"/>
      <c r="AS557" s="28"/>
      <c r="AT557" s="28"/>
      <c r="AU557" s="28"/>
      <c r="AV557" s="28"/>
      <c r="AW557" s="28"/>
      <c r="AX557" s="28"/>
      <c r="AY557" s="28"/>
      <c r="AZ557" s="28"/>
      <c r="BA557" s="28"/>
      <c r="BB557" s="28"/>
      <c r="BC557" s="28"/>
      <c r="BD557" s="28"/>
      <c r="BE557" s="28"/>
      <c r="BF557" s="28"/>
      <c r="BG557" s="28"/>
      <c r="BH557" s="28"/>
      <c r="BI557" s="28"/>
      <c r="BJ557" s="28"/>
      <c r="BK557" s="28"/>
      <c r="BL557" s="28"/>
      <c r="BM557" s="28"/>
      <c r="BN557" s="28"/>
    </row>
    <row r="558" spans="1:66" s="29" customFormat="1" ht="15" customHeight="1" x14ac:dyDescent="0.25">
      <c r="A558" s="16" t="s">
        <v>3358</v>
      </c>
      <c r="B558" s="16"/>
      <c r="C558" s="16"/>
      <c r="D558" s="16"/>
      <c r="E558" s="16"/>
      <c r="F558" s="16" t="s">
        <v>2288</v>
      </c>
      <c r="G558" s="16">
        <v>148.1121</v>
      </c>
      <c r="H558" s="16" t="s">
        <v>4271</v>
      </c>
      <c r="I558" s="17">
        <v>2.11</v>
      </c>
      <c r="J558" s="17">
        <f t="shared" si="8"/>
        <v>31468</v>
      </c>
      <c r="K558" s="18">
        <v>70179</v>
      </c>
      <c r="L558" s="18">
        <v>53450</v>
      </c>
      <c r="M558" s="18">
        <v>65713</v>
      </c>
      <c r="N558" s="18">
        <v>31468</v>
      </c>
      <c r="O558" s="18">
        <v>1258701</v>
      </c>
      <c r="P558" s="23">
        <v>53454</v>
      </c>
      <c r="Q558" s="28"/>
      <c r="R558" s="28"/>
      <c r="S558" s="28"/>
      <c r="T558" s="28"/>
      <c r="U558" s="28"/>
      <c r="V558" s="28"/>
      <c r="W558" s="28"/>
      <c r="X558" s="28"/>
      <c r="Y558" s="28"/>
      <c r="Z558" s="28"/>
      <c r="AA558" s="28"/>
      <c r="AB558" s="28"/>
      <c r="AC558" s="28"/>
      <c r="AD558" s="28"/>
      <c r="AE558" s="28"/>
      <c r="AF558" s="28"/>
      <c r="AG558" s="28"/>
      <c r="AH558" s="28"/>
      <c r="AI558" s="28"/>
      <c r="AJ558" s="28"/>
      <c r="AK558" s="28"/>
      <c r="AL558" s="28"/>
      <c r="AM558" s="28"/>
      <c r="AN558" s="28"/>
      <c r="AO558" s="28"/>
      <c r="AP558" s="28"/>
      <c r="AQ558" s="28"/>
      <c r="AR558" s="28"/>
      <c r="AS558" s="28"/>
      <c r="AT558" s="28"/>
      <c r="AU558" s="28"/>
      <c r="AV558" s="28"/>
      <c r="AW558" s="28"/>
      <c r="AX558" s="28"/>
      <c r="AY558" s="28"/>
      <c r="AZ558" s="28"/>
      <c r="BA558" s="28"/>
      <c r="BB558" s="28"/>
      <c r="BC558" s="28"/>
      <c r="BD558" s="28"/>
      <c r="BE558" s="28"/>
      <c r="BF558" s="28"/>
      <c r="BG558" s="28"/>
      <c r="BH558" s="28"/>
      <c r="BI558" s="28"/>
      <c r="BJ558" s="28"/>
      <c r="BK558" s="28"/>
      <c r="BL558" s="28"/>
      <c r="BM558" s="28"/>
      <c r="BN558" s="28"/>
    </row>
    <row r="559" spans="1:66" s="29" customFormat="1" ht="15" customHeight="1" x14ac:dyDescent="0.25">
      <c r="A559" s="16" t="s">
        <v>3359</v>
      </c>
      <c r="B559" s="16"/>
      <c r="C559" s="16"/>
      <c r="D559" s="16"/>
      <c r="E559" s="16"/>
      <c r="F559" s="16" t="s">
        <v>2288</v>
      </c>
      <c r="G559" s="16">
        <v>513.35860000000002</v>
      </c>
      <c r="H559" s="16" t="s">
        <v>4271</v>
      </c>
      <c r="I559" s="17">
        <v>2.14</v>
      </c>
      <c r="J559" s="17">
        <f t="shared" si="8"/>
        <v>12593.91</v>
      </c>
      <c r="K559" s="18">
        <v>12593.91</v>
      </c>
      <c r="L559" s="18">
        <v>12593.91</v>
      </c>
      <c r="M559" s="18">
        <v>12593.91</v>
      </c>
      <c r="N559" s="18">
        <v>12593.91</v>
      </c>
      <c r="O559" s="18">
        <v>12593.91</v>
      </c>
      <c r="P559" s="23">
        <v>984200</v>
      </c>
      <c r="Q559" s="28"/>
      <c r="R559" s="28"/>
      <c r="S559" s="28"/>
      <c r="T559" s="28"/>
      <c r="U559" s="28"/>
      <c r="V559" s="28"/>
      <c r="W559" s="28"/>
      <c r="X559" s="28"/>
      <c r="Y559" s="28"/>
      <c r="Z559" s="28"/>
      <c r="AA559" s="28"/>
      <c r="AB559" s="28"/>
      <c r="AC559" s="28"/>
      <c r="AD559" s="28"/>
      <c r="AE559" s="28"/>
      <c r="AF559" s="28"/>
      <c r="AG559" s="28"/>
      <c r="AH559" s="28"/>
      <c r="AI559" s="28"/>
      <c r="AJ559" s="28"/>
      <c r="AK559" s="28"/>
      <c r="AL559" s="28"/>
      <c r="AM559" s="28"/>
      <c r="AN559" s="28"/>
      <c r="AO559" s="28"/>
      <c r="AP559" s="28"/>
      <c r="AQ559" s="28"/>
      <c r="AR559" s="28"/>
      <c r="AS559" s="28"/>
      <c r="AT559" s="28"/>
      <c r="AU559" s="28"/>
      <c r="AV559" s="28"/>
      <c r="AW559" s="28"/>
      <c r="AX559" s="28"/>
      <c r="AY559" s="28"/>
      <c r="AZ559" s="28"/>
      <c r="BA559" s="28"/>
      <c r="BB559" s="28"/>
      <c r="BC559" s="28"/>
      <c r="BD559" s="28"/>
      <c r="BE559" s="28"/>
      <c r="BF559" s="28"/>
      <c r="BG559" s="28"/>
      <c r="BH559" s="28"/>
      <c r="BI559" s="28"/>
      <c r="BJ559" s="28"/>
      <c r="BK559" s="28"/>
      <c r="BL559" s="28"/>
      <c r="BM559" s="28"/>
      <c r="BN559" s="28"/>
    </row>
    <row r="560" spans="1:66" s="29" customFormat="1" ht="15" customHeight="1" x14ac:dyDescent="0.25">
      <c r="A560" s="16" t="s">
        <v>3360</v>
      </c>
      <c r="B560" s="16"/>
      <c r="C560" s="16"/>
      <c r="D560" s="16"/>
      <c r="E560" s="16"/>
      <c r="F560" s="16" t="s">
        <v>2288</v>
      </c>
      <c r="G560" s="16">
        <v>214.14420000000001</v>
      </c>
      <c r="H560" s="16" t="s">
        <v>4271</v>
      </c>
      <c r="I560" s="17">
        <v>2.15</v>
      </c>
      <c r="J560" s="17">
        <f t="shared" si="8"/>
        <v>64811</v>
      </c>
      <c r="K560" s="18">
        <v>165106</v>
      </c>
      <c r="L560" s="18">
        <v>192121</v>
      </c>
      <c r="M560" s="18">
        <v>64811</v>
      </c>
      <c r="N560" s="18">
        <v>138189</v>
      </c>
      <c r="O560" s="18">
        <v>137379</v>
      </c>
      <c r="P560" s="23">
        <v>178126</v>
      </c>
      <c r="Q560" s="28"/>
      <c r="R560" s="28"/>
      <c r="S560" s="28"/>
      <c r="T560" s="28"/>
      <c r="U560" s="28"/>
      <c r="V560" s="28"/>
      <c r="W560" s="28"/>
      <c r="X560" s="28"/>
      <c r="Y560" s="28"/>
      <c r="Z560" s="28"/>
      <c r="AA560" s="28"/>
      <c r="AB560" s="28"/>
      <c r="AC560" s="28"/>
      <c r="AD560" s="28"/>
      <c r="AE560" s="28"/>
      <c r="AF560" s="28"/>
      <c r="AG560" s="28"/>
      <c r="AH560" s="28"/>
      <c r="AI560" s="28"/>
      <c r="AJ560" s="28"/>
      <c r="AK560" s="28"/>
      <c r="AL560" s="28"/>
      <c r="AM560" s="28"/>
      <c r="AN560" s="28"/>
      <c r="AO560" s="28"/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28"/>
      <c r="BG560" s="28"/>
      <c r="BH560" s="28"/>
      <c r="BI560" s="28"/>
      <c r="BJ560" s="28"/>
      <c r="BK560" s="28"/>
      <c r="BL560" s="28"/>
      <c r="BM560" s="28"/>
      <c r="BN560" s="28"/>
    </row>
    <row r="561" spans="1:66" s="29" customFormat="1" ht="15" customHeight="1" x14ac:dyDescent="0.25">
      <c r="A561" s="16" t="s">
        <v>3361</v>
      </c>
      <c r="B561" s="16"/>
      <c r="C561" s="16"/>
      <c r="D561" s="16"/>
      <c r="E561" s="16"/>
      <c r="F561" s="16" t="s">
        <v>2288</v>
      </c>
      <c r="G561" s="16">
        <v>133.01310000000001</v>
      </c>
      <c r="H561" s="16" t="s">
        <v>4271</v>
      </c>
      <c r="I561" s="17">
        <v>2.16</v>
      </c>
      <c r="J561" s="17">
        <f t="shared" si="8"/>
        <v>267566</v>
      </c>
      <c r="K561" s="18">
        <v>267566</v>
      </c>
      <c r="L561" s="18">
        <v>715885</v>
      </c>
      <c r="M561" s="18">
        <v>275753</v>
      </c>
      <c r="N561" s="18">
        <v>4205541</v>
      </c>
      <c r="O561" s="18">
        <v>2186481</v>
      </c>
      <c r="P561" s="23">
        <v>3687194</v>
      </c>
      <c r="Q561" s="28"/>
      <c r="R561" s="28"/>
      <c r="S561" s="28"/>
      <c r="T561" s="28"/>
      <c r="U561" s="28"/>
      <c r="V561" s="28"/>
      <c r="W561" s="28"/>
      <c r="X561" s="28"/>
      <c r="Y561" s="28"/>
      <c r="Z561" s="28"/>
      <c r="AA561" s="28"/>
      <c r="AB561" s="28"/>
      <c r="AC561" s="28"/>
      <c r="AD561" s="28"/>
      <c r="AE561" s="28"/>
      <c r="AF561" s="28"/>
      <c r="AG561" s="28"/>
      <c r="AH561" s="28"/>
      <c r="AI561" s="28"/>
      <c r="AJ561" s="28"/>
      <c r="AK561" s="28"/>
      <c r="AL561" s="28"/>
      <c r="AM561" s="28"/>
      <c r="AN561" s="28"/>
      <c r="AO561" s="28"/>
      <c r="AP561" s="28"/>
      <c r="AQ561" s="28"/>
      <c r="AR561" s="28"/>
      <c r="AS561" s="28"/>
      <c r="AT561" s="28"/>
      <c r="AU561" s="28"/>
      <c r="AV561" s="28"/>
      <c r="AW561" s="28"/>
      <c r="AX561" s="28"/>
      <c r="AY561" s="28"/>
      <c r="AZ561" s="28"/>
      <c r="BA561" s="28"/>
      <c r="BB561" s="28"/>
      <c r="BC561" s="28"/>
      <c r="BD561" s="28"/>
      <c r="BE561" s="28"/>
      <c r="BF561" s="28"/>
      <c r="BG561" s="28"/>
      <c r="BH561" s="28"/>
      <c r="BI561" s="28"/>
      <c r="BJ561" s="28"/>
      <c r="BK561" s="28"/>
      <c r="BL561" s="28"/>
      <c r="BM561" s="28"/>
      <c r="BN561" s="28"/>
    </row>
    <row r="562" spans="1:66" s="29" customFormat="1" ht="15" customHeight="1" x14ac:dyDescent="0.25">
      <c r="A562" s="16" t="s">
        <v>3006</v>
      </c>
      <c r="B562" s="16"/>
      <c r="C562" s="16"/>
      <c r="D562" s="16"/>
      <c r="E562" s="16"/>
      <c r="F562" s="16" t="s">
        <v>2288</v>
      </c>
      <c r="G562" s="16" t="s">
        <v>3007</v>
      </c>
      <c r="H562" s="16" t="s">
        <v>4271</v>
      </c>
      <c r="I562" s="17">
        <v>2.19</v>
      </c>
      <c r="J562" s="17">
        <f t="shared" si="8"/>
        <v>100022.01</v>
      </c>
      <c r="K562" s="18">
        <v>1363561</v>
      </c>
      <c r="L562" s="18">
        <v>2051168</v>
      </c>
      <c r="M562" s="18">
        <v>6210999</v>
      </c>
      <c r="N562" s="18">
        <v>100022.01</v>
      </c>
      <c r="O562" s="18">
        <v>2683398</v>
      </c>
      <c r="P562" s="23">
        <v>1316948</v>
      </c>
      <c r="Q562" s="28"/>
      <c r="R562" s="28"/>
      <c r="S562" s="28"/>
      <c r="T562" s="28"/>
      <c r="U562" s="28"/>
      <c r="V562" s="28"/>
      <c r="W562" s="28"/>
      <c r="X562" s="28"/>
      <c r="Y562" s="28"/>
      <c r="Z562" s="28"/>
      <c r="AA562" s="28"/>
      <c r="AB562" s="28"/>
      <c r="AC562" s="28"/>
      <c r="AD562" s="28"/>
      <c r="AE562" s="28"/>
      <c r="AF562" s="28"/>
      <c r="AG562" s="28"/>
      <c r="AH562" s="28"/>
      <c r="AI562" s="28"/>
      <c r="AJ562" s="28"/>
      <c r="AK562" s="28"/>
      <c r="AL562" s="28"/>
      <c r="AM562" s="28"/>
      <c r="AN562" s="28"/>
      <c r="AO562" s="28"/>
      <c r="AP562" s="28"/>
      <c r="AQ562" s="28"/>
      <c r="AR562" s="28"/>
      <c r="AS562" s="28"/>
      <c r="AT562" s="28"/>
      <c r="AU562" s="28"/>
      <c r="AV562" s="28"/>
      <c r="AW562" s="28"/>
      <c r="AX562" s="28"/>
      <c r="AY562" s="28"/>
      <c r="AZ562" s="28"/>
      <c r="BA562" s="28"/>
      <c r="BB562" s="28"/>
      <c r="BC562" s="28"/>
      <c r="BD562" s="28"/>
      <c r="BE562" s="28"/>
      <c r="BF562" s="28"/>
      <c r="BG562" s="28"/>
      <c r="BH562" s="28"/>
      <c r="BI562" s="28"/>
      <c r="BJ562" s="28"/>
      <c r="BK562" s="28"/>
      <c r="BL562" s="28"/>
      <c r="BM562" s="28"/>
      <c r="BN562" s="28"/>
    </row>
    <row r="563" spans="1:66" s="29" customFormat="1" ht="15" customHeight="1" x14ac:dyDescent="0.25">
      <c r="A563" s="16" t="s">
        <v>3362</v>
      </c>
      <c r="B563" s="16"/>
      <c r="C563" s="16"/>
      <c r="D563" s="16"/>
      <c r="E563" s="16"/>
      <c r="F563" s="16" t="s">
        <v>2288</v>
      </c>
      <c r="G563" s="16">
        <v>399.27519999999998</v>
      </c>
      <c r="H563" s="16" t="s">
        <v>4271</v>
      </c>
      <c r="I563" s="17">
        <v>2.19</v>
      </c>
      <c r="J563" s="17">
        <f t="shared" si="8"/>
        <v>10725</v>
      </c>
      <c r="K563" s="18">
        <v>315943</v>
      </c>
      <c r="L563" s="18">
        <v>463423</v>
      </c>
      <c r="M563" s="18">
        <v>1417240</v>
      </c>
      <c r="N563" s="18">
        <v>10725</v>
      </c>
      <c r="O563" s="18">
        <v>632559</v>
      </c>
      <c r="P563" s="23">
        <v>271610</v>
      </c>
      <c r="Q563" s="28"/>
      <c r="R563" s="28"/>
      <c r="S563" s="28"/>
      <c r="T563" s="28"/>
      <c r="U563" s="28"/>
      <c r="V563" s="28"/>
      <c r="W563" s="28"/>
      <c r="X563" s="28"/>
      <c r="Y563" s="28"/>
      <c r="Z563" s="28"/>
      <c r="AA563" s="28"/>
      <c r="AB563" s="28"/>
      <c r="AC563" s="28"/>
      <c r="AD563" s="28"/>
      <c r="AE563" s="28"/>
      <c r="AF563" s="28"/>
      <c r="AG563" s="28"/>
      <c r="AH563" s="28"/>
      <c r="AI563" s="28"/>
      <c r="AJ563" s="28"/>
      <c r="AK563" s="28"/>
      <c r="AL563" s="28"/>
      <c r="AM563" s="28"/>
      <c r="AN563" s="28"/>
      <c r="AO563" s="28"/>
      <c r="AP563" s="28"/>
      <c r="AQ563" s="28"/>
      <c r="AR563" s="28"/>
      <c r="AS563" s="28"/>
      <c r="AT563" s="28"/>
      <c r="AU563" s="28"/>
      <c r="AV563" s="28"/>
      <c r="AW563" s="28"/>
      <c r="AX563" s="28"/>
      <c r="AY563" s="28"/>
      <c r="AZ563" s="28"/>
      <c r="BA563" s="28"/>
      <c r="BB563" s="28"/>
      <c r="BC563" s="28"/>
      <c r="BD563" s="28"/>
      <c r="BE563" s="28"/>
      <c r="BF563" s="28"/>
      <c r="BG563" s="28"/>
      <c r="BH563" s="28"/>
      <c r="BI563" s="28"/>
      <c r="BJ563" s="28"/>
      <c r="BK563" s="28"/>
      <c r="BL563" s="28"/>
      <c r="BM563" s="28"/>
      <c r="BN563" s="28"/>
    </row>
    <row r="564" spans="1:66" s="29" customFormat="1" ht="15" customHeight="1" x14ac:dyDescent="0.25">
      <c r="A564" s="16" t="s">
        <v>3363</v>
      </c>
      <c r="B564" s="16"/>
      <c r="C564" s="16"/>
      <c r="D564" s="16"/>
      <c r="E564" s="16"/>
      <c r="F564" s="16" t="s">
        <v>2288</v>
      </c>
      <c r="G564" s="16">
        <v>242.17590000000001</v>
      </c>
      <c r="H564" s="16" t="s">
        <v>4271</v>
      </c>
      <c r="I564" s="17">
        <v>2.2000000000000002</v>
      </c>
      <c r="J564" s="17">
        <f t="shared" si="8"/>
        <v>65631</v>
      </c>
      <c r="K564" s="18">
        <v>135339</v>
      </c>
      <c r="L564" s="18">
        <v>159361</v>
      </c>
      <c r="M564" s="18">
        <v>65631</v>
      </c>
      <c r="N564" s="18">
        <v>113604</v>
      </c>
      <c r="O564" s="18">
        <v>99293</v>
      </c>
      <c r="P564" s="23">
        <v>126806</v>
      </c>
      <c r="Q564" s="28"/>
      <c r="R564" s="28"/>
      <c r="S564" s="28"/>
      <c r="T564" s="28"/>
      <c r="U564" s="28"/>
      <c r="V564" s="28"/>
      <c r="W564" s="28"/>
      <c r="X564" s="28"/>
      <c r="Y564" s="28"/>
      <c r="Z564" s="28"/>
      <c r="AA564" s="28"/>
      <c r="AB564" s="28"/>
      <c r="AC564" s="28"/>
      <c r="AD564" s="28"/>
      <c r="AE564" s="28"/>
      <c r="AF564" s="28"/>
      <c r="AG564" s="28"/>
      <c r="AH564" s="28"/>
      <c r="AI564" s="28"/>
      <c r="AJ564" s="28"/>
      <c r="AK564" s="28"/>
      <c r="AL564" s="28"/>
      <c r="AM564" s="28"/>
      <c r="AN564" s="28"/>
      <c r="AO564" s="28"/>
      <c r="AP564" s="28"/>
      <c r="AQ564" s="28"/>
      <c r="AR564" s="28"/>
      <c r="AS564" s="28"/>
      <c r="AT564" s="28"/>
      <c r="AU564" s="28"/>
      <c r="AV564" s="28"/>
      <c r="AW564" s="28"/>
      <c r="AX564" s="28"/>
      <c r="AY564" s="28"/>
      <c r="AZ564" s="28"/>
      <c r="BA564" s="28"/>
      <c r="BB564" s="28"/>
      <c r="BC564" s="28"/>
      <c r="BD564" s="28"/>
      <c r="BE564" s="28"/>
      <c r="BF564" s="28"/>
      <c r="BG564" s="28"/>
      <c r="BH564" s="28"/>
      <c r="BI564" s="28"/>
      <c r="BJ564" s="28"/>
      <c r="BK564" s="28"/>
      <c r="BL564" s="28"/>
      <c r="BM564" s="28"/>
      <c r="BN564" s="28"/>
    </row>
    <row r="565" spans="1:66" s="29" customFormat="1" ht="15" customHeight="1" x14ac:dyDescent="0.25">
      <c r="A565" s="16" t="s">
        <v>3072</v>
      </c>
      <c r="B565" s="16"/>
      <c r="C565" s="16"/>
      <c r="D565" s="16"/>
      <c r="E565" s="16"/>
      <c r="F565" s="16" t="s">
        <v>2288</v>
      </c>
      <c r="G565" s="16" t="s">
        <v>3073</v>
      </c>
      <c r="H565" s="16" t="s">
        <v>4271</v>
      </c>
      <c r="I565" s="17">
        <v>2.2949999999999999</v>
      </c>
      <c r="J565" s="17">
        <f t="shared" si="8"/>
        <v>25635.599999999999</v>
      </c>
      <c r="K565" s="18">
        <v>1692037</v>
      </c>
      <c r="L565" s="18">
        <v>1120662</v>
      </c>
      <c r="M565" s="18">
        <v>25635.599999999999</v>
      </c>
      <c r="N565" s="18">
        <v>29656</v>
      </c>
      <c r="O565" s="18">
        <v>2655501</v>
      </c>
      <c r="P565" s="23">
        <v>1945711</v>
      </c>
      <c r="Q565" s="28"/>
      <c r="R565" s="28"/>
      <c r="S565" s="28"/>
      <c r="T565" s="28"/>
      <c r="U565" s="28"/>
      <c r="V565" s="28"/>
      <c r="W565" s="28"/>
      <c r="X565" s="28"/>
      <c r="Y565" s="28"/>
      <c r="Z565" s="28"/>
      <c r="AA565" s="28"/>
      <c r="AB565" s="28"/>
      <c r="AC565" s="28"/>
      <c r="AD565" s="28"/>
      <c r="AE565" s="28"/>
      <c r="AF565" s="28"/>
      <c r="AG565" s="28"/>
      <c r="AH565" s="28"/>
      <c r="AI565" s="28"/>
      <c r="AJ565" s="28"/>
      <c r="AK565" s="28"/>
      <c r="AL565" s="28"/>
      <c r="AM565" s="28"/>
      <c r="AN565" s="28"/>
      <c r="AO565" s="28"/>
      <c r="AP565" s="28"/>
      <c r="AQ565" s="28"/>
      <c r="AR565" s="28"/>
      <c r="AS565" s="28"/>
      <c r="AT565" s="28"/>
      <c r="AU565" s="28"/>
      <c r="AV565" s="28"/>
      <c r="AW565" s="28"/>
      <c r="AX565" s="28"/>
      <c r="AY565" s="28"/>
      <c r="AZ565" s="28"/>
      <c r="BA565" s="28"/>
      <c r="BB565" s="28"/>
      <c r="BC565" s="28"/>
      <c r="BD565" s="28"/>
      <c r="BE565" s="28"/>
      <c r="BF565" s="28"/>
      <c r="BG565" s="28"/>
      <c r="BH565" s="28"/>
      <c r="BI565" s="28"/>
      <c r="BJ565" s="28"/>
      <c r="BK565" s="28"/>
      <c r="BL565" s="28"/>
      <c r="BM565" s="28"/>
      <c r="BN565" s="28"/>
    </row>
    <row r="566" spans="1:66" s="29" customFormat="1" ht="15" customHeight="1" x14ac:dyDescent="0.25">
      <c r="A566" s="16" t="s">
        <v>3364</v>
      </c>
      <c r="B566" s="16"/>
      <c r="C566" s="16"/>
      <c r="D566" s="16"/>
      <c r="E566" s="16"/>
      <c r="F566" s="16" t="s">
        <v>2288</v>
      </c>
      <c r="G566" s="16">
        <v>214.14420000000001</v>
      </c>
      <c r="H566" s="16" t="s">
        <v>4271</v>
      </c>
      <c r="I566" s="17">
        <v>2.31</v>
      </c>
      <c r="J566" s="17">
        <f t="shared" si="8"/>
        <v>164797</v>
      </c>
      <c r="K566" s="18">
        <v>370008</v>
      </c>
      <c r="L566" s="18">
        <v>433227</v>
      </c>
      <c r="M566" s="18">
        <v>164797</v>
      </c>
      <c r="N566" s="18">
        <v>256441</v>
      </c>
      <c r="O566" s="18">
        <v>296302</v>
      </c>
      <c r="P566" s="23">
        <v>386643</v>
      </c>
      <c r="Q566" s="28"/>
      <c r="R566" s="28"/>
      <c r="S566" s="28"/>
      <c r="T566" s="28"/>
      <c r="U566" s="28"/>
      <c r="V566" s="28"/>
      <c r="W566" s="28"/>
      <c r="X566" s="28"/>
      <c r="Y566" s="28"/>
      <c r="Z566" s="28"/>
      <c r="AA566" s="28"/>
      <c r="AB566" s="28"/>
      <c r="AC566" s="28"/>
      <c r="AD566" s="28"/>
      <c r="AE566" s="28"/>
      <c r="AF566" s="28"/>
      <c r="AG566" s="28"/>
      <c r="AH566" s="28"/>
      <c r="AI566" s="28"/>
      <c r="AJ566" s="28"/>
      <c r="AK566" s="28"/>
      <c r="AL566" s="28"/>
      <c r="AM566" s="28"/>
      <c r="AN566" s="28"/>
      <c r="AO566" s="28"/>
      <c r="AP566" s="28"/>
      <c r="AQ566" s="28"/>
      <c r="AR566" s="28"/>
      <c r="AS566" s="28"/>
      <c r="AT566" s="28"/>
      <c r="AU566" s="28"/>
      <c r="AV566" s="28"/>
      <c r="AW566" s="28"/>
      <c r="AX566" s="28"/>
      <c r="AY566" s="28"/>
      <c r="AZ566" s="28"/>
      <c r="BA566" s="28"/>
      <c r="BB566" s="28"/>
      <c r="BC566" s="28"/>
      <c r="BD566" s="28"/>
      <c r="BE566" s="28"/>
      <c r="BF566" s="28"/>
      <c r="BG566" s="28"/>
      <c r="BH566" s="28"/>
      <c r="BI566" s="28"/>
      <c r="BJ566" s="28"/>
      <c r="BK566" s="28"/>
      <c r="BL566" s="28"/>
      <c r="BM566" s="28"/>
      <c r="BN566" s="28"/>
    </row>
    <row r="567" spans="1:66" s="29" customFormat="1" ht="15" customHeight="1" x14ac:dyDescent="0.25">
      <c r="A567" s="16" t="s">
        <v>3365</v>
      </c>
      <c r="B567" s="16"/>
      <c r="C567" s="16"/>
      <c r="D567" s="16"/>
      <c r="E567" s="16"/>
      <c r="F567" s="16" t="s">
        <v>2288</v>
      </c>
      <c r="G567" s="16">
        <v>371.06639999999999</v>
      </c>
      <c r="H567" s="16" t="s">
        <v>4271</v>
      </c>
      <c r="I567" s="17">
        <v>2.31</v>
      </c>
      <c r="J567" s="17">
        <f t="shared" si="8"/>
        <v>16872.38</v>
      </c>
      <c r="K567" s="18">
        <v>201146</v>
      </c>
      <c r="L567" s="18">
        <v>177480</v>
      </c>
      <c r="M567" s="18">
        <v>16872.38</v>
      </c>
      <c r="N567" s="18">
        <v>16872.38</v>
      </c>
      <c r="O567" s="18">
        <v>274893</v>
      </c>
      <c r="P567" s="23">
        <v>168724</v>
      </c>
      <c r="Q567" s="28"/>
      <c r="R567" s="28"/>
      <c r="S567" s="28"/>
      <c r="T567" s="28"/>
      <c r="U567" s="28"/>
      <c r="V567" s="28"/>
      <c r="W567" s="28"/>
      <c r="X567" s="28"/>
      <c r="Y567" s="28"/>
      <c r="Z567" s="28"/>
      <c r="AA567" s="28"/>
      <c r="AB567" s="28"/>
      <c r="AC567" s="28"/>
      <c r="AD567" s="28"/>
      <c r="AE567" s="28"/>
      <c r="AF567" s="28"/>
      <c r="AG567" s="28"/>
      <c r="AH567" s="28"/>
      <c r="AI567" s="28"/>
      <c r="AJ567" s="28"/>
      <c r="AK567" s="28"/>
      <c r="AL567" s="28"/>
      <c r="AM567" s="28"/>
      <c r="AN567" s="28"/>
      <c r="AO567" s="28"/>
      <c r="AP567" s="28"/>
      <c r="AQ567" s="28"/>
      <c r="AR567" s="28"/>
      <c r="AS567" s="28"/>
      <c r="AT567" s="28"/>
      <c r="AU567" s="28"/>
      <c r="AV567" s="28"/>
      <c r="AW567" s="28"/>
      <c r="AX567" s="28"/>
      <c r="AY567" s="28"/>
      <c r="AZ567" s="28"/>
      <c r="BA567" s="28"/>
      <c r="BB567" s="28"/>
      <c r="BC567" s="28"/>
      <c r="BD567" s="28"/>
      <c r="BE567" s="28"/>
      <c r="BF567" s="28"/>
      <c r="BG567" s="28"/>
      <c r="BH567" s="28"/>
      <c r="BI567" s="28"/>
      <c r="BJ567" s="28"/>
      <c r="BK567" s="28"/>
      <c r="BL567" s="28"/>
      <c r="BM567" s="28"/>
      <c r="BN567" s="28"/>
    </row>
    <row r="568" spans="1:66" s="29" customFormat="1" ht="15" customHeight="1" x14ac:dyDescent="0.25">
      <c r="A568" s="16" t="s">
        <v>3366</v>
      </c>
      <c r="B568" s="16"/>
      <c r="C568" s="16"/>
      <c r="D568" s="16"/>
      <c r="E568" s="16"/>
      <c r="F568" s="16" t="s">
        <v>2288</v>
      </c>
      <c r="G568" s="16">
        <v>538.3596</v>
      </c>
      <c r="H568" s="16" t="s">
        <v>4271</v>
      </c>
      <c r="I568" s="17">
        <v>2.37</v>
      </c>
      <c r="J568" s="17">
        <f t="shared" si="8"/>
        <v>1772.43</v>
      </c>
      <c r="K568" s="18">
        <v>1772.43</v>
      </c>
      <c r="L568" s="18">
        <v>139316</v>
      </c>
      <c r="M568" s="18">
        <v>1772.43</v>
      </c>
      <c r="N568" s="18">
        <v>443739</v>
      </c>
      <c r="O568" s="18">
        <v>1772.43</v>
      </c>
      <c r="P568" s="23">
        <v>17724</v>
      </c>
      <c r="Q568" s="28"/>
      <c r="R568" s="28"/>
      <c r="S568" s="28"/>
      <c r="T568" s="28"/>
      <c r="U568" s="28"/>
      <c r="V568" s="28"/>
      <c r="W568" s="28"/>
      <c r="X568" s="28"/>
      <c r="Y568" s="28"/>
      <c r="Z568" s="28"/>
      <c r="AA568" s="28"/>
      <c r="AB568" s="28"/>
      <c r="AC568" s="28"/>
      <c r="AD568" s="28"/>
      <c r="AE568" s="28"/>
      <c r="AF568" s="28"/>
      <c r="AG568" s="28"/>
      <c r="AH568" s="28"/>
      <c r="AI568" s="28"/>
      <c r="AJ568" s="28"/>
      <c r="AK568" s="28"/>
      <c r="AL568" s="28"/>
      <c r="AM568" s="28"/>
      <c r="AN568" s="28"/>
      <c r="AO568" s="28"/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28"/>
      <c r="BG568" s="28"/>
      <c r="BH568" s="28"/>
      <c r="BI568" s="28"/>
      <c r="BJ568" s="28"/>
      <c r="BK568" s="28"/>
      <c r="BL568" s="28"/>
      <c r="BM568" s="28"/>
      <c r="BN568" s="28"/>
    </row>
    <row r="569" spans="1:66" s="29" customFormat="1" ht="15" customHeight="1" x14ac:dyDescent="0.25">
      <c r="A569" s="13" t="s">
        <v>2292</v>
      </c>
      <c r="B569" s="13" t="s">
        <v>2293</v>
      </c>
      <c r="C569" s="13"/>
      <c r="D569" s="13"/>
      <c r="E569" s="13"/>
      <c r="F569" s="13" t="s">
        <v>2288</v>
      </c>
      <c r="G569" s="13">
        <v>258.2516</v>
      </c>
      <c r="H569" s="13" t="s">
        <v>4271</v>
      </c>
      <c r="I569" s="14">
        <v>2.38</v>
      </c>
      <c r="J569" s="17">
        <f t="shared" si="8"/>
        <v>18566116</v>
      </c>
      <c r="K569" s="15">
        <v>20409144</v>
      </c>
      <c r="L569" s="15">
        <v>22706368</v>
      </c>
      <c r="M569" s="15">
        <v>22404148</v>
      </c>
      <c r="N569" s="15">
        <v>18566116</v>
      </c>
      <c r="O569" s="15">
        <v>19904122</v>
      </c>
      <c r="P569" s="22">
        <v>22456772</v>
      </c>
      <c r="Q569" s="28"/>
      <c r="R569" s="28"/>
      <c r="S569" s="28"/>
      <c r="T569" s="28"/>
      <c r="U569" s="28"/>
      <c r="V569" s="28"/>
      <c r="W569" s="28"/>
      <c r="X569" s="28"/>
      <c r="Y569" s="28"/>
      <c r="Z569" s="28"/>
      <c r="AA569" s="28"/>
      <c r="AB569" s="28"/>
      <c r="AC569" s="28"/>
      <c r="AD569" s="28"/>
      <c r="AE569" s="28"/>
      <c r="AF569" s="28"/>
      <c r="AG569" s="28"/>
      <c r="AH569" s="28"/>
      <c r="AI569" s="28"/>
      <c r="AJ569" s="28"/>
      <c r="AK569" s="28"/>
      <c r="AL569" s="28"/>
      <c r="AM569" s="28"/>
      <c r="AN569" s="28"/>
      <c r="AO569" s="28"/>
      <c r="AP569" s="28"/>
      <c r="AQ569" s="28"/>
      <c r="AR569" s="28"/>
      <c r="AS569" s="28"/>
      <c r="AT569" s="28"/>
      <c r="AU569" s="28"/>
      <c r="AV569" s="28"/>
      <c r="AW569" s="28"/>
      <c r="AX569" s="28"/>
      <c r="AY569" s="28"/>
      <c r="AZ569" s="28"/>
      <c r="BA569" s="28"/>
      <c r="BB569" s="28"/>
      <c r="BC569" s="28"/>
      <c r="BD569" s="28"/>
      <c r="BE569" s="28"/>
      <c r="BF569" s="28"/>
      <c r="BG569" s="28"/>
      <c r="BH569" s="28"/>
      <c r="BI569" s="28"/>
      <c r="BJ569" s="28"/>
      <c r="BK569" s="28"/>
      <c r="BL569" s="28"/>
      <c r="BM569" s="28"/>
      <c r="BN569" s="28"/>
    </row>
    <row r="570" spans="1:66" s="29" customFormat="1" ht="15" customHeight="1" x14ac:dyDescent="0.25">
      <c r="A570" s="16" t="s">
        <v>3369</v>
      </c>
      <c r="B570" s="16"/>
      <c r="C570" s="16"/>
      <c r="D570" s="16"/>
      <c r="E570" s="16"/>
      <c r="F570" s="16" t="s">
        <v>2288</v>
      </c>
      <c r="G570" s="16">
        <v>371.06599999999997</v>
      </c>
      <c r="H570" s="16" t="s">
        <v>4271</v>
      </c>
      <c r="I570" s="17">
        <v>2.39</v>
      </c>
      <c r="J570" s="17">
        <f t="shared" si="8"/>
        <v>875.32</v>
      </c>
      <c r="K570" s="18">
        <v>179645</v>
      </c>
      <c r="L570" s="18">
        <v>290374</v>
      </c>
      <c r="M570" s="18">
        <v>875.32</v>
      </c>
      <c r="N570" s="18">
        <v>875.32</v>
      </c>
      <c r="O570" s="18">
        <v>251373</v>
      </c>
      <c r="P570" s="23">
        <v>8753</v>
      </c>
      <c r="Q570" s="28"/>
      <c r="R570" s="28"/>
      <c r="S570" s="28"/>
      <c r="T570" s="28"/>
      <c r="U570" s="28"/>
      <c r="V570" s="28"/>
      <c r="W570" s="28"/>
      <c r="X570" s="28"/>
      <c r="Y570" s="28"/>
      <c r="Z570" s="28"/>
      <c r="AA570" s="28"/>
      <c r="AB570" s="28"/>
      <c r="AC570" s="28"/>
      <c r="AD570" s="28"/>
      <c r="AE570" s="28"/>
      <c r="AF570" s="28"/>
      <c r="AG570" s="28"/>
      <c r="AH570" s="28"/>
      <c r="AI570" s="28"/>
      <c r="AJ570" s="28"/>
      <c r="AK570" s="28"/>
      <c r="AL570" s="28"/>
      <c r="AM570" s="28"/>
      <c r="AN570" s="28"/>
      <c r="AO570" s="28"/>
      <c r="AP570" s="28"/>
      <c r="AQ570" s="28"/>
      <c r="AR570" s="28"/>
      <c r="AS570" s="28"/>
      <c r="AT570" s="28"/>
      <c r="AU570" s="28"/>
      <c r="AV570" s="28"/>
      <c r="AW570" s="28"/>
      <c r="AX570" s="28"/>
      <c r="AY570" s="28"/>
      <c r="AZ570" s="28"/>
      <c r="BA570" s="28"/>
      <c r="BB570" s="28"/>
      <c r="BC570" s="28"/>
      <c r="BD570" s="28"/>
      <c r="BE570" s="28"/>
      <c r="BF570" s="28"/>
      <c r="BG570" s="28"/>
      <c r="BH570" s="28"/>
      <c r="BI570" s="28"/>
      <c r="BJ570" s="28"/>
      <c r="BK570" s="28"/>
      <c r="BL570" s="28"/>
      <c r="BM570" s="28"/>
      <c r="BN570" s="28"/>
    </row>
    <row r="571" spans="1:66" s="29" customFormat="1" ht="15" customHeight="1" x14ac:dyDescent="0.25">
      <c r="A571" s="16" t="s">
        <v>3368</v>
      </c>
      <c r="B571" s="16"/>
      <c r="C571" s="16"/>
      <c r="D571" s="16"/>
      <c r="E571" s="16"/>
      <c r="F571" s="16" t="s">
        <v>2288</v>
      </c>
      <c r="G571" s="16">
        <v>711.59360000000004</v>
      </c>
      <c r="H571" s="16" t="s">
        <v>4271</v>
      </c>
      <c r="I571" s="17">
        <v>2.39</v>
      </c>
      <c r="J571" s="17">
        <f t="shared" si="8"/>
        <v>6271.76</v>
      </c>
      <c r="K571" s="18">
        <v>6271.76</v>
      </c>
      <c r="L571" s="18">
        <v>218503</v>
      </c>
      <c r="M571" s="18">
        <v>6271.76</v>
      </c>
      <c r="N571" s="18">
        <v>911812</v>
      </c>
      <c r="O571" s="18">
        <v>6271.76</v>
      </c>
      <c r="P571" s="23">
        <v>62718</v>
      </c>
      <c r="Q571" s="28"/>
      <c r="R571" s="28"/>
      <c r="S571" s="28"/>
      <c r="T571" s="28"/>
      <c r="U571" s="28"/>
      <c r="V571" s="28"/>
      <c r="W571" s="28"/>
      <c r="X571" s="28"/>
      <c r="Y571" s="28"/>
      <c r="Z571" s="28"/>
      <c r="AA571" s="28"/>
      <c r="AB571" s="28"/>
      <c r="AC571" s="28"/>
      <c r="AD571" s="28"/>
      <c r="AE571" s="28"/>
      <c r="AF571" s="28"/>
      <c r="AG571" s="28"/>
      <c r="AH571" s="28"/>
      <c r="AI571" s="28"/>
      <c r="AJ571" s="28"/>
      <c r="AK571" s="28"/>
      <c r="AL571" s="28"/>
      <c r="AM571" s="28"/>
      <c r="AN571" s="28"/>
      <c r="AO571" s="28"/>
      <c r="AP571" s="28"/>
      <c r="AQ571" s="28"/>
      <c r="AR571" s="28"/>
      <c r="AS571" s="28"/>
      <c r="AT571" s="28"/>
      <c r="AU571" s="28"/>
      <c r="AV571" s="28"/>
      <c r="AW571" s="28"/>
      <c r="AX571" s="28"/>
      <c r="AY571" s="28"/>
      <c r="AZ571" s="28"/>
      <c r="BA571" s="28"/>
      <c r="BB571" s="28"/>
      <c r="BC571" s="28"/>
      <c r="BD571" s="28"/>
      <c r="BE571" s="28"/>
      <c r="BF571" s="28"/>
      <c r="BG571" s="28"/>
      <c r="BH571" s="28"/>
      <c r="BI571" s="28"/>
      <c r="BJ571" s="28"/>
      <c r="BK571" s="28"/>
      <c r="BL571" s="28"/>
      <c r="BM571" s="28"/>
      <c r="BN571" s="28"/>
    </row>
    <row r="572" spans="1:66" s="29" customFormat="1" ht="15" customHeight="1" x14ac:dyDescent="0.25">
      <c r="A572" s="16" t="s">
        <v>3367</v>
      </c>
      <c r="B572" s="16"/>
      <c r="C572" s="16"/>
      <c r="D572" s="16"/>
      <c r="E572" s="16"/>
      <c r="F572" s="16" t="s">
        <v>2288</v>
      </c>
      <c r="G572" s="16">
        <v>733.57640000000004</v>
      </c>
      <c r="H572" s="16" t="s">
        <v>4271</v>
      </c>
      <c r="I572" s="17">
        <v>2.39</v>
      </c>
      <c r="J572" s="17">
        <f t="shared" si="8"/>
        <v>2197.92</v>
      </c>
      <c r="K572" s="18">
        <v>2197.92</v>
      </c>
      <c r="L572" s="18">
        <v>112439</v>
      </c>
      <c r="M572" s="18">
        <v>2197.92</v>
      </c>
      <c r="N572" s="18">
        <v>514001</v>
      </c>
      <c r="O572" s="18">
        <v>2197.92</v>
      </c>
      <c r="P572" s="23">
        <v>21979</v>
      </c>
      <c r="Q572" s="28"/>
      <c r="R572" s="28"/>
      <c r="S572" s="28"/>
      <c r="T572" s="28"/>
      <c r="U572" s="28"/>
      <c r="V572" s="28"/>
      <c r="W572" s="28"/>
      <c r="X572" s="28"/>
      <c r="Y572" s="28"/>
      <c r="Z572" s="28"/>
      <c r="AA572" s="28"/>
      <c r="AB572" s="28"/>
      <c r="AC572" s="28"/>
      <c r="AD572" s="28"/>
      <c r="AE572" s="28"/>
      <c r="AF572" s="28"/>
      <c r="AG572" s="28"/>
      <c r="AH572" s="28"/>
      <c r="AI572" s="28"/>
      <c r="AJ572" s="28"/>
      <c r="AK572" s="28"/>
      <c r="AL572" s="28"/>
      <c r="AM572" s="28"/>
      <c r="AN572" s="28"/>
      <c r="AO572" s="28"/>
      <c r="AP572" s="28"/>
      <c r="AQ572" s="28"/>
      <c r="AR572" s="28"/>
      <c r="AS572" s="28"/>
      <c r="AT572" s="28"/>
      <c r="AU572" s="28"/>
      <c r="AV572" s="28"/>
      <c r="AW572" s="28"/>
      <c r="AX572" s="28"/>
      <c r="AY572" s="28"/>
      <c r="AZ572" s="28"/>
      <c r="BA572" s="28"/>
      <c r="BB572" s="28"/>
      <c r="BC572" s="28"/>
      <c r="BD572" s="28"/>
      <c r="BE572" s="28"/>
      <c r="BF572" s="28"/>
      <c r="BG572" s="28"/>
      <c r="BH572" s="28"/>
      <c r="BI572" s="28"/>
      <c r="BJ572" s="28"/>
      <c r="BK572" s="28"/>
      <c r="BL572" s="28"/>
      <c r="BM572" s="28"/>
      <c r="BN572" s="28"/>
    </row>
    <row r="573" spans="1:66" s="29" customFormat="1" ht="15" customHeight="1" x14ac:dyDescent="0.25">
      <c r="A573" s="16" t="s">
        <v>3370</v>
      </c>
      <c r="B573" s="16"/>
      <c r="C573" s="16"/>
      <c r="D573" s="16"/>
      <c r="E573" s="16"/>
      <c r="F573" s="16" t="s">
        <v>2288</v>
      </c>
      <c r="G573" s="16">
        <v>455.35289999999998</v>
      </c>
      <c r="H573" s="16" t="s">
        <v>4271</v>
      </c>
      <c r="I573" s="17">
        <v>2.4</v>
      </c>
      <c r="J573" s="17">
        <f t="shared" si="8"/>
        <v>941.55</v>
      </c>
      <c r="K573" s="18">
        <v>9416</v>
      </c>
      <c r="L573" s="18">
        <v>13580756</v>
      </c>
      <c r="M573" s="18">
        <v>941.55</v>
      </c>
      <c r="N573" s="18">
        <v>60450564</v>
      </c>
      <c r="O573" s="18">
        <v>941.55</v>
      </c>
      <c r="P573" s="23">
        <v>4931644</v>
      </c>
      <c r="Q573" s="28"/>
      <c r="R573" s="28"/>
      <c r="S573" s="28"/>
      <c r="T573" s="28"/>
      <c r="U573" s="28"/>
      <c r="V573" s="28"/>
      <c r="W573" s="28"/>
      <c r="X573" s="28"/>
      <c r="Y573" s="28"/>
      <c r="Z573" s="28"/>
      <c r="AA573" s="28"/>
      <c r="AB573" s="28"/>
      <c r="AC573" s="28"/>
      <c r="AD573" s="28"/>
      <c r="AE573" s="28"/>
      <c r="AF573" s="28"/>
      <c r="AG573" s="28"/>
      <c r="AH573" s="28"/>
      <c r="AI573" s="28"/>
      <c r="AJ573" s="28"/>
      <c r="AK573" s="28"/>
      <c r="AL573" s="28"/>
      <c r="AM573" s="28"/>
      <c r="AN573" s="28"/>
      <c r="AO573" s="28"/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28"/>
      <c r="BG573" s="28"/>
      <c r="BH573" s="28"/>
      <c r="BI573" s="28"/>
      <c r="BJ573" s="28"/>
      <c r="BK573" s="28"/>
      <c r="BL573" s="28"/>
      <c r="BM573" s="28"/>
      <c r="BN573" s="28"/>
    </row>
    <row r="574" spans="1:66" s="29" customFormat="1" ht="15" customHeight="1" x14ac:dyDescent="0.25">
      <c r="A574" s="16" t="s">
        <v>4174</v>
      </c>
      <c r="B574" s="16"/>
      <c r="C574" s="16"/>
      <c r="D574" s="16"/>
      <c r="E574" s="16"/>
      <c r="F574" s="16" t="s">
        <v>2288</v>
      </c>
      <c r="G574" s="16">
        <v>501.35890000000001</v>
      </c>
      <c r="H574" s="16" t="s">
        <v>4271</v>
      </c>
      <c r="I574" s="17">
        <v>2.4</v>
      </c>
      <c r="J574" s="17">
        <f t="shared" si="8"/>
        <v>6808.77</v>
      </c>
      <c r="K574" s="18">
        <v>6808.77</v>
      </c>
      <c r="L574" s="18">
        <v>352193</v>
      </c>
      <c r="M574" s="18">
        <v>6808.77</v>
      </c>
      <c r="N574" s="18">
        <v>2059196</v>
      </c>
      <c r="O574" s="18">
        <v>6808.77</v>
      </c>
      <c r="P574" s="23">
        <v>68088</v>
      </c>
      <c r="Q574" s="28"/>
      <c r="R574" s="28"/>
      <c r="S574" s="28"/>
      <c r="T574" s="28"/>
      <c r="U574" s="28"/>
      <c r="V574" s="28"/>
      <c r="W574" s="28"/>
      <c r="X574" s="28"/>
      <c r="Y574" s="28"/>
      <c r="Z574" s="28"/>
      <c r="AA574" s="28"/>
      <c r="AB574" s="28"/>
      <c r="AC574" s="28"/>
      <c r="AD574" s="28"/>
      <c r="AE574" s="28"/>
      <c r="AF574" s="28"/>
      <c r="AG574" s="28"/>
      <c r="AH574" s="28"/>
      <c r="AI574" s="28"/>
      <c r="AJ574" s="28"/>
      <c r="AK574" s="28"/>
      <c r="AL574" s="28"/>
      <c r="AM574" s="28"/>
      <c r="AN574" s="28"/>
      <c r="AO574" s="28"/>
      <c r="AP574" s="28"/>
      <c r="AQ574" s="28"/>
      <c r="AR574" s="28"/>
      <c r="AS574" s="28"/>
      <c r="AT574" s="28"/>
      <c r="AU574" s="28"/>
      <c r="AV574" s="28"/>
      <c r="AW574" s="28"/>
      <c r="AX574" s="28"/>
      <c r="AY574" s="28"/>
      <c r="AZ574" s="28"/>
      <c r="BA574" s="28"/>
      <c r="BB574" s="28"/>
      <c r="BC574" s="28"/>
      <c r="BD574" s="28"/>
      <c r="BE574" s="28"/>
      <c r="BF574" s="28"/>
      <c r="BG574" s="28"/>
      <c r="BH574" s="28"/>
      <c r="BI574" s="28"/>
      <c r="BJ574" s="28"/>
      <c r="BK574" s="28"/>
      <c r="BL574" s="28"/>
      <c r="BM574" s="28"/>
      <c r="BN574" s="28"/>
    </row>
    <row r="575" spans="1:66" s="29" customFormat="1" ht="15" customHeight="1" x14ac:dyDescent="0.25">
      <c r="A575" s="16" t="s">
        <v>4178</v>
      </c>
      <c r="B575" s="16"/>
      <c r="C575" s="16"/>
      <c r="D575" s="16"/>
      <c r="E575" s="16"/>
      <c r="F575" s="16" t="s">
        <v>2288</v>
      </c>
      <c r="G575" s="16">
        <v>523.34029999999996</v>
      </c>
      <c r="H575" s="16" t="s">
        <v>4271</v>
      </c>
      <c r="I575" s="17">
        <v>2.4</v>
      </c>
      <c r="J575" s="17">
        <f t="shared" si="8"/>
        <v>3692.08</v>
      </c>
      <c r="K575" s="18">
        <v>3692.08</v>
      </c>
      <c r="L575" s="18">
        <v>243903</v>
      </c>
      <c r="M575" s="18">
        <v>3692.08</v>
      </c>
      <c r="N575" s="18">
        <v>1029456</v>
      </c>
      <c r="O575" s="18">
        <v>3692.08</v>
      </c>
      <c r="P575" s="23">
        <v>36921</v>
      </c>
      <c r="Q575" s="28"/>
      <c r="R575" s="28"/>
      <c r="S575" s="28"/>
      <c r="T575" s="28"/>
      <c r="U575" s="28"/>
      <c r="V575" s="28"/>
      <c r="W575" s="28"/>
      <c r="X575" s="28"/>
      <c r="Y575" s="28"/>
      <c r="Z575" s="28"/>
      <c r="AA575" s="28"/>
      <c r="AB575" s="28"/>
      <c r="AC575" s="28"/>
      <c r="AD575" s="28"/>
      <c r="AE575" s="28"/>
      <c r="AF575" s="28"/>
      <c r="AG575" s="28"/>
      <c r="AH575" s="28"/>
      <c r="AI575" s="28"/>
      <c r="AJ575" s="28"/>
      <c r="AK575" s="28"/>
      <c r="AL575" s="28"/>
      <c r="AM575" s="28"/>
      <c r="AN575" s="28"/>
      <c r="AO575" s="28"/>
      <c r="AP575" s="28"/>
      <c r="AQ575" s="28"/>
      <c r="AR575" s="28"/>
      <c r="AS575" s="28"/>
      <c r="AT575" s="28"/>
      <c r="AU575" s="28"/>
      <c r="AV575" s="28"/>
      <c r="AW575" s="28"/>
      <c r="AX575" s="28"/>
      <c r="AY575" s="28"/>
      <c r="AZ575" s="28"/>
      <c r="BA575" s="28"/>
      <c r="BB575" s="28"/>
      <c r="BC575" s="28"/>
      <c r="BD575" s="28"/>
      <c r="BE575" s="28"/>
      <c r="BF575" s="28"/>
      <c r="BG575" s="28"/>
      <c r="BH575" s="28"/>
      <c r="BI575" s="28"/>
      <c r="BJ575" s="28"/>
      <c r="BK575" s="28"/>
      <c r="BL575" s="28"/>
      <c r="BM575" s="28"/>
      <c r="BN575" s="28"/>
    </row>
    <row r="576" spans="1:66" s="29" customFormat="1" ht="15" customHeight="1" x14ac:dyDescent="0.25">
      <c r="A576" s="16" t="s">
        <v>3372</v>
      </c>
      <c r="B576" s="16"/>
      <c r="C576" s="16"/>
      <c r="D576" s="16"/>
      <c r="E576" s="16"/>
      <c r="F576" s="16" t="s">
        <v>2288</v>
      </c>
      <c r="G576" s="16">
        <v>537.35630000000003</v>
      </c>
      <c r="H576" s="16" t="s">
        <v>4271</v>
      </c>
      <c r="I576" s="17">
        <v>2.41</v>
      </c>
      <c r="J576" s="17">
        <f t="shared" si="8"/>
        <v>12497.74</v>
      </c>
      <c r="K576" s="18">
        <v>12497.74</v>
      </c>
      <c r="L576" s="18">
        <v>408728</v>
      </c>
      <c r="M576" s="18">
        <v>12497.74</v>
      </c>
      <c r="N576" s="18">
        <v>1496128</v>
      </c>
      <c r="O576" s="18">
        <v>12497.74</v>
      </c>
      <c r="P576" s="23">
        <v>124977</v>
      </c>
      <c r="Q576" s="28"/>
      <c r="R576" s="28"/>
      <c r="S576" s="28"/>
      <c r="T576" s="28"/>
      <c r="U576" s="28"/>
      <c r="V576" s="28"/>
      <c r="W576" s="28"/>
      <c r="X576" s="28"/>
      <c r="Y576" s="28"/>
      <c r="Z576" s="28"/>
      <c r="AA576" s="28"/>
      <c r="AB576" s="28"/>
      <c r="AC576" s="28"/>
      <c r="AD576" s="28"/>
      <c r="AE576" s="28"/>
      <c r="AF576" s="28"/>
      <c r="AG576" s="28"/>
      <c r="AH576" s="28"/>
      <c r="AI576" s="28"/>
      <c r="AJ576" s="28"/>
      <c r="AK576" s="28"/>
      <c r="AL576" s="28"/>
      <c r="AM576" s="28"/>
      <c r="AN576" s="28"/>
      <c r="AO576" s="28"/>
      <c r="AP576" s="28"/>
      <c r="AQ576" s="28"/>
      <c r="AR576" s="28"/>
      <c r="AS576" s="28"/>
      <c r="AT576" s="28"/>
      <c r="AU576" s="28"/>
      <c r="AV576" s="28"/>
      <c r="AW576" s="28"/>
      <c r="AX576" s="28"/>
      <c r="AY576" s="28"/>
      <c r="AZ576" s="28"/>
      <c r="BA576" s="28"/>
      <c r="BB576" s="28"/>
      <c r="BC576" s="28"/>
      <c r="BD576" s="28"/>
      <c r="BE576" s="28"/>
      <c r="BF576" s="28"/>
      <c r="BG576" s="28"/>
      <c r="BH576" s="28"/>
      <c r="BI576" s="28"/>
      <c r="BJ576" s="28"/>
      <c r="BK576" s="28"/>
      <c r="BL576" s="28"/>
      <c r="BM576" s="28"/>
      <c r="BN576" s="28"/>
    </row>
    <row r="577" spans="1:66" s="29" customFormat="1" ht="15" customHeight="1" x14ac:dyDescent="0.25">
      <c r="A577" s="16" t="s">
        <v>4095</v>
      </c>
      <c r="B577" s="16"/>
      <c r="C577" s="16"/>
      <c r="D577" s="16"/>
      <c r="E577" s="16"/>
      <c r="F577" s="16" t="s">
        <v>2288</v>
      </c>
      <c r="G577" s="16">
        <v>540.33079999999995</v>
      </c>
      <c r="H577" s="16" t="s">
        <v>4271</v>
      </c>
      <c r="I577" s="17">
        <v>2.41</v>
      </c>
      <c r="J577" s="17">
        <f t="shared" si="8"/>
        <v>4443.93</v>
      </c>
      <c r="K577" s="18">
        <v>4443.93</v>
      </c>
      <c r="L577" s="18">
        <v>44439</v>
      </c>
      <c r="M577" s="18">
        <v>4443.93</v>
      </c>
      <c r="N577" s="18">
        <v>776198</v>
      </c>
      <c r="O577" s="18">
        <v>4443.93</v>
      </c>
      <c r="P577" s="23">
        <v>4443.93</v>
      </c>
      <c r="Q577" s="28"/>
      <c r="R577" s="28"/>
      <c r="S577" s="28"/>
      <c r="T577" s="28"/>
      <c r="U577" s="28"/>
      <c r="V577" s="28"/>
      <c r="W577" s="28"/>
      <c r="X577" s="28"/>
      <c r="Y577" s="28"/>
      <c r="Z577" s="28"/>
      <c r="AA577" s="28"/>
      <c r="AB577" s="28"/>
      <c r="AC577" s="28"/>
      <c r="AD577" s="28"/>
      <c r="AE577" s="28"/>
      <c r="AF577" s="28"/>
      <c r="AG577" s="28"/>
      <c r="AH577" s="28"/>
      <c r="AI577" s="28"/>
      <c r="AJ577" s="28"/>
      <c r="AK577" s="28"/>
      <c r="AL577" s="28"/>
      <c r="AM577" s="28"/>
      <c r="AN577" s="28"/>
      <c r="AO577" s="28"/>
      <c r="AP577" s="28"/>
      <c r="AQ577" s="28"/>
      <c r="AR577" s="28"/>
      <c r="AS577" s="28"/>
      <c r="AT577" s="28"/>
      <c r="AU577" s="28"/>
      <c r="AV577" s="28"/>
      <c r="AW577" s="28"/>
      <c r="AX577" s="28"/>
      <c r="AY577" s="28"/>
      <c r="AZ577" s="28"/>
      <c r="BA577" s="28"/>
      <c r="BB577" s="28"/>
      <c r="BC577" s="28"/>
      <c r="BD577" s="28"/>
      <c r="BE577" s="28"/>
      <c r="BF577" s="28"/>
      <c r="BG577" s="28"/>
      <c r="BH577" s="28"/>
      <c r="BI577" s="28"/>
      <c r="BJ577" s="28"/>
      <c r="BK577" s="28"/>
      <c r="BL577" s="28"/>
      <c r="BM577" s="28"/>
      <c r="BN577" s="28"/>
    </row>
    <row r="578" spans="1:66" s="29" customFormat="1" ht="15" customHeight="1" x14ac:dyDescent="0.25">
      <c r="A578" s="16" t="s">
        <v>3371</v>
      </c>
      <c r="B578" s="16"/>
      <c r="C578" s="16"/>
      <c r="D578" s="16"/>
      <c r="E578" s="16"/>
      <c r="F578" s="16" t="s">
        <v>2288</v>
      </c>
      <c r="G578" s="16">
        <v>551.34090000000003</v>
      </c>
      <c r="H578" s="16" t="s">
        <v>4271</v>
      </c>
      <c r="I578" s="17">
        <v>2.41</v>
      </c>
      <c r="J578" s="17">
        <f t="shared" ref="J578:J641" si="9">MIN(K578:P578)</f>
        <v>3053.25</v>
      </c>
      <c r="K578" s="18">
        <v>3053.25</v>
      </c>
      <c r="L578" s="18">
        <v>247047</v>
      </c>
      <c r="M578" s="18">
        <v>3053.25</v>
      </c>
      <c r="N578" s="18">
        <v>1240809</v>
      </c>
      <c r="O578" s="18">
        <v>3053.25</v>
      </c>
      <c r="P578" s="23">
        <v>30533</v>
      </c>
      <c r="Q578" s="28"/>
      <c r="R578" s="28"/>
      <c r="S578" s="28"/>
      <c r="T578" s="28"/>
      <c r="U578" s="28"/>
      <c r="V578" s="28"/>
      <c r="W578" s="28"/>
      <c r="X578" s="28"/>
      <c r="Y578" s="28"/>
      <c r="Z578" s="28"/>
      <c r="AA578" s="28"/>
      <c r="AB578" s="28"/>
      <c r="AC578" s="28"/>
      <c r="AD578" s="28"/>
      <c r="AE578" s="28"/>
      <c r="AF578" s="28"/>
      <c r="AG578" s="28"/>
      <c r="AH578" s="28"/>
      <c r="AI578" s="28"/>
      <c r="AJ578" s="28"/>
      <c r="AK578" s="28"/>
      <c r="AL578" s="28"/>
      <c r="AM578" s="28"/>
      <c r="AN578" s="28"/>
      <c r="AO578" s="28"/>
      <c r="AP578" s="28"/>
      <c r="AQ578" s="28"/>
      <c r="AR578" s="28"/>
      <c r="AS578" s="28"/>
      <c r="AT578" s="28"/>
      <c r="AU578" s="28"/>
      <c r="AV578" s="28"/>
      <c r="AW578" s="28"/>
      <c r="AX578" s="28"/>
      <c r="AY578" s="28"/>
      <c r="AZ578" s="28"/>
      <c r="BA578" s="28"/>
      <c r="BB578" s="28"/>
      <c r="BC578" s="28"/>
      <c r="BD578" s="28"/>
      <c r="BE578" s="28"/>
      <c r="BF578" s="28"/>
      <c r="BG578" s="28"/>
      <c r="BH578" s="28"/>
      <c r="BI578" s="28"/>
      <c r="BJ578" s="28"/>
      <c r="BK578" s="28"/>
      <c r="BL578" s="28"/>
      <c r="BM578" s="28"/>
      <c r="BN578" s="28"/>
    </row>
    <row r="579" spans="1:66" s="29" customFormat="1" ht="15" customHeight="1" x14ac:dyDescent="0.25">
      <c r="A579" s="16" t="s">
        <v>4056</v>
      </c>
      <c r="B579" s="16"/>
      <c r="C579" s="16"/>
      <c r="D579" s="16"/>
      <c r="E579" s="16"/>
      <c r="F579" s="16" t="s">
        <v>2288</v>
      </c>
      <c r="G579" s="16">
        <v>933.69659999999999</v>
      </c>
      <c r="H579" s="16" t="s">
        <v>4271</v>
      </c>
      <c r="I579" s="17">
        <v>2.41</v>
      </c>
      <c r="J579" s="17">
        <f t="shared" si="9"/>
        <v>2747.12</v>
      </c>
      <c r="K579" s="18">
        <v>2747.12</v>
      </c>
      <c r="L579" s="18">
        <v>2747.12</v>
      </c>
      <c r="M579" s="18">
        <v>2747.12</v>
      </c>
      <c r="N579" s="18">
        <v>791410</v>
      </c>
      <c r="O579" s="18">
        <v>2747.12</v>
      </c>
      <c r="P579" s="23">
        <v>2747.12</v>
      </c>
      <c r="Q579" s="28"/>
      <c r="R579" s="28"/>
      <c r="S579" s="28"/>
      <c r="T579" s="28"/>
      <c r="U579" s="28"/>
      <c r="V579" s="28"/>
      <c r="W579" s="28"/>
      <c r="X579" s="28"/>
      <c r="Y579" s="28"/>
      <c r="Z579" s="28"/>
      <c r="AA579" s="28"/>
      <c r="AB579" s="28"/>
      <c r="AC579" s="28"/>
      <c r="AD579" s="28"/>
      <c r="AE579" s="28"/>
      <c r="AF579" s="28"/>
      <c r="AG579" s="28"/>
      <c r="AH579" s="28"/>
      <c r="AI579" s="28"/>
      <c r="AJ579" s="28"/>
      <c r="AK579" s="28"/>
      <c r="AL579" s="28"/>
      <c r="AM579" s="28"/>
      <c r="AN579" s="28"/>
      <c r="AO579" s="28"/>
      <c r="AP579" s="28"/>
      <c r="AQ579" s="28"/>
      <c r="AR579" s="28"/>
      <c r="AS579" s="28"/>
      <c r="AT579" s="28"/>
      <c r="AU579" s="28"/>
      <c r="AV579" s="28"/>
      <c r="AW579" s="28"/>
      <c r="AX579" s="28"/>
      <c r="AY579" s="28"/>
      <c r="AZ579" s="28"/>
      <c r="BA579" s="28"/>
      <c r="BB579" s="28"/>
      <c r="BC579" s="28"/>
      <c r="BD579" s="28"/>
      <c r="BE579" s="28"/>
      <c r="BF579" s="28"/>
      <c r="BG579" s="28"/>
      <c r="BH579" s="28"/>
      <c r="BI579" s="28"/>
      <c r="BJ579" s="28"/>
      <c r="BK579" s="28"/>
      <c r="BL579" s="28"/>
      <c r="BM579" s="28"/>
      <c r="BN579" s="28"/>
    </row>
    <row r="580" spans="1:66" s="29" customFormat="1" ht="15" customHeight="1" x14ac:dyDescent="0.25">
      <c r="A580" s="16" t="s">
        <v>4159</v>
      </c>
      <c r="B580" s="16"/>
      <c r="C580" s="16"/>
      <c r="D580" s="16"/>
      <c r="E580" s="16"/>
      <c r="F580" s="16" t="s">
        <v>2288</v>
      </c>
      <c r="G580" s="16">
        <v>349.23599999999999</v>
      </c>
      <c r="H580" s="16" t="s">
        <v>4271</v>
      </c>
      <c r="I580" s="17">
        <v>2.57</v>
      </c>
      <c r="J580" s="17">
        <f t="shared" si="9"/>
        <v>20509</v>
      </c>
      <c r="K580" s="18">
        <v>47623</v>
      </c>
      <c r="L580" s="18">
        <v>100286</v>
      </c>
      <c r="M580" s="18">
        <v>134584</v>
      </c>
      <c r="N580" s="18">
        <v>42811</v>
      </c>
      <c r="O580" s="18">
        <v>20509</v>
      </c>
      <c r="P580" s="23">
        <v>615738</v>
      </c>
      <c r="Q580" s="28"/>
      <c r="R580" s="28"/>
      <c r="S580" s="28"/>
      <c r="T580" s="28"/>
      <c r="U580" s="28"/>
      <c r="V580" s="28"/>
      <c r="W580" s="28"/>
      <c r="X580" s="28"/>
      <c r="Y580" s="28"/>
      <c r="Z580" s="28"/>
      <c r="AA580" s="28"/>
      <c r="AB580" s="28"/>
      <c r="AC580" s="28"/>
      <c r="AD580" s="28"/>
      <c r="AE580" s="28"/>
      <c r="AF580" s="28"/>
      <c r="AG580" s="28"/>
      <c r="AH580" s="28"/>
      <c r="AI580" s="28"/>
      <c r="AJ580" s="28"/>
      <c r="AK580" s="28"/>
      <c r="AL580" s="28"/>
      <c r="AM580" s="28"/>
      <c r="AN580" s="28"/>
      <c r="AO580" s="28"/>
      <c r="AP580" s="28"/>
      <c r="AQ580" s="28"/>
      <c r="AR580" s="28"/>
      <c r="AS580" s="28"/>
      <c r="AT580" s="28"/>
      <c r="AU580" s="28"/>
      <c r="AV580" s="28"/>
      <c r="AW580" s="28"/>
      <c r="AX580" s="28"/>
      <c r="AY580" s="28"/>
      <c r="AZ580" s="28"/>
      <c r="BA580" s="28"/>
      <c r="BB580" s="28"/>
      <c r="BC580" s="28"/>
      <c r="BD580" s="28"/>
      <c r="BE580" s="28"/>
      <c r="BF580" s="28"/>
      <c r="BG580" s="28"/>
      <c r="BH580" s="28"/>
      <c r="BI580" s="28"/>
      <c r="BJ580" s="28"/>
      <c r="BK580" s="28"/>
      <c r="BL580" s="28"/>
      <c r="BM580" s="28"/>
      <c r="BN580" s="28"/>
    </row>
    <row r="581" spans="1:66" s="29" customFormat="1" ht="15" customHeight="1" x14ac:dyDescent="0.25">
      <c r="A581" s="16" t="s">
        <v>3374</v>
      </c>
      <c r="B581" s="16"/>
      <c r="C581" s="16"/>
      <c r="D581" s="16"/>
      <c r="E581" s="16"/>
      <c r="F581" s="16" t="s">
        <v>2288</v>
      </c>
      <c r="G581" s="16">
        <v>281.1585</v>
      </c>
      <c r="H581" s="16" t="s">
        <v>4271</v>
      </c>
      <c r="I581" s="17">
        <v>2.6</v>
      </c>
      <c r="J581" s="17">
        <f t="shared" si="9"/>
        <v>36493</v>
      </c>
      <c r="K581" s="18">
        <v>67435</v>
      </c>
      <c r="L581" s="18">
        <v>84142</v>
      </c>
      <c r="M581" s="18">
        <v>106302</v>
      </c>
      <c r="N581" s="18">
        <v>74839</v>
      </c>
      <c r="O581" s="18">
        <v>36493</v>
      </c>
      <c r="P581" s="23">
        <v>544288</v>
      </c>
      <c r="Q581" s="28"/>
      <c r="R581" s="28"/>
      <c r="S581" s="28"/>
      <c r="T581" s="28"/>
      <c r="U581" s="28"/>
      <c r="V581" s="28"/>
      <c r="W581" s="28"/>
      <c r="X581" s="28"/>
      <c r="Y581" s="28"/>
      <c r="Z581" s="28"/>
      <c r="AA581" s="28"/>
      <c r="AB581" s="28"/>
      <c r="AC581" s="28"/>
      <c r="AD581" s="28"/>
      <c r="AE581" s="28"/>
      <c r="AF581" s="28"/>
      <c r="AG581" s="28"/>
      <c r="AH581" s="28"/>
      <c r="AI581" s="28"/>
      <c r="AJ581" s="28"/>
      <c r="AK581" s="28"/>
      <c r="AL581" s="28"/>
      <c r="AM581" s="28"/>
      <c r="AN581" s="28"/>
      <c r="AO581" s="28"/>
      <c r="AP581" s="28"/>
      <c r="AQ581" s="28"/>
      <c r="AR581" s="28"/>
      <c r="AS581" s="28"/>
      <c r="AT581" s="28"/>
      <c r="AU581" s="28"/>
      <c r="AV581" s="28"/>
      <c r="AW581" s="28"/>
      <c r="AX581" s="28"/>
      <c r="AY581" s="28"/>
      <c r="AZ581" s="28"/>
      <c r="BA581" s="28"/>
      <c r="BB581" s="28"/>
      <c r="BC581" s="28"/>
      <c r="BD581" s="28"/>
      <c r="BE581" s="28"/>
      <c r="BF581" s="28"/>
      <c r="BG581" s="28"/>
      <c r="BH581" s="28"/>
      <c r="BI581" s="28"/>
      <c r="BJ581" s="28"/>
      <c r="BK581" s="28"/>
      <c r="BL581" s="28"/>
      <c r="BM581" s="28"/>
      <c r="BN581" s="28"/>
    </row>
    <row r="582" spans="1:66" s="29" customFormat="1" ht="15" customHeight="1" x14ac:dyDescent="0.25">
      <c r="A582" s="16" t="s">
        <v>3373</v>
      </c>
      <c r="B582" s="16"/>
      <c r="C582" s="16"/>
      <c r="D582" s="16"/>
      <c r="E582" s="16"/>
      <c r="F582" s="16" t="s">
        <v>2288</v>
      </c>
      <c r="G582" s="16">
        <v>281.3347</v>
      </c>
      <c r="H582" s="16" t="s">
        <v>4271</v>
      </c>
      <c r="I582" s="17">
        <v>2.6</v>
      </c>
      <c r="J582" s="17">
        <f t="shared" si="9"/>
        <v>39456</v>
      </c>
      <c r="K582" s="18">
        <v>68459</v>
      </c>
      <c r="L582" s="18">
        <v>82946</v>
      </c>
      <c r="M582" s="18">
        <v>98203</v>
      </c>
      <c r="N582" s="18">
        <v>87911</v>
      </c>
      <c r="O582" s="18">
        <v>39456</v>
      </c>
      <c r="P582" s="23">
        <v>585257</v>
      </c>
      <c r="Q582" s="28"/>
      <c r="R582" s="28"/>
      <c r="S582" s="28"/>
      <c r="T582" s="28"/>
      <c r="U582" s="28"/>
      <c r="V582" s="28"/>
      <c r="W582" s="28"/>
      <c r="X582" s="28"/>
      <c r="Y582" s="28"/>
      <c r="Z582" s="28"/>
      <c r="AA582" s="28"/>
      <c r="AB582" s="28"/>
      <c r="AC582" s="28"/>
      <c r="AD582" s="28"/>
      <c r="AE582" s="28"/>
      <c r="AF582" s="28"/>
      <c r="AG582" s="28"/>
      <c r="AH582" s="28"/>
      <c r="AI582" s="28"/>
      <c r="AJ582" s="28"/>
      <c r="AK582" s="28"/>
      <c r="AL582" s="28"/>
      <c r="AM582" s="28"/>
      <c r="AN582" s="28"/>
      <c r="AO582" s="28"/>
      <c r="AP582" s="28"/>
      <c r="AQ582" s="28"/>
      <c r="AR582" s="28"/>
      <c r="AS582" s="28"/>
      <c r="AT582" s="28"/>
      <c r="AU582" s="28"/>
      <c r="AV582" s="28"/>
      <c r="AW582" s="28"/>
      <c r="AX582" s="28"/>
      <c r="AY582" s="28"/>
      <c r="AZ582" s="28"/>
      <c r="BA582" s="28"/>
      <c r="BB582" s="28"/>
      <c r="BC582" s="28"/>
      <c r="BD582" s="28"/>
      <c r="BE582" s="28"/>
      <c r="BF582" s="28"/>
      <c r="BG582" s="28"/>
      <c r="BH582" s="28"/>
      <c r="BI582" s="28"/>
      <c r="BJ582" s="28"/>
      <c r="BK582" s="28"/>
      <c r="BL582" s="28"/>
      <c r="BM582" s="28"/>
      <c r="BN582" s="28"/>
    </row>
    <row r="583" spans="1:66" s="29" customFormat="1" ht="15" customHeight="1" x14ac:dyDescent="0.25">
      <c r="A583" s="16" t="s">
        <v>4162</v>
      </c>
      <c r="B583" s="16"/>
      <c r="C583" s="16"/>
      <c r="D583" s="16"/>
      <c r="E583" s="16"/>
      <c r="F583" s="16" t="s">
        <v>2288</v>
      </c>
      <c r="G583" s="16">
        <v>363.2518</v>
      </c>
      <c r="H583" s="16" t="s">
        <v>4271</v>
      </c>
      <c r="I583" s="17">
        <v>2.6</v>
      </c>
      <c r="J583" s="17">
        <f t="shared" si="9"/>
        <v>136389</v>
      </c>
      <c r="K583" s="18">
        <v>199787</v>
      </c>
      <c r="L583" s="18">
        <v>267637</v>
      </c>
      <c r="M583" s="18">
        <v>267927</v>
      </c>
      <c r="N583" s="18">
        <v>181615</v>
      </c>
      <c r="O583" s="18">
        <v>136389</v>
      </c>
      <c r="P583" s="23">
        <v>1252499</v>
      </c>
      <c r="Q583" s="28"/>
      <c r="R583" s="28"/>
      <c r="S583" s="28"/>
      <c r="T583" s="28"/>
      <c r="U583" s="28"/>
      <c r="V583" s="28"/>
      <c r="W583" s="28"/>
      <c r="X583" s="28"/>
      <c r="Y583" s="28"/>
      <c r="Z583" s="28"/>
      <c r="AA583" s="28"/>
      <c r="AB583" s="28"/>
      <c r="AC583" s="28"/>
      <c r="AD583" s="28"/>
      <c r="AE583" s="28"/>
      <c r="AF583" s="28"/>
      <c r="AG583" s="28"/>
      <c r="AH583" s="28"/>
      <c r="AI583" s="28"/>
      <c r="AJ583" s="28"/>
      <c r="AK583" s="28"/>
      <c r="AL583" s="28"/>
      <c r="AM583" s="28"/>
      <c r="AN583" s="28"/>
      <c r="AO583" s="28"/>
      <c r="AP583" s="28"/>
      <c r="AQ583" s="28"/>
      <c r="AR583" s="28"/>
      <c r="AS583" s="28"/>
      <c r="AT583" s="28"/>
      <c r="AU583" s="28"/>
      <c r="AV583" s="28"/>
      <c r="AW583" s="28"/>
      <c r="AX583" s="28"/>
      <c r="AY583" s="28"/>
      <c r="AZ583" s="28"/>
      <c r="BA583" s="28"/>
      <c r="BB583" s="28"/>
      <c r="BC583" s="28"/>
      <c r="BD583" s="28"/>
      <c r="BE583" s="28"/>
      <c r="BF583" s="28"/>
      <c r="BG583" s="28"/>
      <c r="BH583" s="28"/>
      <c r="BI583" s="28"/>
      <c r="BJ583" s="28"/>
      <c r="BK583" s="28"/>
      <c r="BL583" s="28"/>
      <c r="BM583" s="28"/>
      <c r="BN583" s="28"/>
    </row>
    <row r="584" spans="1:66" s="29" customFormat="1" ht="15" customHeight="1" x14ac:dyDescent="0.25">
      <c r="A584" s="16" t="s">
        <v>3375</v>
      </c>
      <c r="B584" s="16"/>
      <c r="C584" s="16"/>
      <c r="D584" s="16"/>
      <c r="E584" s="16"/>
      <c r="F584" s="16" t="s">
        <v>2288</v>
      </c>
      <c r="G584" s="16">
        <v>327.25420000000003</v>
      </c>
      <c r="H584" s="16" t="s">
        <v>4271</v>
      </c>
      <c r="I584" s="17">
        <v>2.61</v>
      </c>
      <c r="J584" s="17">
        <f t="shared" si="9"/>
        <v>41086</v>
      </c>
      <c r="K584" s="18">
        <v>51584</v>
      </c>
      <c r="L584" s="18">
        <v>83739</v>
      </c>
      <c r="M584" s="18">
        <v>77522</v>
      </c>
      <c r="N584" s="18">
        <v>69509</v>
      </c>
      <c r="O584" s="18">
        <v>41086</v>
      </c>
      <c r="P584" s="23">
        <v>408640</v>
      </c>
      <c r="Q584" s="28"/>
      <c r="R584" s="28"/>
      <c r="S584" s="28"/>
      <c r="T584" s="28"/>
      <c r="U584" s="28"/>
      <c r="V584" s="28"/>
      <c r="W584" s="28"/>
      <c r="X584" s="28"/>
      <c r="Y584" s="28"/>
      <c r="Z584" s="28"/>
      <c r="AA584" s="28"/>
      <c r="AB584" s="28"/>
      <c r="AC584" s="28"/>
      <c r="AD584" s="28"/>
      <c r="AE584" s="28"/>
      <c r="AF584" s="28"/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</row>
    <row r="585" spans="1:66" s="29" customFormat="1" ht="15" customHeight="1" x14ac:dyDescent="0.25">
      <c r="A585" s="16" t="s">
        <v>3376</v>
      </c>
      <c r="B585" s="16"/>
      <c r="C585" s="16"/>
      <c r="D585" s="16"/>
      <c r="E585" s="16"/>
      <c r="F585" s="16" t="s">
        <v>2288</v>
      </c>
      <c r="G585" s="16">
        <v>349.23599999999999</v>
      </c>
      <c r="H585" s="16" t="s">
        <v>4271</v>
      </c>
      <c r="I585" s="17">
        <v>2.61</v>
      </c>
      <c r="J585" s="17">
        <f t="shared" si="9"/>
        <v>63736</v>
      </c>
      <c r="K585" s="18">
        <v>102356</v>
      </c>
      <c r="L585" s="18">
        <v>104221</v>
      </c>
      <c r="M585" s="18">
        <v>134584</v>
      </c>
      <c r="N585" s="18">
        <v>95056</v>
      </c>
      <c r="O585" s="18">
        <v>63736</v>
      </c>
      <c r="P585" s="23">
        <v>615738</v>
      </c>
      <c r="Q585" s="28"/>
      <c r="R585" s="28"/>
      <c r="S585" s="28"/>
      <c r="T585" s="28"/>
      <c r="U585" s="28"/>
      <c r="V585" s="28"/>
      <c r="W585" s="28"/>
      <c r="X585" s="28"/>
      <c r="Y585" s="28"/>
      <c r="Z585" s="28"/>
      <c r="AA585" s="28"/>
      <c r="AB585" s="28"/>
      <c r="AC585" s="28"/>
      <c r="AD585" s="28"/>
      <c r="AE585" s="28"/>
      <c r="AF585" s="28"/>
      <c r="AG585" s="28"/>
      <c r="AH585" s="28"/>
      <c r="AI585" s="28"/>
      <c r="AJ585" s="28"/>
      <c r="AK585" s="28"/>
      <c r="AL585" s="28"/>
      <c r="AM585" s="28"/>
      <c r="AN585" s="28"/>
      <c r="AO585" s="28"/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28"/>
      <c r="BG585" s="28"/>
      <c r="BH585" s="28"/>
      <c r="BI585" s="28"/>
      <c r="BJ585" s="28"/>
      <c r="BK585" s="28"/>
      <c r="BL585" s="28"/>
      <c r="BM585" s="28"/>
      <c r="BN585" s="28"/>
    </row>
    <row r="586" spans="1:66" s="29" customFormat="1" ht="15" customHeight="1" x14ac:dyDescent="0.25">
      <c r="A586" s="16" t="s">
        <v>3378</v>
      </c>
      <c r="B586" s="16"/>
      <c r="C586" s="16"/>
      <c r="D586" s="16"/>
      <c r="E586" s="16"/>
      <c r="F586" s="16" t="s">
        <v>2288</v>
      </c>
      <c r="G586" s="16">
        <v>375.27519999999998</v>
      </c>
      <c r="H586" s="16" t="s">
        <v>4271</v>
      </c>
      <c r="I586" s="17">
        <v>2.62</v>
      </c>
      <c r="J586" s="17">
        <f t="shared" si="9"/>
        <v>289849</v>
      </c>
      <c r="K586" s="18">
        <v>289849</v>
      </c>
      <c r="L586" s="18">
        <v>1245400</v>
      </c>
      <c r="M586" s="18">
        <v>1509110</v>
      </c>
      <c r="N586" s="18">
        <v>495374</v>
      </c>
      <c r="O586" s="18">
        <v>1228554</v>
      </c>
      <c r="P586" s="23">
        <v>1343059</v>
      </c>
      <c r="Q586" s="28"/>
      <c r="R586" s="28"/>
      <c r="S586" s="28"/>
      <c r="T586" s="28"/>
      <c r="U586" s="28"/>
      <c r="V586" s="28"/>
      <c r="W586" s="28"/>
      <c r="X586" s="28"/>
      <c r="Y586" s="28"/>
      <c r="Z586" s="28"/>
      <c r="AA586" s="28"/>
      <c r="AB586" s="28"/>
      <c r="AC586" s="28"/>
      <c r="AD586" s="28"/>
      <c r="AE586" s="28"/>
      <c r="AF586" s="28"/>
      <c r="AG586" s="28"/>
      <c r="AH586" s="28"/>
      <c r="AI586" s="28"/>
      <c r="AJ586" s="28"/>
      <c r="AK586" s="28"/>
      <c r="AL586" s="28"/>
      <c r="AM586" s="28"/>
      <c r="AN586" s="28"/>
      <c r="AO586" s="28"/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28"/>
      <c r="BG586" s="28"/>
      <c r="BH586" s="28"/>
      <c r="BI586" s="28"/>
      <c r="BJ586" s="28"/>
      <c r="BK586" s="28"/>
      <c r="BL586" s="28"/>
      <c r="BM586" s="28"/>
      <c r="BN586" s="28"/>
    </row>
    <row r="587" spans="1:66" s="29" customFormat="1" ht="15" customHeight="1" x14ac:dyDescent="0.25">
      <c r="A587" s="16" t="s">
        <v>3377</v>
      </c>
      <c r="B587" s="16"/>
      <c r="C587" s="16"/>
      <c r="D587" s="16"/>
      <c r="E587" s="16"/>
      <c r="F587" s="16" t="s">
        <v>2288</v>
      </c>
      <c r="G587" s="16">
        <v>389.29090000000002</v>
      </c>
      <c r="H587" s="16" t="s">
        <v>4271</v>
      </c>
      <c r="I587" s="17">
        <v>2.62</v>
      </c>
      <c r="J587" s="17">
        <f t="shared" si="9"/>
        <v>1577058</v>
      </c>
      <c r="K587" s="18">
        <v>1577058</v>
      </c>
      <c r="L587" s="18">
        <v>6670681</v>
      </c>
      <c r="M587" s="18">
        <v>7988629</v>
      </c>
      <c r="N587" s="18">
        <v>2610377</v>
      </c>
      <c r="O587" s="18">
        <v>6061794</v>
      </c>
      <c r="P587" s="23">
        <v>7544817</v>
      </c>
      <c r="Q587" s="28"/>
      <c r="R587" s="28"/>
      <c r="S587" s="28"/>
      <c r="T587" s="28"/>
      <c r="U587" s="28"/>
      <c r="V587" s="28"/>
      <c r="W587" s="28"/>
      <c r="X587" s="28"/>
      <c r="Y587" s="28"/>
      <c r="Z587" s="28"/>
      <c r="AA587" s="28"/>
      <c r="AB587" s="28"/>
      <c r="AC587" s="28"/>
      <c r="AD587" s="28"/>
      <c r="AE587" s="28"/>
      <c r="AF587" s="28"/>
      <c r="AG587" s="28"/>
      <c r="AH587" s="28"/>
      <c r="AI587" s="28"/>
      <c r="AJ587" s="28"/>
      <c r="AK587" s="28"/>
      <c r="AL587" s="28"/>
      <c r="AM587" s="28"/>
      <c r="AN587" s="28"/>
      <c r="AO587" s="28"/>
      <c r="AP587" s="28"/>
      <c r="AQ587" s="28"/>
      <c r="AR587" s="28"/>
      <c r="AS587" s="28"/>
      <c r="AT587" s="28"/>
      <c r="AU587" s="28"/>
      <c r="AV587" s="28"/>
      <c r="AW587" s="28"/>
      <c r="AX587" s="28"/>
      <c r="AY587" s="28"/>
      <c r="AZ587" s="28"/>
      <c r="BA587" s="28"/>
      <c r="BB587" s="28"/>
      <c r="BC587" s="28"/>
      <c r="BD587" s="28"/>
      <c r="BE587" s="28"/>
      <c r="BF587" s="28"/>
      <c r="BG587" s="28"/>
      <c r="BH587" s="28"/>
      <c r="BI587" s="28"/>
      <c r="BJ587" s="28"/>
      <c r="BK587" s="28"/>
      <c r="BL587" s="28"/>
      <c r="BM587" s="28"/>
      <c r="BN587" s="28"/>
    </row>
    <row r="588" spans="1:66" s="29" customFormat="1" ht="15" customHeight="1" x14ac:dyDescent="0.25">
      <c r="A588" s="16" t="s">
        <v>3379</v>
      </c>
      <c r="B588" s="16"/>
      <c r="C588" s="16"/>
      <c r="D588" s="16"/>
      <c r="E588" s="16"/>
      <c r="F588" s="16" t="s">
        <v>2288</v>
      </c>
      <c r="G588" s="16">
        <v>430.2808</v>
      </c>
      <c r="H588" s="16" t="s">
        <v>4271</v>
      </c>
      <c r="I588" s="17">
        <v>2.64</v>
      </c>
      <c r="J588" s="17">
        <f t="shared" si="9"/>
        <v>6217.05</v>
      </c>
      <c r="K588" s="18">
        <v>6217.05</v>
      </c>
      <c r="L588" s="18">
        <v>611152</v>
      </c>
      <c r="M588" s="18">
        <v>6217.05</v>
      </c>
      <c r="N588" s="18">
        <v>6217.05</v>
      </c>
      <c r="O588" s="18">
        <v>6217.05</v>
      </c>
      <c r="P588" s="23">
        <v>6217.05</v>
      </c>
      <c r="Q588" s="28"/>
      <c r="R588" s="28"/>
      <c r="S588" s="28"/>
      <c r="T588" s="28"/>
      <c r="U588" s="28"/>
      <c r="V588" s="28"/>
      <c r="W588" s="28"/>
      <c r="X588" s="28"/>
      <c r="Y588" s="28"/>
      <c r="Z588" s="28"/>
      <c r="AA588" s="28"/>
      <c r="AB588" s="28"/>
      <c r="AC588" s="28"/>
      <c r="AD588" s="28"/>
      <c r="AE588" s="28"/>
      <c r="AF588" s="28"/>
      <c r="AG588" s="28"/>
      <c r="AH588" s="28"/>
      <c r="AI588" s="28"/>
      <c r="AJ588" s="28"/>
      <c r="AK588" s="28"/>
      <c r="AL588" s="28"/>
      <c r="AM588" s="28"/>
      <c r="AN588" s="28"/>
      <c r="AO588" s="28"/>
      <c r="AP588" s="28"/>
      <c r="AQ588" s="28"/>
      <c r="AR588" s="28"/>
      <c r="AS588" s="28"/>
      <c r="AT588" s="28"/>
      <c r="AU588" s="28"/>
      <c r="AV588" s="28"/>
      <c r="AW588" s="28"/>
      <c r="AX588" s="28"/>
      <c r="AY588" s="28"/>
      <c r="AZ588" s="28"/>
      <c r="BA588" s="28"/>
      <c r="BB588" s="28"/>
      <c r="BC588" s="28"/>
      <c r="BD588" s="28"/>
      <c r="BE588" s="28"/>
      <c r="BF588" s="28"/>
      <c r="BG588" s="28"/>
      <c r="BH588" s="28"/>
      <c r="BI588" s="28"/>
      <c r="BJ588" s="28"/>
      <c r="BK588" s="28"/>
      <c r="BL588" s="28"/>
      <c r="BM588" s="28"/>
      <c r="BN588" s="28"/>
    </row>
    <row r="589" spans="1:66" s="29" customFormat="1" ht="15" customHeight="1" x14ac:dyDescent="0.25">
      <c r="A589" s="16" t="s">
        <v>3380</v>
      </c>
      <c r="B589" s="16"/>
      <c r="C589" s="16"/>
      <c r="D589" s="16"/>
      <c r="E589" s="16"/>
      <c r="F589" s="16" t="s">
        <v>2288</v>
      </c>
      <c r="G589" s="16">
        <v>444.29660000000001</v>
      </c>
      <c r="H589" s="16" t="s">
        <v>4271</v>
      </c>
      <c r="I589" s="17">
        <v>2.64</v>
      </c>
      <c r="J589" s="17">
        <f t="shared" si="9"/>
        <v>5690.37</v>
      </c>
      <c r="K589" s="18">
        <v>5690.37</v>
      </c>
      <c r="L589" s="18">
        <v>607812</v>
      </c>
      <c r="M589" s="18">
        <v>5690.37</v>
      </c>
      <c r="N589" s="18">
        <v>5690.37</v>
      </c>
      <c r="O589" s="18">
        <v>5690.37</v>
      </c>
      <c r="P589" s="23">
        <v>5690.37</v>
      </c>
      <c r="Q589" s="28"/>
      <c r="R589" s="28"/>
      <c r="S589" s="28"/>
      <c r="T589" s="28"/>
      <c r="U589" s="28"/>
      <c r="V589" s="28"/>
      <c r="W589" s="28"/>
      <c r="X589" s="28"/>
      <c r="Y589" s="28"/>
      <c r="Z589" s="28"/>
      <c r="AA589" s="28"/>
      <c r="AB589" s="28"/>
      <c r="AC589" s="28"/>
      <c r="AD589" s="28"/>
      <c r="AE589" s="28"/>
      <c r="AF589" s="28"/>
      <c r="AG589" s="28"/>
      <c r="AH589" s="28"/>
      <c r="AI589" s="28"/>
      <c r="AJ589" s="28"/>
      <c r="AK589" s="28"/>
      <c r="AL589" s="28"/>
      <c r="AM589" s="28"/>
      <c r="AN589" s="28"/>
      <c r="AO589" s="28"/>
      <c r="AP589" s="28"/>
      <c r="AQ589" s="28"/>
      <c r="AR589" s="28"/>
      <c r="AS589" s="28"/>
      <c r="AT589" s="28"/>
      <c r="AU589" s="28"/>
      <c r="AV589" s="28"/>
      <c r="AW589" s="28"/>
      <c r="AX589" s="28"/>
      <c r="AY589" s="28"/>
      <c r="AZ589" s="28"/>
      <c r="BA589" s="28"/>
      <c r="BB589" s="28"/>
      <c r="BC589" s="28"/>
      <c r="BD589" s="28"/>
      <c r="BE589" s="28"/>
      <c r="BF589" s="28"/>
      <c r="BG589" s="28"/>
      <c r="BH589" s="28"/>
      <c r="BI589" s="28"/>
      <c r="BJ589" s="28"/>
      <c r="BK589" s="28"/>
      <c r="BL589" s="28"/>
      <c r="BM589" s="28"/>
      <c r="BN589" s="28"/>
    </row>
    <row r="590" spans="1:66" s="29" customFormat="1" ht="15" customHeight="1" x14ac:dyDescent="0.25">
      <c r="A590" s="16" t="s">
        <v>3381</v>
      </c>
      <c r="B590" s="16"/>
      <c r="C590" s="16"/>
      <c r="D590" s="16"/>
      <c r="E590" s="16"/>
      <c r="F590" s="16" t="s">
        <v>2288</v>
      </c>
      <c r="G590" s="16">
        <v>573.79589999999996</v>
      </c>
      <c r="H590" s="16" t="s">
        <v>4271</v>
      </c>
      <c r="I590" s="17">
        <v>2.71</v>
      </c>
      <c r="J590" s="17">
        <f t="shared" si="9"/>
        <v>491.58</v>
      </c>
      <c r="K590" s="18">
        <v>491.58</v>
      </c>
      <c r="L590" s="18">
        <v>57891</v>
      </c>
      <c r="M590" s="18">
        <v>681783</v>
      </c>
      <c r="N590" s="18">
        <v>4916</v>
      </c>
      <c r="O590" s="18">
        <v>491.58</v>
      </c>
      <c r="P590" s="23">
        <v>106128</v>
      </c>
      <c r="Q590" s="28"/>
      <c r="R590" s="28"/>
      <c r="S590" s="28"/>
      <c r="T590" s="28"/>
      <c r="U590" s="28"/>
      <c r="V590" s="28"/>
      <c r="W590" s="28"/>
      <c r="X590" s="28"/>
      <c r="Y590" s="28"/>
      <c r="Z590" s="28"/>
      <c r="AA590" s="28"/>
      <c r="AB590" s="28"/>
      <c r="AC590" s="28"/>
      <c r="AD590" s="28"/>
      <c r="AE590" s="28"/>
      <c r="AF590" s="28"/>
      <c r="AG590" s="28"/>
      <c r="AH590" s="28"/>
      <c r="AI590" s="28"/>
      <c r="AJ590" s="28"/>
      <c r="AK590" s="28"/>
      <c r="AL590" s="28"/>
      <c r="AM590" s="28"/>
      <c r="AN590" s="28"/>
      <c r="AO590" s="28"/>
      <c r="AP590" s="28"/>
      <c r="AQ590" s="28"/>
      <c r="AR590" s="28"/>
      <c r="AS590" s="28"/>
      <c r="AT590" s="28"/>
      <c r="AU590" s="28"/>
      <c r="AV590" s="28"/>
      <c r="AW590" s="28"/>
      <c r="AX590" s="28"/>
      <c r="AY590" s="28"/>
      <c r="AZ590" s="28"/>
      <c r="BA590" s="28"/>
      <c r="BB590" s="28"/>
      <c r="BC590" s="28"/>
      <c r="BD590" s="28"/>
      <c r="BE590" s="28"/>
      <c r="BF590" s="28"/>
      <c r="BG590" s="28"/>
      <c r="BH590" s="28"/>
      <c r="BI590" s="28"/>
      <c r="BJ590" s="28"/>
      <c r="BK590" s="28"/>
      <c r="BL590" s="28"/>
      <c r="BM590" s="28"/>
      <c r="BN590" s="28"/>
    </row>
    <row r="591" spans="1:66" s="29" customFormat="1" ht="15" customHeight="1" x14ac:dyDescent="0.25">
      <c r="A591" s="16" t="s">
        <v>4155</v>
      </c>
      <c r="B591" s="16"/>
      <c r="C591" s="16"/>
      <c r="D591" s="16"/>
      <c r="E591" s="16"/>
      <c r="F591" s="16" t="s">
        <v>2288</v>
      </c>
      <c r="G591" s="16">
        <v>645.36509999999998</v>
      </c>
      <c r="H591" s="16" t="s">
        <v>4271</v>
      </c>
      <c r="I591" s="17">
        <v>2.72</v>
      </c>
      <c r="J591" s="17">
        <f t="shared" si="9"/>
        <v>8378.34</v>
      </c>
      <c r="K591" s="18">
        <v>8378.34</v>
      </c>
      <c r="L591" s="18">
        <v>901541</v>
      </c>
      <c r="M591" s="18">
        <v>8378.34</v>
      </c>
      <c r="N591" s="18">
        <v>8378.34</v>
      </c>
      <c r="O591" s="18">
        <v>8378.34</v>
      </c>
      <c r="P591" s="23">
        <v>8378.34</v>
      </c>
      <c r="Q591" s="28"/>
      <c r="R591" s="28"/>
      <c r="S591" s="28"/>
      <c r="T591" s="28"/>
      <c r="U591" s="28"/>
      <c r="V591" s="28"/>
      <c r="W591" s="28"/>
      <c r="X591" s="28"/>
      <c r="Y591" s="28"/>
      <c r="Z591" s="28"/>
      <c r="AA591" s="28"/>
      <c r="AB591" s="28"/>
      <c r="AC591" s="28"/>
      <c r="AD591" s="28"/>
      <c r="AE591" s="28"/>
      <c r="AF591" s="28"/>
      <c r="AG591" s="28"/>
      <c r="AH591" s="28"/>
      <c r="AI591" s="28"/>
      <c r="AJ591" s="28"/>
      <c r="AK591" s="28"/>
      <c r="AL591" s="28"/>
      <c r="AM591" s="28"/>
      <c r="AN591" s="28"/>
      <c r="AO591" s="28"/>
      <c r="AP591" s="28"/>
      <c r="AQ591" s="28"/>
      <c r="AR591" s="28"/>
      <c r="AS591" s="28"/>
      <c r="AT591" s="28"/>
      <c r="AU591" s="28"/>
      <c r="AV591" s="28"/>
      <c r="AW591" s="28"/>
      <c r="AX591" s="28"/>
      <c r="AY591" s="28"/>
      <c r="AZ591" s="28"/>
      <c r="BA591" s="28"/>
      <c r="BB591" s="28"/>
      <c r="BC591" s="28"/>
      <c r="BD591" s="28"/>
      <c r="BE591" s="28"/>
      <c r="BF591" s="28"/>
      <c r="BG591" s="28"/>
      <c r="BH591" s="28"/>
      <c r="BI591" s="28"/>
      <c r="BJ591" s="28"/>
      <c r="BK591" s="28"/>
      <c r="BL591" s="28"/>
      <c r="BM591" s="28"/>
      <c r="BN591" s="28"/>
    </row>
    <row r="592" spans="1:66" s="29" customFormat="1" ht="15" customHeight="1" x14ac:dyDescent="0.25">
      <c r="A592" s="16" t="s">
        <v>3382</v>
      </c>
      <c r="B592" s="16"/>
      <c r="C592" s="16"/>
      <c r="D592" s="16"/>
      <c r="E592" s="16"/>
      <c r="F592" s="16" t="s">
        <v>2288</v>
      </c>
      <c r="G592" s="16">
        <v>659.43209999999999</v>
      </c>
      <c r="H592" s="16" t="s">
        <v>4271</v>
      </c>
      <c r="I592" s="17">
        <v>2.76</v>
      </c>
      <c r="J592" s="17">
        <f t="shared" si="9"/>
        <v>5563.88</v>
      </c>
      <c r="K592" s="18">
        <v>5563.88</v>
      </c>
      <c r="L592" s="18">
        <v>628754</v>
      </c>
      <c r="M592" s="18">
        <v>80727</v>
      </c>
      <c r="N592" s="18">
        <v>5563.88</v>
      </c>
      <c r="O592" s="18">
        <v>5563.88</v>
      </c>
      <c r="P592" s="23">
        <v>5563.88</v>
      </c>
      <c r="Q592" s="28"/>
      <c r="R592" s="28"/>
      <c r="S592" s="28"/>
      <c r="T592" s="28"/>
      <c r="U592" s="28"/>
      <c r="V592" s="28"/>
      <c r="W592" s="28"/>
      <c r="X592" s="28"/>
      <c r="Y592" s="28"/>
      <c r="Z592" s="28"/>
      <c r="AA592" s="28"/>
      <c r="AB592" s="28"/>
      <c r="AC592" s="28"/>
      <c r="AD592" s="28"/>
      <c r="AE592" s="28"/>
      <c r="AF592" s="28"/>
      <c r="AG592" s="28"/>
      <c r="AH592" s="28"/>
      <c r="AI592" s="28"/>
      <c r="AJ592" s="28"/>
      <c r="AK592" s="28"/>
      <c r="AL592" s="28"/>
      <c r="AM592" s="28"/>
      <c r="AN592" s="28"/>
      <c r="AO592" s="28"/>
      <c r="AP592" s="28"/>
      <c r="AQ592" s="28"/>
      <c r="AR592" s="28"/>
      <c r="AS592" s="28"/>
      <c r="AT592" s="28"/>
      <c r="AU592" s="28"/>
      <c r="AV592" s="28"/>
      <c r="AW592" s="28"/>
      <c r="AX592" s="28"/>
      <c r="AY592" s="28"/>
      <c r="AZ592" s="28"/>
      <c r="BA592" s="28"/>
      <c r="BB592" s="28"/>
      <c r="BC592" s="28"/>
      <c r="BD592" s="28"/>
      <c r="BE592" s="28"/>
      <c r="BF592" s="28"/>
      <c r="BG592" s="28"/>
      <c r="BH592" s="28"/>
      <c r="BI592" s="28"/>
      <c r="BJ592" s="28"/>
      <c r="BK592" s="28"/>
      <c r="BL592" s="28"/>
      <c r="BM592" s="28"/>
      <c r="BN592" s="28"/>
    </row>
    <row r="593" spans="1:66" s="29" customFormat="1" ht="15" customHeight="1" x14ac:dyDescent="0.25">
      <c r="A593" s="16" t="s">
        <v>3383</v>
      </c>
      <c r="B593" s="16"/>
      <c r="C593" s="16"/>
      <c r="D593" s="16"/>
      <c r="E593" s="16"/>
      <c r="F593" s="16" t="s">
        <v>2288</v>
      </c>
      <c r="G593" s="16">
        <v>573.79600000000005</v>
      </c>
      <c r="H593" s="16" t="s">
        <v>4271</v>
      </c>
      <c r="I593" s="17">
        <v>2.8</v>
      </c>
      <c r="J593" s="17">
        <f t="shared" si="9"/>
        <v>1217.8900000000001</v>
      </c>
      <c r="K593" s="18">
        <v>1217.8900000000001</v>
      </c>
      <c r="L593" s="18">
        <v>95296</v>
      </c>
      <c r="M593" s="18">
        <v>1153651</v>
      </c>
      <c r="N593" s="18">
        <v>12179</v>
      </c>
      <c r="O593" s="18">
        <v>1217.8900000000001</v>
      </c>
      <c r="P593" s="23">
        <v>227227</v>
      </c>
      <c r="Q593" s="28"/>
      <c r="R593" s="28"/>
      <c r="S593" s="28"/>
      <c r="T593" s="28"/>
      <c r="U593" s="28"/>
      <c r="V593" s="28"/>
      <c r="W593" s="28"/>
      <c r="X593" s="28"/>
      <c r="Y593" s="28"/>
      <c r="Z593" s="28"/>
      <c r="AA593" s="28"/>
      <c r="AB593" s="28"/>
      <c r="AC593" s="28"/>
      <c r="AD593" s="28"/>
      <c r="AE593" s="28"/>
      <c r="AF593" s="28"/>
      <c r="AG593" s="28"/>
      <c r="AH593" s="28"/>
      <c r="AI593" s="28"/>
      <c r="AJ593" s="28"/>
      <c r="AK593" s="28"/>
      <c r="AL593" s="28"/>
      <c r="AM593" s="28"/>
      <c r="AN593" s="28"/>
      <c r="AO593" s="28"/>
      <c r="AP593" s="28"/>
      <c r="AQ593" s="28"/>
      <c r="AR593" s="28"/>
      <c r="AS593" s="28"/>
      <c r="AT593" s="28"/>
      <c r="AU593" s="28"/>
      <c r="AV593" s="28"/>
      <c r="AW593" s="28"/>
      <c r="AX593" s="28"/>
      <c r="AY593" s="28"/>
      <c r="AZ593" s="28"/>
      <c r="BA593" s="28"/>
      <c r="BB593" s="28"/>
      <c r="BC593" s="28"/>
      <c r="BD593" s="28"/>
      <c r="BE593" s="28"/>
      <c r="BF593" s="28"/>
      <c r="BG593" s="28"/>
      <c r="BH593" s="28"/>
      <c r="BI593" s="28"/>
      <c r="BJ593" s="28"/>
      <c r="BK593" s="28"/>
      <c r="BL593" s="28"/>
      <c r="BM593" s="28"/>
      <c r="BN593" s="28"/>
    </row>
    <row r="594" spans="1:66" s="29" customFormat="1" ht="15" customHeight="1" x14ac:dyDescent="0.25">
      <c r="A594" s="16" t="s">
        <v>3384</v>
      </c>
      <c r="B594" s="16"/>
      <c r="C594" s="16"/>
      <c r="D594" s="16"/>
      <c r="E594" s="16"/>
      <c r="F594" s="16" t="s">
        <v>2288</v>
      </c>
      <c r="G594" s="16">
        <v>270.20740000000001</v>
      </c>
      <c r="H594" s="16" t="s">
        <v>4271</v>
      </c>
      <c r="I594" s="17">
        <v>2.84</v>
      </c>
      <c r="J594" s="17">
        <f t="shared" si="9"/>
        <v>78537</v>
      </c>
      <c r="K594" s="18">
        <v>154588</v>
      </c>
      <c r="L594" s="18">
        <v>207949</v>
      </c>
      <c r="M594" s="18">
        <v>78537</v>
      </c>
      <c r="N594" s="18">
        <v>110233</v>
      </c>
      <c r="O594" s="18">
        <v>115119</v>
      </c>
      <c r="P594" s="23">
        <v>163202</v>
      </c>
      <c r="Q594" s="28"/>
      <c r="R594" s="28"/>
      <c r="S594" s="28"/>
      <c r="T594" s="28"/>
      <c r="U594" s="28"/>
      <c r="V594" s="28"/>
      <c r="W594" s="28"/>
      <c r="X594" s="28"/>
      <c r="Y594" s="28"/>
      <c r="Z594" s="28"/>
      <c r="AA594" s="28"/>
      <c r="AB594" s="28"/>
      <c r="AC594" s="28"/>
      <c r="AD594" s="28"/>
      <c r="AE594" s="28"/>
      <c r="AF594" s="28"/>
      <c r="AG594" s="28"/>
      <c r="AH594" s="28"/>
      <c r="AI594" s="28"/>
      <c r="AJ594" s="28"/>
      <c r="AK594" s="28"/>
      <c r="AL594" s="28"/>
      <c r="AM594" s="28"/>
      <c r="AN594" s="28"/>
      <c r="AO594" s="28"/>
      <c r="AP594" s="28"/>
      <c r="AQ594" s="28"/>
      <c r="AR594" s="28"/>
      <c r="AS594" s="28"/>
      <c r="AT594" s="28"/>
      <c r="AU594" s="28"/>
      <c r="AV594" s="28"/>
      <c r="AW594" s="28"/>
      <c r="AX594" s="28"/>
      <c r="AY594" s="28"/>
      <c r="AZ594" s="28"/>
      <c r="BA594" s="28"/>
      <c r="BB594" s="28"/>
      <c r="BC594" s="28"/>
      <c r="BD594" s="28"/>
      <c r="BE594" s="28"/>
      <c r="BF594" s="28"/>
      <c r="BG594" s="28"/>
      <c r="BH594" s="28"/>
      <c r="BI594" s="28"/>
      <c r="BJ594" s="28"/>
      <c r="BK594" s="28"/>
      <c r="BL594" s="28"/>
      <c r="BM594" s="28"/>
      <c r="BN594" s="28"/>
    </row>
    <row r="595" spans="1:66" s="29" customFormat="1" ht="15" customHeight="1" x14ac:dyDescent="0.25">
      <c r="A595" s="16" t="s">
        <v>3385</v>
      </c>
      <c r="B595" s="16"/>
      <c r="C595" s="16"/>
      <c r="D595" s="16"/>
      <c r="E595" s="16"/>
      <c r="F595" s="16" t="s">
        <v>2288</v>
      </c>
      <c r="G595" s="16">
        <v>349.27480000000003</v>
      </c>
      <c r="H595" s="16" t="s">
        <v>4271</v>
      </c>
      <c r="I595" s="17">
        <v>2.86</v>
      </c>
      <c r="J595" s="17">
        <f t="shared" si="9"/>
        <v>4896.78</v>
      </c>
      <c r="K595" s="18">
        <v>4896.78</v>
      </c>
      <c r="L595" s="18">
        <v>4896.78</v>
      </c>
      <c r="M595" s="18">
        <v>4896.78</v>
      </c>
      <c r="N595" s="18">
        <v>4896.78</v>
      </c>
      <c r="O595" s="18">
        <v>725084</v>
      </c>
      <c r="P595" s="23">
        <v>4896.78</v>
      </c>
      <c r="Q595" s="28"/>
      <c r="R595" s="28"/>
      <c r="S595" s="28"/>
      <c r="T595" s="28"/>
      <c r="U595" s="28"/>
      <c r="V595" s="28"/>
      <c r="W595" s="28"/>
      <c r="X595" s="28"/>
      <c r="Y595" s="28"/>
      <c r="Z595" s="28"/>
      <c r="AA595" s="28"/>
      <c r="AB595" s="28"/>
      <c r="AC595" s="28"/>
      <c r="AD595" s="28"/>
      <c r="AE595" s="28"/>
      <c r="AF595" s="28"/>
      <c r="AG595" s="28"/>
      <c r="AH595" s="28"/>
      <c r="AI595" s="28"/>
      <c r="AJ595" s="28"/>
      <c r="AK595" s="28"/>
      <c r="AL595" s="28"/>
      <c r="AM595" s="28"/>
      <c r="AN595" s="28"/>
      <c r="AO595" s="28"/>
      <c r="AP595" s="28"/>
      <c r="AQ595" s="28"/>
      <c r="AR595" s="28"/>
      <c r="AS595" s="28"/>
      <c r="AT595" s="28"/>
      <c r="AU595" s="28"/>
      <c r="AV595" s="28"/>
      <c r="AW595" s="28"/>
      <c r="AX595" s="28"/>
      <c r="AY595" s="28"/>
      <c r="AZ595" s="28"/>
      <c r="BA595" s="28"/>
      <c r="BB595" s="28"/>
      <c r="BC595" s="28"/>
      <c r="BD595" s="28"/>
      <c r="BE595" s="28"/>
      <c r="BF595" s="28"/>
      <c r="BG595" s="28"/>
      <c r="BH595" s="28"/>
      <c r="BI595" s="28"/>
      <c r="BJ595" s="28"/>
      <c r="BK595" s="28"/>
      <c r="BL595" s="28"/>
      <c r="BM595" s="28"/>
      <c r="BN595" s="28"/>
    </row>
    <row r="596" spans="1:66" s="29" customFormat="1" ht="15" customHeight="1" x14ac:dyDescent="0.25">
      <c r="A596" s="16" t="s">
        <v>3133</v>
      </c>
      <c r="B596" s="16"/>
      <c r="C596" s="16"/>
      <c r="D596" s="16"/>
      <c r="E596" s="16"/>
      <c r="F596" s="16" t="s">
        <v>2288</v>
      </c>
      <c r="G596" s="16">
        <v>157.1224</v>
      </c>
      <c r="H596" s="16" t="s">
        <v>4271</v>
      </c>
      <c r="I596" s="17">
        <v>2.88</v>
      </c>
      <c r="J596" s="17">
        <f t="shared" si="9"/>
        <v>3097886</v>
      </c>
      <c r="K596" s="18">
        <v>5559892</v>
      </c>
      <c r="L596" s="18">
        <v>7862714</v>
      </c>
      <c r="M596" s="18">
        <v>3097886</v>
      </c>
      <c r="N596" s="18">
        <v>4043079</v>
      </c>
      <c r="O596" s="18">
        <v>4232146</v>
      </c>
      <c r="P596" s="23">
        <v>5576165</v>
      </c>
      <c r="Q596" s="28"/>
      <c r="R596" s="28"/>
      <c r="S596" s="28"/>
      <c r="T596" s="28"/>
      <c r="U596" s="28"/>
      <c r="V596" s="28"/>
      <c r="W596" s="28"/>
      <c r="X596" s="28"/>
      <c r="Y596" s="28"/>
      <c r="Z596" s="28"/>
      <c r="AA596" s="28"/>
      <c r="AB596" s="28"/>
      <c r="AC596" s="28"/>
      <c r="AD596" s="28"/>
      <c r="AE596" s="28"/>
      <c r="AF596" s="28"/>
      <c r="AG596" s="28"/>
      <c r="AH596" s="28"/>
      <c r="AI596" s="28"/>
      <c r="AJ596" s="28"/>
      <c r="AK596" s="28"/>
      <c r="AL596" s="28"/>
      <c r="AM596" s="28"/>
      <c r="AN596" s="28"/>
      <c r="AO596" s="28"/>
      <c r="AP596" s="28"/>
      <c r="AQ596" s="28"/>
      <c r="AR596" s="28"/>
      <c r="AS596" s="28"/>
      <c r="AT596" s="28"/>
      <c r="AU596" s="28"/>
      <c r="AV596" s="28"/>
      <c r="AW596" s="28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</row>
    <row r="597" spans="1:66" s="29" customFormat="1" ht="15" customHeight="1" x14ac:dyDescent="0.25">
      <c r="A597" s="16" t="s">
        <v>3391</v>
      </c>
      <c r="B597" s="16"/>
      <c r="C597" s="16"/>
      <c r="D597" s="16"/>
      <c r="E597" s="16"/>
      <c r="F597" s="16" t="s">
        <v>2288</v>
      </c>
      <c r="G597" s="16">
        <v>223.02789999999999</v>
      </c>
      <c r="H597" s="16" t="s">
        <v>4271</v>
      </c>
      <c r="I597" s="17">
        <v>2.88</v>
      </c>
      <c r="J597" s="17">
        <f t="shared" si="9"/>
        <v>117064</v>
      </c>
      <c r="K597" s="18">
        <v>1712992</v>
      </c>
      <c r="L597" s="18">
        <v>5500022</v>
      </c>
      <c r="M597" s="18">
        <v>117064</v>
      </c>
      <c r="N597" s="18">
        <v>123049</v>
      </c>
      <c r="O597" s="18">
        <v>1416459</v>
      </c>
      <c r="P597" s="23">
        <v>283589</v>
      </c>
      <c r="Q597" s="28"/>
      <c r="R597" s="28"/>
      <c r="S597" s="28"/>
      <c r="T597" s="28"/>
      <c r="U597" s="28"/>
      <c r="V597" s="28"/>
      <c r="W597" s="28"/>
      <c r="X597" s="28"/>
      <c r="Y597" s="28"/>
      <c r="Z597" s="28"/>
      <c r="AA597" s="28"/>
      <c r="AB597" s="28"/>
      <c r="AC597" s="28"/>
      <c r="AD597" s="28"/>
      <c r="AE597" s="28"/>
      <c r="AF597" s="28"/>
      <c r="AG597" s="28"/>
      <c r="AH597" s="28"/>
      <c r="AI597" s="28"/>
      <c r="AJ597" s="28"/>
      <c r="AK597" s="28"/>
      <c r="AL597" s="28"/>
      <c r="AM597" s="28"/>
      <c r="AN597" s="28"/>
      <c r="AO597" s="28"/>
      <c r="AP597" s="28"/>
      <c r="AQ597" s="28"/>
      <c r="AR597" s="28"/>
      <c r="AS597" s="28"/>
      <c r="AT597" s="28"/>
      <c r="AU597" s="28"/>
      <c r="AV597" s="28"/>
      <c r="AW597" s="28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</row>
    <row r="598" spans="1:66" s="29" customFormat="1" ht="15" customHeight="1" x14ac:dyDescent="0.25">
      <c r="A598" s="16" t="s">
        <v>3387</v>
      </c>
      <c r="B598" s="16"/>
      <c r="C598" s="16"/>
      <c r="D598" s="16"/>
      <c r="E598" s="16"/>
      <c r="F598" s="16" t="s">
        <v>2288</v>
      </c>
      <c r="G598" s="16">
        <v>239.05940000000001</v>
      </c>
      <c r="H598" s="16" t="s">
        <v>4271</v>
      </c>
      <c r="I598" s="17">
        <v>2.88</v>
      </c>
      <c r="J598" s="17">
        <f t="shared" si="9"/>
        <v>87824</v>
      </c>
      <c r="K598" s="18">
        <v>3185294</v>
      </c>
      <c r="L598" s="18">
        <v>9854488</v>
      </c>
      <c r="M598" s="18">
        <v>87824</v>
      </c>
      <c r="N598" s="18">
        <v>115692</v>
      </c>
      <c r="O598" s="18">
        <v>2644469</v>
      </c>
      <c r="P598" s="23">
        <v>459406</v>
      </c>
      <c r="Q598" s="28"/>
      <c r="R598" s="28"/>
      <c r="S598" s="28"/>
      <c r="T598" s="28"/>
      <c r="U598" s="28"/>
      <c r="V598" s="28"/>
      <c r="W598" s="28"/>
      <c r="X598" s="28"/>
      <c r="Y598" s="28"/>
      <c r="Z598" s="28"/>
      <c r="AA598" s="28"/>
      <c r="AB598" s="28"/>
      <c r="AC598" s="28"/>
      <c r="AD598" s="28"/>
      <c r="AE598" s="28"/>
      <c r="AF598" s="28"/>
      <c r="AG598" s="28"/>
      <c r="AH598" s="28"/>
      <c r="AI598" s="28"/>
      <c r="AJ598" s="28"/>
      <c r="AK598" s="28"/>
      <c r="AL598" s="28"/>
      <c r="AM598" s="28"/>
      <c r="AN598" s="28"/>
      <c r="AO598" s="28"/>
      <c r="AP598" s="28"/>
      <c r="AQ598" s="28"/>
      <c r="AR598" s="28"/>
      <c r="AS598" s="28"/>
      <c r="AT598" s="28"/>
      <c r="AU598" s="28"/>
      <c r="AV598" s="28"/>
      <c r="AW598" s="28"/>
      <c r="AX598" s="28"/>
      <c r="AY598" s="28"/>
      <c r="AZ598" s="28"/>
      <c r="BA598" s="28"/>
      <c r="BB598" s="28"/>
      <c r="BC598" s="28"/>
      <c r="BD598" s="28"/>
      <c r="BE598" s="28"/>
      <c r="BF598" s="28"/>
      <c r="BG598" s="28"/>
      <c r="BH598" s="28"/>
      <c r="BI598" s="28"/>
      <c r="BJ598" s="28"/>
      <c r="BK598" s="28"/>
      <c r="BL598" s="28"/>
      <c r="BM598" s="28"/>
      <c r="BN598" s="28"/>
    </row>
    <row r="599" spans="1:66" s="29" customFormat="1" ht="15" customHeight="1" x14ac:dyDescent="0.25">
      <c r="A599" s="16" t="s">
        <v>3392</v>
      </c>
      <c r="B599" s="16"/>
      <c r="C599" s="16"/>
      <c r="D599" s="16"/>
      <c r="E599" s="16"/>
      <c r="F599" s="16" t="s">
        <v>2288</v>
      </c>
      <c r="G599" s="16">
        <v>242.17590000000001</v>
      </c>
      <c r="H599" s="16" t="s">
        <v>4271</v>
      </c>
      <c r="I599" s="17">
        <v>2.88</v>
      </c>
      <c r="J599" s="17">
        <f t="shared" si="9"/>
        <v>6740527</v>
      </c>
      <c r="K599" s="18">
        <v>12903223</v>
      </c>
      <c r="L599" s="18">
        <v>17766688</v>
      </c>
      <c r="M599" s="18">
        <v>6740527</v>
      </c>
      <c r="N599" s="18">
        <v>9124176</v>
      </c>
      <c r="O599" s="18">
        <v>9454189</v>
      </c>
      <c r="P599" s="23">
        <v>12452248</v>
      </c>
      <c r="Q599" s="28"/>
      <c r="R599" s="28"/>
      <c r="S599" s="28"/>
      <c r="T599" s="28"/>
      <c r="U599" s="28"/>
      <c r="V599" s="28"/>
      <c r="W599" s="28"/>
      <c r="X599" s="28"/>
      <c r="Y599" s="28"/>
      <c r="Z599" s="28"/>
      <c r="AA599" s="28"/>
      <c r="AB599" s="28"/>
      <c r="AC599" s="28"/>
      <c r="AD599" s="28"/>
      <c r="AE599" s="28"/>
      <c r="AF599" s="28"/>
      <c r="AG599" s="28"/>
      <c r="AH599" s="28"/>
      <c r="AI599" s="28"/>
      <c r="AJ599" s="28"/>
      <c r="AK599" s="28"/>
      <c r="AL599" s="28"/>
      <c r="AM599" s="28"/>
      <c r="AN599" s="28"/>
      <c r="AO599" s="28"/>
      <c r="AP599" s="28"/>
      <c r="AQ599" s="28"/>
      <c r="AR599" s="28"/>
      <c r="AS599" s="28"/>
      <c r="AT599" s="28"/>
      <c r="AU599" s="28"/>
      <c r="AV599" s="28"/>
      <c r="AW599" s="28"/>
      <c r="AX599" s="28"/>
      <c r="AY599" s="28"/>
      <c r="AZ599" s="28"/>
      <c r="BA599" s="28"/>
      <c r="BB599" s="28"/>
      <c r="BC599" s="28"/>
      <c r="BD599" s="28"/>
      <c r="BE599" s="28"/>
      <c r="BF599" s="28"/>
      <c r="BG599" s="28"/>
      <c r="BH599" s="28"/>
      <c r="BI599" s="28"/>
      <c r="BJ599" s="28"/>
      <c r="BK599" s="28"/>
      <c r="BL599" s="28"/>
      <c r="BM599" s="28"/>
      <c r="BN599" s="28"/>
    </row>
    <row r="600" spans="1:66" s="29" customFormat="1" ht="15" customHeight="1" x14ac:dyDescent="0.25">
      <c r="A600" s="16" t="s">
        <v>3390</v>
      </c>
      <c r="B600" s="16"/>
      <c r="C600" s="16"/>
      <c r="D600" s="16"/>
      <c r="E600" s="16"/>
      <c r="F600" s="16" t="s">
        <v>2288</v>
      </c>
      <c r="G600" s="16">
        <v>313.07889999999998</v>
      </c>
      <c r="H600" s="16" t="s">
        <v>4271</v>
      </c>
      <c r="I600" s="17">
        <v>2.88</v>
      </c>
      <c r="J600" s="17">
        <f t="shared" si="9"/>
        <v>15913</v>
      </c>
      <c r="K600" s="18">
        <v>1239810</v>
      </c>
      <c r="L600" s="18">
        <v>3701523</v>
      </c>
      <c r="M600" s="18">
        <v>15913</v>
      </c>
      <c r="N600" s="18">
        <v>26617</v>
      </c>
      <c r="O600" s="18">
        <v>1014557</v>
      </c>
      <c r="P600" s="23">
        <v>182613</v>
      </c>
      <c r="Q600" s="28"/>
      <c r="R600" s="28"/>
      <c r="S600" s="28"/>
      <c r="T600" s="28"/>
      <c r="U600" s="28"/>
      <c r="V600" s="28"/>
      <c r="W600" s="28"/>
      <c r="X600" s="28"/>
      <c r="Y600" s="28"/>
      <c r="Z600" s="28"/>
      <c r="AA600" s="28"/>
      <c r="AB600" s="28"/>
      <c r="AC600" s="28"/>
      <c r="AD600" s="28"/>
      <c r="AE600" s="28"/>
      <c r="AF600" s="28"/>
      <c r="AG600" s="28"/>
      <c r="AH600" s="28"/>
      <c r="AI600" s="28"/>
      <c r="AJ600" s="28"/>
      <c r="AK600" s="28"/>
      <c r="AL600" s="28"/>
      <c r="AM600" s="28"/>
      <c r="AN600" s="28"/>
      <c r="AO600" s="28"/>
      <c r="AP600" s="28"/>
      <c r="AQ600" s="28"/>
      <c r="AR600" s="28"/>
      <c r="AS600" s="28"/>
      <c r="AT600" s="28"/>
      <c r="AU600" s="28"/>
      <c r="AV600" s="28"/>
      <c r="AW600" s="28"/>
      <c r="AX600" s="28"/>
      <c r="AY600" s="28"/>
      <c r="AZ600" s="28"/>
      <c r="BA600" s="28"/>
      <c r="BB600" s="28"/>
      <c r="BC600" s="28"/>
      <c r="BD600" s="28"/>
      <c r="BE600" s="28"/>
      <c r="BF600" s="28"/>
      <c r="BG600" s="28"/>
      <c r="BH600" s="28"/>
      <c r="BI600" s="28"/>
      <c r="BJ600" s="28"/>
      <c r="BK600" s="28"/>
      <c r="BL600" s="28"/>
      <c r="BM600" s="28"/>
      <c r="BN600" s="28"/>
    </row>
    <row r="601" spans="1:66" s="29" customFormat="1" ht="15" customHeight="1" x14ac:dyDescent="0.25">
      <c r="A601" s="16" t="s">
        <v>3388</v>
      </c>
      <c r="B601" s="16"/>
      <c r="C601" s="16"/>
      <c r="D601" s="16"/>
      <c r="E601" s="16"/>
      <c r="F601" s="16" t="s">
        <v>2288</v>
      </c>
      <c r="G601" s="16">
        <v>384.31169999999997</v>
      </c>
      <c r="H601" s="16" t="s">
        <v>4271</v>
      </c>
      <c r="I601" s="17">
        <v>2.88</v>
      </c>
      <c r="J601" s="17">
        <f t="shared" si="9"/>
        <v>42841</v>
      </c>
      <c r="K601" s="18">
        <v>136866</v>
      </c>
      <c r="L601" s="18">
        <v>162517</v>
      </c>
      <c r="M601" s="18">
        <v>42841</v>
      </c>
      <c r="N601" s="18">
        <v>77769</v>
      </c>
      <c r="O601" s="18">
        <v>79983</v>
      </c>
      <c r="P601" s="23">
        <v>125869</v>
      </c>
      <c r="Q601" s="28"/>
      <c r="R601" s="28"/>
      <c r="S601" s="28"/>
      <c r="T601" s="28"/>
      <c r="U601" s="28"/>
      <c r="V601" s="28"/>
      <c r="W601" s="28"/>
      <c r="X601" s="28"/>
      <c r="Y601" s="28"/>
      <c r="Z601" s="28"/>
      <c r="AA601" s="28"/>
      <c r="AB601" s="28"/>
      <c r="AC601" s="28"/>
      <c r="AD601" s="28"/>
      <c r="AE601" s="28"/>
      <c r="AF601" s="28"/>
      <c r="AG601" s="28"/>
      <c r="AH601" s="28"/>
      <c r="AI601" s="28"/>
      <c r="AJ601" s="28"/>
      <c r="AK601" s="28"/>
      <c r="AL601" s="28"/>
      <c r="AM601" s="28"/>
      <c r="AN601" s="28"/>
      <c r="AO601" s="28"/>
      <c r="AP601" s="28"/>
      <c r="AQ601" s="28"/>
      <c r="AR601" s="28"/>
      <c r="AS601" s="28"/>
      <c r="AT601" s="28"/>
      <c r="AU601" s="28"/>
      <c r="AV601" s="28"/>
      <c r="AW601" s="28"/>
      <c r="AX601" s="28"/>
      <c r="AY601" s="28"/>
      <c r="AZ601" s="28"/>
      <c r="BA601" s="28"/>
      <c r="BB601" s="28"/>
      <c r="BC601" s="28"/>
      <c r="BD601" s="28"/>
      <c r="BE601" s="28"/>
      <c r="BF601" s="28"/>
      <c r="BG601" s="28"/>
      <c r="BH601" s="28"/>
      <c r="BI601" s="28"/>
      <c r="BJ601" s="28"/>
      <c r="BK601" s="28"/>
      <c r="BL601" s="28"/>
      <c r="BM601" s="28"/>
      <c r="BN601" s="28"/>
    </row>
    <row r="602" spans="1:66" s="29" customFormat="1" ht="15" customHeight="1" x14ac:dyDescent="0.25">
      <c r="A602" s="16" t="s">
        <v>3389</v>
      </c>
      <c r="B602" s="16"/>
      <c r="C602" s="16"/>
      <c r="D602" s="16"/>
      <c r="E602" s="16"/>
      <c r="F602" s="16" t="s">
        <v>2288</v>
      </c>
      <c r="G602" s="16">
        <v>571.11189999999999</v>
      </c>
      <c r="H602" s="16" t="s">
        <v>4271</v>
      </c>
      <c r="I602" s="17">
        <v>2.88</v>
      </c>
      <c r="J602" s="17">
        <f t="shared" si="9"/>
        <v>564.70000000000005</v>
      </c>
      <c r="K602" s="18">
        <v>162604</v>
      </c>
      <c r="L602" s="18">
        <v>450828</v>
      </c>
      <c r="M602" s="18">
        <v>564.70000000000005</v>
      </c>
      <c r="N602" s="18">
        <v>564.70000000000005</v>
      </c>
      <c r="O602" s="18">
        <v>137611</v>
      </c>
      <c r="P602" s="23">
        <v>5647</v>
      </c>
      <c r="Q602" s="28"/>
      <c r="R602" s="28"/>
      <c r="S602" s="28"/>
      <c r="T602" s="28"/>
      <c r="U602" s="28"/>
      <c r="V602" s="28"/>
      <c r="W602" s="28"/>
      <c r="X602" s="28"/>
      <c r="Y602" s="28"/>
      <c r="Z602" s="28"/>
      <c r="AA602" s="28"/>
      <c r="AB602" s="28"/>
      <c r="AC602" s="28"/>
      <c r="AD602" s="28"/>
      <c r="AE602" s="28"/>
      <c r="AF602" s="28"/>
      <c r="AG602" s="28"/>
      <c r="AH602" s="28"/>
      <c r="AI602" s="28"/>
      <c r="AJ602" s="28"/>
      <c r="AK602" s="28"/>
      <c r="AL602" s="28"/>
      <c r="AM602" s="28"/>
      <c r="AN602" s="28"/>
      <c r="AO602" s="28"/>
      <c r="AP602" s="28"/>
      <c r="AQ602" s="28"/>
      <c r="AR602" s="28"/>
      <c r="AS602" s="28"/>
      <c r="AT602" s="28"/>
      <c r="AU602" s="28"/>
      <c r="AV602" s="28"/>
      <c r="AW602" s="28"/>
      <c r="AX602" s="28"/>
      <c r="AY602" s="28"/>
      <c r="AZ602" s="28"/>
      <c r="BA602" s="28"/>
      <c r="BB602" s="28"/>
      <c r="BC602" s="28"/>
      <c r="BD602" s="28"/>
      <c r="BE602" s="28"/>
      <c r="BF602" s="28"/>
      <c r="BG602" s="28"/>
      <c r="BH602" s="28"/>
      <c r="BI602" s="28"/>
      <c r="BJ602" s="28"/>
      <c r="BK602" s="28"/>
      <c r="BL602" s="28"/>
      <c r="BM602" s="28"/>
      <c r="BN602" s="28"/>
    </row>
    <row r="603" spans="1:66" s="29" customFormat="1" ht="15" customHeight="1" x14ac:dyDescent="0.25">
      <c r="A603" s="16" t="s">
        <v>3386</v>
      </c>
      <c r="B603" s="16"/>
      <c r="C603" s="16"/>
      <c r="D603" s="16"/>
      <c r="E603" s="16"/>
      <c r="F603" s="16" t="s">
        <v>2288</v>
      </c>
      <c r="G603" s="16">
        <v>581.14070000000004</v>
      </c>
      <c r="H603" s="16" t="s">
        <v>4271</v>
      </c>
      <c r="I603" s="17">
        <v>2.88</v>
      </c>
      <c r="J603" s="17">
        <f t="shared" si="9"/>
        <v>2286.9499999999998</v>
      </c>
      <c r="K603" s="18">
        <v>293815</v>
      </c>
      <c r="L603" s="18">
        <v>982301</v>
      </c>
      <c r="M603" s="18">
        <v>2286.9499999999998</v>
      </c>
      <c r="N603" s="18">
        <v>2286.9499999999998</v>
      </c>
      <c r="O603" s="18">
        <v>235448</v>
      </c>
      <c r="P603" s="23">
        <v>22870</v>
      </c>
      <c r="Q603" s="28"/>
      <c r="R603" s="28"/>
      <c r="S603" s="28"/>
      <c r="T603" s="28"/>
      <c r="U603" s="28"/>
      <c r="V603" s="28"/>
      <c r="W603" s="28"/>
      <c r="X603" s="28"/>
      <c r="Y603" s="28"/>
      <c r="Z603" s="28"/>
      <c r="AA603" s="28"/>
      <c r="AB603" s="28"/>
      <c r="AC603" s="28"/>
      <c r="AD603" s="28"/>
      <c r="AE603" s="28"/>
      <c r="AF603" s="28"/>
      <c r="AG603" s="28"/>
      <c r="AH603" s="28"/>
      <c r="AI603" s="28"/>
      <c r="AJ603" s="28"/>
      <c r="AK603" s="28"/>
      <c r="AL603" s="28"/>
      <c r="AM603" s="28"/>
      <c r="AN603" s="28"/>
      <c r="AO603" s="28"/>
      <c r="AP603" s="28"/>
      <c r="AQ603" s="28"/>
      <c r="AR603" s="28"/>
      <c r="AS603" s="28"/>
      <c r="AT603" s="28"/>
      <c r="AU603" s="28"/>
      <c r="AV603" s="28"/>
      <c r="AW603" s="28"/>
      <c r="AX603" s="28"/>
      <c r="AY603" s="28"/>
      <c r="AZ603" s="28"/>
      <c r="BA603" s="28"/>
      <c r="BB603" s="28"/>
      <c r="BC603" s="28"/>
      <c r="BD603" s="28"/>
      <c r="BE603" s="28"/>
      <c r="BF603" s="28"/>
      <c r="BG603" s="28"/>
      <c r="BH603" s="28"/>
      <c r="BI603" s="28"/>
      <c r="BJ603" s="28"/>
      <c r="BK603" s="28"/>
      <c r="BL603" s="28"/>
      <c r="BM603" s="28"/>
      <c r="BN603" s="28"/>
    </row>
    <row r="604" spans="1:66" s="29" customFormat="1" ht="15" customHeight="1" x14ac:dyDescent="0.25">
      <c r="A604" s="16" t="s">
        <v>3393</v>
      </c>
      <c r="B604" s="16"/>
      <c r="C604" s="16"/>
      <c r="D604" s="16"/>
      <c r="E604" s="16"/>
      <c r="F604" s="16" t="s">
        <v>2288</v>
      </c>
      <c r="G604" s="16">
        <v>133.01310000000001</v>
      </c>
      <c r="H604" s="16" t="s">
        <v>4271</v>
      </c>
      <c r="I604" s="17">
        <v>2.93</v>
      </c>
      <c r="J604" s="17">
        <f t="shared" si="9"/>
        <v>146193</v>
      </c>
      <c r="K604" s="18">
        <v>148671</v>
      </c>
      <c r="L604" s="18">
        <v>283466</v>
      </c>
      <c r="M604" s="18">
        <v>146193</v>
      </c>
      <c r="N604" s="18">
        <v>1508728</v>
      </c>
      <c r="O604" s="18">
        <v>830148</v>
      </c>
      <c r="P604" s="23">
        <v>1109069</v>
      </c>
      <c r="Q604" s="28"/>
      <c r="R604" s="28"/>
      <c r="S604" s="28"/>
      <c r="T604" s="28"/>
      <c r="U604" s="28"/>
      <c r="V604" s="28"/>
      <c r="W604" s="28"/>
      <c r="X604" s="28"/>
      <c r="Y604" s="28"/>
      <c r="Z604" s="28"/>
      <c r="AA604" s="28"/>
      <c r="AB604" s="28"/>
      <c r="AC604" s="28"/>
      <c r="AD604" s="28"/>
      <c r="AE604" s="28"/>
      <c r="AF604" s="28"/>
      <c r="AG604" s="28"/>
      <c r="AH604" s="28"/>
      <c r="AI604" s="28"/>
      <c r="AJ604" s="28"/>
      <c r="AK604" s="28"/>
      <c r="AL604" s="28"/>
      <c r="AM604" s="28"/>
      <c r="AN604" s="28"/>
      <c r="AO604" s="28"/>
      <c r="AP604" s="28"/>
      <c r="AQ604" s="28"/>
      <c r="AR604" s="28"/>
      <c r="AS604" s="28"/>
      <c r="AT604" s="28"/>
      <c r="AU604" s="28"/>
      <c r="AV604" s="28"/>
      <c r="AW604" s="28"/>
      <c r="AX604" s="28"/>
      <c r="AY604" s="28"/>
      <c r="AZ604" s="28"/>
      <c r="BA604" s="28"/>
      <c r="BB604" s="28"/>
      <c r="BC604" s="28"/>
      <c r="BD604" s="28"/>
      <c r="BE604" s="28"/>
      <c r="BF604" s="28"/>
      <c r="BG604" s="28"/>
      <c r="BH604" s="28"/>
      <c r="BI604" s="28"/>
      <c r="BJ604" s="28"/>
      <c r="BK604" s="28"/>
      <c r="BL604" s="28"/>
      <c r="BM604" s="28"/>
      <c r="BN604" s="28"/>
    </row>
    <row r="605" spans="1:66" s="29" customFormat="1" ht="15" customHeight="1" x14ac:dyDescent="0.25">
      <c r="A605" s="16" t="s">
        <v>3394</v>
      </c>
      <c r="B605" s="16"/>
      <c r="C605" s="16"/>
      <c r="D605" s="16"/>
      <c r="E605" s="16"/>
      <c r="F605" s="16" t="s">
        <v>2288</v>
      </c>
      <c r="G605" s="16">
        <v>462.11689999999999</v>
      </c>
      <c r="H605" s="16" t="s">
        <v>4271</v>
      </c>
      <c r="I605" s="17">
        <v>2.93</v>
      </c>
      <c r="J605" s="17">
        <f t="shared" si="9"/>
        <v>1036.48</v>
      </c>
      <c r="K605" s="18">
        <v>96864</v>
      </c>
      <c r="L605" s="18">
        <v>206143</v>
      </c>
      <c r="M605" s="18">
        <v>1036.48</v>
      </c>
      <c r="N605" s="18">
        <v>1036.48</v>
      </c>
      <c r="O605" s="18">
        <v>292209</v>
      </c>
      <c r="P605" s="23">
        <v>102681</v>
      </c>
      <c r="Q605" s="28"/>
      <c r="R605" s="28"/>
      <c r="S605" s="28"/>
      <c r="T605" s="28"/>
      <c r="U605" s="28"/>
      <c r="V605" s="28"/>
      <c r="W605" s="28"/>
      <c r="X605" s="28"/>
      <c r="Y605" s="28"/>
      <c r="Z605" s="28"/>
      <c r="AA605" s="28"/>
      <c r="AB605" s="28"/>
      <c r="AC605" s="28"/>
      <c r="AD605" s="28"/>
      <c r="AE605" s="28"/>
      <c r="AF605" s="28"/>
      <c r="AG605" s="28"/>
      <c r="AH605" s="28"/>
      <c r="AI605" s="28"/>
      <c r="AJ605" s="28"/>
      <c r="AK605" s="28"/>
      <c r="AL605" s="28"/>
      <c r="AM605" s="28"/>
      <c r="AN605" s="28"/>
      <c r="AO605" s="28"/>
      <c r="AP605" s="28"/>
      <c r="AQ605" s="28"/>
      <c r="AR605" s="28"/>
      <c r="AS605" s="28"/>
      <c r="AT605" s="28"/>
      <c r="AU605" s="28"/>
      <c r="AV605" s="28"/>
      <c r="AW605" s="28"/>
      <c r="AX605" s="28"/>
      <c r="AY605" s="28"/>
      <c r="AZ605" s="28"/>
      <c r="BA605" s="28"/>
      <c r="BB605" s="28"/>
      <c r="BC605" s="28"/>
      <c r="BD605" s="28"/>
      <c r="BE605" s="28"/>
      <c r="BF605" s="28"/>
      <c r="BG605" s="28"/>
      <c r="BH605" s="28"/>
      <c r="BI605" s="28"/>
      <c r="BJ605" s="28"/>
      <c r="BK605" s="28"/>
      <c r="BL605" s="28"/>
      <c r="BM605" s="28"/>
      <c r="BN605" s="28"/>
    </row>
    <row r="606" spans="1:66" s="29" customFormat="1" ht="15" customHeight="1" x14ac:dyDescent="0.25">
      <c r="A606" s="16" t="s">
        <v>4149</v>
      </c>
      <c r="B606" s="16"/>
      <c r="C606" s="16"/>
      <c r="D606" s="16"/>
      <c r="E606" s="16"/>
      <c r="F606" s="16" t="s">
        <v>2288</v>
      </c>
      <c r="G606" s="16">
        <v>680.38070000000005</v>
      </c>
      <c r="H606" s="16" t="s">
        <v>4271</v>
      </c>
      <c r="I606" s="17">
        <v>2.95</v>
      </c>
      <c r="J606" s="17">
        <f t="shared" si="9"/>
        <v>894.48</v>
      </c>
      <c r="K606" s="18">
        <v>894.48</v>
      </c>
      <c r="L606" s="18">
        <v>894.48</v>
      </c>
      <c r="M606" s="18">
        <v>894.48</v>
      </c>
      <c r="N606" s="18">
        <v>8945</v>
      </c>
      <c r="O606" s="18">
        <v>894.48</v>
      </c>
      <c r="P606" s="23">
        <v>1031283</v>
      </c>
      <c r="Q606" s="28"/>
      <c r="R606" s="28"/>
      <c r="S606" s="28"/>
      <c r="T606" s="28"/>
      <c r="U606" s="28"/>
      <c r="V606" s="28"/>
      <c r="W606" s="28"/>
      <c r="X606" s="28"/>
      <c r="Y606" s="28"/>
      <c r="Z606" s="28"/>
      <c r="AA606" s="28"/>
      <c r="AB606" s="28"/>
      <c r="AC606" s="28"/>
      <c r="AD606" s="28"/>
      <c r="AE606" s="28"/>
      <c r="AF606" s="28"/>
      <c r="AG606" s="28"/>
      <c r="AH606" s="28"/>
      <c r="AI606" s="28"/>
      <c r="AJ606" s="28"/>
      <c r="AK606" s="28"/>
      <c r="AL606" s="28"/>
      <c r="AM606" s="28"/>
      <c r="AN606" s="28"/>
      <c r="AO606" s="28"/>
      <c r="AP606" s="28"/>
      <c r="AQ606" s="28"/>
      <c r="AR606" s="28"/>
      <c r="AS606" s="28"/>
      <c r="AT606" s="28"/>
      <c r="AU606" s="28"/>
      <c r="AV606" s="28"/>
      <c r="AW606" s="28"/>
      <c r="AX606" s="28"/>
      <c r="AY606" s="28"/>
      <c r="AZ606" s="28"/>
      <c r="BA606" s="28"/>
      <c r="BB606" s="28"/>
      <c r="BC606" s="28"/>
      <c r="BD606" s="28"/>
      <c r="BE606" s="28"/>
      <c r="BF606" s="28"/>
      <c r="BG606" s="28"/>
      <c r="BH606" s="28"/>
      <c r="BI606" s="28"/>
      <c r="BJ606" s="28"/>
      <c r="BK606" s="28"/>
      <c r="BL606" s="28"/>
      <c r="BM606" s="28"/>
      <c r="BN606" s="28"/>
    </row>
    <row r="607" spans="1:66" s="29" customFormat="1" ht="15" customHeight="1" x14ac:dyDescent="0.25">
      <c r="A607" s="16" t="s">
        <v>3395</v>
      </c>
      <c r="B607" s="16"/>
      <c r="C607" s="16"/>
      <c r="D607" s="16"/>
      <c r="E607" s="16"/>
      <c r="F607" s="16" t="s">
        <v>2288</v>
      </c>
      <c r="G607" s="16">
        <v>270.20740000000001</v>
      </c>
      <c r="H607" s="16" t="s">
        <v>4271</v>
      </c>
      <c r="I607" s="17">
        <v>2.97</v>
      </c>
      <c r="J607" s="17">
        <f t="shared" si="9"/>
        <v>168703</v>
      </c>
      <c r="K607" s="18">
        <v>326338</v>
      </c>
      <c r="L607" s="18">
        <v>395484</v>
      </c>
      <c r="M607" s="18">
        <v>168703</v>
      </c>
      <c r="N607" s="18">
        <v>207970</v>
      </c>
      <c r="O607" s="18">
        <v>199121</v>
      </c>
      <c r="P607" s="23">
        <v>312915</v>
      </c>
      <c r="Q607" s="28"/>
      <c r="R607" s="28"/>
      <c r="S607" s="28"/>
      <c r="T607" s="28"/>
      <c r="U607" s="28"/>
      <c r="V607" s="28"/>
      <c r="W607" s="28"/>
      <c r="X607" s="28"/>
      <c r="Y607" s="28"/>
      <c r="Z607" s="28"/>
      <c r="AA607" s="28"/>
      <c r="AB607" s="28"/>
      <c r="AC607" s="28"/>
      <c r="AD607" s="28"/>
      <c r="AE607" s="28"/>
      <c r="AF607" s="28"/>
      <c r="AG607" s="28"/>
      <c r="AH607" s="28"/>
      <c r="AI607" s="28"/>
      <c r="AJ607" s="28"/>
      <c r="AK607" s="28"/>
      <c r="AL607" s="28"/>
      <c r="AM607" s="28"/>
      <c r="AN607" s="28"/>
      <c r="AO607" s="28"/>
      <c r="AP607" s="28"/>
      <c r="AQ607" s="28"/>
      <c r="AR607" s="28"/>
      <c r="AS607" s="28"/>
      <c r="AT607" s="28"/>
      <c r="AU607" s="28"/>
      <c r="AV607" s="28"/>
      <c r="AW607" s="28"/>
      <c r="AX607" s="28"/>
      <c r="AY607" s="28"/>
      <c r="AZ607" s="28"/>
      <c r="BA607" s="28"/>
      <c r="BB607" s="28"/>
      <c r="BC607" s="28"/>
      <c r="BD607" s="28"/>
      <c r="BE607" s="28"/>
      <c r="BF607" s="28"/>
      <c r="BG607" s="28"/>
      <c r="BH607" s="28"/>
      <c r="BI607" s="28"/>
      <c r="BJ607" s="28"/>
      <c r="BK607" s="28"/>
      <c r="BL607" s="28"/>
      <c r="BM607" s="28"/>
      <c r="BN607" s="28"/>
    </row>
    <row r="608" spans="1:66" s="29" customFormat="1" ht="15" customHeight="1" x14ac:dyDescent="0.25">
      <c r="A608" s="16" t="s">
        <v>3398</v>
      </c>
      <c r="B608" s="16"/>
      <c r="C608" s="16"/>
      <c r="D608" s="16"/>
      <c r="E608" s="16"/>
      <c r="F608" s="16" t="s">
        <v>2288</v>
      </c>
      <c r="G608" s="16">
        <v>355.3218</v>
      </c>
      <c r="H608" s="16" t="s">
        <v>4271</v>
      </c>
      <c r="I608" s="17">
        <v>2.98</v>
      </c>
      <c r="J608" s="17">
        <f t="shared" si="9"/>
        <v>200026</v>
      </c>
      <c r="K608" s="18">
        <v>253415</v>
      </c>
      <c r="L608" s="18">
        <v>297026</v>
      </c>
      <c r="M608" s="18">
        <v>3178625</v>
      </c>
      <c r="N608" s="18">
        <v>200026</v>
      </c>
      <c r="O608" s="18">
        <v>1472888</v>
      </c>
      <c r="P608" s="23">
        <v>1025739</v>
      </c>
      <c r="Q608" s="28"/>
      <c r="R608" s="28"/>
      <c r="S608" s="28"/>
      <c r="T608" s="28"/>
      <c r="U608" s="28"/>
      <c r="V608" s="28"/>
      <c r="W608" s="28"/>
      <c r="X608" s="28"/>
      <c r="Y608" s="28"/>
      <c r="Z608" s="28"/>
      <c r="AA608" s="28"/>
      <c r="AB608" s="28"/>
      <c r="AC608" s="28"/>
      <c r="AD608" s="28"/>
      <c r="AE608" s="28"/>
      <c r="AF608" s="28"/>
      <c r="AG608" s="28"/>
      <c r="AH608" s="28"/>
      <c r="AI608" s="28"/>
      <c r="AJ608" s="28"/>
      <c r="AK608" s="28"/>
      <c r="AL608" s="28"/>
      <c r="AM608" s="28"/>
      <c r="AN608" s="28"/>
      <c r="AO608" s="28"/>
      <c r="AP608" s="28"/>
      <c r="AQ608" s="28"/>
      <c r="AR608" s="28"/>
      <c r="AS608" s="28"/>
      <c r="AT608" s="28"/>
      <c r="AU608" s="28"/>
      <c r="AV608" s="28"/>
      <c r="AW608" s="28"/>
      <c r="AX608" s="28"/>
      <c r="AY608" s="28"/>
      <c r="AZ608" s="28"/>
      <c r="BA608" s="28"/>
      <c r="BB608" s="28"/>
      <c r="BC608" s="28"/>
      <c r="BD608" s="28"/>
      <c r="BE608" s="28"/>
      <c r="BF608" s="28"/>
      <c r="BG608" s="28"/>
      <c r="BH608" s="28"/>
      <c r="BI608" s="28"/>
      <c r="BJ608" s="28"/>
      <c r="BK608" s="28"/>
      <c r="BL608" s="28"/>
      <c r="BM608" s="28"/>
      <c r="BN608" s="28"/>
    </row>
    <row r="609" spans="1:66" s="29" customFormat="1" ht="15" customHeight="1" x14ac:dyDescent="0.25">
      <c r="A609" s="16" t="s">
        <v>3397</v>
      </c>
      <c r="B609" s="16"/>
      <c r="C609" s="16"/>
      <c r="D609" s="16"/>
      <c r="E609" s="16"/>
      <c r="F609" s="16" t="s">
        <v>2288</v>
      </c>
      <c r="G609" s="16">
        <v>461.11630000000002</v>
      </c>
      <c r="H609" s="16" t="s">
        <v>4271</v>
      </c>
      <c r="I609" s="17">
        <v>2.98</v>
      </c>
      <c r="J609" s="17">
        <f t="shared" si="9"/>
        <v>48137</v>
      </c>
      <c r="K609" s="18">
        <v>492551</v>
      </c>
      <c r="L609" s="18">
        <v>1000667</v>
      </c>
      <c r="M609" s="18">
        <v>81427</v>
      </c>
      <c r="N609" s="18">
        <v>48137</v>
      </c>
      <c r="O609" s="18">
        <v>711666</v>
      </c>
      <c r="P609" s="23">
        <v>673833</v>
      </c>
      <c r="Q609" s="28"/>
      <c r="R609" s="28"/>
      <c r="S609" s="28"/>
      <c r="T609" s="28"/>
      <c r="U609" s="28"/>
      <c r="V609" s="28"/>
      <c r="W609" s="28"/>
      <c r="X609" s="28"/>
      <c r="Y609" s="28"/>
      <c r="Z609" s="28"/>
      <c r="AA609" s="28"/>
      <c r="AB609" s="28"/>
      <c r="AC609" s="28"/>
      <c r="AD609" s="28"/>
      <c r="AE609" s="28"/>
      <c r="AF609" s="28"/>
      <c r="AG609" s="28"/>
      <c r="AH609" s="28"/>
      <c r="AI609" s="28"/>
      <c r="AJ609" s="28"/>
      <c r="AK609" s="28"/>
      <c r="AL609" s="28"/>
      <c r="AM609" s="28"/>
      <c r="AN609" s="28"/>
      <c r="AO609" s="28"/>
      <c r="AP609" s="28"/>
      <c r="AQ609" s="28"/>
      <c r="AR609" s="28"/>
      <c r="AS609" s="28"/>
      <c r="AT609" s="28"/>
      <c r="AU609" s="28"/>
      <c r="AV609" s="28"/>
      <c r="AW609" s="28"/>
      <c r="AX609" s="28"/>
      <c r="AY609" s="28"/>
      <c r="AZ609" s="28"/>
      <c r="BA609" s="28"/>
      <c r="BB609" s="28"/>
      <c r="BC609" s="28"/>
      <c r="BD609" s="28"/>
      <c r="BE609" s="28"/>
      <c r="BF609" s="28"/>
      <c r="BG609" s="28"/>
      <c r="BH609" s="28"/>
      <c r="BI609" s="28"/>
      <c r="BJ609" s="28"/>
      <c r="BK609" s="28"/>
      <c r="BL609" s="28"/>
      <c r="BM609" s="28"/>
      <c r="BN609" s="28"/>
    </row>
    <row r="610" spans="1:66" s="29" customFormat="1" ht="15" customHeight="1" x14ac:dyDescent="0.25">
      <c r="A610" s="16" t="s">
        <v>3396</v>
      </c>
      <c r="B610" s="16"/>
      <c r="C610" s="16"/>
      <c r="D610" s="16"/>
      <c r="E610" s="16"/>
      <c r="F610" s="16" t="s">
        <v>2288</v>
      </c>
      <c r="G610" s="16">
        <v>507.1216</v>
      </c>
      <c r="H610" s="16" t="s">
        <v>4271</v>
      </c>
      <c r="I610" s="17">
        <v>2.98</v>
      </c>
      <c r="J610" s="17">
        <f t="shared" si="9"/>
        <v>632.87</v>
      </c>
      <c r="K610" s="18">
        <v>233410</v>
      </c>
      <c r="L610" s="18">
        <v>354905</v>
      </c>
      <c r="M610" s="18">
        <v>17928</v>
      </c>
      <c r="N610" s="18">
        <v>632.87</v>
      </c>
      <c r="O610" s="18">
        <v>376253</v>
      </c>
      <c r="P610" s="23">
        <v>287029</v>
      </c>
      <c r="Q610" s="28"/>
      <c r="R610" s="28"/>
      <c r="S610" s="28"/>
      <c r="T610" s="28"/>
      <c r="U610" s="28"/>
      <c r="V610" s="28"/>
      <c r="W610" s="28"/>
      <c r="X610" s="28"/>
      <c r="Y610" s="28"/>
      <c r="Z610" s="28"/>
      <c r="AA610" s="28"/>
      <c r="AB610" s="28"/>
      <c r="AC610" s="28"/>
      <c r="AD610" s="28"/>
      <c r="AE610" s="28"/>
      <c r="AF610" s="28"/>
      <c r="AG610" s="28"/>
      <c r="AH610" s="28"/>
      <c r="AI610" s="28"/>
      <c r="AJ610" s="28"/>
      <c r="AK610" s="28"/>
      <c r="AL610" s="28"/>
      <c r="AM610" s="28"/>
      <c r="AN610" s="28"/>
      <c r="AO610" s="28"/>
      <c r="AP610" s="28"/>
      <c r="AQ610" s="28"/>
      <c r="AR610" s="28"/>
      <c r="AS610" s="28"/>
      <c r="AT610" s="28"/>
      <c r="AU610" s="28"/>
      <c r="AV610" s="28"/>
      <c r="AW610" s="28"/>
      <c r="AX610" s="28"/>
      <c r="AY610" s="28"/>
      <c r="AZ610" s="28"/>
      <c r="BA610" s="28"/>
      <c r="BB610" s="28"/>
      <c r="BC610" s="28"/>
      <c r="BD610" s="28"/>
      <c r="BE610" s="28"/>
      <c r="BF610" s="28"/>
      <c r="BG610" s="28"/>
      <c r="BH610" s="28"/>
      <c r="BI610" s="28"/>
      <c r="BJ610" s="28"/>
      <c r="BK610" s="28"/>
      <c r="BL610" s="28"/>
      <c r="BM610" s="28"/>
      <c r="BN610" s="28"/>
    </row>
    <row r="611" spans="1:66" s="29" customFormat="1" ht="15" customHeight="1" x14ac:dyDescent="0.25">
      <c r="A611" s="16" t="s">
        <v>3399</v>
      </c>
      <c r="B611" s="16"/>
      <c r="C611" s="16"/>
      <c r="D611" s="16"/>
      <c r="E611" s="16"/>
      <c r="F611" s="16" t="s">
        <v>2288</v>
      </c>
      <c r="G611" s="16">
        <v>617.38430000000005</v>
      </c>
      <c r="H611" s="16" t="s">
        <v>4271</v>
      </c>
      <c r="I611" s="17">
        <v>2.99</v>
      </c>
      <c r="J611" s="17">
        <f t="shared" si="9"/>
        <v>692.19</v>
      </c>
      <c r="K611" s="18">
        <v>692.19</v>
      </c>
      <c r="L611" s="18">
        <v>60570</v>
      </c>
      <c r="M611" s="18">
        <v>692.19</v>
      </c>
      <c r="N611" s="18">
        <v>154398</v>
      </c>
      <c r="O611" s="18">
        <v>692.19</v>
      </c>
      <c r="P611" s="23">
        <v>5591280</v>
      </c>
      <c r="Q611" s="28"/>
      <c r="R611" s="28"/>
      <c r="S611" s="28"/>
      <c r="T611" s="28"/>
      <c r="U611" s="28"/>
      <c r="V611" s="28"/>
      <c r="W611" s="28"/>
      <c r="X611" s="28"/>
      <c r="Y611" s="28"/>
      <c r="Z611" s="28"/>
      <c r="AA611" s="28"/>
      <c r="AB611" s="28"/>
      <c r="AC611" s="28"/>
      <c r="AD611" s="28"/>
      <c r="AE611" s="28"/>
      <c r="AF611" s="28"/>
      <c r="AG611" s="28"/>
      <c r="AH611" s="28"/>
      <c r="AI611" s="28"/>
      <c r="AJ611" s="28"/>
      <c r="AK611" s="28"/>
      <c r="AL611" s="28"/>
      <c r="AM611" s="28"/>
      <c r="AN611" s="28"/>
      <c r="AO611" s="28"/>
      <c r="AP611" s="28"/>
      <c r="AQ611" s="28"/>
      <c r="AR611" s="28"/>
      <c r="AS611" s="28"/>
      <c r="AT611" s="28"/>
      <c r="AU611" s="28"/>
      <c r="AV611" s="28"/>
      <c r="AW611" s="28"/>
      <c r="AX611" s="28"/>
      <c r="AY611" s="28"/>
      <c r="AZ611" s="28"/>
      <c r="BA611" s="28"/>
      <c r="BB611" s="28"/>
      <c r="BC611" s="28"/>
      <c r="BD611" s="28"/>
      <c r="BE611" s="28"/>
      <c r="BF611" s="28"/>
      <c r="BG611" s="28"/>
      <c r="BH611" s="28"/>
      <c r="BI611" s="28"/>
      <c r="BJ611" s="28"/>
      <c r="BK611" s="28"/>
      <c r="BL611" s="28"/>
      <c r="BM611" s="28"/>
      <c r="BN611" s="28"/>
    </row>
    <row r="612" spans="1:66" s="29" customFormat="1" ht="15" customHeight="1" x14ac:dyDescent="0.25">
      <c r="A612" s="16" t="s">
        <v>3400</v>
      </c>
      <c r="B612" s="16"/>
      <c r="C612" s="16"/>
      <c r="D612" s="16"/>
      <c r="E612" s="16"/>
      <c r="F612" s="16" t="s">
        <v>2288</v>
      </c>
      <c r="G612" s="16">
        <v>521.13710000000003</v>
      </c>
      <c r="H612" s="16" t="s">
        <v>4271</v>
      </c>
      <c r="I612" s="17">
        <v>3</v>
      </c>
      <c r="J612" s="17">
        <f t="shared" si="9"/>
        <v>7979</v>
      </c>
      <c r="K612" s="18">
        <v>167411</v>
      </c>
      <c r="L612" s="18">
        <v>301872</v>
      </c>
      <c r="M612" s="18">
        <v>7979</v>
      </c>
      <c r="N612" s="18">
        <v>10628</v>
      </c>
      <c r="O612" s="18">
        <v>276210</v>
      </c>
      <c r="P612" s="23">
        <v>282803</v>
      </c>
      <c r="Q612" s="28"/>
      <c r="R612" s="28"/>
      <c r="S612" s="28"/>
      <c r="T612" s="28"/>
      <c r="U612" s="28"/>
      <c r="V612" s="28"/>
      <c r="W612" s="28"/>
      <c r="X612" s="28"/>
      <c r="Y612" s="28"/>
      <c r="Z612" s="28"/>
      <c r="AA612" s="28"/>
      <c r="AB612" s="28"/>
      <c r="AC612" s="28"/>
      <c r="AD612" s="28"/>
      <c r="AE612" s="28"/>
      <c r="AF612" s="28"/>
      <c r="AG612" s="28"/>
      <c r="AH612" s="28"/>
      <c r="AI612" s="28"/>
      <c r="AJ612" s="28"/>
      <c r="AK612" s="28"/>
      <c r="AL612" s="28"/>
      <c r="AM612" s="28"/>
      <c r="AN612" s="28"/>
      <c r="AO612" s="28"/>
      <c r="AP612" s="28"/>
      <c r="AQ612" s="28"/>
      <c r="AR612" s="28"/>
      <c r="AS612" s="28"/>
      <c r="AT612" s="28"/>
      <c r="AU612" s="28"/>
      <c r="AV612" s="28"/>
      <c r="AW612" s="28"/>
      <c r="AX612" s="28"/>
      <c r="AY612" s="28"/>
      <c r="AZ612" s="28"/>
      <c r="BA612" s="28"/>
      <c r="BB612" s="28"/>
      <c r="BC612" s="28"/>
      <c r="BD612" s="28"/>
      <c r="BE612" s="28"/>
      <c r="BF612" s="28"/>
      <c r="BG612" s="28"/>
      <c r="BH612" s="28"/>
      <c r="BI612" s="28"/>
      <c r="BJ612" s="28"/>
      <c r="BK612" s="28"/>
      <c r="BL612" s="28"/>
      <c r="BM612" s="28"/>
      <c r="BN612" s="28"/>
    </row>
    <row r="613" spans="1:66" s="29" customFormat="1" ht="15" customHeight="1" x14ac:dyDescent="0.25">
      <c r="A613" s="16" t="s">
        <v>4147</v>
      </c>
      <c r="B613" s="16"/>
      <c r="C613" s="16"/>
      <c r="D613" s="16"/>
      <c r="E613" s="16"/>
      <c r="F613" s="16" t="s">
        <v>2288</v>
      </c>
      <c r="G613" s="16">
        <v>967.56740000000002</v>
      </c>
      <c r="H613" s="16" t="s">
        <v>4271</v>
      </c>
      <c r="I613" s="17">
        <v>3</v>
      </c>
      <c r="J613" s="17">
        <f t="shared" si="9"/>
        <v>5863.38</v>
      </c>
      <c r="K613" s="18">
        <v>5863.38</v>
      </c>
      <c r="L613" s="18">
        <v>558808</v>
      </c>
      <c r="M613" s="18">
        <v>91441</v>
      </c>
      <c r="N613" s="18">
        <v>5863.38</v>
      </c>
      <c r="O613" s="18">
        <v>5863.38</v>
      </c>
      <c r="P613" s="23">
        <v>5863.38</v>
      </c>
      <c r="Q613" s="28"/>
      <c r="R613" s="28"/>
      <c r="S613" s="28"/>
      <c r="T613" s="28"/>
      <c r="U613" s="28"/>
      <c r="V613" s="28"/>
      <c r="W613" s="28"/>
      <c r="X613" s="28"/>
      <c r="Y613" s="28"/>
      <c r="Z613" s="28"/>
      <c r="AA613" s="28"/>
      <c r="AB613" s="28"/>
      <c r="AC613" s="28"/>
      <c r="AD613" s="28"/>
      <c r="AE613" s="28"/>
      <c r="AF613" s="28"/>
      <c r="AG613" s="28"/>
      <c r="AH613" s="28"/>
      <c r="AI613" s="28"/>
      <c r="AJ613" s="28"/>
      <c r="AK613" s="28"/>
      <c r="AL613" s="28"/>
      <c r="AM613" s="28"/>
      <c r="AN613" s="28"/>
      <c r="AO613" s="28"/>
      <c r="AP613" s="28"/>
      <c r="AQ613" s="28"/>
      <c r="AR613" s="28"/>
      <c r="AS613" s="28"/>
      <c r="AT613" s="28"/>
      <c r="AU613" s="28"/>
      <c r="AV613" s="28"/>
      <c r="AW613" s="28"/>
      <c r="AX613" s="28"/>
      <c r="AY613" s="28"/>
      <c r="AZ613" s="28"/>
      <c r="BA613" s="28"/>
      <c r="BB613" s="28"/>
      <c r="BC613" s="28"/>
      <c r="BD613" s="28"/>
      <c r="BE613" s="28"/>
      <c r="BF613" s="28"/>
      <c r="BG613" s="28"/>
      <c r="BH613" s="28"/>
      <c r="BI613" s="28"/>
      <c r="BJ613" s="28"/>
      <c r="BK613" s="28"/>
      <c r="BL613" s="28"/>
      <c r="BM613" s="28"/>
      <c r="BN613" s="28"/>
    </row>
    <row r="614" spans="1:66" s="29" customFormat="1" ht="15" customHeight="1" x14ac:dyDescent="0.25">
      <c r="A614" s="16" t="s">
        <v>4163</v>
      </c>
      <c r="B614" s="16"/>
      <c r="C614" s="16"/>
      <c r="D614" s="16"/>
      <c r="E614" s="16"/>
      <c r="F614" s="16" t="s">
        <v>2288</v>
      </c>
      <c r="G614" s="16">
        <v>384.31270000000001</v>
      </c>
      <c r="H614" s="16" t="s">
        <v>4271</v>
      </c>
      <c r="I614" s="17">
        <v>3.01</v>
      </c>
      <c r="J614" s="17">
        <f t="shared" si="9"/>
        <v>97163</v>
      </c>
      <c r="K614" s="18">
        <v>138967</v>
      </c>
      <c r="L614" s="18">
        <v>283342</v>
      </c>
      <c r="M614" s="18">
        <v>97163</v>
      </c>
      <c r="N614" s="18">
        <v>102711</v>
      </c>
      <c r="O614" s="18">
        <v>165878</v>
      </c>
      <c r="P614" s="23">
        <v>218448</v>
      </c>
      <c r="Q614" s="28"/>
      <c r="R614" s="28"/>
      <c r="S614" s="28"/>
      <c r="T614" s="28"/>
      <c r="U614" s="28"/>
      <c r="V614" s="28"/>
      <c r="W614" s="28"/>
      <c r="X614" s="28"/>
      <c r="Y614" s="28"/>
      <c r="Z614" s="28"/>
      <c r="AA614" s="28"/>
      <c r="AB614" s="28"/>
      <c r="AC614" s="28"/>
      <c r="AD614" s="28"/>
      <c r="AE614" s="28"/>
      <c r="AF614" s="28"/>
      <c r="AG614" s="28"/>
      <c r="AH614" s="28"/>
      <c r="AI614" s="28"/>
      <c r="AJ614" s="28"/>
      <c r="AK614" s="28"/>
      <c r="AL614" s="28"/>
      <c r="AM614" s="28"/>
      <c r="AN614" s="28"/>
      <c r="AO614" s="28"/>
      <c r="AP614" s="28"/>
      <c r="AQ614" s="28"/>
      <c r="AR614" s="28"/>
      <c r="AS614" s="28"/>
      <c r="AT614" s="28"/>
      <c r="AU614" s="28"/>
      <c r="AV614" s="28"/>
      <c r="AW614" s="28"/>
      <c r="AX614" s="28"/>
      <c r="AY614" s="28"/>
      <c r="AZ614" s="28"/>
      <c r="BA614" s="28"/>
      <c r="BB614" s="28"/>
      <c r="BC614" s="28"/>
      <c r="BD614" s="28"/>
      <c r="BE614" s="28"/>
      <c r="BF614" s="28"/>
      <c r="BG614" s="28"/>
      <c r="BH614" s="28"/>
      <c r="BI614" s="28"/>
      <c r="BJ614" s="28"/>
      <c r="BK614" s="28"/>
      <c r="BL614" s="28"/>
      <c r="BM614" s="28"/>
      <c r="BN614" s="28"/>
    </row>
    <row r="615" spans="1:66" s="29" customFormat="1" ht="15" customHeight="1" x14ac:dyDescent="0.25">
      <c r="A615" s="16" t="s">
        <v>3923</v>
      </c>
      <c r="B615" s="16"/>
      <c r="C615" s="16"/>
      <c r="D615" s="16"/>
      <c r="E615" s="16"/>
      <c r="F615" s="16" t="s">
        <v>2288</v>
      </c>
      <c r="G615" s="16">
        <v>1011.5894</v>
      </c>
      <c r="H615" s="16" t="s">
        <v>4271</v>
      </c>
      <c r="I615" s="17">
        <v>3.02</v>
      </c>
      <c r="J615" s="17">
        <f t="shared" si="9"/>
        <v>1141.6099999999999</v>
      </c>
      <c r="K615" s="18">
        <v>1141.6099999999999</v>
      </c>
      <c r="L615" s="18">
        <v>605408</v>
      </c>
      <c r="M615" s="18">
        <v>54067</v>
      </c>
      <c r="N615" s="18">
        <v>1141.6099999999999</v>
      </c>
      <c r="O615" s="18">
        <v>11416</v>
      </c>
      <c r="P615" s="23">
        <v>1141.6099999999999</v>
      </c>
      <c r="Q615" s="28"/>
      <c r="R615" s="28"/>
      <c r="S615" s="28"/>
      <c r="T615" s="28"/>
      <c r="U615" s="28"/>
      <c r="V615" s="28"/>
      <c r="W615" s="28"/>
      <c r="X615" s="28"/>
      <c r="Y615" s="28"/>
      <c r="Z615" s="28"/>
      <c r="AA615" s="28"/>
      <c r="AB615" s="28"/>
      <c r="AC615" s="28"/>
      <c r="AD615" s="28"/>
      <c r="AE615" s="28"/>
      <c r="AF615" s="28"/>
      <c r="AG615" s="28"/>
      <c r="AH615" s="28"/>
      <c r="AI615" s="28"/>
      <c r="AJ615" s="28"/>
      <c r="AK615" s="28"/>
      <c r="AL615" s="28"/>
      <c r="AM615" s="28"/>
      <c r="AN615" s="28"/>
      <c r="AO615" s="28"/>
      <c r="AP615" s="28"/>
      <c r="AQ615" s="28"/>
      <c r="AR615" s="28"/>
      <c r="AS615" s="28"/>
      <c r="AT615" s="28"/>
      <c r="AU615" s="28"/>
      <c r="AV615" s="28"/>
      <c r="AW615" s="28"/>
      <c r="AX615" s="28"/>
      <c r="AY615" s="28"/>
      <c r="AZ615" s="28"/>
      <c r="BA615" s="28"/>
      <c r="BB615" s="28"/>
      <c r="BC615" s="28"/>
      <c r="BD615" s="28"/>
      <c r="BE615" s="28"/>
      <c r="BF615" s="28"/>
      <c r="BG615" s="28"/>
      <c r="BH615" s="28"/>
      <c r="BI615" s="28"/>
      <c r="BJ615" s="28"/>
      <c r="BK615" s="28"/>
      <c r="BL615" s="28"/>
      <c r="BM615" s="28"/>
      <c r="BN615" s="28"/>
    </row>
    <row r="616" spans="1:66" s="29" customFormat="1" ht="15" customHeight="1" x14ac:dyDescent="0.25">
      <c r="A616" s="16" t="s">
        <v>3402</v>
      </c>
      <c r="B616" s="16"/>
      <c r="C616" s="16"/>
      <c r="D616" s="16"/>
      <c r="E616" s="16"/>
      <c r="F616" s="16" t="s">
        <v>2288</v>
      </c>
      <c r="G616" s="16">
        <v>157.1224</v>
      </c>
      <c r="H616" s="16" t="s">
        <v>4271</v>
      </c>
      <c r="I616" s="17">
        <v>3.02</v>
      </c>
      <c r="J616" s="17">
        <f t="shared" si="9"/>
        <v>4918222</v>
      </c>
      <c r="K616" s="18">
        <v>8811801</v>
      </c>
      <c r="L616" s="18">
        <v>11625890</v>
      </c>
      <c r="M616" s="18">
        <v>4918222</v>
      </c>
      <c r="N616" s="18">
        <v>6167481</v>
      </c>
      <c r="O616" s="18">
        <v>7266560</v>
      </c>
      <c r="P616" s="23">
        <v>9398947</v>
      </c>
      <c r="Q616" s="28"/>
      <c r="R616" s="28"/>
      <c r="S616" s="28"/>
      <c r="T616" s="28"/>
      <c r="U616" s="28"/>
      <c r="V616" s="28"/>
      <c r="W616" s="28"/>
      <c r="X616" s="28"/>
      <c r="Y616" s="28"/>
      <c r="Z616" s="28"/>
      <c r="AA616" s="28"/>
      <c r="AB616" s="28"/>
      <c r="AC616" s="28"/>
      <c r="AD616" s="28"/>
      <c r="AE616" s="28"/>
      <c r="AF616" s="28"/>
      <c r="AG616" s="28"/>
      <c r="AH616" s="28"/>
      <c r="AI616" s="28"/>
      <c r="AJ616" s="28"/>
      <c r="AK616" s="28"/>
      <c r="AL616" s="28"/>
      <c r="AM616" s="28"/>
      <c r="AN616" s="28"/>
      <c r="AO616" s="28"/>
      <c r="AP616" s="28"/>
      <c r="AQ616" s="28"/>
      <c r="AR616" s="28"/>
      <c r="AS616" s="28"/>
      <c r="AT616" s="28"/>
      <c r="AU616" s="28"/>
      <c r="AV616" s="28"/>
      <c r="AW616" s="28"/>
      <c r="AX616" s="28"/>
      <c r="AY616" s="28"/>
      <c r="AZ616" s="28"/>
      <c r="BA616" s="28"/>
      <c r="BB616" s="28"/>
      <c r="BC616" s="28"/>
      <c r="BD616" s="28"/>
      <c r="BE616" s="28"/>
      <c r="BF616" s="28"/>
      <c r="BG616" s="28"/>
      <c r="BH616" s="28"/>
      <c r="BI616" s="28"/>
      <c r="BJ616" s="28"/>
      <c r="BK616" s="28"/>
      <c r="BL616" s="28"/>
      <c r="BM616" s="28"/>
      <c r="BN616" s="28"/>
    </row>
    <row r="617" spans="1:66" s="29" customFormat="1" ht="15" customHeight="1" x14ac:dyDescent="0.25">
      <c r="A617" s="16" t="s">
        <v>3401</v>
      </c>
      <c r="B617" s="16"/>
      <c r="C617" s="16"/>
      <c r="D617" s="16"/>
      <c r="E617" s="16"/>
      <c r="F617" s="16" t="s">
        <v>2288</v>
      </c>
      <c r="G617" s="16">
        <v>242.17590000000001</v>
      </c>
      <c r="H617" s="16" t="s">
        <v>4271</v>
      </c>
      <c r="I617" s="17">
        <v>3.02</v>
      </c>
      <c r="J617" s="17">
        <f t="shared" si="9"/>
        <v>9241232</v>
      </c>
      <c r="K617" s="18">
        <v>16836780</v>
      </c>
      <c r="L617" s="18">
        <v>21213370</v>
      </c>
      <c r="M617" s="18">
        <v>9241232</v>
      </c>
      <c r="N617" s="18">
        <v>11380055</v>
      </c>
      <c r="O617" s="18">
        <v>13969816</v>
      </c>
      <c r="P617" s="23">
        <v>17207406</v>
      </c>
      <c r="Q617" s="28"/>
      <c r="R617" s="28"/>
      <c r="S617" s="28"/>
      <c r="T617" s="28"/>
      <c r="U617" s="28"/>
      <c r="V617" s="28"/>
      <c r="W617" s="28"/>
      <c r="X617" s="28"/>
      <c r="Y617" s="28"/>
      <c r="Z617" s="28"/>
      <c r="AA617" s="28"/>
      <c r="AB617" s="28"/>
      <c r="AC617" s="28"/>
      <c r="AD617" s="28"/>
      <c r="AE617" s="28"/>
      <c r="AF617" s="28"/>
      <c r="AG617" s="28"/>
      <c r="AH617" s="28"/>
      <c r="AI617" s="28"/>
      <c r="AJ617" s="28"/>
      <c r="AK617" s="28"/>
      <c r="AL617" s="28"/>
      <c r="AM617" s="28"/>
      <c r="AN617" s="28"/>
      <c r="AO617" s="28"/>
      <c r="AP617" s="28"/>
      <c r="AQ617" s="28"/>
      <c r="AR617" s="28"/>
      <c r="AS617" s="28"/>
      <c r="AT617" s="28"/>
      <c r="AU617" s="28"/>
      <c r="AV617" s="28"/>
      <c r="AW617" s="28"/>
      <c r="AX617" s="28"/>
      <c r="AY617" s="28"/>
      <c r="AZ617" s="28"/>
      <c r="BA617" s="28"/>
      <c r="BB617" s="28"/>
      <c r="BC617" s="28"/>
      <c r="BD617" s="28"/>
      <c r="BE617" s="28"/>
      <c r="BF617" s="28"/>
      <c r="BG617" s="28"/>
      <c r="BH617" s="28"/>
      <c r="BI617" s="28"/>
      <c r="BJ617" s="28"/>
      <c r="BK617" s="28"/>
      <c r="BL617" s="28"/>
      <c r="BM617" s="28"/>
      <c r="BN617" s="28"/>
    </row>
    <row r="618" spans="1:66" s="29" customFormat="1" ht="15" customHeight="1" x14ac:dyDescent="0.25">
      <c r="A618" s="16" t="s">
        <v>3109</v>
      </c>
      <c r="B618" s="16"/>
      <c r="C618" s="16"/>
      <c r="D618" s="16"/>
      <c r="E618" s="16"/>
      <c r="F618" s="16" t="s">
        <v>2288</v>
      </c>
      <c r="G618" s="16">
        <v>381.3374</v>
      </c>
      <c r="H618" s="16" t="s">
        <v>4271</v>
      </c>
      <c r="I618" s="17">
        <v>3.03</v>
      </c>
      <c r="J618" s="17">
        <f t="shared" si="9"/>
        <v>163.66999999999999</v>
      </c>
      <c r="K618" s="18">
        <v>163.66999999999999</v>
      </c>
      <c r="L618" s="18">
        <v>163.66999999999999</v>
      </c>
      <c r="M618" s="18">
        <v>1594218</v>
      </c>
      <c r="N618" s="18">
        <v>163.66999999999999</v>
      </c>
      <c r="O618" s="18">
        <v>163.66999999999999</v>
      </c>
      <c r="P618" s="23">
        <v>163.66999999999999</v>
      </c>
      <c r="Q618" s="28"/>
      <c r="R618" s="28"/>
      <c r="S618" s="28"/>
      <c r="T618" s="28"/>
      <c r="U618" s="28"/>
      <c r="V618" s="28"/>
      <c r="W618" s="28"/>
      <c r="X618" s="28"/>
      <c r="Y618" s="28"/>
      <c r="Z618" s="28"/>
      <c r="AA618" s="28"/>
      <c r="AB618" s="28"/>
      <c r="AC618" s="28"/>
      <c r="AD618" s="28"/>
      <c r="AE618" s="28"/>
      <c r="AF618" s="28"/>
      <c r="AG618" s="28"/>
      <c r="AH618" s="28"/>
      <c r="AI618" s="28"/>
      <c r="AJ618" s="28"/>
      <c r="AK618" s="28"/>
      <c r="AL618" s="28"/>
      <c r="AM618" s="28"/>
      <c r="AN618" s="28"/>
      <c r="AO618" s="28"/>
      <c r="AP618" s="28"/>
      <c r="AQ618" s="28"/>
      <c r="AR618" s="28"/>
      <c r="AS618" s="28"/>
      <c r="AT618" s="28"/>
      <c r="AU618" s="28"/>
      <c r="AV618" s="28"/>
      <c r="AW618" s="28"/>
      <c r="AX618" s="28"/>
      <c r="AY618" s="28"/>
      <c r="AZ618" s="28"/>
      <c r="BA618" s="28"/>
      <c r="BB618" s="28"/>
      <c r="BC618" s="28"/>
      <c r="BD618" s="28"/>
      <c r="BE618" s="28"/>
      <c r="BF618" s="28"/>
      <c r="BG618" s="28"/>
      <c r="BH618" s="28"/>
      <c r="BI618" s="28"/>
      <c r="BJ618" s="28"/>
      <c r="BK618" s="28"/>
      <c r="BL618" s="28"/>
      <c r="BM618" s="28"/>
      <c r="BN618" s="28"/>
    </row>
    <row r="619" spans="1:66" s="29" customFormat="1" ht="15" customHeight="1" x14ac:dyDescent="0.25">
      <c r="A619" s="13" t="s">
        <v>2294</v>
      </c>
      <c r="B619" s="13" t="s">
        <v>2295</v>
      </c>
      <c r="C619" s="13"/>
      <c r="D619" s="13"/>
      <c r="E619" s="13"/>
      <c r="F619" s="13" t="s">
        <v>2291</v>
      </c>
      <c r="G619" s="13">
        <v>403.30630000000002</v>
      </c>
      <c r="H619" s="13" t="s">
        <v>4271</v>
      </c>
      <c r="I619" s="14">
        <v>3.03</v>
      </c>
      <c r="J619" s="17">
        <f t="shared" si="9"/>
        <v>111953336</v>
      </c>
      <c r="K619" s="15">
        <v>133340544</v>
      </c>
      <c r="L619" s="15">
        <v>143880560</v>
      </c>
      <c r="M619" s="15">
        <v>136080192</v>
      </c>
      <c r="N619" s="15">
        <v>111953336</v>
      </c>
      <c r="O619" s="15">
        <v>122258232</v>
      </c>
      <c r="P619" s="22">
        <v>134704704</v>
      </c>
      <c r="Q619" s="28"/>
      <c r="R619" s="28"/>
      <c r="S619" s="28"/>
      <c r="T619" s="28"/>
      <c r="U619" s="28"/>
      <c r="V619" s="28"/>
      <c r="W619" s="28"/>
      <c r="X619" s="28"/>
      <c r="Y619" s="28"/>
      <c r="Z619" s="28"/>
      <c r="AA619" s="28"/>
      <c r="AB619" s="28"/>
      <c r="AC619" s="28"/>
      <c r="AD619" s="28"/>
      <c r="AE619" s="28"/>
      <c r="AF619" s="28"/>
      <c r="AG619" s="28"/>
      <c r="AH619" s="28"/>
      <c r="AI619" s="28"/>
      <c r="AJ619" s="28"/>
      <c r="AK619" s="28"/>
      <c r="AL619" s="28"/>
      <c r="AM619" s="28"/>
      <c r="AN619" s="28"/>
      <c r="AO619" s="28"/>
      <c r="AP619" s="28"/>
      <c r="AQ619" s="28"/>
      <c r="AR619" s="28"/>
      <c r="AS619" s="28"/>
      <c r="AT619" s="28"/>
      <c r="AU619" s="28"/>
      <c r="AV619" s="28"/>
      <c r="AW619" s="28"/>
      <c r="AX619" s="28"/>
      <c r="AY619" s="28"/>
      <c r="AZ619" s="28"/>
      <c r="BA619" s="28"/>
      <c r="BB619" s="28"/>
      <c r="BC619" s="28"/>
      <c r="BD619" s="28"/>
      <c r="BE619" s="28"/>
      <c r="BF619" s="28"/>
      <c r="BG619" s="28"/>
      <c r="BH619" s="28"/>
      <c r="BI619" s="28"/>
      <c r="BJ619" s="28"/>
      <c r="BK619" s="28"/>
      <c r="BL619" s="28"/>
      <c r="BM619" s="28"/>
      <c r="BN619" s="28"/>
    </row>
    <row r="620" spans="1:66" s="29" customFormat="1" ht="15" customHeight="1" x14ac:dyDescent="0.25">
      <c r="A620" s="16" t="s">
        <v>3403</v>
      </c>
      <c r="B620" s="16"/>
      <c r="C620" s="16"/>
      <c r="D620" s="16"/>
      <c r="E620" s="16"/>
      <c r="F620" s="16" t="s">
        <v>2288</v>
      </c>
      <c r="G620" s="16">
        <v>951.57050000000004</v>
      </c>
      <c r="H620" s="16" t="s">
        <v>4271</v>
      </c>
      <c r="I620" s="17">
        <v>3.04</v>
      </c>
      <c r="J620" s="17">
        <f t="shared" si="9"/>
        <v>10087.41</v>
      </c>
      <c r="K620" s="18">
        <v>10087.41</v>
      </c>
      <c r="L620" s="18">
        <v>1065665</v>
      </c>
      <c r="M620" s="18">
        <v>100874</v>
      </c>
      <c r="N620" s="18">
        <v>10087.41</v>
      </c>
      <c r="O620" s="18">
        <v>10087.41</v>
      </c>
      <c r="P620" s="23">
        <v>10087.41</v>
      </c>
      <c r="Q620" s="28"/>
      <c r="R620" s="28"/>
      <c r="S620" s="28"/>
      <c r="T620" s="28"/>
      <c r="U620" s="28"/>
      <c r="V620" s="28"/>
      <c r="W620" s="28"/>
      <c r="X620" s="28"/>
      <c r="Y620" s="28"/>
      <c r="Z620" s="28"/>
      <c r="AA620" s="28"/>
      <c r="AB620" s="28"/>
      <c r="AC620" s="28"/>
      <c r="AD620" s="28"/>
      <c r="AE620" s="28"/>
      <c r="AF620" s="28"/>
      <c r="AG620" s="28"/>
      <c r="AH620" s="28"/>
      <c r="AI620" s="28"/>
      <c r="AJ620" s="28"/>
      <c r="AK620" s="28"/>
      <c r="AL620" s="28"/>
      <c r="AM620" s="28"/>
      <c r="AN620" s="28"/>
      <c r="AO620" s="28"/>
      <c r="AP620" s="28"/>
      <c r="AQ620" s="28"/>
      <c r="AR620" s="28"/>
      <c r="AS620" s="28"/>
      <c r="AT620" s="28"/>
      <c r="AU620" s="28"/>
      <c r="AV620" s="28"/>
      <c r="AW620" s="28"/>
      <c r="AX620" s="28"/>
      <c r="AY620" s="28"/>
      <c r="AZ620" s="28"/>
      <c r="BA620" s="28"/>
      <c r="BB620" s="28"/>
      <c r="BC620" s="28"/>
      <c r="BD620" s="28"/>
      <c r="BE620" s="28"/>
      <c r="BF620" s="28"/>
      <c r="BG620" s="28"/>
      <c r="BH620" s="28"/>
      <c r="BI620" s="28"/>
      <c r="BJ620" s="28"/>
      <c r="BK620" s="28"/>
      <c r="BL620" s="28"/>
      <c r="BM620" s="28"/>
      <c r="BN620" s="28"/>
    </row>
    <row r="621" spans="1:66" s="29" customFormat="1" ht="15" customHeight="1" x14ac:dyDescent="0.25">
      <c r="A621" s="16" t="s">
        <v>4066</v>
      </c>
      <c r="B621" s="16"/>
      <c r="C621" s="16"/>
      <c r="D621" s="16"/>
      <c r="E621" s="16"/>
      <c r="F621" s="16" t="s">
        <v>2288</v>
      </c>
      <c r="G621" s="16">
        <v>784.4778</v>
      </c>
      <c r="H621" s="16" t="s">
        <v>4271</v>
      </c>
      <c r="I621" s="17">
        <v>3.06</v>
      </c>
      <c r="J621" s="17">
        <f t="shared" si="9"/>
        <v>7863.56</v>
      </c>
      <c r="K621" s="18">
        <v>7863.56</v>
      </c>
      <c r="L621" s="18">
        <v>175396</v>
      </c>
      <c r="M621" s="18">
        <v>397737</v>
      </c>
      <c r="N621" s="18">
        <v>7863.56</v>
      </c>
      <c r="O621" s="18">
        <v>7863.56</v>
      </c>
      <c r="P621" s="23">
        <v>87292</v>
      </c>
      <c r="Q621" s="28"/>
      <c r="R621" s="28"/>
      <c r="S621" s="28"/>
      <c r="T621" s="28"/>
      <c r="U621" s="28"/>
      <c r="V621" s="28"/>
      <c r="W621" s="28"/>
      <c r="X621" s="28"/>
      <c r="Y621" s="28"/>
      <c r="Z621" s="28"/>
      <c r="AA621" s="28"/>
      <c r="AB621" s="28"/>
      <c r="AC621" s="28"/>
      <c r="AD621" s="28"/>
      <c r="AE621" s="28"/>
      <c r="AF621" s="28"/>
      <c r="AG621" s="28"/>
      <c r="AH621" s="28"/>
      <c r="AI621" s="28"/>
      <c r="AJ621" s="28"/>
      <c r="AK621" s="28"/>
      <c r="AL621" s="28"/>
      <c r="AM621" s="28"/>
      <c r="AN621" s="28"/>
      <c r="AO621" s="28"/>
      <c r="AP621" s="28"/>
      <c r="AQ621" s="28"/>
      <c r="AR621" s="28"/>
      <c r="AS621" s="28"/>
      <c r="AT621" s="28"/>
      <c r="AU621" s="28"/>
      <c r="AV621" s="28"/>
      <c r="AW621" s="28"/>
      <c r="AX621" s="28"/>
      <c r="AY621" s="28"/>
      <c r="AZ621" s="28"/>
      <c r="BA621" s="28"/>
      <c r="BB621" s="28"/>
      <c r="BC621" s="28"/>
      <c r="BD621" s="28"/>
      <c r="BE621" s="28"/>
      <c r="BF621" s="28"/>
      <c r="BG621" s="28"/>
      <c r="BH621" s="28"/>
      <c r="BI621" s="28"/>
      <c r="BJ621" s="28"/>
      <c r="BK621" s="28"/>
      <c r="BL621" s="28"/>
      <c r="BM621" s="28"/>
      <c r="BN621" s="28"/>
    </row>
    <row r="622" spans="1:66" s="29" customFormat="1" ht="15" customHeight="1" x14ac:dyDescent="0.25">
      <c r="A622" s="16" t="s">
        <v>3098</v>
      </c>
      <c r="B622" s="16"/>
      <c r="C622" s="16"/>
      <c r="D622" s="16"/>
      <c r="E622" s="16"/>
      <c r="F622" s="16" t="s">
        <v>2288</v>
      </c>
      <c r="G622" s="16" t="s">
        <v>3099</v>
      </c>
      <c r="H622" s="16" t="s">
        <v>4271</v>
      </c>
      <c r="I622" s="17">
        <v>3.1</v>
      </c>
      <c r="J622" s="17">
        <f t="shared" si="9"/>
        <v>3085.15</v>
      </c>
      <c r="K622" s="18">
        <v>3085.15</v>
      </c>
      <c r="L622" s="18">
        <v>114420.27</v>
      </c>
      <c r="M622" s="18">
        <v>3085.15</v>
      </c>
      <c r="N622" s="18">
        <v>251649.27</v>
      </c>
      <c r="O622" s="18">
        <v>3085.15</v>
      </c>
      <c r="P622" s="23">
        <v>9007393</v>
      </c>
      <c r="Q622" s="28"/>
      <c r="R622" s="28"/>
      <c r="S622" s="28"/>
      <c r="T622" s="28"/>
      <c r="U622" s="28"/>
      <c r="V622" s="28"/>
      <c r="W622" s="28"/>
      <c r="X622" s="28"/>
      <c r="Y622" s="28"/>
      <c r="Z622" s="28"/>
      <c r="AA622" s="28"/>
      <c r="AB622" s="28"/>
      <c r="AC622" s="28"/>
      <c r="AD622" s="28"/>
      <c r="AE622" s="28"/>
      <c r="AF622" s="28"/>
      <c r="AG622" s="28"/>
      <c r="AH622" s="28"/>
      <c r="AI622" s="28"/>
      <c r="AJ622" s="28"/>
      <c r="AK622" s="28"/>
      <c r="AL622" s="28"/>
      <c r="AM622" s="28"/>
      <c r="AN622" s="28"/>
      <c r="AO622" s="28"/>
      <c r="AP622" s="28"/>
      <c r="AQ622" s="28"/>
      <c r="AR622" s="28"/>
      <c r="AS622" s="28"/>
      <c r="AT622" s="28"/>
      <c r="AU622" s="28"/>
      <c r="AV622" s="28"/>
      <c r="AW622" s="28"/>
      <c r="AX622" s="28"/>
      <c r="AY622" s="28"/>
      <c r="AZ622" s="28"/>
      <c r="BA622" s="28"/>
      <c r="BB622" s="28"/>
      <c r="BC622" s="28"/>
      <c r="BD622" s="28"/>
      <c r="BE622" s="28"/>
      <c r="BF622" s="28"/>
      <c r="BG622" s="28"/>
      <c r="BH622" s="28"/>
      <c r="BI622" s="28"/>
      <c r="BJ622" s="28"/>
      <c r="BK622" s="28"/>
      <c r="BL622" s="28"/>
      <c r="BM622" s="28"/>
      <c r="BN622" s="28"/>
    </row>
    <row r="623" spans="1:66" s="29" customFormat="1" ht="15" customHeight="1" x14ac:dyDescent="0.25">
      <c r="A623" s="16" t="s">
        <v>3404</v>
      </c>
      <c r="B623" s="16"/>
      <c r="C623" s="16"/>
      <c r="D623" s="16"/>
      <c r="E623" s="16"/>
      <c r="F623" s="16" t="s">
        <v>2288</v>
      </c>
      <c r="G623" s="16">
        <v>680.38109999999995</v>
      </c>
      <c r="H623" s="16" t="s">
        <v>4271</v>
      </c>
      <c r="I623" s="17">
        <v>3.1</v>
      </c>
      <c r="J623" s="17">
        <f t="shared" si="9"/>
        <v>3563.68</v>
      </c>
      <c r="K623" s="18">
        <v>3563.68</v>
      </c>
      <c r="L623" s="18">
        <v>3563.68</v>
      </c>
      <c r="M623" s="18">
        <v>3563.68</v>
      </c>
      <c r="N623" s="18">
        <v>35637</v>
      </c>
      <c r="O623" s="18">
        <v>3563.68</v>
      </c>
      <c r="P623" s="23">
        <v>1691099</v>
      </c>
      <c r="Q623" s="28"/>
      <c r="R623" s="28"/>
      <c r="S623" s="28"/>
      <c r="T623" s="28"/>
      <c r="U623" s="28"/>
      <c r="V623" s="28"/>
      <c r="W623" s="28"/>
      <c r="X623" s="28"/>
      <c r="Y623" s="28"/>
      <c r="Z623" s="28"/>
      <c r="AA623" s="28"/>
      <c r="AB623" s="28"/>
      <c r="AC623" s="28"/>
      <c r="AD623" s="28"/>
      <c r="AE623" s="28"/>
      <c r="AF623" s="28"/>
      <c r="AG623" s="28"/>
      <c r="AH623" s="28"/>
      <c r="AI623" s="28"/>
      <c r="AJ623" s="28"/>
      <c r="AK623" s="28"/>
      <c r="AL623" s="28"/>
      <c r="AM623" s="28"/>
      <c r="AN623" s="28"/>
      <c r="AO623" s="28"/>
      <c r="AP623" s="28"/>
      <c r="AQ623" s="28"/>
      <c r="AR623" s="28"/>
      <c r="AS623" s="28"/>
      <c r="AT623" s="28"/>
      <c r="AU623" s="28"/>
      <c r="AV623" s="28"/>
      <c r="AW623" s="28"/>
      <c r="AX623" s="28"/>
      <c r="AY623" s="28"/>
      <c r="AZ623" s="28"/>
      <c r="BA623" s="28"/>
      <c r="BB623" s="28"/>
      <c r="BC623" s="28"/>
      <c r="BD623" s="28"/>
      <c r="BE623" s="28"/>
      <c r="BF623" s="28"/>
      <c r="BG623" s="28"/>
      <c r="BH623" s="28"/>
      <c r="BI623" s="28"/>
      <c r="BJ623" s="28"/>
      <c r="BK623" s="28"/>
      <c r="BL623" s="28"/>
      <c r="BM623" s="28"/>
      <c r="BN623" s="28"/>
    </row>
    <row r="624" spans="1:66" s="29" customFormat="1" ht="15" customHeight="1" x14ac:dyDescent="0.25">
      <c r="A624" s="16" t="s">
        <v>3405</v>
      </c>
      <c r="B624" s="16"/>
      <c r="C624" s="16"/>
      <c r="D624" s="16"/>
      <c r="E624" s="16"/>
      <c r="F624" s="16" t="s">
        <v>2288</v>
      </c>
      <c r="G624" s="16">
        <v>277.21719999999999</v>
      </c>
      <c r="H624" s="16" t="s">
        <v>4271</v>
      </c>
      <c r="I624" s="17">
        <v>3.12</v>
      </c>
      <c r="J624" s="17">
        <f t="shared" si="9"/>
        <v>516.48</v>
      </c>
      <c r="K624" s="18">
        <v>516.48</v>
      </c>
      <c r="L624" s="18">
        <v>140552</v>
      </c>
      <c r="M624" s="18">
        <v>112742</v>
      </c>
      <c r="N624" s="18">
        <v>16818</v>
      </c>
      <c r="O624" s="18">
        <v>516.48</v>
      </c>
      <c r="P624" s="23">
        <v>352340</v>
      </c>
      <c r="Q624" s="28"/>
      <c r="R624" s="28"/>
      <c r="S624" s="28"/>
      <c r="T624" s="28"/>
      <c r="U624" s="28"/>
      <c r="V624" s="28"/>
      <c r="W624" s="28"/>
      <c r="X624" s="28"/>
      <c r="Y624" s="28"/>
      <c r="Z624" s="28"/>
      <c r="AA624" s="28"/>
      <c r="AB624" s="28"/>
      <c r="AC624" s="28"/>
      <c r="AD624" s="28"/>
      <c r="AE624" s="28"/>
      <c r="AF624" s="28"/>
      <c r="AG624" s="28"/>
      <c r="AH624" s="28"/>
      <c r="AI624" s="28"/>
      <c r="AJ624" s="28"/>
      <c r="AK624" s="28"/>
      <c r="AL624" s="28"/>
      <c r="AM624" s="28"/>
      <c r="AN624" s="28"/>
      <c r="AO624" s="28"/>
      <c r="AP624" s="28"/>
      <c r="AQ624" s="28"/>
      <c r="AR624" s="28"/>
      <c r="AS624" s="28"/>
      <c r="AT624" s="28"/>
      <c r="AU624" s="28"/>
      <c r="AV624" s="28"/>
      <c r="AW624" s="28"/>
      <c r="AX624" s="28"/>
      <c r="AY624" s="28"/>
      <c r="AZ624" s="28"/>
      <c r="BA624" s="28"/>
      <c r="BB624" s="28"/>
      <c r="BC624" s="28"/>
      <c r="BD624" s="28"/>
      <c r="BE624" s="28"/>
      <c r="BF624" s="28"/>
      <c r="BG624" s="28"/>
      <c r="BH624" s="28"/>
      <c r="BI624" s="28"/>
      <c r="BJ624" s="28"/>
      <c r="BK624" s="28"/>
      <c r="BL624" s="28"/>
      <c r="BM624" s="28"/>
      <c r="BN624" s="28"/>
    </row>
    <row r="625" spans="1:66" s="29" customFormat="1" ht="15" customHeight="1" x14ac:dyDescent="0.25">
      <c r="A625" s="16" t="s">
        <v>3406</v>
      </c>
      <c r="B625" s="16"/>
      <c r="C625" s="16"/>
      <c r="D625" s="16"/>
      <c r="E625" s="16"/>
      <c r="F625" s="16" t="s">
        <v>2288</v>
      </c>
      <c r="G625" s="16">
        <v>223.02770000000001</v>
      </c>
      <c r="H625" s="16" t="s">
        <v>4271</v>
      </c>
      <c r="I625" s="17">
        <v>3.13</v>
      </c>
      <c r="J625" s="17">
        <f t="shared" si="9"/>
        <v>51864</v>
      </c>
      <c r="K625" s="18">
        <v>288614</v>
      </c>
      <c r="L625" s="18">
        <v>232779</v>
      </c>
      <c r="M625" s="18">
        <v>51864</v>
      </c>
      <c r="N625" s="18">
        <v>80044</v>
      </c>
      <c r="O625" s="18">
        <v>368784</v>
      </c>
      <c r="P625" s="23">
        <v>254804</v>
      </c>
      <c r="Q625" s="28"/>
      <c r="R625" s="28"/>
      <c r="S625" s="28"/>
      <c r="T625" s="28"/>
      <c r="U625" s="28"/>
      <c r="V625" s="28"/>
      <c r="W625" s="28"/>
      <c r="X625" s="28"/>
      <c r="Y625" s="28"/>
      <c r="Z625" s="28"/>
      <c r="AA625" s="28"/>
      <c r="AB625" s="28"/>
      <c r="AC625" s="28"/>
      <c r="AD625" s="28"/>
      <c r="AE625" s="28"/>
      <c r="AF625" s="28"/>
      <c r="AG625" s="28"/>
      <c r="AH625" s="28"/>
      <c r="AI625" s="28"/>
      <c r="AJ625" s="28"/>
      <c r="AK625" s="28"/>
      <c r="AL625" s="28"/>
      <c r="AM625" s="28"/>
      <c r="AN625" s="28"/>
      <c r="AO625" s="28"/>
      <c r="AP625" s="28"/>
      <c r="AQ625" s="28"/>
      <c r="AR625" s="28"/>
      <c r="AS625" s="28"/>
      <c r="AT625" s="28"/>
      <c r="AU625" s="28"/>
      <c r="AV625" s="28"/>
      <c r="AW625" s="28"/>
      <c r="AX625" s="28"/>
      <c r="AY625" s="28"/>
      <c r="AZ625" s="28"/>
      <c r="BA625" s="28"/>
      <c r="BB625" s="28"/>
      <c r="BC625" s="28"/>
      <c r="BD625" s="28"/>
      <c r="BE625" s="28"/>
      <c r="BF625" s="28"/>
      <c r="BG625" s="28"/>
      <c r="BH625" s="28"/>
      <c r="BI625" s="28"/>
      <c r="BJ625" s="28"/>
      <c r="BK625" s="28"/>
      <c r="BL625" s="28"/>
      <c r="BM625" s="28"/>
      <c r="BN625" s="28"/>
    </row>
    <row r="626" spans="1:66" s="29" customFormat="1" ht="15" customHeight="1" x14ac:dyDescent="0.25">
      <c r="A626" s="16" t="s">
        <v>4021</v>
      </c>
      <c r="B626" s="16"/>
      <c r="C626" s="16"/>
      <c r="D626" s="16"/>
      <c r="E626" s="16"/>
      <c r="F626" s="16" t="s">
        <v>2288</v>
      </c>
      <c r="G626" s="16">
        <v>734.47799999999995</v>
      </c>
      <c r="H626" s="16" t="s">
        <v>4271</v>
      </c>
      <c r="I626" s="17">
        <v>3.14</v>
      </c>
      <c r="J626" s="17">
        <f t="shared" si="9"/>
        <v>795.99</v>
      </c>
      <c r="K626" s="18">
        <v>795.99</v>
      </c>
      <c r="L626" s="18">
        <v>372564</v>
      </c>
      <c r="M626" s="18">
        <v>175947</v>
      </c>
      <c r="N626" s="18">
        <v>7960</v>
      </c>
      <c r="O626" s="18">
        <v>33743</v>
      </c>
      <c r="P626" s="23">
        <v>149210</v>
      </c>
      <c r="Q626" s="28"/>
      <c r="R626" s="28"/>
      <c r="S626" s="28"/>
      <c r="T626" s="28"/>
      <c r="U626" s="28"/>
      <c r="V626" s="28"/>
      <c r="W626" s="28"/>
      <c r="X626" s="28"/>
      <c r="Y626" s="28"/>
      <c r="Z626" s="28"/>
      <c r="AA626" s="28"/>
      <c r="AB626" s="28"/>
      <c r="AC626" s="28"/>
      <c r="AD626" s="28"/>
      <c r="AE626" s="28"/>
      <c r="AF626" s="28"/>
      <c r="AG626" s="28"/>
      <c r="AH626" s="28"/>
      <c r="AI626" s="28"/>
      <c r="AJ626" s="28"/>
      <c r="AK626" s="28"/>
      <c r="AL626" s="28"/>
      <c r="AM626" s="28"/>
      <c r="AN626" s="28"/>
      <c r="AO626" s="28"/>
      <c r="AP626" s="28"/>
      <c r="AQ626" s="28"/>
      <c r="AR626" s="28"/>
      <c r="AS626" s="28"/>
      <c r="AT626" s="28"/>
      <c r="AU626" s="28"/>
      <c r="AV626" s="28"/>
      <c r="AW626" s="28"/>
      <c r="AX626" s="28"/>
      <c r="AY626" s="28"/>
      <c r="AZ626" s="28"/>
      <c r="BA626" s="28"/>
      <c r="BB626" s="28"/>
      <c r="BC626" s="28"/>
      <c r="BD626" s="28"/>
      <c r="BE626" s="28"/>
      <c r="BF626" s="28"/>
      <c r="BG626" s="28"/>
      <c r="BH626" s="28"/>
      <c r="BI626" s="28"/>
      <c r="BJ626" s="28"/>
      <c r="BK626" s="28"/>
      <c r="BL626" s="28"/>
      <c r="BM626" s="28"/>
      <c r="BN626" s="28"/>
    </row>
    <row r="627" spans="1:66" s="29" customFormat="1" ht="15" customHeight="1" x14ac:dyDescent="0.25">
      <c r="A627" s="16" t="s">
        <v>3407</v>
      </c>
      <c r="B627" s="16"/>
      <c r="C627" s="16"/>
      <c r="D627" s="16"/>
      <c r="E627" s="16"/>
      <c r="F627" s="16" t="s">
        <v>2288</v>
      </c>
      <c r="G627" s="16">
        <v>369.33679999999998</v>
      </c>
      <c r="H627" s="16" t="s">
        <v>4271</v>
      </c>
      <c r="I627" s="17">
        <v>3.17</v>
      </c>
      <c r="J627" s="17">
        <f t="shared" si="9"/>
        <v>10081</v>
      </c>
      <c r="K627" s="18">
        <v>64731</v>
      </c>
      <c r="L627" s="18">
        <v>72337</v>
      </c>
      <c r="M627" s="18">
        <v>600122</v>
      </c>
      <c r="N627" s="18">
        <v>10081</v>
      </c>
      <c r="O627" s="18">
        <v>1156398</v>
      </c>
      <c r="P627" s="23">
        <v>2356565</v>
      </c>
      <c r="Q627" s="28"/>
      <c r="R627" s="28"/>
      <c r="S627" s="28"/>
      <c r="T627" s="28"/>
      <c r="U627" s="28"/>
      <c r="V627" s="28"/>
      <c r="W627" s="28"/>
      <c r="X627" s="28"/>
      <c r="Y627" s="28"/>
      <c r="Z627" s="28"/>
      <c r="AA627" s="28"/>
      <c r="AB627" s="28"/>
      <c r="AC627" s="28"/>
      <c r="AD627" s="28"/>
      <c r="AE627" s="28"/>
      <c r="AF627" s="28"/>
      <c r="AG627" s="28"/>
      <c r="AH627" s="28"/>
      <c r="AI627" s="28"/>
      <c r="AJ627" s="28"/>
      <c r="AK627" s="28"/>
      <c r="AL627" s="28"/>
      <c r="AM627" s="28"/>
      <c r="AN627" s="28"/>
      <c r="AO627" s="28"/>
      <c r="AP627" s="28"/>
      <c r="AQ627" s="28"/>
      <c r="AR627" s="28"/>
      <c r="AS627" s="28"/>
      <c r="AT627" s="28"/>
      <c r="AU627" s="28"/>
      <c r="AV627" s="28"/>
      <c r="AW627" s="28"/>
      <c r="AX627" s="28"/>
      <c r="AY627" s="28"/>
      <c r="AZ627" s="28"/>
      <c r="BA627" s="28"/>
      <c r="BB627" s="28"/>
      <c r="BC627" s="28"/>
      <c r="BD627" s="28"/>
      <c r="BE627" s="28"/>
      <c r="BF627" s="28"/>
      <c r="BG627" s="28"/>
      <c r="BH627" s="28"/>
      <c r="BI627" s="28"/>
      <c r="BJ627" s="28"/>
      <c r="BK627" s="28"/>
      <c r="BL627" s="28"/>
      <c r="BM627" s="28"/>
      <c r="BN627" s="28"/>
    </row>
    <row r="628" spans="1:66" s="29" customFormat="1" ht="15" customHeight="1" x14ac:dyDescent="0.25">
      <c r="A628" s="16" t="s">
        <v>3408</v>
      </c>
      <c r="B628" s="16"/>
      <c r="C628" s="16"/>
      <c r="D628" s="16"/>
      <c r="E628" s="16"/>
      <c r="F628" s="16" t="s">
        <v>2288</v>
      </c>
      <c r="G628" s="16">
        <v>373.04520000000002</v>
      </c>
      <c r="H628" s="16" t="s">
        <v>4271</v>
      </c>
      <c r="I628" s="17">
        <v>3.18</v>
      </c>
      <c r="J628" s="17">
        <f t="shared" si="9"/>
        <v>18625.919999999998</v>
      </c>
      <c r="K628" s="18">
        <v>333193</v>
      </c>
      <c r="L628" s="18">
        <v>186259</v>
      </c>
      <c r="M628" s="18">
        <v>18625.919999999998</v>
      </c>
      <c r="N628" s="18">
        <v>18625.919999999998</v>
      </c>
      <c r="O628" s="18">
        <v>472442</v>
      </c>
      <c r="P628" s="23">
        <v>218663</v>
      </c>
      <c r="Q628" s="28"/>
      <c r="R628" s="28"/>
      <c r="S628" s="28"/>
      <c r="T628" s="28"/>
      <c r="U628" s="28"/>
      <c r="V628" s="28"/>
      <c r="W628" s="28"/>
      <c r="X628" s="28"/>
      <c r="Y628" s="28"/>
      <c r="Z628" s="28"/>
      <c r="AA628" s="28"/>
      <c r="AB628" s="28"/>
      <c r="AC628" s="28"/>
      <c r="AD628" s="28"/>
      <c r="AE628" s="28"/>
      <c r="AF628" s="28"/>
      <c r="AG628" s="28"/>
      <c r="AH628" s="28"/>
      <c r="AI628" s="28"/>
      <c r="AJ628" s="28"/>
      <c r="AK628" s="28"/>
      <c r="AL628" s="28"/>
      <c r="AM628" s="28"/>
      <c r="AN628" s="28"/>
      <c r="AO628" s="28"/>
      <c r="AP628" s="28"/>
      <c r="AQ628" s="28"/>
      <c r="AR628" s="28"/>
      <c r="AS628" s="28"/>
      <c r="AT628" s="28"/>
      <c r="AU628" s="28"/>
      <c r="AV628" s="28"/>
      <c r="AW628" s="28"/>
      <c r="AX628" s="28"/>
      <c r="AY628" s="28"/>
      <c r="AZ628" s="28"/>
      <c r="BA628" s="28"/>
      <c r="BB628" s="28"/>
      <c r="BC628" s="28"/>
      <c r="BD628" s="28"/>
      <c r="BE628" s="28"/>
      <c r="BF628" s="28"/>
      <c r="BG628" s="28"/>
      <c r="BH628" s="28"/>
      <c r="BI628" s="28"/>
      <c r="BJ628" s="28"/>
      <c r="BK628" s="28"/>
      <c r="BL628" s="28"/>
      <c r="BM628" s="28"/>
      <c r="BN628" s="28"/>
    </row>
    <row r="629" spans="1:66" s="29" customFormat="1" ht="15" customHeight="1" x14ac:dyDescent="0.25">
      <c r="A629" s="16" t="s">
        <v>3074</v>
      </c>
      <c r="B629" s="16"/>
      <c r="C629" s="16"/>
      <c r="D629" s="16"/>
      <c r="E629" s="16"/>
      <c r="F629" s="16" t="s">
        <v>2288</v>
      </c>
      <c r="G629" s="16" t="s">
        <v>3075</v>
      </c>
      <c r="H629" s="16" t="s">
        <v>4271</v>
      </c>
      <c r="I629" s="17">
        <v>3.19</v>
      </c>
      <c r="J629" s="17">
        <f t="shared" si="9"/>
        <v>96078.85</v>
      </c>
      <c r="K629" s="18">
        <v>1933585</v>
      </c>
      <c r="L629" s="18">
        <v>960788</v>
      </c>
      <c r="M629" s="18">
        <v>96078.85</v>
      </c>
      <c r="N629" s="18">
        <v>96078.85</v>
      </c>
      <c r="O629" s="18">
        <v>2784598</v>
      </c>
      <c r="P629" s="23">
        <v>1961658</v>
      </c>
      <c r="Q629" s="28"/>
      <c r="R629" s="28"/>
      <c r="S629" s="28"/>
      <c r="T629" s="28"/>
      <c r="U629" s="28"/>
      <c r="V629" s="28"/>
      <c r="W629" s="28"/>
      <c r="X629" s="28"/>
      <c r="Y629" s="28"/>
      <c r="Z629" s="28"/>
      <c r="AA629" s="28"/>
      <c r="AB629" s="28"/>
      <c r="AC629" s="28"/>
      <c r="AD629" s="28"/>
      <c r="AE629" s="28"/>
      <c r="AF629" s="28"/>
      <c r="AG629" s="28"/>
      <c r="AH629" s="28"/>
      <c r="AI629" s="28"/>
      <c r="AJ629" s="28"/>
      <c r="AK629" s="28"/>
      <c r="AL629" s="28"/>
      <c r="AM629" s="28"/>
      <c r="AN629" s="28"/>
      <c r="AO629" s="28"/>
      <c r="AP629" s="28"/>
      <c r="AQ629" s="28"/>
      <c r="AR629" s="28"/>
      <c r="AS629" s="28"/>
      <c r="AT629" s="28"/>
      <c r="AU629" s="28"/>
      <c r="AV629" s="28"/>
      <c r="AW629" s="28"/>
      <c r="AX629" s="28"/>
      <c r="AY629" s="28"/>
      <c r="AZ629" s="28"/>
      <c r="BA629" s="28"/>
      <c r="BB629" s="28"/>
      <c r="BC629" s="28"/>
      <c r="BD629" s="28"/>
      <c r="BE629" s="28"/>
      <c r="BF629" s="28"/>
      <c r="BG629" s="28"/>
      <c r="BH629" s="28"/>
      <c r="BI629" s="28"/>
      <c r="BJ629" s="28"/>
      <c r="BK629" s="28"/>
      <c r="BL629" s="28"/>
      <c r="BM629" s="28"/>
      <c r="BN629" s="28"/>
    </row>
    <row r="630" spans="1:66" s="29" customFormat="1" ht="15" customHeight="1" x14ac:dyDescent="0.25">
      <c r="A630" s="16" t="s">
        <v>3076</v>
      </c>
      <c r="B630" s="16"/>
      <c r="C630" s="16"/>
      <c r="D630" s="16"/>
      <c r="E630" s="16"/>
      <c r="F630" s="16" t="s">
        <v>2288</v>
      </c>
      <c r="G630" s="16" t="s">
        <v>3077</v>
      </c>
      <c r="H630" s="16" t="s">
        <v>4271</v>
      </c>
      <c r="I630" s="17">
        <v>3.19</v>
      </c>
      <c r="J630" s="17">
        <f t="shared" si="9"/>
        <v>1200.1299999999901</v>
      </c>
      <c r="K630" s="18">
        <v>1143092</v>
      </c>
      <c r="L630" s="18">
        <v>629940</v>
      </c>
      <c r="M630" s="18">
        <v>1200.1299999999901</v>
      </c>
      <c r="N630" s="18">
        <v>9361.32</v>
      </c>
      <c r="O630" s="18">
        <v>1741828</v>
      </c>
      <c r="P630" s="23">
        <v>1028990</v>
      </c>
      <c r="Q630" s="28"/>
      <c r="R630" s="28"/>
      <c r="S630" s="28"/>
      <c r="T630" s="28"/>
      <c r="U630" s="28"/>
      <c r="V630" s="28"/>
      <c r="W630" s="28"/>
      <c r="X630" s="28"/>
      <c r="Y630" s="28"/>
      <c r="Z630" s="28"/>
      <c r="AA630" s="28"/>
      <c r="AB630" s="28"/>
      <c r="AC630" s="28"/>
      <c r="AD630" s="28"/>
      <c r="AE630" s="28"/>
      <c r="AF630" s="28"/>
      <c r="AG630" s="28"/>
      <c r="AH630" s="28"/>
      <c r="AI630" s="28"/>
      <c r="AJ630" s="28"/>
      <c r="AK630" s="28"/>
      <c r="AL630" s="28"/>
      <c r="AM630" s="28"/>
      <c r="AN630" s="28"/>
      <c r="AO630" s="28"/>
      <c r="AP630" s="28"/>
      <c r="AQ630" s="28"/>
      <c r="AR630" s="28"/>
      <c r="AS630" s="28"/>
      <c r="AT630" s="28"/>
      <c r="AU630" s="28"/>
      <c r="AV630" s="28"/>
      <c r="AW630" s="28"/>
      <c r="AX630" s="28"/>
      <c r="AY630" s="28"/>
      <c r="AZ630" s="28"/>
      <c r="BA630" s="28"/>
      <c r="BB630" s="28"/>
      <c r="BC630" s="28"/>
      <c r="BD630" s="28"/>
      <c r="BE630" s="28"/>
      <c r="BF630" s="28"/>
      <c r="BG630" s="28"/>
      <c r="BH630" s="28"/>
      <c r="BI630" s="28"/>
      <c r="BJ630" s="28"/>
      <c r="BK630" s="28"/>
      <c r="BL630" s="28"/>
      <c r="BM630" s="28"/>
      <c r="BN630" s="28"/>
    </row>
    <row r="631" spans="1:66" s="29" customFormat="1" ht="15" customHeight="1" x14ac:dyDescent="0.25">
      <c r="A631" s="16" t="s">
        <v>3409</v>
      </c>
      <c r="B631" s="16"/>
      <c r="C631" s="16"/>
      <c r="D631" s="16"/>
      <c r="E631" s="16"/>
      <c r="F631" s="16" t="s">
        <v>2288</v>
      </c>
      <c r="G631" s="16">
        <v>133.01310000000001</v>
      </c>
      <c r="H631" s="16" t="s">
        <v>4271</v>
      </c>
      <c r="I631" s="17">
        <v>3.21</v>
      </c>
      <c r="J631" s="17">
        <f t="shared" si="9"/>
        <v>71331</v>
      </c>
      <c r="K631" s="18">
        <v>121923</v>
      </c>
      <c r="L631" s="18">
        <v>256089</v>
      </c>
      <c r="M631" s="18">
        <v>71331</v>
      </c>
      <c r="N631" s="18">
        <v>1577363</v>
      </c>
      <c r="O631" s="18">
        <v>770198</v>
      </c>
      <c r="P631" s="23">
        <v>1344033</v>
      </c>
      <c r="Q631" s="28"/>
      <c r="R631" s="28"/>
      <c r="S631" s="28"/>
      <c r="T631" s="28"/>
      <c r="U631" s="28"/>
      <c r="V631" s="28"/>
      <c r="W631" s="28"/>
      <c r="X631" s="28"/>
      <c r="Y631" s="28"/>
      <c r="Z631" s="28"/>
      <c r="AA631" s="28"/>
      <c r="AB631" s="28"/>
      <c r="AC631" s="28"/>
      <c r="AD631" s="28"/>
      <c r="AE631" s="28"/>
      <c r="AF631" s="28"/>
      <c r="AG631" s="28"/>
      <c r="AH631" s="28"/>
      <c r="AI631" s="28"/>
      <c r="AJ631" s="28"/>
      <c r="AK631" s="28"/>
      <c r="AL631" s="28"/>
      <c r="AM631" s="28"/>
      <c r="AN631" s="28"/>
      <c r="AO631" s="28"/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28"/>
      <c r="BG631" s="28"/>
      <c r="BH631" s="28"/>
      <c r="BI631" s="28"/>
      <c r="BJ631" s="28"/>
      <c r="BK631" s="28"/>
      <c r="BL631" s="28"/>
      <c r="BM631" s="28"/>
      <c r="BN631" s="28"/>
    </row>
    <row r="632" spans="1:66" s="29" customFormat="1" ht="15" customHeight="1" x14ac:dyDescent="0.25">
      <c r="A632" s="16" t="s">
        <v>3410</v>
      </c>
      <c r="B632" s="16"/>
      <c r="C632" s="16"/>
      <c r="D632" s="16"/>
      <c r="E632" s="16"/>
      <c r="F632" s="16" t="s">
        <v>2288</v>
      </c>
      <c r="G632" s="16">
        <v>393.27699999999999</v>
      </c>
      <c r="H632" s="16" t="s">
        <v>4271</v>
      </c>
      <c r="I632" s="17">
        <v>3.21</v>
      </c>
      <c r="J632" s="17">
        <f t="shared" si="9"/>
        <v>77465</v>
      </c>
      <c r="K632" s="18">
        <v>170268</v>
      </c>
      <c r="L632" s="18">
        <v>690821</v>
      </c>
      <c r="M632" s="18">
        <v>285888</v>
      </c>
      <c r="N632" s="18">
        <v>77465</v>
      </c>
      <c r="O632" s="18">
        <v>479988</v>
      </c>
      <c r="P632" s="23">
        <v>1276904</v>
      </c>
      <c r="Q632" s="28"/>
      <c r="R632" s="28"/>
      <c r="S632" s="28"/>
      <c r="T632" s="28"/>
      <c r="U632" s="28"/>
      <c r="V632" s="28"/>
      <c r="W632" s="28"/>
      <c r="X632" s="28"/>
      <c r="Y632" s="28"/>
      <c r="Z632" s="28"/>
      <c r="AA632" s="28"/>
      <c r="AB632" s="28"/>
      <c r="AC632" s="28"/>
      <c r="AD632" s="28"/>
      <c r="AE632" s="28"/>
      <c r="AF632" s="28"/>
      <c r="AG632" s="28"/>
      <c r="AH632" s="28"/>
      <c r="AI632" s="28"/>
      <c r="AJ632" s="28"/>
      <c r="AK632" s="28"/>
      <c r="AL632" s="28"/>
      <c r="AM632" s="28"/>
      <c r="AN632" s="28"/>
      <c r="AO632" s="28"/>
      <c r="AP632" s="28"/>
      <c r="AQ632" s="28"/>
      <c r="AR632" s="28"/>
      <c r="AS632" s="28"/>
      <c r="AT632" s="28"/>
      <c r="AU632" s="28"/>
      <c r="AV632" s="28"/>
      <c r="AW632" s="28"/>
      <c r="AX632" s="28"/>
      <c r="AY632" s="28"/>
      <c r="AZ632" s="28"/>
      <c r="BA632" s="28"/>
      <c r="BB632" s="28"/>
      <c r="BC632" s="28"/>
      <c r="BD632" s="28"/>
      <c r="BE632" s="28"/>
      <c r="BF632" s="28"/>
      <c r="BG632" s="28"/>
      <c r="BH632" s="28"/>
      <c r="BI632" s="28"/>
      <c r="BJ632" s="28"/>
      <c r="BK632" s="28"/>
      <c r="BL632" s="28"/>
      <c r="BM632" s="28"/>
      <c r="BN632" s="28"/>
    </row>
    <row r="633" spans="1:66" s="29" customFormat="1" ht="15" customHeight="1" x14ac:dyDescent="0.25">
      <c r="A633" s="16" t="s">
        <v>4128</v>
      </c>
      <c r="B633" s="16"/>
      <c r="C633" s="16"/>
      <c r="D633" s="16"/>
      <c r="E633" s="16"/>
      <c r="F633" s="16" t="s">
        <v>2288</v>
      </c>
      <c r="G633" s="16">
        <v>601.39030000000002</v>
      </c>
      <c r="H633" s="16" t="s">
        <v>4271</v>
      </c>
      <c r="I633" s="17">
        <v>3.21</v>
      </c>
      <c r="J633" s="17">
        <f t="shared" si="9"/>
        <v>2643.08</v>
      </c>
      <c r="K633" s="18">
        <v>2643.08</v>
      </c>
      <c r="L633" s="18">
        <v>2643.08</v>
      </c>
      <c r="M633" s="18">
        <v>2643.08</v>
      </c>
      <c r="N633" s="18">
        <v>294770</v>
      </c>
      <c r="O633" s="18">
        <v>26431</v>
      </c>
      <c r="P633" s="23">
        <v>510528</v>
      </c>
      <c r="Q633" s="28"/>
      <c r="R633" s="28"/>
      <c r="S633" s="28"/>
      <c r="T633" s="28"/>
      <c r="U633" s="28"/>
      <c r="V633" s="28"/>
      <c r="W633" s="28"/>
      <c r="X633" s="28"/>
      <c r="Y633" s="28"/>
      <c r="Z633" s="28"/>
      <c r="AA633" s="28"/>
      <c r="AB633" s="28"/>
      <c r="AC633" s="28"/>
      <c r="AD633" s="28"/>
      <c r="AE633" s="28"/>
      <c r="AF633" s="28"/>
      <c r="AG633" s="28"/>
      <c r="AH633" s="28"/>
      <c r="AI633" s="28"/>
      <c r="AJ633" s="28"/>
      <c r="AK633" s="28"/>
      <c r="AL633" s="28"/>
      <c r="AM633" s="28"/>
      <c r="AN633" s="28"/>
      <c r="AO633" s="28"/>
      <c r="AP633" s="28"/>
      <c r="AQ633" s="28"/>
      <c r="AR633" s="28"/>
      <c r="AS633" s="28"/>
      <c r="AT633" s="28"/>
      <c r="AU633" s="28"/>
      <c r="AV633" s="28"/>
      <c r="AW633" s="28"/>
      <c r="AX633" s="28"/>
      <c r="AY633" s="28"/>
      <c r="AZ633" s="28"/>
      <c r="BA633" s="28"/>
      <c r="BB633" s="28"/>
      <c r="BC633" s="28"/>
      <c r="BD633" s="28"/>
      <c r="BE633" s="28"/>
      <c r="BF633" s="28"/>
      <c r="BG633" s="28"/>
      <c r="BH633" s="28"/>
      <c r="BI633" s="28"/>
      <c r="BJ633" s="28"/>
      <c r="BK633" s="28"/>
      <c r="BL633" s="28"/>
      <c r="BM633" s="28"/>
      <c r="BN633" s="28"/>
    </row>
    <row r="634" spans="1:66" s="29" customFormat="1" ht="15" customHeight="1" x14ac:dyDescent="0.25">
      <c r="A634" s="16" t="s">
        <v>3411</v>
      </c>
      <c r="B634" s="16"/>
      <c r="C634" s="16"/>
      <c r="D634" s="16"/>
      <c r="E634" s="16"/>
      <c r="F634" s="16" t="s">
        <v>2288</v>
      </c>
      <c r="G634" s="16">
        <v>319.2405</v>
      </c>
      <c r="H634" s="16" t="s">
        <v>4271</v>
      </c>
      <c r="I634" s="17">
        <v>3.22</v>
      </c>
      <c r="J634" s="17">
        <f t="shared" si="9"/>
        <v>70275</v>
      </c>
      <c r="K634" s="18">
        <v>93814</v>
      </c>
      <c r="L634" s="18">
        <v>70275</v>
      </c>
      <c r="M634" s="18">
        <v>79978</v>
      </c>
      <c r="N634" s="18">
        <v>144659</v>
      </c>
      <c r="O634" s="18">
        <v>104724</v>
      </c>
      <c r="P634" s="23">
        <v>300190</v>
      </c>
      <c r="Q634" s="28"/>
      <c r="R634" s="28"/>
      <c r="S634" s="28"/>
      <c r="T634" s="28"/>
      <c r="U634" s="28"/>
      <c r="V634" s="28"/>
      <c r="W634" s="28"/>
      <c r="X634" s="28"/>
      <c r="Y634" s="28"/>
      <c r="Z634" s="28"/>
      <c r="AA634" s="28"/>
      <c r="AB634" s="28"/>
      <c r="AC634" s="28"/>
      <c r="AD634" s="28"/>
      <c r="AE634" s="28"/>
      <c r="AF634" s="28"/>
      <c r="AG634" s="28"/>
      <c r="AH634" s="28"/>
      <c r="AI634" s="28"/>
      <c r="AJ634" s="28"/>
      <c r="AK634" s="28"/>
      <c r="AL634" s="28"/>
      <c r="AM634" s="28"/>
      <c r="AN634" s="28"/>
      <c r="AO634" s="28"/>
      <c r="AP634" s="28"/>
      <c r="AQ634" s="28"/>
      <c r="AR634" s="28"/>
      <c r="AS634" s="28"/>
      <c r="AT634" s="28"/>
      <c r="AU634" s="28"/>
      <c r="AV634" s="28"/>
      <c r="AW634" s="28"/>
      <c r="AX634" s="28"/>
      <c r="AY634" s="28"/>
      <c r="AZ634" s="28"/>
      <c r="BA634" s="28"/>
      <c r="BB634" s="28"/>
      <c r="BC634" s="28"/>
      <c r="BD634" s="28"/>
      <c r="BE634" s="28"/>
      <c r="BF634" s="28"/>
      <c r="BG634" s="28"/>
      <c r="BH634" s="28"/>
      <c r="BI634" s="28"/>
      <c r="BJ634" s="28"/>
      <c r="BK634" s="28"/>
      <c r="BL634" s="28"/>
      <c r="BM634" s="28"/>
      <c r="BN634" s="28"/>
    </row>
    <row r="635" spans="1:66" s="29" customFormat="1" ht="15" customHeight="1" x14ac:dyDescent="0.25">
      <c r="A635" s="16" t="s">
        <v>3124</v>
      </c>
      <c r="B635" s="16"/>
      <c r="C635" s="16"/>
      <c r="D635" s="16"/>
      <c r="E635" s="16"/>
      <c r="F635" s="16" t="s">
        <v>2288</v>
      </c>
      <c r="G635" s="16">
        <v>369.33699999999999</v>
      </c>
      <c r="H635" s="16" t="s">
        <v>4271</v>
      </c>
      <c r="I635" s="17">
        <v>3.24</v>
      </c>
      <c r="J635" s="17">
        <f t="shared" si="9"/>
        <v>49158</v>
      </c>
      <c r="K635" s="18">
        <v>348402</v>
      </c>
      <c r="L635" s="18">
        <v>49158</v>
      </c>
      <c r="M635" s="18">
        <v>1055262</v>
      </c>
      <c r="N635" s="18">
        <v>173839</v>
      </c>
      <c r="O635" s="18">
        <v>2640254</v>
      </c>
      <c r="P635" s="23">
        <v>2356565</v>
      </c>
      <c r="Q635" s="28"/>
      <c r="R635" s="28"/>
      <c r="S635" s="28"/>
      <c r="T635" s="28"/>
      <c r="U635" s="28"/>
      <c r="V635" s="28"/>
      <c r="W635" s="28"/>
      <c r="X635" s="28"/>
      <c r="Y635" s="28"/>
      <c r="Z635" s="28"/>
      <c r="AA635" s="28"/>
      <c r="AB635" s="28"/>
      <c r="AC635" s="28"/>
      <c r="AD635" s="28"/>
      <c r="AE635" s="28"/>
      <c r="AF635" s="28"/>
      <c r="AG635" s="28"/>
      <c r="AH635" s="28"/>
      <c r="AI635" s="28"/>
      <c r="AJ635" s="28"/>
      <c r="AK635" s="28"/>
      <c r="AL635" s="28"/>
      <c r="AM635" s="28"/>
      <c r="AN635" s="28"/>
      <c r="AO635" s="28"/>
      <c r="AP635" s="28"/>
      <c r="AQ635" s="28"/>
      <c r="AR635" s="28"/>
      <c r="AS635" s="28"/>
      <c r="AT635" s="28"/>
      <c r="AU635" s="28"/>
      <c r="AV635" s="28"/>
      <c r="AW635" s="28"/>
      <c r="AX635" s="28"/>
      <c r="AY635" s="28"/>
      <c r="AZ635" s="28"/>
      <c r="BA635" s="28"/>
      <c r="BB635" s="28"/>
      <c r="BC635" s="28"/>
      <c r="BD635" s="28"/>
      <c r="BE635" s="28"/>
      <c r="BF635" s="28"/>
      <c r="BG635" s="28"/>
      <c r="BH635" s="28"/>
      <c r="BI635" s="28"/>
      <c r="BJ635" s="28"/>
      <c r="BK635" s="28"/>
      <c r="BL635" s="28"/>
      <c r="BM635" s="28"/>
      <c r="BN635" s="28"/>
    </row>
    <row r="636" spans="1:66" s="29" customFormat="1" ht="15" customHeight="1" x14ac:dyDescent="0.25">
      <c r="A636" s="16" t="s">
        <v>3412</v>
      </c>
      <c r="B636" s="16"/>
      <c r="C636" s="16"/>
      <c r="D636" s="16"/>
      <c r="E636" s="16"/>
      <c r="F636" s="16" t="s">
        <v>2288</v>
      </c>
      <c r="G636" s="16">
        <v>617.38469999999995</v>
      </c>
      <c r="H636" s="16" t="s">
        <v>4271</v>
      </c>
      <c r="I636" s="17">
        <v>3.25</v>
      </c>
      <c r="J636" s="17">
        <f t="shared" si="9"/>
        <v>3219.9</v>
      </c>
      <c r="K636" s="18">
        <v>3219.9</v>
      </c>
      <c r="L636" s="18">
        <v>32199</v>
      </c>
      <c r="M636" s="18">
        <v>3219.9</v>
      </c>
      <c r="N636" s="18">
        <v>251593</v>
      </c>
      <c r="O636" s="18">
        <v>3219.9</v>
      </c>
      <c r="P636" s="23">
        <v>5185767</v>
      </c>
      <c r="Q636" s="28"/>
      <c r="R636" s="28"/>
      <c r="S636" s="28"/>
      <c r="T636" s="28"/>
      <c r="U636" s="28"/>
      <c r="V636" s="28"/>
      <c r="W636" s="28"/>
      <c r="X636" s="28"/>
      <c r="Y636" s="28"/>
      <c r="Z636" s="28"/>
      <c r="AA636" s="28"/>
      <c r="AB636" s="28"/>
      <c r="AC636" s="28"/>
      <c r="AD636" s="28"/>
      <c r="AE636" s="28"/>
      <c r="AF636" s="28"/>
      <c r="AG636" s="28"/>
      <c r="AH636" s="28"/>
      <c r="AI636" s="28"/>
      <c r="AJ636" s="28"/>
      <c r="AK636" s="28"/>
      <c r="AL636" s="28"/>
      <c r="AM636" s="28"/>
      <c r="AN636" s="28"/>
      <c r="AO636" s="28"/>
      <c r="AP636" s="28"/>
      <c r="AQ636" s="28"/>
      <c r="AR636" s="28"/>
      <c r="AS636" s="28"/>
      <c r="AT636" s="28"/>
      <c r="AU636" s="28"/>
      <c r="AV636" s="28"/>
      <c r="AW636" s="28"/>
      <c r="AX636" s="28"/>
      <c r="AY636" s="28"/>
      <c r="AZ636" s="28"/>
      <c r="BA636" s="28"/>
      <c r="BB636" s="28"/>
      <c r="BC636" s="28"/>
      <c r="BD636" s="28"/>
      <c r="BE636" s="28"/>
      <c r="BF636" s="28"/>
      <c r="BG636" s="28"/>
      <c r="BH636" s="28"/>
      <c r="BI636" s="28"/>
      <c r="BJ636" s="28"/>
      <c r="BK636" s="28"/>
      <c r="BL636" s="28"/>
      <c r="BM636" s="28"/>
      <c r="BN636" s="28"/>
    </row>
    <row r="637" spans="1:66" s="29" customFormat="1" ht="15" customHeight="1" x14ac:dyDescent="0.25">
      <c r="A637" s="16" t="s">
        <v>3413</v>
      </c>
      <c r="B637" s="16"/>
      <c r="C637" s="16"/>
      <c r="D637" s="16"/>
      <c r="E637" s="16"/>
      <c r="F637" s="16" t="s">
        <v>2288</v>
      </c>
      <c r="G637" s="16">
        <v>641.57309999999995</v>
      </c>
      <c r="H637" s="16" t="s">
        <v>4271</v>
      </c>
      <c r="I637" s="17">
        <v>3.27</v>
      </c>
      <c r="J637" s="17">
        <f t="shared" si="9"/>
        <v>230741</v>
      </c>
      <c r="K637" s="18">
        <v>230741</v>
      </c>
      <c r="L637" s="18">
        <v>1511452</v>
      </c>
      <c r="M637" s="18">
        <v>1037105</v>
      </c>
      <c r="N637" s="18">
        <v>897069</v>
      </c>
      <c r="O637" s="18">
        <v>852384</v>
      </c>
      <c r="P637" s="23">
        <v>3130492</v>
      </c>
      <c r="Q637" s="28"/>
      <c r="R637" s="28"/>
      <c r="S637" s="28"/>
      <c r="T637" s="28"/>
      <c r="U637" s="28"/>
      <c r="V637" s="28"/>
      <c r="W637" s="28"/>
      <c r="X637" s="28"/>
      <c r="Y637" s="28"/>
      <c r="Z637" s="28"/>
      <c r="AA637" s="28"/>
      <c r="AB637" s="28"/>
      <c r="AC637" s="28"/>
      <c r="AD637" s="28"/>
      <c r="AE637" s="28"/>
      <c r="AF637" s="28"/>
      <c r="AG637" s="28"/>
      <c r="AH637" s="28"/>
      <c r="AI637" s="28"/>
      <c r="AJ637" s="28"/>
      <c r="AK637" s="28"/>
      <c r="AL637" s="28"/>
      <c r="AM637" s="28"/>
      <c r="AN637" s="28"/>
      <c r="AO637" s="28"/>
      <c r="AP637" s="28"/>
      <c r="AQ637" s="28"/>
      <c r="AR637" s="28"/>
      <c r="AS637" s="28"/>
      <c r="AT637" s="28"/>
      <c r="AU637" s="28"/>
      <c r="AV637" s="28"/>
      <c r="AW637" s="28"/>
      <c r="AX637" s="28"/>
      <c r="AY637" s="28"/>
      <c r="AZ637" s="28"/>
      <c r="BA637" s="28"/>
      <c r="BB637" s="28"/>
      <c r="BC637" s="28"/>
      <c r="BD637" s="28"/>
      <c r="BE637" s="28"/>
      <c r="BF637" s="28"/>
      <c r="BG637" s="28"/>
      <c r="BH637" s="28"/>
      <c r="BI637" s="28"/>
      <c r="BJ637" s="28"/>
      <c r="BK637" s="28"/>
      <c r="BL637" s="28"/>
      <c r="BM637" s="28"/>
      <c r="BN637" s="28"/>
    </row>
    <row r="638" spans="1:66" s="29" customFormat="1" ht="15" customHeight="1" x14ac:dyDescent="0.25">
      <c r="A638" s="16" t="s">
        <v>4213</v>
      </c>
      <c r="B638" s="16"/>
      <c r="C638" s="16"/>
      <c r="D638" s="16"/>
      <c r="E638" s="16"/>
      <c r="F638" s="16" t="s">
        <v>2288</v>
      </c>
      <c r="G638" s="16">
        <v>760.47739999999999</v>
      </c>
      <c r="H638" s="16" t="s">
        <v>4271</v>
      </c>
      <c r="I638" s="17">
        <v>3.27</v>
      </c>
      <c r="J638" s="17">
        <f t="shared" si="9"/>
        <v>19826.87</v>
      </c>
      <c r="K638" s="18">
        <v>19826.87</v>
      </c>
      <c r="L638" s="18">
        <v>459212</v>
      </c>
      <c r="M638" s="18">
        <v>690603</v>
      </c>
      <c r="N638" s="18">
        <v>19826.87</v>
      </c>
      <c r="O638" s="18">
        <v>19826.87</v>
      </c>
      <c r="P638" s="23">
        <v>340854</v>
      </c>
      <c r="Q638" s="28"/>
      <c r="R638" s="28"/>
      <c r="S638" s="28"/>
      <c r="T638" s="28"/>
      <c r="U638" s="28"/>
      <c r="V638" s="28"/>
      <c r="W638" s="28"/>
      <c r="X638" s="28"/>
      <c r="Y638" s="28"/>
      <c r="Z638" s="28"/>
      <c r="AA638" s="28"/>
      <c r="AB638" s="28"/>
      <c r="AC638" s="28"/>
      <c r="AD638" s="28"/>
      <c r="AE638" s="28"/>
      <c r="AF638" s="28"/>
      <c r="AG638" s="28"/>
      <c r="AH638" s="28"/>
      <c r="AI638" s="28"/>
      <c r="AJ638" s="28"/>
      <c r="AK638" s="28"/>
      <c r="AL638" s="28"/>
      <c r="AM638" s="28"/>
      <c r="AN638" s="28"/>
      <c r="AO638" s="28"/>
      <c r="AP638" s="28"/>
      <c r="AQ638" s="28"/>
      <c r="AR638" s="28"/>
      <c r="AS638" s="28"/>
      <c r="AT638" s="28"/>
      <c r="AU638" s="28"/>
      <c r="AV638" s="28"/>
      <c r="AW638" s="28"/>
      <c r="AX638" s="28"/>
      <c r="AY638" s="28"/>
      <c r="AZ638" s="28"/>
      <c r="BA638" s="28"/>
      <c r="BB638" s="28"/>
      <c r="BC638" s="28"/>
      <c r="BD638" s="28"/>
      <c r="BE638" s="28"/>
      <c r="BF638" s="28"/>
      <c r="BG638" s="28"/>
      <c r="BH638" s="28"/>
      <c r="BI638" s="28"/>
      <c r="BJ638" s="28"/>
      <c r="BK638" s="28"/>
      <c r="BL638" s="28"/>
      <c r="BM638" s="28"/>
      <c r="BN638" s="28"/>
    </row>
    <row r="639" spans="1:66" s="29" customFormat="1" ht="15" customHeight="1" x14ac:dyDescent="0.25">
      <c r="A639" s="16" t="s">
        <v>3414</v>
      </c>
      <c r="B639" s="16"/>
      <c r="C639" s="16"/>
      <c r="D639" s="16"/>
      <c r="E639" s="16"/>
      <c r="F639" s="16" t="s">
        <v>2288</v>
      </c>
      <c r="G639" s="16">
        <v>659.43269999999995</v>
      </c>
      <c r="H639" s="16" t="s">
        <v>4271</v>
      </c>
      <c r="I639" s="17">
        <v>3.28</v>
      </c>
      <c r="J639" s="17">
        <f t="shared" si="9"/>
        <v>9439.66</v>
      </c>
      <c r="K639" s="18">
        <v>9439.66</v>
      </c>
      <c r="L639" s="18">
        <v>856034</v>
      </c>
      <c r="M639" s="18">
        <v>100770</v>
      </c>
      <c r="N639" s="18">
        <v>9439.66</v>
      </c>
      <c r="O639" s="18">
        <v>9439.66</v>
      </c>
      <c r="P639" s="23">
        <v>9439.66</v>
      </c>
      <c r="Q639" s="28"/>
      <c r="R639" s="28"/>
      <c r="S639" s="28"/>
      <c r="T639" s="28"/>
      <c r="U639" s="28"/>
      <c r="V639" s="28"/>
      <c r="W639" s="28"/>
      <c r="X639" s="28"/>
      <c r="Y639" s="28"/>
      <c r="Z639" s="28"/>
      <c r="AA639" s="28"/>
      <c r="AB639" s="28"/>
      <c r="AC639" s="28"/>
      <c r="AD639" s="28"/>
      <c r="AE639" s="28"/>
      <c r="AF639" s="28"/>
      <c r="AG639" s="28"/>
      <c r="AH639" s="28"/>
      <c r="AI639" s="28"/>
      <c r="AJ639" s="28"/>
      <c r="AK639" s="28"/>
      <c r="AL639" s="28"/>
      <c r="AM639" s="28"/>
      <c r="AN639" s="28"/>
      <c r="AO639" s="28"/>
      <c r="AP639" s="28"/>
      <c r="AQ639" s="28"/>
      <c r="AR639" s="28"/>
      <c r="AS639" s="28"/>
      <c r="AT639" s="28"/>
      <c r="AU639" s="28"/>
      <c r="AV639" s="28"/>
      <c r="AW639" s="28"/>
      <c r="AX639" s="28"/>
      <c r="AY639" s="28"/>
      <c r="AZ639" s="28"/>
      <c r="BA639" s="28"/>
      <c r="BB639" s="28"/>
      <c r="BC639" s="28"/>
      <c r="BD639" s="28"/>
      <c r="BE639" s="28"/>
      <c r="BF639" s="28"/>
      <c r="BG639" s="28"/>
      <c r="BH639" s="28"/>
      <c r="BI639" s="28"/>
      <c r="BJ639" s="28"/>
      <c r="BK639" s="28"/>
      <c r="BL639" s="28"/>
      <c r="BM639" s="28"/>
      <c r="BN639" s="28"/>
    </row>
    <row r="640" spans="1:66" s="29" customFormat="1" ht="15" customHeight="1" x14ac:dyDescent="0.25">
      <c r="A640" s="16" t="s">
        <v>3000</v>
      </c>
      <c r="B640" s="16"/>
      <c r="C640" s="16"/>
      <c r="D640" s="16"/>
      <c r="E640" s="16"/>
      <c r="F640" s="16" t="s">
        <v>2288</v>
      </c>
      <c r="G640" s="16">
        <v>805.51130000000001</v>
      </c>
      <c r="H640" s="16" t="s">
        <v>4271</v>
      </c>
      <c r="I640" s="17">
        <v>3.28</v>
      </c>
      <c r="J640" s="17">
        <f t="shared" si="9"/>
        <v>17223.88</v>
      </c>
      <c r="K640" s="18">
        <v>17223.88</v>
      </c>
      <c r="L640" s="18">
        <v>1097299</v>
      </c>
      <c r="M640" s="18">
        <v>226604</v>
      </c>
      <c r="N640" s="18">
        <v>17223.88</v>
      </c>
      <c r="O640" s="18">
        <v>17223.88</v>
      </c>
      <c r="P640" s="23">
        <v>17223.88</v>
      </c>
      <c r="Q640" s="28"/>
      <c r="R640" s="28"/>
      <c r="S640" s="28"/>
      <c r="T640" s="28"/>
      <c r="U640" s="28"/>
      <c r="V640" s="28"/>
      <c r="W640" s="28"/>
      <c r="X640" s="28"/>
      <c r="Y640" s="28"/>
      <c r="Z640" s="28"/>
      <c r="AA640" s="28"/>
      <c r="AB640" s="28"/>
      <c r="AC640" s="28"/>
      <c r="AD640" s="28"/>
      <c r="AE640" s="28"/>
      <c r="AF640" s="28"/>
      <c r="AG640" s="28"/>
      <c r="AH640" s="28"/>
      <c r="AI640" s="28"/>
      <c r="AJ640" s="28"/>
      <c r="AK640" s="28"/>
      <c r="AL640" s="28"/>
      <c r="AM640" s="28"/>
      <c r="AN640" s="28"/>
      <c r="AO640" s="28"/>
      <c r="AP640" s="28"/>
      <c r="AQ640" s="28"/>
      <c r="AR640" s="28"/>
      <c r="AS640" s="28"/>
      <c r="AT640" s="28"/>
      <c r="AU640" s="28"/>
      <c r="AV640" s="28"/>
      <c r="AW640" s="28"/>
      <c r="AX640" s="28"/>
      <c r="AY640" s="28"/>
      <c r="AZ640" s="28"/>
      <c r="BA640" s="28"/>
      <c r="BB640" s="28"/>
      <c r="BC640" s="28"/>
      <c r="BD640" s="28"/>
      <c r="BE640" s="28"/>
      <c r="BF640" s="28"/>
      <c r="BG640" s="28"/>
      <c r="BH640" s="28"/>
      <c r="BI640" s="28"/>
      <c r="BJ640" s="28"/>
      <c r="BK640" s="28"/>
      <c r="BL640" s="28"/>
      <c r="BM640" s="28"/>
      <c r="BN640" s="28"/>
    </row>
    <row r="641" spans="1:66" s="29" customFormat="1" ht="15" customHeight="1" x14ac:dyDescent="0.25">
      <c r="A641" s="16" t="s">
        <v>2985</v>
      </c>
      <c r="B641" s="16"/>
      <c r="C641" s="16"/>
      <c r="D641" s="16"/>
      <c r="E641" s="16"/>
      <c r="F641" s="16" t="s">
        <v>2288</v>
      </c>
      <c r="G641" s="16">
        <v>841.48969999999997</v>
      </c>
      <c r="H641" s="16" t="s">
        <v>4271</v>
      </c>
      <c r="I641" s="17">
        <v>3.28</v>
      </c>
      <c r="J641" s="17">
        <f t="shared" si="9"/>
        <v>14480.17</v>
      </c>
      <c r="K641" s="18">
        <v>14480.17</v>
      </c>
      <c r="L641" s="18">
        <v>701387</v>
      </c>
      <c r="M641" s="18">
        <v>227842</v>
      </c>
      <c r="N641" s="18">
        <v>14480.17</v>
      </c>
      <c r="O641" s="18">
        <v>14480.17</v>
      </c>
      <c r="P641" s="23">
        <v>14480.17</v>
      </c>
      <c r="Q641" s="28"/>
      <c r="R641" s="28"/>
      <c r="S641" s="28"/>
      <c r="T641" s="28"/>
      <c r="U641" s="28"/>
      <c r="V641" s="28"/>
      <c r="W641" s="28"/>
      <c r="X641" s="28"/>
      <c r="Y641" s="28"/>
      <c r="Z641" s="28"/>
      <c r="AA641" s="28"/>
      <c r="AB641" s="28"/>
      <c r="AC641" s="28"/>
      <c r="AD641" s="28"/>
      <c r="AE641" s="28"/>
      <c r="AF641" s="28"/>
      <c r="AG641" s="28"/>
      <c r="AH641" s="28"/>
      <c r="AI641" s="28"/>
      <c r="AJ641" s="28"/>
      <c r="AK641" s="28"/>
      <c r="AL641" s="28"/>
      <c r="AM641" s="28"/>
      <c r="AN641" s="28"/>
      <c r="AO641" s="28"/>
      <c r="AP641" s="28"/>
      <c r="AQ641" s="28"/>
      <c r="AR641" s="28"/>
      <c r="AS641" s="28"/>
      <c r="AT641" s="28"/>
      <c r="AU641" s="28"/>
      <c r="AV641" s="28"/>
      <c r="AW641" s="28"/>
      <c r="AX641" s="28"/>
      <c r="AY641" s="28"/>
      <c r="AZ641" s="28"/>
      <c r="BA641" s="28"/>
      <c r="BB641" s="28"/>
      <c r="BC641" s="28"/>
      <c r="BD641" s="28"/>
      <c r="BE641" s="28"/>
      <c r="BF641" s="28"/>
      <c r="BG641" s="28"/>
      <c r="BH641" s="28"/>
      <c r="BI641" s="28"/>
      <c r="BJ641" s="28"/>
      <c r="BK641" s="28"/>
      <c r="BL641" s="28"/>
      <c r="BM641" s="28"/>
      <c r="BN641" s="28"/>
    </row>
    <row r="642" spans="1:66" s="29" customFormat="1" ht="15" customHeight="1" x14ac:dyDescent="0.25">
      <c r="A642" s="16" t="s">
        <v>2984</v>
      </c>
      <c r="B642" s="16"/>
      <c r="C642" s="16"/>
      <c r="D642" s="16"/>
      <c r="E642" s="16"/>
      <c r="F642" s="16" t="s">
        <v>2288</v>
      </c>
      <c r="G642" s="16">
        <v>865.53200000000004</v>
      </c>
      <c r="H642" s="16" t="s">
        <v>4271</v>
      </c>
      <c r="I642" s="17">
        <v>3.28</v>
      </c>
      <c r="J642" s="17">
        <f t="shared" ref="J642:J705" si="10">MIN(K642:P642)</f>
        <v>5545.29</v>
      </c>
      <c r="K642" s="18">
        <v>5545.29</v>
      </c>
      <c r="L642" s="18">
        <v>506178</v>
      </c>
      <c r="M642" s="18">
        <v>78972</v>
      </c>
      <c r="N642" s="18">
        <v>5545.29</v>
      </c>
      <c r="O642" s="18">
        <v>5545.29</v>
      </c>
      <c r="P642" s="23">
        <v>5545.29</v>
      </c>
      <c r="Q642" s="28"/>
      <c r="R642" s="28"/>
      <c r="S642" s="28"/>
      <c r="T642" s="28"/>
      <c r="U642" s="28"/>
      <c r="V642" s="28"/>
      <c r="W642" s="28"/>
      <c r="X642" s="28"/>
      <c r="Y642" s="28"/>
      <c r="Z642" s="28"/>
      <c r="AA642" s="28"/>
      <c r="AB642" s="28"/>
      <c r="AC642" s="28"/>
      <c r="AD642" s="28"/>
      <c r="AE642" s="28"/>
      <c r="AF642" s="28"/>
      <c r="AG642" s="28"/>
      <c r="AH642" s="28"/>
      <c r="AI642" s="28"/>
      <c r="AJ642" s="28"/>
      <c r="AK642" s="28"/>
      <c r="AL642" s="28"/>
      <c r="AM642" s="28"/>
      <c r="AN642" s="28"/>
      <c r="AO642" s="28"/>
      <c r="AP642" s="28"/>
      <c r="AQ642" s="28"/>
      <c r="AR642" s="28"/>
      <c r="AS642" s="28"/>
      <c r="AT642" s="28"/>
      <c r="AU642" s="28"/>
      <c r="AV642" s="28"/>
      <c r="AW642" s="28"/>
      <c r="AX642" s="28"/>
      <c r="AY642" s="28"/>
      <c r="AZ642" s="28"/>
      <c r="BA642" s="28"/>
      <c r="BB642" s="28"/>
      <c r="BC642" s="28"/>
      <c r="BD642" s="28"/>
      <c r="BE642" s="28"/>
      <c r="BF642" s="28"/>
      <c r="BG642" s="28"/>
      <c r="BH642" s="28"/>
      <c r="BI642" s="28"/>
      <c r="BJ642" s="28"/>
      <c r="BK642" s="28"/>
      <c r="BL642" s="28"/>
      <c r="BM642" s="28"/>
      <c r="BN642" s="28"/>
    </row>
    <row r="643" spans="1:66" s="29" customFormat="1" ht="15" customHeight="1" x14ac:dyDescent="0.25">
      <c r="A643" s="16" t="s">
        <v>3415</v>
      </c>
      <c r="B643" s="16"/>
      <c r="C643" s="16"/>
      <c r="D643" s="16"/>
      <c r="E643" s="16"/>
      <c r="F643" s="16" t="s">
        <v>2288</v>
      </c>
      <c r="G643" s="16">
        <v>395.2747</v>
      </c>
      <c r="H643" s="16" t="s">
        <v>4271</v>
      </c>
      <c r="I643" s="17">
        <v>3.29</v>
      </c>
      <c r="J643" s="17">
        <f t="shared" si="10"/>
        <v>169735</v>
      </c>
      <c r="K643" s="18">
        <v>169735</v>
      </c>
      <c r="L643" s="18">
        <v>511645</v>
      </c>
      <c r="M643" s="18">
        <v>861670</v>
      </c>
      <c r="N643" s="18">
        <v>650903</v>
      </c>
      <c r="O643" s="18">
        <v>719068</v>
      </c>
      <c r="P643" s="23">
        <v>1715897</v>
      </c>
      <c r="Q643" s="28"/>
      <c r="R643" s="28"/>
      <c r="S643" s="28"/>
      <c r="T643" s="28"/>
      <c r="U643" s="28"/>
      <c r="V643" s="28"/>
      <c r="W643" s="28"/>
      <c r="X643" s="28"/>
      <c r="Y643" s="28"/>
      <c r="Z643" s="28"/>
      <c r="AA643" s="28"/>
      <c r="AB643" s="28"/>
      <c r="AC643" s="28"/>
      <c r="AD643" s="28"/>
      <c r="AE643" s="28"/>
      <c r="AF643" s="28"/>
      <c r="AG643" s="28"/>
      <c r="AH643" s="28"/>
      <c r="AI643" s="28"/>
      <c r="AJ643" s="28"/>
      <c r="AK643" s="28"/>
      <c r="AL643" s="28"/>
      <c r="AM643" s="28"/>
      <c r="AN643" s="28"/>
      <c r="AO643" s="28"/>
      <c r="AP643" s="28"/>
      <c r="AQ643" s="28"/>
      <c r="AR643" s="28"/>
      <c r="AS643" s="28"/>
      <c r="AT643" s="28"/>
      <c r="AU643" s="28"/>
      <c r="AV643" s="28"/>
      <c r="AW643" s="28"/>
      <c r="AX643" s="28"/>
      <c r="AY643" s="28"/>
      <c r="AZ643" s="28"/>
      <c r="BA643" s="28"/>
      <c r="BB643" s="28"/>
      <c r="BC643" s="28"/>
      <c r="BD643" s="28"/>
      <c r="BE643" s="28"/>
      <c r="BF643" s="28"/>
      <c r="BG643" s="28"/>
      <c r="BH643" s="28"/>
      <c r="BI643" s="28"/>
      <c r="BJ643" s="28"/>
      <c r="BK643" s="28"/>
      <c r="BL643" s="28"/>
      <c r="BM643" s="28"/>
      <c r="BN643" s="28"/>
    </row>
    <row r="644" spans="1:66" s="29" customFormat="1" ht="15" customHeight="1" x14ac:dyDescent="0.25">
      <c r="A644" s="16" t="s">
        <v>2863</v>
      </c>
      <c r="B644" s="16"/>
      <c r="C644" s="16"/>
      <c r="D644" s="16"/>
      <c r="E644" s="16"/>
      <c r="F644" s="16" t="s">
        <v>2288</v>
      </c>
      <c r="G644" s="16">
        <v>403.3064</v>
      </c>
      <c r="H644" s="16" t="s">
        <v>4271</v>
      </c>
      <c r="I644" s="17">
        <v>3.29</v>
      </c>
      <c r="J644" s="17">
        <f t="shared" si="10"/>
        <v>2961469</v>
      </c>
      <c r="K644" s="18">
        <v>2961469</v>
      </c>
      <c r="L644" s="18">
        <v>14932479</v>
      </c>
      <c r="M644" s="18">
        <v>14091412</v>
      </c>
      <c r="N644" s="18">
        <v>10101297</v>
      </c>
      <c r="O644" s="18">
        <v>10080165</v>
      </c>
      <c r="P644" s="23">
        <v>28031260</v>
      </c>
      <c r="Q644" s="28"/>
      <c r="R644" s="28"/>
      <c r="S644" s="28"/>
      <c r="T644" s="28"/>
      <c r="U644" s="28"/>
      <c r="V644" s="28"/>
      <c r="W644" s="28"/>
      <c r="X644" s="28"/>
      <c r="Y644" s="28"/>
      <c r="Z644" s="28"/>
      <c r="AA644" s="28"/>
      <c r="AB644" s="28"/>
      <c r="AC644" s="28"/>
      <c r="AD644" s="28"/>
      <c r="AE644" s="28"/>
      <c r="AF644" s="28"/>
      <c r="AG644" s="28"/>
      <c r="AH644" s="28"/>
      <c r="AI644" s="28"/>
      <c r="AJ644" s="28"/>
      <c r="AK644" s="28"/>
      <c r="AL644" s="28"/>
      <c r="AM644" s="28"/>
      <c r="AN644" s="28"/>
      <c r="AO644" s="28"/>
      <c r="AP644" s="28"/>
      <c r="AQ644" s="28"/>
      <c r="AR644" s="28"/>
      <c r="AS644" s="28"/>
      <c r="AT644" s="28"/>
      <c r="AU644" s="28"/>
      <c r="AV644" s="28"/>
      <c r="AW644" s="28"/>
      <c r="AX644" s="28"/>
      <c r="AY644" s="28"/>
      <c r="AZ644" s="28"/>
      <c r="BA644" s="28"/>
      <c r="BB644" s="28"/>
      <c r="BC644" s="28"/>
      <c r="BD644" s="28"/>
      <c r="BE644" s="28"/>
      <c r="BF644" s="28"/>
      <c r="BG644" s="28"/>
      <c r="BH644" s="28"/>
      <c r="BI644" s="28"/>
      <c r="BJ644" s="28"/>
      <c r="BK644" s="28"/>
      <c r="BL644" s="28"/>
      <c r="BM644" s="28"/>
      <c r="BN644" s="28"/>
    </row>
    <row r="645" spans="1:66" s="29" customFormat="1" ht="15" customHeight="1" x14ac:dyDescent="0.25">
      <c r="A645" s="16" t="s">
        <v>3418</v>
      </c>
      <c r="B645" s="16"/>
      <c r="C645" s="16"/>
      <c r="D645" s="16"/>
      <c r="E645" s="16"/>
      <c r="F645" s="16" t="s">
        <v>2288</v>
      </c>
      <c r="G645" s="16">
        <v>417.16609999999997</v>
      </c>
      <c r="H645" s="16" t="s">
        <v>4271</v>
      </c>
      <c r="I645" s="17">
        <v>3.29</v>
      </c>
      <c r="J645" s="17">
        <f t="shared" si="10"/>
        <v>32762</v>
      </c>
      <c r="K645" s="18">
        <v>32762</v>
      </c>
      <c r="L645" s="18">
        <v>201637</v>
      </c>
      <c r="M645" s="18">
        <v>131249</v>
      </c>
      <c r="N645" s="18">
        <v>115903</v>
      </c>
      <c r="O645" s="18">
        <v>92067</v>
      </c>
      <c r="P645" s="23">
        <v>464866</v>
      </c>
      <c r="Q645" s="28"/>
      <c r="R645" s="28"/>
      <c r="S645" s="28"/>
      <c r="T645" s="28"/>
      <c r="U645" s="28"/>
      <c r="V645" s="28"/>
      <c r="W645" s="28"/>
      <c r="X645" s="28"/>
      <c r="Y645" s="28"/>
      <c r="Z645" s="28"/>
      <c r="AA645" s="28"/>
      <c r="AB645" s="28"/>
      <c r="AC645" s="28"/>
      <c r="AD645" s="28"/>
      <c r="AE645" s="28"/>
      <c r="AF645" s="28"/>
      <c r="AG645" s="28"/>
      <c r="AH645" s="28"/>
      <c r="AI645" s="28"/>
      <c r="AJ645" s="28"/>
      <c r="AK645" s="28"/>
      <c r="AL645" s="28"/>
      <c r="AM645" s="28"/>
      <c r="AN645" s="28"/>
      <c r="AO645" s="28"/>
      <c r="AP645" s="28"/>
      <c r="AQ645" s="28"/>
      <c r="AR645" s="28"/>
      <c r="AS645" s="28"/>
      <c r="AT645" s="28"/>
      <c r="AU645" s="28"/>
      <c r="AV645" s="28"/>
      <c r="AW645" s="28"/>
      <c r="AX645" s="28"/>
      <c r="AY645" s="28"/>
      <c r="AZ645" s="28"/>
      <c r="BA645" s="28"/>
      <c r="BB645" s="28"/>
      <c r="BC645" s="28"/>
      <c r="BD645" s="28"/>
      <c r="BE645" s="28"/>
      <c r="BF645" s="28"/>
      <c r="BG645" s="28"/>
      <c r="BH645" s="28"/>
      <c r="BI645" s="28"/>
      <c r="BJ645" s="28"/>
      <c r="BK645" s="28"/>
      <c r="BL645" s="28"/>
      <c r="BM645" s="28"/>
      <c r="BN645" s="28"/>
    </row>
    <row r="646" spans="1:66" s="29" customFormat="1" ht="15" customHeight="1" x14ac:dyDescent="0.25">
      <c r="A646" s="16" t="s">
        <v>3416</v>
      </c>
      <c r="B646" s="16"/>
      <c r="C646" s="16"/>
      <c r="D646" s="16"/>
      <c r="E646" s="16"/>
      <c r="F646" s="16" t="s">
        <v>2288</v>
      </c>
      <c r="G646" s="16">
        <v>417.322</v>
      </c>
      <c r="H646" s="16" t="s">
        <v>4271</v>
      </c>
      <c r="I646" s="17">
        <v>3.29</v>
      </c>
      <c r="J646" s="17">
        <f t="shared" si="10"/>
        <v>9973341</v>
      </c>
      <c r="K646" s="18">
        <v>9973341</v>
      </c>
      <c r="L646" s="18">
        <v>47266816</v>
      </c>
      <c r="M646" s="18">
        <v>45223152</v>
      </c>
      <c r="N646" s="18">
        <v>32058186</v>
      </c>
      <c r="O646" s="18">
        <v>32955036</v>
      </c>
      <c r="P646" s="23">
        <v>97657520</v>
      </c>
      <c r="Q646" s="28"/>
      <c r="R646" s="28"/>
      <c r="S646" s="28"/>
      <c r="T646" s="28"/>
      <c r="U646" s="28"/>
      <c r="V646" s="28"/>
      <c r="W646" s="28"/>
      <c r="X646" s="28"/>
      <c r="Y646" s="28"/>
      <c r="Z646" s="28"/>
      <c r="AA646" s="28"/>
      <c r="AB646" s="28"/>
      <c r="AC646" s="28"/>
      <c r="AD646" s="28"/>
      <c r="AE646" s="28"/>
      <c r="AF646" s="28"/>
      <c r="AG646" s="28"/>
      <c r="AH646" s="28"/>
      <c r="AI646" s="28"/>
      <c r="AJ646" s="28"/>
      <c r="AK646" s="28"/>
      <c r="AL646" s="28"/>
      <c r="AM646" s="28"/>
      <c r="AN646" s="28"/>
      <c r="AO646" s="28"/>
      <c r="AP646" s="28"/>
      <c r="AQ646" s="28"/>
      <c r="AR646" s="28"/>
      <c r="AS646" s="28"/>
      <c r="AT646" s="28"/>
      <c r="AU646" s="28"/>
      <c r="AV646" s="28"/>
      <c r="AW646" s="28"/>
      <c r="AX646" s="28"/>
      <c r="AY646" s="28"/>
      <c r="AZ646" s="28"/>
      <c r="BA646" s="28"/>
      <c r="BB646" s="28"/>
      <c r="BC646" s="28"/>
      <c r="BD646" s="28"/>
      <c r="BE646" s="28"/>
      <c r="BF646" s="28"/>
      <c r="BG646" s="28"/>
      <c r="BH646" s="28"/>
      <c r="BI646" s="28"/>
      <c r="BJ646" s="28"/>
      <c r="BK646" s="28"/>
      <c r="BL646" s="28"/>
      <c r="BM646" s="28"/>
      <c r="BN646" s="28"/>
    </row>
    <row r="647" spans="1:66" s="29" customFormat="1" ht="15" customHeight="1" x14ac:dyDescent="0.25">
      <c r="A647" s="16" t="s">
        <v>3417</v>
      </c>
      <c r="B647" s="16"/>
      <c r="C647" s="16"/>
      <c r="D647" s="16"/>
      <c r="E647" s="16"/>
      <c r="F647" s="16" t="s">
        <v>2288</v>
      </c>
      <c r="G647" s="16">
        <v>417.48599999999999</v>
      </c>
      <c r="H647" s="16" t="s">
        <v>4271</v>
      </c>
      <c r="I647" s="17">
        <v>3.29</v>
      </c>
      <c r="J647" s="17">
        <f t="shared" si="10"/>
        <v>11014</v>
      </c>
      <c r="K647" s="18">
        <v>11014</v>
      </c>
      <c r="L647" s="18">
        <v>171858</v>
      </c>
      <c r="M647" s="18">
        <v>200293</v>
      </c>
      <c r="N647" s="18">
        <v>134431</v>
      </c>
      <c r="O647" s="18">
        <v>163244</v>
      </c>
      <c r="P647" s="23">
        <v>313662</v>
      </c>
      <c r="Q647" s="28"/>
      <c r="R647" s="28"/>
      <c r="S647" s="28"/>
      <c r="T647" s="28"/>
      <c r="U647" s="28"/>
      <c r="V647" s="28"/>
      <c r="W647" s="28"/>
      <c r="X647" s="28"/>
      <c r="Y647" s="28"/>
      <c r="Z647" s="28"/>
      <c r="AA647" s="28"/>
      <c r="AB647" s="28"/>
      <c r="AC647" s="28"/>
      <c r="AD647" s="28"/>
      <c r="AE647" s="28"/>
      <c r="AF647" s="28"/>
      <c r="AG647" s="28"/>
      <c r="AH647" s="28"/>
      <c r="AI647" s="28"/>
      <c r="AJ647" s="28"/>
      <c r="AK647" s="28"/>
      <c r="AL647" s="28"/>
      <c r="AM647" s="28"/>
      <c r="AN647" s="28"/>
      <c r="AO647" s="28"/>
      <c r="AP647" s="28"/>
      <c r="AQ647" s="28"/>
      <c r="AR647" s="28"/>
      <c r="AS647" s="28"/>
      <c r="AT647" s="28"/>
      <c r="AU647" s="28"/>
      <c r="AV647" s="28"/>
      <c r="AW647" s="28"/>
      <c r="AX647" s="28"/>
      <c r="AY647" s="28"/>
      <c r="AZ647" s="28"/>
      <c r="BA647" s="28"/>
      <c r="BB647" s="28"/>
      <c r="BC647" s="28"/>
      <c r="BD647" s="28"/>
      <c r="BE647" s="28"/>
      <c r="BF647" s="28"/>
      <c r="BG647" s="28"/>
      <c r="BH647" s="28"/>
      <c r="BI647" s="28"/>
      <c r="BJ647" s="28"/>
      <c r="BK647" s="28"/>
      <c r="BL647" s="28"/>
      <c r="BM647" s="28"/>
      <c r="BN647" s="28"/>
    </row>
    <row r="648" spans="1:66" s="29" customFormat="1" ht="15" customHeight="1" x14ac:dyDescent="0.25">
      <c r="A648" s="16" t="s">
        <v>4185</v>
      </c>
      <c r="B648" s="16"/>
      <c r="C648" s="16"/>
      <c r="D648" s="16"/>
      <c r="E648" s="16"/>
      <c r="F648" s="16" t="s">
        <v>2288</v>
      </c>
      <c r="G648" s="16">
        <v>613.54200000000003</v>
      </c>
      <c r="H648" s="16" t="s">
        <v>4271</v>
      </c>
      <c r="I648" s="17">
        <v>3.29</v>
      </c>
      <c r="J648" s="17">
        <f t="shared" si="10"/>
        <v>646.38</v>
      </c>
      <c r="K648" s="18">
        <v>646.38</v>
      </c>
      <c r="L648" s="18">
        <v>327867</v>
      </c>
      <c r="M648" s="18">
        <v>208835</v>
      </c>
      <c r="N648" s="18">
        <v>61147</v>
      </c>
      <c r="O648" s="18">
        <v>97396</v>
      </c>
      <c r="P648" s="23">
        <v>368411</v>
      </c>
      <c r="Q648" s="28"/>
      <c r="R648" s="28"/>
      <c r="S648" s="28"/>
      <c r="T648" s="28"/>
      <c r="U648" s="28"/>
      <c r="V648" s="28"/>
      <c r="W648" s="28"/>
      <c r="X648" s="28"/>
      <c r="Y648" s="28"/>
      <c r="Z648" s="28"/>
      <c r="AA648" s="28"/>
      <c r="AB648" s="28"/>
      <c r="AC648" s="28"/>
      <c r="AD648" s="28"/>
      <c r="AE648" s="28"/>
      <c r="AF648" s="28"/>
      <c r="AG648" s="28"/>
      <c r="AH648" s="28"/>
      <c r="AI648" s="28"/>
      <c r="AJ648" s="28"/>
      <c r="AK648" s="28"/>
      <c r="AL648" s="28"/>
      <c r="AM648" s="28"/>
      <c r="AN648" s="28"/>
      <c r="AO648" s="28"/>
      <c r="AP648" s="28"/>
      <c r="AQ648" s="28"/>
      <c r="AR648" s="28"/>
      <c r="AS648" s="28"/>
      <c r="AT648" s="28"/>
      <c r="AU648" s="28"/>
      <c r="AV648" s="28"/>
      <c r="AW648" s="28"/>
      <c r="AX648" s="28"/>
      <c r="AY648" s="28"/>
      <c r="AZ648" s="28"/>
      <c r="BA648" s="28"/>
      <c r="BB648" s="28"/>
      <c r="BC648" s="28"/>
      <c r="BD648" s="28"/>
      <c r="BE648" s="28"/>
      <c r="BF648" s="28"/>
      <c r="BG648" s="28"/>
      <c r="BH648" s="28"/>
      <c r="BI648" s="28"/>
      <c r="BJ648" s="28"/>
      <c r="BK648" s="28"/>
      <c r="BL648" s="28"/>
      <c r="BM648" s="28"/>
      <c r="BN648" s="28"/>
    </row>
    <row r="649" spans="1:66" s="29" customFormat="1" ht="15" customHeight="1" x14ac:dyDescent="0.25">
      <c r="A649" s="16" t="s">
        <v>2977</v>
      </c>
      <c r="B649" s="16"/>
      <c r="C649" s="16"/>
      <c r="D649" s="16"/>
      <c r="E649" s="16"/>
      <c r="F649" s="16" t="s">
        <v>2288</v>
      </c>
      <c r="G649" s="16">
        <v>789.51670000000001</v>
      </c>
      <c r="H649" s="16" t="s">
        <v>4271</v>
      </c>
      <c r="I649" s="17">
        <v>3.29</v>
      </c>
      <c r="J649" s="17">
        <f t="shared" si="10"/>
        <v>1037.29</v>
      </c>
      <c r="K649" s="18">
        <v>1037.29</v>
      </c>
      <c r="L649" s="18">
        <v>1764236</v>
      </c>
      <c r="M649" s="18">
        <v>181460</v>
      </c>
      <c r="N649" s="18">
        <v>1037.29</v>
      </c>
      <c r="O649" s="18">
        <v>10373</v>
      </c>
      <c r="P649" s="23">
        <v>1037.29</v>
      </c>
      <c r="Q649" s="28"/>
      <c r="R649" s="28"/>
      <c r="S649" s="28"/>
      <c r="T649" s="28"/>
      <c r="U649" s="28"/>
      <c r="V649" s="28"/>
      <c r="W649" s="28"/>
      <c r="X649" s="28"/>
      <c r="Y649" s="28"/>
      <c r="Z649" s="28"/>
      <c r="AA649" s="28"/>
      <c r="AB649" s="28"/>
      <c r="AC649" s="28"/>
      <c r="AD649" s="28"/>
      <c r="AE649" s="28"/>
      <c r="AF649" s="28"/>
      <c r="AG649" s="28"/>
      <c r="AH649" s="28"/>
      <c r="AI649" s="28"/>
      <c r="AJ649" s="28"/>
      <c r="AK649" s="28"/>
      <c r="AL649" s="28"/>
      <c r="AM649" s="28"/>
      <c r="AN649" s="28"/>
      <c r="AO649" s="28"/>
      <c r="AP649" s="28"/>
      <c r="AQ649" s="28"/>
      <c r="AR649" s="28"/>
      <c r="AS649" s="28"/>
      <c r="AT649" s="28"/>
      <c r="AU649" s="28"/>
      <c r="AV649" s="28"/>
      <c r="AW649" s="28"/>
      <c r="AX649" s="28"/>
      <c r="AY649" s="28"/>
      <c r="AZ649" s="28"/>
      <c r="BA649" s="28"/>
      <c r="BB649" s="28"/>
      <c r="BC649" s="28"/>
      <c r="BD649" s="28"/>
      <c r="BE649" s="28"/>
      <c r="BF649" s="28"/>
      <c r="BG649" s="28"/>
      <c r="BH649" s="28"/>
      <c r="BI649" s="28"/>
      <c r="BJ649" s="28"/>
      <c r="BK649" s="28"/>
      <c r="BL649" s="28"/>
      <c r="BM649" s="28"/>
      <c r="BN649" s="28"/>
    </row>
    <row r="650" spans="1:66" s="29" customFormat="1" ht="15" customHeight="1" x14ac:dyDescent="0.25">
      <c r="A650" s="16" t="s">
        <v>2978</v>
      </c>
      <c r="B650" s="16"/>
      <c r="C650" s="16"/>
      <c r="D650" s="16"/>
      <c r="E650" s="16"/>
      <c r="F650" s="16" t="s">
        <v>2288</v>
      </c>
      <c r="G650" s="16">
        <v>825.49369999999999</v>
      </c>
      <c r="H650" s="16" t="s">
        <v>4271</v>
      </c>
      <c r="I650" s="17">
        <v>3.29</v>
      </c>
      <c r="J650" s="17">
        <f t="shared" si="10"/>
        <v>819.5</v>
      </c>
      <c r="K650" s="18">
        <v>819.5</v>
      </c>
      <c r="L650" s="18">
        <v>1236904</v>
      </c>
      <c r="M650" s="18">
        <v>160648</v>
      </c>
      <c r="N650" s="18">
        <v>819.5</v>
      </c>
      <c r="O650" s="18">
        <v>8195</v>
      </c>
      <c r="P650" s="23">
        <v>819.5</v>
      </c>
      <c r="Q650" s="28"/>
      <c r="R650" s="28"/>
      <c r="S650" s="28"/>
      <c r="T650" s="28"/>
      <c r="U650" s="28"/>
      <c r="V650" s="28"/>
      <c r="W650" s="28"/>
      <c r="X650" s="28"/>
      <c r="Y650" s="28"/>
      <c r="Z650" s="28"/>
      <c r="AA650" s="28"/>
      <c r="AB650" s="28"/>
      <c r="AC650" s="28"/>
      <c r="AD650" s="28"/>
      <c r="AE650" s="28"/>
      <c r="AF650" s="28"/>
      <c r="AG650" s="28"/>
      <c r="AH650" s="28"/>
      <c r="AI650" s="28"/>
      <c r="AJ650" s="28"/>
      <c r="AK650" s="28"/>
      <c r="AL650" s="28"/>
      <c r="AM650" s="28"/>
      <c r="AN650" s="28"/>
      <c r="AO650" s="28"/>
      <c r="AP650" s="28"/>
      <c r="AQ650" s="28"/>
      <c r="AR650" s="28"/>
      <c r="AS650" s="28"/>
      <c r="AT650" s="28"/>
      <c r="AU650" s="28"/>
      <c r="AV650" s="28"/>
      <c r="AW650" s="28"/>
      <c r="AX650" s="28"/>
      <c r="AY650" s="28"/>
      <c r="AZ650" s="28"/>
      <c r="BA650" s="28"/>
      <c r="BB650" s="28"/>
      <c r="BC650" s="28"/>
      <c r="BD650" s="28"/>
      <c r="BE650" s="28"/>
      <c r="BF650" s="28"/>
      <c r="BG650" s="28"/>
      <c r="BH650" s="28"/>
      <c r="BI650" s="28"/>
      <c r="BJ650" s="28"/>
      <c r="BK650" s="28"/>
      <c r="BL650" s="28"/>
      <c r="BM650" s="28"/>
      <c r="BN650" s="28"/>
    </row>
    <row r="651" spans="1:66" s="29" customFormat="1" ht="15" customHeight="1" x14ac:dyDescent="0.25">
      <c r="A651" s="16" t="s">
        <v>4074</v>
      </c>
      <c r="B651" s="16"/>
      <c r="C651" s="16"/>
      <c r="D651" s="16"/>
      <c r="E651" s="16"/>
      <c r="F651" s="16" t="s">
        <v>2288</v>
      </c>
      <c r="G651" s="16">
        <v>835.52279999999996</v>
      </c>
      <c r="H651" s="16" t="s">
        <v>4271</v>
      </c>
      <c r="I651" s="17">
        <v>3.29</v>
      </c>
      <c r="J651" s="17">
        <f t="shared" si="10"/>
        <v>10235.879999999999</v>
      </c>
      <c r="K651" s="18">
        <v>10235.879999999999</v>
      </c>
      <c r="L651" s="18">
        <v>1103959</v>
      </c>
      <c r="M651" s="18">
        <v>102359</v>
      </c>
      <c r="N651" s="18">
        <v>10235.879999999999</v>
      </c>
      <c r="O651" s="18">
        <v>10235.879999999999</v>
      </c>
      <c r="P651" s="23">
        <v>10235.879999999999</v>
      </c>
      <c r="Q651" s="28"/>
      <c r="R651" s="28"/>
      <c r="S651" s="28"/>
      <c r="T651" s="28"/>
      <c r="U651" s="28"/>
      <c r="V651" s="28"/>
      <c r="W651" s="28"/>
      <c r="X651" s="28"/>
      <c r="Y651" s="28"/>
      <c r="Z651" s="28"/>
      <c r="AA651" s="28"/>
      <c r="AB651" s="28"/>
      <c r="AC651" s="28"/>
      <c r="AD651" s="28"/>
      <c r="AE651" s="28"/>
      <c r="AF651" s="28"/>
      <c r="AG651" s="28"/>
      <c r="AH651" s="28"/>
      <c r="AI651" s="28"/>
      <c r="AJ651" s="28"/>
      <c r="AK651" s="28"/>
      <c r="AL651" s="28"/>
      <c r="AM651" s="28"/>
      <c r="AN651" s="28"/>
      <c r="AO651" s="28"/>
      <c r="AP651" s="28"/>
      <c r="AQ651" s="28"/>
      <c r="AR651" s="28"/>
      <c r="AS651" s="28"/>
      <c r="AT651" s="28"/>
      <c r="AU651" s="28"/>
      <c r="AV651" s="28"/>
      <c r="AW651" s="28"/>
      <c r="AX651" s="28"/>
      <c r="AY651" s="28"/>
      <c r="AZ651" s="28"/>
      <c r="BA651" s="28"/>
      <c r="BB651" s="28"/>
      <c r="BC651" s="28"/>
      <c r="BD651" s="28"/>
      <c r="BE651" s="28"/>
      <c r="BF651" s="28"/>
      <c r="BG651" s="28"/>
      <c r="BH651" s="28"/>
      <c r="BI651" s="28"/>
      <c r="BJ651" s="28"/>
      <c r="BK651" s="28"/>
      <c r="BL651" s="28"/>
      <c r="BM651" s="28"/>
      <c r="BN651" s="28"/>
    </row>
    <row r="652" spans="1:66" s="29" customFormat="1" ht="15" customHeight="1" x14ac:dyDescent="0.25">
      <c r="A652" s="16" t="s">
        <v>2976</v>
      </c>
      <c r="B652" s="16"/>
      <c r="C652" s="16"/>
      <c r="D652" s="16"/>
      <c r="E652" s="16"/>
      <c r="F652" s="16" t="s">
        <v>2288</v>
      </c>
      <c r="G652" s="16">
        <v>849.53769999999997</v>
      </c>
      <c r="H652" s="16" t="s">
        <v>4271</v>
      </c>
      <c r="I652" s="17">
        <v>3.29</v>
      </c>
      <c r="J652" s="17">
        <f t="shared" si="10"/>
        <v>1433.34</v>
      </c>
      <c r="K652" s="18">
        <v>14333</v>
      </c>
      <c r="L652" s="18">
        <v>3940927</v>
      </c>
      <c r="M652" s="18">
        <v>399135</v>
      </c>
      <c r="N652" s="18">
        <v>1433.34</v>
      </c>
      <c r="O652" s="18">
        <v>1433.34</v>
      </c>
      <c r="P652" s="23">
        <v>1433.34</v>
      </c>
      <c r="Q652" s="28"/>
      <c r="R652" s="28"/>
      <c r="S652" s="28"/>
      <c r="T652" s="28"/>
      <c r="U652" s="28"/>
      <c r="V652" s="28"/>
      <c r="W652" s="28"/>
      <c r="X652" s="28"/>
      <c r="Y652" s="28"/>
      <c r="Z652" s="28"/>
      <c r="AA652" s="28"/>
      <c r="AB652" s="28"/>
      <c r="AC652" s="28"/>
      <c r="AD652" s="28"/>
      <c r="AE652" s="28"/>
      <c r="AF652" s="28"/>
      <c r="AG652" s="28"/>
      <c r="AH652" s="28"/>
      <c r="AI652" s="28"/>
      <c r="AJ652" s="28"/>
      <c r="AK652" s="28"/>
      <c r="AL652" s="28"/>
      <c r="AM652" s="28"/>
      <c r="AN652" s="28"/>
      <c r="AO652" s="28"/>
      <c r="AP652" s="28"/>
      <c r="AQ652" s="28"/>
      <c r="AR652" s="28"/>
      <c r="AS652" s="28"/>
      <c r="AT652" s="28"/>
      <c r="AU652" s="28"/>
      <c r="AV652" s="28"/>
      <c r="AW652" s="28"/>
      <c r="AX652" s="28"/>
      <c r="AY652" s="28"/>
      <c r="AZ652" s="28"/>
      <c r="BA652" s="28"/>
      <c r="BB652" s="28"/>
      <c r="BC652" s="28"/>
      <c r="BD652" s="28"/>
      <c r="BE652" s="28"/>
      <c r="BF652" s="28"/>
      <c r="BG652" s="28"/>
      <c r="BH652" s="28"/>
      <c r="BI652" s="28"/>
      <c r="BJ652" s="28"/>
      <c r="BK652" s="28"/>
      <c r="BL652" s="28"/>
      <c r="BM652" s="28"/>
      <c r="BN652" s="28"/>
    </row>
    <row r="653" spans="1:66" s="29" customFormat="1" ht="15" customHeight="1" x14ac:dyDescent="0.25">
      <c r="A653" s="16" t="s">
        <v>3419</v>
      </c>
      <c r="B653" s="16"/>
      <c r="C653" s="16"/>
      <c r="D653" s="16"/>
      <c r="E653" s="16"/>
      <c r="F653" s="16" t="s">
        <v>2288</v>
      </c>
      <c r="G653" s="16">
        <v>605.40629999999999</v>
      </c>
      <c r="H653" s="16" t="s">
        <v>4271</v>
      </c>
      <c r="I653" s="17">
        <v>3.31</v>
      </c>
      <c r="J653" s="17">
        <f t="shared" si="10"/>
        <v>9774.58</v>
      </c>
      <c r="K653" s="18">
        <v>9774.58</v>
      </c>
      <c r="L653" s="18">
        <v>207878</v>
      </c>
      <c r="M653" s="18">
        <v>9774.58</v>
      </c>
      <c r="N653" s="18">
        <v>9774.58</v>
      </c>
      <c r="O653" s="18">
        <v>313386</v>
      </c>
      <c r="P653" s="23">
        <v>97746</v>
      </c>
      <c r="Q653" s="28"/>
      <c r="R653" s="28"/>
      <c r="S653" s="28"/>
      <c r="T653" s="28"/>
      <c r="U653" s="28"/>
      <c r="V653" s="28"/>
      <c r="W653" s="28"/>
      <c r="X653" s="28"/>
      <c r="Y653" s="28"/>
      <c r="Z653" s="28"/>
      <c r="AA653" s="28"/>
      <c r="AB653" s="28"/>
      <c r="AC653" s="28"/>
      <c r="AD653" s="28"/>
      <c r="AE653" s="28"/>
      <c r="AF653" s="28"/>
      <c r="AG653" s="28"/>
      <c r="AH653" s="28"/>
      <c r="AI653" s="28"/>
      <c r="AJ653" s="28"/>
      <c r="AK653" s="28"/>
      <c r="AL653" s="28"/>
      <c r="AM653" s="28"/>
      <c r="AN653" s="28"/>
      <c r="AO653" s="28"/>
      <c r="AP653" s="28"/>
      <c r="AQ653" s="28"/>
      <c r="AR653" s="28"/>
      <c r="AS653" s="28"/>
      <c r="AT653" s="28"/>
      <c r="AU653" s="28"/>
      <c r="AV653" s="28"/>
      <c r="AW653" s="28"/>
      <c r="AX653" s="28"/>
      <c r="AY653" s="28"/>
      <c r="AZ653" s="28"/>
      <c r="BA653" s="28"/>
      <c r="BB653" s="28"/>
      <c r="BC653" s="28"/>
      <c r="BD653" s="28"/>
      <c r="BE653" s="28"/>
      <c r="BF653" s="28"/>
      <c r="BG653" s="28"/>
      <c r="BH653" s="28"/>
      <c r="BI653" s="28"/>
      <c r="BJ653" s="28"/>
      <c r="BK653" s="28"/>
      <c r="BL653" s="28"/>
      <c r="BM653" s="28"/>
      <c r="BN653" s="28"/>
    </row>
    <row r="654" spans="1:66" s="29" customFormat="1" ht="15" customHeight="1" x14ac:dyDescent="0.25">
      <c r="A654" s="16" t="s">
        <v>2849</v>
      </c>
      <c r="B654" s="16"/>
      <c r="C654" s="16"/>
      <c r="D654" s="16"/>
      <c r="E654" s="16"/>
      <c r="F654" s="16" t="s">
        <v>2288</v>
      </c>
      <c r="G654" s="16">
        <v>165.03989999999999</v>
      </c>
      <c r="H654" s="16" t="s">
        <v>4271</v>
      </c>
      <c r="I654" s="17">
        <v>3.33</v>
      </c>
      <c r="J654" s="17">
        <f t="shared" si="10"/>
        <v>74340</v>
      </c>
      <c r="K654" s="18">
        <v>2125817</v>
      </c>
      <c r="L654" s="18">
        <v>11001099</v>
      </c>
      <c r="M654" s="18">
        <v>74340</v>
      </c>
      <c r="N654" s="18">
        <v>110072</v>
      </c>
      <c r="O654" s="18">
        <v>1983678</v>
      </c>
      <c r="P654" s="23">
        <v>385036</v>
      </c>
      <c r="Q654" s="28"/>
      <c r="R654" s="28"/>
      <c r="S654" s="28"/>
      <c r="T654" s="28"/>
      <c r="U654" s="28"/>
      <c r="V654" s="28"/>
      <c r="W654" s="28"/>
      <c r="X654" s="28"/>
      <c r="Y654" s="28"/>
      <c r="Z654" s="28"/>
      <c r="AA654" s="28"/>
      <c r="AB654" s="28"/>
      <c r="AC654" s="28"/>
      <c r="AD654" s="28"/>
      <c r="AE654" s="28"/>
      <c r="AF654" s="28"/>
      <c r="AG654" s="28"/>
      <c r="AH654" s="28"/>
      <c r="AI654" s="28"/>
      <c r="AJ654" s="28"/>
      <c r="AK654" s="28"/>
      <c r="AL654" s="28"/>
      <c r="AM654" s="28"/>
      <c r="AN654" s="28"/>
      <c r="AO654" s="28"/>
      <c r="AP654" s="28"/>
      <c r="AQ654" s="28"/>
      <c r="AR654" s="28"/>
      <c r="AS654" s="28"/>
      <c r="AT654" s="28"/>
      <c r="AU654" s="28"/>
      <c r="AV654" s="28"/>
      <c r="AW654" s="28"/>
      <c r="AX654" s="28"/>
      <c r="AY654" s="28"/>
      <c r="AZ654" s="28"/>
      <c r="BA654" s="28"/>
      <c r="BB654" s="28"/>
      <c r="BC654" s="28"/>
      <c r="BD654" s="28"/>
      <c r="BE654" s="28"/>
      <c r="BF654" s="28"/>
      <c r="BG654" s="28"/>
      <c r="BH654" s="28"/>
      <c r="BI654" s="28"/>
      <c r="BJ654" s="28"/>
      <c r="BK654" s="28"/>
      <c r="BL654" s="28"/>
      <c r="BM654" s="28"/>
      <c r="BN654" s="28"/>
    </row>
    <row r="655" spans="1:66" s="29" customFormat="1" ht="15" customHeight="1" x14ac:dyDescent="0.25">
      <c r="A655" s="16" t="s">
        <v>2848</v>
      </c>
      <c r="B655" s="16"/>
      <c r="C655" s="16"/>
      <c r="D655" s="16"/>
      <c r="E655" s="16"/>
      <c r="F655" s="16" t="s">
        <v>2288</v>
      </c>
      <c r="G655" s="16">
        <v>167.0368</v>
      </c>
      <c r="H655" s="16" t="s">
        <v>4271</v>
      </c>
      <c r="I655" s="17">
        <v>3.33</v>
      </c>
      <c r="J655" s="17">
        <f t="shared" si="10"/>
        <v>484</v>
      </c>
      <c r="K655" s="18">
        <v>166682</v>
      </c>
      <c r="L655" s="18">
        <v>782788</v>
      </c>
      <c r="M655" s="18">
        <v>484</v>
      </c>
      <c r="N655" s="18">
        <v>484</v>
      </c>
      <c r="O655" s="18">
        <v>106448</v>
      </c>
      <c r="P655" s="23">
        <v>6102</v>
      </c>
      <c r="Q655" s="28"/>
      <c r="R655" s="28"/>
      <c r="S655" s="28"/>
      <c r="T655" s="28"/>
      <c r="U655" s="28"/>
      <c r="V655" s="28"/>
      <c r="W655" s="28"/>
      <c r="X655" s="28"/>
      <c r="Y655" s="28"/>
      <c r="Z655" s="28"/>
      <c r="AA655" s="28"/>
      <c r="AB655" s="28"/>
      <c r="AC655" s="28"/>
      <c r="AD655" s="28"/>
      <c r="AE655" s="28"/>
      <c r="AF655" s="28"/>
      <c r="AG655" s="28"/>
      <c r="AH655" s="28"/>
      <c r="AI655" s="28"/>
      <c r="AJ655" s="28"/>
      <c r="AK655" s="28"/>
      <c r="AL655" s="28"/>
      <c r="AM655" s="28"/>
      <c r="AN655" s="28"/>
      <c r="AO655" s="28"/>
      <c r="AP655" s="28"/>
      <c r="AQ655" s="28"/>
      <c r="AR655" s="28"/>
      <c r="AS655" s="28"/>
      <c r="AT655" s="28"/>
      <c r="AU655" s="28"/>
      <c r="AV655" s="28"/>
      <c r="AW655" s="28"/>
      <c r="AX655" s="28"/>
      <c r="AY655" s="28"/>
      <c r="AZ655" s="28"/>
      <c r="BA655" s="28"/>
      <c r="BB655" s="28"/>
      <c r="BC655" s="28"/>
      <c r="BD655" s="28"/>
      <c r="BE655" s="28"/>
      <c r="BF655" s="28"/>
      <c r="BG655" s="28"/>
      <c r="BH655" s="28"/>
      <c r="BI655" s="28"/>
      <c r="BJ655" s="28"/>
      <c r="BK655" s="28"/>
      <c r="BL655" s="28"/>
      <c r="BM655" s="28"/>
      <c r="BN655" s="28"/>
    </row>
    <row r="656" spans="1:66" s="29" customFormat="1" ht="15" customHeight="1" x14ac:dyDescent="0.25">
      <c r="A656" s="16" t="s">
        <v>3420</v>
      </c>
      <c r="B656" s="16"/>
      <c r="C656" s="16"/>
      <c r="D656" s="16"/>
      <c r="E656" s="16"/>
      <c r="F656" s="16" t="s">
        <v>2288</v>
      </c>
      <c r="G656" s="16">
        <v>297.04700000000003</v>
      </c>
      <c r="H656" s="16" t="s">
        <v>4271</v>
      </c>
      <c r="I656" s="17">
        <v>3.33</v>
      </c>
      <c r="J656" s="17">
        <f t="shared" si="10"/>
        <v>588.6</v>
      </c>
      <c r="K656" s="18">
        <v>687435</v>
      </c>
      <c r="L656" s="18">
        <v>3643678</v>
      </c>
      <c r="M656" s="18">
        <v>588.6</v>
      </c>
      <c r="N656" s="18">
        <v>7277</v>
      </c>
      <c r="O656" s="18">
        <v>662903</v>
      </c>
      <c r="P656" s="23">
        <v>125812</v>
      </c>
      <c r="Q656" s="28"/>
      <c r="R656" s="28"/>
      <c r="S656" s="28"/>
      <c r="T656" s="28"/>
      <c r="U656" s="28"/>
      <c r="V656" s="28"/>
      <c r="W656" s="28"/>
      <c r="X656" s="28"/>
      <c r="Y656" s="28"/>
      <c r="Z656" s="28"/>
      <c r="AA656" s="28"/>
      <c r="AB656" s="28"/>
      <c r="AC656" s="28"/>
      <c r="AD656" s="28"/>
      <c r="AE656" s="28"/>
      <c r="AF656" s="28"/>
      <c r="AG656" s="28"/>
      <c r="AH656" s="28"/>
      <c r="AI656" s="28"/>
      <c r="AJ656" s="28"/>
      <c r="AK656" s="28"/>
      <c r="AL656" s="28"/>
      <c r="AM656" s="28"/>
      <c r="AN656" s="28"/>
      <c r="AO656" s="28"/>
      <c r="AP656" s="28"/>
      <c r="AQ656" s="28"/>
      <c r="AR656" s="28"/>
      <c r="AS656" s="28"/>
      <c r="AT656" s="28"/>
      <c r="AU656" s="28"/>
      <c r="AV656" s="28"/>
      <c r="AW656" s="28"/>
      <c r="AX656" s="28"/>
      <c r="AY656" s="28"/>
      <c r="AZ656" s="28"/>
      <c r="BA656" s="28"/>
      <c r="BB656" s="28"/>
      <c r="BC656" s="28"/>
      <c r="BD656" s="28"/>
      <c r="BE656" s="28"/>
      <c r="BF656" s="28"/>
      <c r="BG656" s="28"/>
      <c r="BH656" s="28"/>
      <c r="BI656" s="28"/>
      <c r="BJ656" s="28"/>
      <c r="BK656" s="28"/>
      <c r="BL656" s="28"/>
      <c r="BM656" s="28"/>
      <c r="BN656" s="28"/>
    </row>
    <row r="657" spans="1:66" s="29" customFormat="1" ht="15" customHeight="1" x14ac:dyDescent="0.25">
      <c r="A657" s="16" t="s">
        <v>3421</v>
      </c>
      <c r="B657" s="16"/>
      <c r="C657" s="16"/>
      <c r="D657" s="16"/>
      <c r="E657" s="16"/>
      <c r="F657" s="16" t="s">
        <v>2288</v>
      </c>
      <c r="G657" s="16">
        <v>313.07850000000002</v>
      </c>
      <c r="H657" s="16" t="s">
        <v>4271</v>
      </c>
      <c r="I657" s="17">
        <v>3.33</v>
      </c>
      <c r="J657" s="17">
        <f t="shared" si="10"/>
        <v>177606</v>
      </c>
      <c r="K657" s="18">
        <v>4521802</v>
      </c>
      <c r="L657" s="18">
        <v>23396514</v>
      </c>
      <c r="M657" s="18">
        <v>177606</v>
      </c>
      <c r="N657" s="18">
        <v>182168</v>
      </c>
      <c r="O657" s="18">
        <v>4121578</v>
      </c>
      <c r="P657" s="23">
        <v>777287</v>
      </c>
      <c r="Q657" s="28"/>
      <c r="R657" s="28"/>
      <c r="S657" s="28"/>
      <c r="T657" s="28"/>
      <c r="U657" s="28"/>
      <c r="V657" s="28"/>
      <c r="W657" s="28"/>
      <c r="X657" s="28"/>
      <c r="Y657" s="28"/>
      <c r="Z657" s="28"/>
      <c r="AA657" s="28"/>
      <c r="AB657" s="28"/>
      <c r="AC657" s="28"/>
      <c r="AD657" s="28"/>
      <c r="AE657" s="28"/>
      <c r="AF657" s="28"/>
      <c r="AG657" s="28"/>
      <c r="AH657" s="28"/>
      <c r="AI657" s="28"/>
      <c r="AJ657" s="28"/>
      <c r="AK657" s="28"/>
      <c r="AL657" s="28"/>
      <c r="AM657" s="28"/>
      <c r="AN657" s="28"/>
      <c r="AO657" s="28"/>
      <c r="AP657" s="28"/>
      <c r="AQ657" s="28"/>
      <c r="AR657" s="28"/>
      <c r="AS657" s="28"/>
      <c r="AT657" s="28"/>
      <c r="AU657" s="28"/>
      <c r="AV657" s="28"/>
      <c r="AW657" s="28"/>
      <c r="AX657" s="28"/>
      <c r="AY657" s="28"/>
      <c r="AZ657" s="28"/>
      <c r="BA657" s="28"/>
      <c r="BB657" s="28"/>
      <c r="BC657" s="28"/>
      <c r="BD657" s="28"/>
      <c r="BE657" s="28"/>
      <c r="BF657" s="28"/>
      <c r="BG657" s="28"/>
      <c r="BH657" s="28"/>
      <c r="BI657" s="28"/>
      <c r="BJ657" s="28"/>
      <c r="BK657" s="28"/>
      <c r="BL657" s="28"/>
      <c r="BM657" s="28"/>
      <c r="BN657" s="28"/>
    </row>
    <row r="658" spans="1:66" s="29" customFormat="1" ht="15" customHeight="1" x14ac:dyDescent="0.25">
      <c r="A658" s="16" t="s">
        <v>3423</v>
      </c>
      <c r="B658" s="16"/>
      <c r="C658" s="16"/>
      <c r="D658" s="16"/>
      <c r="E658" s="16"/>
      <c r="F658" s="16" t="s">
        <v>2288</v>
      </c>
      <c r="G658" s="16">
        <v>655.15949999999998</v>
      </c>
      <c r="H658" s="16" t="s">
        <v>4271</v>
      </c>
      <c r="I658" s="17">
        <v>3.33</v>
      </c>
      <c r="J658" s="17">
        <f t="shared" si="10"/>
        <v>14810</v>
      </c>
      <c r="K658" s="18">
        <v>887329</v>
      </c>
      <c r="L658" s="18">
        <v>5011308</v>
      </c>
      <c r="M658" s="18">
        <v>14810</v>
      </c>
      <c r="N658" s="18">
        <v>23149</v>
      </c>
      <c r="O658" s="18">
        <v>860020</v>
      </c>
      <c r="P658" s="23">
        <v>131922</v>
      </c>
      <c r="Q658" s="28"/>
      <c r="R658" s="28"/>
      <c r="S658" s="28"/>
      <c r="T658" s="28"/>
      <c r="U658" s="28"/>
      <c r="V658" s="28"/>
      <c r="W658" s="28"/>
      <c r="X658" s="28"/>
      <c r="Y658" s="28"/>
      <c r="Z658" s="28"/>
      <c r="AA658" s="28"/>
      <c r="AB658" s="28"/>
      <c r="AC658" s="28"/>
      <c r="AD658" s="28"/>
      <c r="AE658" s="28"/>
      <c r="AF658" s="28"/>
      <c r="AG658" s="28"/>
      <c r="AH658" s="28"/>
      <c r="AI658" s="28"/>
      <c r="AJ658" s="28"/>
      <c r="AK658" s="28"/>
      <c r="AL658" s="28"/>
      <c r="AM658" s="28"/>
      <c r="AN658" s="28"/>
      <c r="AO658" s="28"/>
      <c r="AP658" s="28"/>
      <c r="AQ658" s="28"/>
      <c r="AR658" s="28"/>
      <c r="AS658" s="28"/>
      <c r="AT658" s="28"/>
      <c r="AU658" s="28"/>
      <c r="AV658" s="28"/>
      <c r="AW658" s="28"/>
      <c r="AX658" s="28"/>
      <c r="AY658" s="28"/>
      <c r="AZ658" s="28"/>
      <c r="BA658" s="28"/>
      <c r="BB658" s="28"/>
      <c r="BC658" s="28"/>
      <c r="BD658" s="28"/>
      <c r="BE658" s="28"/>
      <c r="BF658" s="28"/>
      <c r="BG658" s="28"/>
      <c r="BH658" s="28"/>
      <c r="BI658" s="28"/>
      <c r="BJ658" s="28"/>
      <c r="BK658" s="28"/>
      <c r="BL658" s="28"/>
      <c r="BM658" s="28"/>
      <c r="BN658" s="28"/>
    </row>
    <row r="659" spans="1:66" s="29" customFormat="1" ht="15" customHeight="1" x14ac:dyDescent="0.25">
      <c r="A659" s="16" t="s">
        <v>3422</v>
      </c>
      <c r="B659" s="16"/>
      <c r="C659" s="16"/>
      <c r="D659" s="16"/>
      <c r="E659" s="16"/>
      <c r="F659" s="16" t="s">
        <v>2288</v>
      </c>
      <c r="G659" s="16">
        <v>847.52260000000001</v>
      </c>
      <c r="H659" s="16" t="s">
        <v>4271</v>
      </c>
      <c r="I659" s="17">
        <v>3.33</v>
      </c>
      <c r="J659" s="17">
        <f t="shared" si="10"/>
        <v>12620.1</v>
      </c>
      <c r="K659" s="18">
        <v>12620.1</v>
      </c>
      <c r="L659" s="18">
        <v>672945</v>
      </c>
      <c r="M659" s="18">
        <v>236684</v>
      </c>
      <c r="N659" s="18">
        <v>12620.1</v>
      </c>
      <c r="O659" s="18">
        <v>12620.1</v>
      </c>
      <c r="P659" s="23">
        <v>12620.1</v>
      </c>
      <c r="Q659" s="28"/>
      <c r="R659" s="28"/>
      <c r="S659" s="28"/>
      <c r="T659" s="28"/>
      <c r="U659" s="28"/>
      <c r="V659" s="28"/>
      <c r="W659" s="28"/>
      <c r="X659" s="28"/>
      <c r="Y659" s="28"/>
      <c r="Z659" s="28"/>
      <c r="AA659" s="28"/>
      <c r="AB659" s="28"/>
      <c r="AC659" s="28"/>
      <c r="AD659" s="28"/>
      <c r="AE659" s="28"/>
      <c r="AF659" s="28"/>
      <c r="AG659" s="28"/>
      <c r="AH659" s="28"/>
      <c r="AI659" s="28"/>
      <c r="AJ659" s="28"/>
      <c r="AK659" s="28"/>
      <c r="AL659" s="28"/>
      <c r="AM659" s="28"/>
      <c r="AN659" s="28"/>
      <c r="AO659" s="28"/>
      <c r="AP659" s="28"/>
      <c r="AQ659" s="28"/>
      <c r="AR659" s="28"/>
      <c r="AS659" s="28"/>
      <c r="AT659" s="28"/>
      <c r="AU659" s="28"/>
      <c r="AV659" s="28"/>
      <c r="AW659" s="28"/>
      <c r="AX659" s="28"/>
      <c r="AY659" s="28"/>
      <c r="AZ659" s="28"/>
      <c r="BA659" s="28"/>
      <c r="BB659" s="28"/>
      <c r="BC659" s="28"/>
      <c r="BD659" s="28"/>
      <c r="BE659" s="28"/>
      <c r="BF659" s="28"/>
      <c r="BG659" s="28"/>
      <c r="BH659" s="28"/>
      <c r="BI659" s="28"/>
      <c r="BJ659" s="28"/>
      <c r="BK659" s="28"/>
      <c r="BL659" s="28"/>
      <c r="BM659" s="28"/>
      <c r="BN659" s="28"/>
    </row>
    <row r="660" spans="1:66" s="29" customFormat="1" ht="15" customHeight="1" x14ac:dyDescent="0.25">
      <c r="A660" s="16" t="s">
        <v>3427</v>
      </c>
      <c r="B660" s="16"/>
      <c r="C660" s="16"/>
      <c r="D660" s="16"/>
      <c r="E660" s="16"/>
      <c r="F660" s="16" t="s">
        <v>2288</v>
      </c>
      <c r="G660" s="16">
        <v>133.01310000000001</v>
      </c>
      <c r="H660" s="16" t="s">
        <v>4271</v>
      </c>
      <c r="I660" s="17">
        <v>3.34</v>
      </c>
      <c r="J660" s="17">
        <f t="shared" si="10"/>
        <v>70705</v>
      </c>
      <c r="K660" s="18">
        <v>70705</v>
      </c>
      <c r="L660" s="18">
        <v>287052</v>
      </c>
      <c r="M660" s="18">
        <v>139920</v>
      </c>
      <c r="N660" s="18">
        <v>852873</v>
      </c>
      <c r="O660" s="18">
        <v>472298</v>
      </c>
      <c r="P660" s="23">
        <v>611356</v>
      </c>
      <c r="Q660" s="28"/>
      <c r="R660" s="28"/>
      <c r="S660" s="28"/>
      <c r="T660" s="28"/>
      <c r="U660" s="28"/>
      <c r="V660" s="28"/>
      <c r="W660" s="28"/>
      <c r="X660" s="28"/>
      <c r="Y660" s="28"/>
      <c r="Z660" s="28"/>
      <c r="AA660" s="28"/>
      <c r="AB660" s="28"/>
      <c r="AC660" s="28"/>
      <c r="AD660" s="28"/>
      <c r="AE660" s="28"/>
      <c r="AF660" s="28"/>
      <c r="AG660" s="28"/>
      <c r="AH660" s="28"/>
      <c r="AI660" s="28"/>
      <c r="AJ660" s="28"/>
      <c r="AK660" s="28"/>
      <c r="AL660" s="28"/>
      <c r="AM660" s="28"/>
      <c r="AN660" s="28"/>
      <c r="AO660" s="28"/>
      <c r="AP660" s="28"/>
      <c r="AQ660" s="28"/>
      <c r="AR660" s="28"/>
      <c r="AS660" s="28"/>
      <c r="AT660" s="28"/>
      <c r="AU660" s="28"/>
      <c r="AV660" s="28"/>
      <c r="AW660" s="28"/>
      <c r="AX660" s="28"/>
      <c r="AY660" s="28"/>
      <c r="AZ660" s="28"/>
      <c r="BA660" s="28"/>
      <c r="BB660" s="28"/>
      <c r="BC660" s="28"/>
      <c r="BD660" s="28"/>
      <c r="BE660" s="28"/>
      <c r="BF660" s="28"/>
      <c r="BG660" s="28"/>
      <c r="BH660" s="28"/>
      <c r="BI660" s="28"/>
      <c r="BJ660" s="28"/>
      <c r="BK660" s="28"/>
      <c r="BL660" s="28"/>
      <c r="BM660" s="28"/>
      <c r="BN660" s="28"/>
    </row>
    <row r="661" spans="1:66" s="29" customFormat="1" ht="15" customHeight="1" x14ac:dyDescent="0.25">
      <c r="A661" s="16" t="s">
        <v>3425</v>
      </c>
      <c r="B661" s="16"/>
      <c r="C661" s="16"/>
      <c r="D661" s="16"/>
      <c r="E661" s="16"/>
      <c r="F661" s="16" t="s">
        <v>2288</v>
      </c>
      <c r="G661" s="16">
        <v>149.0085</v>
      </c>
      <c r="H661" s="16" t="s">
        <v>4271</v>
      </c>
      <c r="I661" s="17">
        <v>3.34</v>
      </c>
      <c r="J661" s="17">
        <f t="shared" si="10"/>
        <v>936.5</v>
      </c>
      <c r="K661" s="18">
        <v>367649</v>
      </c>
      <c r="L661" s="18">
        <v>2081873</v>
      </c>
      <c r="M661" s="18">
        <v>936.5</v>
      </c>
      <c r="N661" s="18">
        <v>936.5</v>
      </c>
      <c r="O661" s="18">
        <v>371922</v>
      </c>
      <c r="P661" s="23">
        <v>38343</v>
      </c>
      <c r="Q661" s="28"/>
      <c r="R661" s="28"/>
      <c r="S661" s="28"/>
      <c r="T661" s="28"/>
      <c r="U661" s="28"/>
      <c r="V661" s="28"/>
      <c r="W661" s="28"/>
      <c r="X661" s="28"/>
      <c r="Y661" s="28"/>
      <c r="Z661" s="28"/>
      <c r="AA661" s="28"/>
      <c r="AB661" s="28"/>
      <c r="AC661" s="28"/>
      <c r="AD661" s="28"/>
      <c r="AE661" s="28"/>
      <c r="AF661" s="28"/>
      <c r="AG661" s="28"/>
      <c r="AH661" s="28"/>
      <c r="AI661" s="28"/>
      <c r="AJ661" s="28"/>
      <c r="AK661" s="28"/>
      <c r="AL661" s="28"/>
      <c r="AM661" s="28"/>
      <c r="AN661" s="28"/>
      <c r="AO661" s="28"/>
      <c r="AP661" s="28"/>
      <c r="AQ661" s="28"/>
      <c r="AR661" s="28"/>
      <c r="AS661" s="28"/>
      <c r="AT661" s="28"/>
      <c r="AU661" s="28"/>
      <c r="AV661" s="28"/>
      <c r="AW661" s="28"/>
      <c r="AX661" s="28"/>
      <c r="AY661" s="28"/>
      <c r="AZ661" s="28"/>
      <c r="BA661" s="28"/>
      <c r="BB661" s="28"/>
      <c r="BC661" s="28"/>
      <c r="BD661" s="28"/>
      <c r="BE661" s="28"/>
      <c r="BF661" s="28"/>
      <c r="BG661" s="28"/>
      <c r="BH661" s="28"/>
      <c r="BI661" s="28"/>
      <c r="BJ661" s="28"/>
      <c r="BK661" s="28"/>
      <c r="BL661" s="28"/>
      <c r="BM661" s="28"/>
      <c r="BN661" s="28"/>
    </row>
    <row r="662" spans="1:66" s="29" customFormat="1" ht="15" customHeight="1" x14ac:dyDescent="0.25">
      <c r="A662" s="16" t="s">
        <v>3426</v>
      </c>
      <c r="B662" s="16"/>
      <c r="C662" s="16"/>
      <c r="D662" s="16"/>
      <c r="E662" s="16"/>
      <c r="F662" s="16" t="s">
        <v>2288</v>
      </c>
      <c r="G662" s="16">
        <v>270.20729999999998</v>
      </c>
      <c r="H662" s="16" t="s">
        <v>4271</v>
      </c>
      <c r="I662" s="17">
        <v>3.34</v>
      </c>
      <c r="J662" s="17">
        <f t="shared" si="10"/>
        <v>119850</v>
      </c>
      <c r="K662" s="18">
        <v>241006</v>
      </c>
      <c r="L662" s="18">
        <v>358039</v>
      </c>
      <c r="M662" s="18">
        <v>119850</v>
      </c>
      <c r="N662" s="18">
        <v>184117</v>
      </c>
      <c r="O662" s="18">
        <v>169620</v>
      </c>
      <c r="P662" s="23">
        <v>217928</v>
      </c>
      <c r="Q662" s="28"/>
      <c r="R662" s="28"/>
      <c r="S662" s="28"/>
      <c r="T662" s="28"/>
      <c r="U662" s="28"/>
      <c r="V662" s="28"/>
      <c r="W662" s="28"/>
      <c r="X662" s="28"/>
      <c r="Y662" s="28"/>
      <c r="Z662" s="28"/>
      <c r="AA662" s="28"/>
      <c r="AB662" s="28"/>
      <c r="AC662" s="28"/>
      <c r="AD662" s="28"/>
      <c r="AE662" s="28"/>
      <c r="AF662" s="28"/>
      <c r="AG662" s="28"/>
      <c r="AH662" s="28"/>
      <c r="AI662" s="28"/>
      <c r="AJ662" s="28"/>
      <c r="AK662" s="28"/>
      <c r="AL662" s="28"/>
      <c r="AM662" s="28"/>
      <c r="AN662" s="28"/>
      <c r="AO662" s="28"/>
      <c r="AP662" s="28"/>
      <c r="AQ662" s="28"/>
      <c r="AR662" s="28"/>
      <c r="AS662" s="28"/>
      <c r="AT662" s="28"/>
      <c r="AU662" s="28"/>
      <c r="AV662" s="28"/>
      <c r="AW662" s="28"/>
      <c r="AX662" s="28"/>
      <c r="AY662" s="28"/>
      <c r="AZ662" s="28"/>
      <c r="BA662" s="28"/>
      <c r="BB662" s="28"/>
      <c r="BC662" s="28"/>
      <c r="BD662" s="28"/>
      <c r="BE662" s="28"/>
      <c r="BF662" s="28"/>
      <c r="BG662" s="28"/>
      <c r="BH662" s="28"/>
      <c r="BI662" s="28"/>
      <c r="BJ662" s="28"/>
      <c r="BK662" s="28"/>
      <c r="BL662" s="28"/>
      <c r="BM662" s="28"/>
      <c r="BN662" s="28"/>
    </row>
    <row r="663" spans="1:66" s="29" customFormat="1" ht="15" customHeight="1" x14ac:dyDescent="0.25">
      <c r="A663" s="16" t="s">
        <v>3428</v>
      </c>
      <c r="B663" s="16"/>
      <c r="C663" s="16"/>
      <c r="D663" s="16"/>
      <c r="E663" s="16"/>
      <c r="F663" s="16" t="s">
        <v>2288</v>
      </c>
      <c r="G663" s="16">
        <v>645.13099999999997</v>
      </c>
      <c r="H663" s="16" t="s">
        <v>4271</v>
      </c>
      <c r="I663" s="17">
        <v>3.34</v>
      </c>
      <c r="J663" s="17">
        <f t="shared" si="10"/>
        <v>1905.99</v>
      </c>
      <c r="K663" s="18">
        <v>422495</v>
      </c>
      <c r="L663" s="18">
        <v>646432</v>
      </c>
      <c r="M663" s="18">
        <v>1905.99</v>
      </c>
      <c r="N663" s="18">
        <v>1905.99</v>
      </c>
      <c r="O663" s="18">
        <v>335584</v>
      </c>
      <c r="P663" s="23">
        <v>19060</v>
      </c>
      <c r="Q663" s="28"/>
      <c r="R663" s="28"/>
      <c r="S663" s="28"/>
      <c r="T663" s="28"/>
      <c r="U663" s="28"/>
      <c r="V663" s="28"/>
      <c r="W663" s="28"/>
      <c r="X663" s="28"/>
      <c r="Y663" s="28"/>
      <c r="Z663" s="28"/>
      <c r="AA663" s="28"/>
      <c r="AB663" s="28"/>
      <c r="AC663" s="28"/>
      <c r="AD663" s="28"/>
      <c r="AE663" s="28"/>
      <c r="AF663" s="28"/>
      <c r="AG663" s="28"/>
      <c r="AH663" s="28"/>
      <c r="AI663" s="28"/>
      <c r="AJ663" s="28"/>
      <c r="AK663" s="28"/>
      <c r="AL663" s="28"/>
      <c r="AM663" s="28"/>
      <c r="AN663" s="28"/>
      <c r="AO663" s="28"/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28"/>
      <c r="BG663" s="28"/>
      <c r="BH663" s="28"/>
      <c r="BI663" s="28"/>
      <c r="BJ663" s="28"/>
      <c r="BK663" s="28"/>
      <c r="BL663" s="28"/>
      <c r="BM663" s="28"/>
      <c r="BN663" s="28"/>
    </row>
    <row r="664" spans="1:66" s="29" customFormat="1" ht="15" customHeight="1" x14ac:dyDescent="0.25">
      <c r="A664" s="16" t="s">
        <v>3424</v>
      </c>
      <c r="B664" s="16"/>
      <c r="C664" s="16"/>
      <c r="D664" s="16"/>
      <c r="E664" s="16"/>
      <c r="F664" s="16" t="s">
        <v>2288</v>
      </c>
      <c r="G664" s="16">
        <v>672.15</v>
      </c>
      <c r="H664" s="16" t="s">
        <v>4271</v>
      </c>
      <c r="I664" s="17">
        <v>3.34</v>
      </c>
      <c r="J664" s="17">
        <f t="shared" si="10"/>
        <v>675.82</v>
      </c>
      <c r="K664" s="18">
        <v>425110</v>
      </c>
      <c r="L664" s="18">
        <v>764077</v>
      </c>
      <c r="M664" s="18">
        <v>675.82</v>
      </c>
      <c r="N664" s="18">
        <v>8148</v>
      </c>
      <c r="O664" s="18">
        <v>367738</v>
      </c>
      <c r="P664" s="23">
        <v>27310</v>
      </c>
      <c r="Q664" s="28"/>
      <c r="R664" s="28"/>
      <c r="S664" s="28"/>
      <c r="T664" s="28"/>
      <c r="U664" s="28"/>
      <c r="V664" s="28"/>
      <c r="W664" s="28"/>
      <c r="X664" s="28"/>
      <c r="Y664" s="28"/>
      <c r="Z664" s="28"/>
      <c r="AA664" s="28"/>
      <c r="AB664" s="28"/>
      <c r="AC664" s="28"/>
      <c r="AD664" s="28"/>
      <c r="AE664" s="28"/>
      <c r="AF664" s="28"/>
      <c r="AG664" s="28"/>
      <c r="AH664" s="28"/>
      <c r="AI664" s="28"/>
      <c r="AJ664" s="28"/>
      <c r="AK664" s="28"/>
      <c r="AL664" s="28"/>
      <c r="AM664" s="28"/>
      <c r="AN664" s="28"/>
      <c r="AO664" s="28"/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28"/>
      <c r="BG664" s="28"/>
      <c r="BH664" s="28"/>
      <c r="BI664" s="28"/>
      <c r="BJ664" s="28"/>
      <c r="BK664" s="28"/>
      <c r="BL664" s="28"/>
      <c r="BM664" s="28"/>
      <c r="BN664" s="28"/>
    </row>
    <row r="665" spans="1:66" s="29" customFormat="1" ht="15" customHeight="1" x14ac:dyDescent="0.25">
      <c r="A665" s="16" t="s">
        <v>4068</v>
      </c>
      <c r="B665" s="16"/>
      <c r="C665" s="16"/>
      <c r="D665" s="16"/>
      <c r="E665" s="16"/>
      <c r="F665" s="16" t="s">
        <v>2288</v>
      </c>
      <c r="G665" s="16">
        <v>736.4932</v>
      </c>
      <c r="H665" s="16" t="s">
        <v>4271</v>
      </c>
      <c r="I665" s="17">
        <v>3.34</v>
      </c>
      <c r="J665" s="17">
        <f t="shared" si="10"/>
        <v>13222</v>
      </c>
      <c r="K665" s="18">
        <v>13222</v>
      </c>
      <c r="L665" s="18">
        <v>1155690</v>
      </c>
      <c r="M665" s="18">
        <v>990354</v>
      </c>
      <c r="N665" s="18">
        <v>60834</v>
      </c>
      <c r="O665" s="18">
        <v>788516</v>
      </c>
      <c r="P665" s="23">
        <v>757520</v>
      </c>
      <c r="Q665" s="28"/>
      <c r="R665" s="28"/>
      <c r="S665" s="28"/>
      <c r="T665" s="28"/>
      <c r="U665" s="28"/>
      <c r="V665" s="28"/>
      <c r="W665" s="28"/>
      <c r="X665" s="28"/>
      <c r="Y665" s="28"/>
      <c r="Z665" s="28"/>
      <c r="AA665" s="28"/>
      <c r="AB665" s="28"/>
      <c r="AC665" s="28"/>
      <c r="AD665" s="28"/>
      <c r="AE665" s="28"/>
      <c r="AF665" s="28"/>
      <c r="AG665" s="28"/>
      <c r="AH665" s="28"/>
      <c r="AI665" s="28"/>
      <c r="AJ665" s="28"/>
      <c r="AK665" s="28"/>
      <c r="AL665" s="28"/>
      <c r="AM665" s="28"/>
      <c r="AN665" s="28"/>
      <c r="AO665" s="28"/>
      <c r="AP665" s="28"/>
      <c r="AQ665" s="28"/>
      <c r="AR665" s="28"/>
      <c r="AS665" s="28"/>
      <c r="AT665" s="28"/>
      <c r="AU665" s="28"/>
      <c r="AV665" s="28"/>
      <c r="AW665" s="28"/>
      <c r="AX665" s="28"/>
      <c r="AY665" s="28"/>
      <c r="AZ665" s="28"/>
      <c r="BA665" s="28"/>
      <c r="BB665" s="28"/>
      <c r="BC665" s="28"/>
      <c r="BD665" s="28"/>
      <c r="BE665" s="28"/>
      <c r="BF665" s="28"/>
      <c r="BG665" s="28"/>
      <c r="BH665" s="28"/>
      <c r="BI665" s="28"/>
      <c r="BJ665" s="28"/>
      <c r="BK665" s="28"/>
      <c r="BL665" s="28"/>
      <c r="BM665" s="28"/>
      <c r="BN665" s="28"/>
    </row>
    <row r="666" spans="1:66" s="29" customFormat="1" ht="15" customHeight="1" x14ac:dyDescent="0.25">
      <c r="A666" s="16" t="s">
        <v>4184</v>
      </c>
      <c r="B666" s="16"/>
      <c r="C666" s="16"/>
      <c r="D666" s="16"/>
      <c r="E666" s="16"/>
      <c r="F666" s="16" t="s">
        <v>2288</v>
      </c>
      <c r="G666" s="16">
        <v>587.41089999999997</v>
      </c>
      <c r="H666" s="16" t="s">
        <v>4271</v>
      </c>
      <c r="I666" s="17">
        <v>3.35</v>
      </c>
      <c r="J666" s="17">
        <f t="shared" si="10"/>
        <v>2101.27</v>
      </c>
      <c r="K666" s="18">
        <v>2101.27</v>
      </c>
      <c r="L666" s="18">
        <v>2101.27</v>
      </c>
      <c r="M666" s="18">
        <v>2101.27</v>
      </c>
      <c r="N666" s="18">
        <v>1715534</v>
      </c>
      <c r="O666" s="18">
        <v>2101.27</v>
      </c>
      <c r="P666" s="23">
        <v>21013</v>
      </c>
      <c r="Q666" s="28"/>
      <c r="R666" s="28"/>
      <c r="S666" s="28"/>
      <c r="T666" s="28"/>
      <c r="U666" s="28"/>
      <c r="V666" s="28"/>
      <c r="W666" s="28"/>
      <c r="X666" s="28"/>
      <c r="Y666" s="28"/>
      <c r="Z666" s="28"/>
      <c r="AA666" s="28"/>
      <c r="AB666" s="28"/>
      <c r="AC666" s="28"/>
      <c r="AD666" s="28"/>
      <c r="AE666" s="28"/>
      <c r="AF666" s="28"/>
      <c r="AG666" s="28"/>
      <c r="AH666" s="28"/>
      <c r="AI666" s="28"/>
      <c r="AJ666" s="28"/>
      <c r="AK666" s="28"/>
      <c r="AL666" s="28"/>
      <c r="AM666" s="28"/>
      <c r="AN666" s="28"/>
      <c r="AO666" s="28"/>
      <c r="AP666" s="28"/>
      <c r="AQ666" s="28"/>
      <c r="AR666" s="28"/>
      <c r="AS666" s="28"/>
      <c r="AT666" s="28"/>
      <c r="AU666" s="28"/>
      <c r="AV666" s="28"/>
      <c r="AW666" s="28"/>
      <c r="AX666" s="28"/>
      <c r="AY666" s="28"/>
      <c r="AZ666" s="28"/>
      <c r="BA666" s="28"/>
      <c r="BB666" s="28"/>
      <c r="BC666" s="28"/>
      <c r="BD666" s="28"/>
      <c r="BE666" s="28"/>
      <c r="BF666" s="28"/>
      <c r="BG666" s="28"/>
      <c r="BH666" s="28"/>
      <c r="BI666" s="28"/>
      <c r="BJ666" s="28"/>
      <c r="BK666" s="28"/>
      <c r="BL666" s="28"/>
      <c r="BM666" s="28"/>
      <c r="BN666" s="28"/>
    </row>
    <row r="667" spans="1:66" s="29" customFormat="1" ht="15" customHeight="1" x14ac:dyDescent="0.25">
      <c r="A667" s="16" t="s">
        <v>3995</v>
      </c>
      <c r="B667" s="16"/>
      <c r="C667" s="16"/>
      <c r="D667" s="16"/>
      <c r="E667" s="16"/>
      <c r="F667" s="16" t="s">
        <v>2288</v>
      </c>
      <c r="G667" s="16">
        <v>787.50059999999996</v>
      </c>
      <c r="H667" s="16" t="s">
        <v>4271</v>
      </c>
      <c r="I667" s="17">
        <v>3.35</v>
      </c>
      <c r="J667" s="17">
        <f t="shared" si="10"/>
        <v>593.72</v>
      </c>
      <c r="K667" s="18">
        <v>7016</v>
      </c>
      <c r="L667" s="18">
        <v>437210</v>
      </c>
      <c r="M667" s="18">
        <v>152834</v>
      </c>
      <c r="N667" s="18">
        <v>593.72</v>
      </c>
      <c r="O667" s="18">
        <v>15279</v>
      </c>
      <c r="P667" s="23">
        <v>23952</v>
      </c>
      <c r="Q667" s="28"/>
      <c r="R667" s="28"/>
      <c r="S667" s="28"/>
      <c r="T667" s="28"/>
      <c r="U667" s="28"/>
      <c r="V667" s="28"/>
      <c r="W667" s="28"/>
      <c r="X667" s="28"/>
      <c r="Y667" s="28"/>
      <c r="Z667" s="28"/>
      <c r="AA667" s="28"/>
      <c r="AB667" s="28"/>
      <c r="AC667" s="28"/>
      <c r="AD667" s="28"/>
      <c r="AE667" s="28"/>
      <c r="AF667" s="28"/>
      <c r="AG667" s="28"/>
      <c r="AH667" s="28"/>
      <c r="AI667" s="28"/>
      <c r="AJ667" s="28"/>
      <c r="AK667" s="28"/>
      <c r="AL667" s="28"/>
      <c r="AM667" s="28"/>
      <c r="AN667" s="28"/>
      <c r="AO667" s="28"/>
      <c r="AP667" s="28"/>
      <c r="AQ667" s="28"/>
      <c r="AR667" s="28"/>
      <c r="AS667" s="28"/>
      <c r="AT667" s="28"/>
      <c r="AU667" s="28"/>
      <c r="AV667" s="28"/>
      <c r="AW667" s="28"/>
      <c r="AX667" s="28"/>
      <c r="AY667" s="28"/>
      <c r="AZ667" s="28"/>
      <c r="BA667" s="28"/>
      <c r="BB667" s="28"/>
      <c r="BC667" s="28"/>
      <c r="BD667" s="28"/>
      <c r="BE667" s="28"/>
      <c r="BF667" s="28"/>
      <c r="BG667" s="28"/>
      <c r="BH667" s="28"/>
      <c r="BI667" s="28"/>
      <c r="BJ667" s="28"/>
      <c r="BK667" s="28"/>
      <c r="BL667" s="28"/>
      <c r="BM667" s="28"/>
      <c r="BN667" s="28"/>
    </row>
    <row r="668" spans="1:66" s="29" customFormat="1" ht="15" customHeight="1" x14ac:dyDescent="0.25">
      <c r="A668" s="16" t="s">
        <v>3429</v>
      </c>
      <c r="B668" s="16"/>
      <c r="C668" s="16"/>
      <c r="D668" s="16"/>
      <c r="E668" s="16"/>
      <c r="F668" s="16" t="s">
        <v>2288</v>
      </c>
      <c r="G668" s="16">
        <v>680.38109999999995</v>
      </c>
      <c r="H668" s="16" t="s">
        <v>4271</v>
      </c>
      <c r="I668" s="17">
        <v>3.36</v>
      </c>
      <c r="J668" s="17">
        <f t="shared" si="10"/>
        <v>2274.2800000000002</v>
      </c>
      <c r="K668" s="18">
        <v>2274.2800000000002</v>
      </c>
      <c r="L668" s="18">
        <v>2274.2800000000002</v>
      </c>
      <c r="M668" s="18">
        <v>2274.2800000000002</v>
      </c>
      <c r="N668" s="18">
        <v>22743</v>
      </c>
      <c r="O668" s="18">
        <v>2274.2800000000002</v>
      </c>
      <c r="P668" s="23">
        <v>785667</v>
      </c>
      <c r="Q668" s="28"/>
      <c r="R668" s="28"/>
      <c r="S668" s="28"/>
      <c r="T668" s="28"/>
      <c r="U668" s="28"/>
      <c r="V668" s="28"/>
      <c r="W668" s="28"/>
      <c r="X668" s="28"/>
      <c r="Y668" s="28"/>
      <c r="Z668" s="28"/>
      <c r="AA668" s="28"/>
      <c r="AB668" s="28"/>
      <c r="AC668" s="28"/>
      <c r="AD668" s="28"/>
      <c r="AE668" s="28"/>
      <c r="AF668" s="28"/>
      <c r="AG668" s="28"/>
      <c r="AH668" s="28"/>
      <c r="AI668" s="28"/>
      <c r="AJ668" s="28"/>
      <c r="AK668" s="28"/>
      <c r="AL668" s="28"/>
      <c r="AM668" s="28"/>
      <c r="AN668" s="28"/>
      <c r="AO668" s="28"/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28"/>
      <c r="BG668" s="28"/>
      <c r="BH668" s="28"/>
      <c r="BI668" s="28"/>
      <c r="BJ668" s="28"/>
      <c r="BK668" s="28"/>
      <c r="BL668" s="28"/>
      <c r="BM668" s="28"/>
      <c r="BN668" s="28"/>
    </row>
    <row r="669" spans="1:66" s="29" customFormat="1" ht="15" customHeight="1" x14ac:dyDescent="0.25">
      <c r="A669" s="16" t="s">
        <v>4126</v>
      </c>
      <c r="B669" s="16"/>
      <c r="C669" s="16"/>
      <c r="D669" s="16"/>
      <c r="E669" s="16"/>
      <c r="F669" s="16" t="s">
        <v>2288</v>
      </c>
      <c r="G669" s="16">
        <v>623.38030000000003</v>
      </c>
      <c r="H669" s="16" t="s">
        <v>4271</v>
      </c>
      <c r="I669" s="17">
        <v>3.37</v>
      </c>
      <c r="J669" s="17">
        <f t="shared" si="10"/>
        <v>1098.8</v>
      </c>
      <c r="K669" s="18">
        <v>354468</v>
      </c>
      <c r="L669" s="18">
        <v>1018431</v>
      </c>
      <c r="M669" s="18">
        <v>1098.8</v>
      </c>
      <c r="N669" s="18">
        <v>10988</v>
      </c>
      <c r="O669" s="18">
        <v>1098.8</v>
      </c>
      <c r="P669" s="23">
        <v>1098.8</v>
      </c>
      <c r="Q669" s="28"/>
      <c r="R669" s="28"/>
      <c r="S669" s="28"/>
      <c r="T669" s="28"/>
      <c r="U669" s="28"/>
      <c r="V669" s="28"/>
      <c r="W669" s="28"/>
      <c r="X669" s="28"/>
      <c r="Y669" s="28"/>
      <c r="Z669" s="28"/>
      <c r="AA669" s="28"/>
      <c r="AB669" s="28"/>
      <c r="AC669" s="28"/>
      <c r="AD669" s="28"/>
      <c r="AE669" s="28"/>
      <c r="AF669" s="28"/>
      <c r="AG669" s="28"/>
      <c r="AH669" s="28"/>
      <c r="AI669" s="28"/>
      <c r="AJ669" s="28"/>
      <c r="AK669" s="28"/>
      <c r="AL669" s="28"/>
      <c r="AM669" s="28"/>
      <c r="AN669" s="28"/>
      <c r="AO669" s="28"/>
      <c r="AP669" s="28"/>
      <c r="AQ669" s="28"/>
      <c r="AR669" s="28"/>
      <c r="AS669" s="28"/>
      <c r="AT669" s="28"/>
      <c r="AU669" s="28"/>
      <c r="AV669" s="28"/>
      <c r="AW669" s="28"/>
      <c r="AX669" s="28"/>
      <c r="AY669" s="28"/>
      <c r="AZ669" s="28"/>
      <c r="BA669" s="28"/>
      <c r="BB669" s="28"/>
      <c r="BC669" s="28"/>
      <c r="BD669" s="28"/>
      <c r="BE669" s="28"/>
      <c r="BF669" s="28"/>
      <c r="BG669" s="28"/>
      <c r="BH669" s="28"/>
      <c r="BI669" s="28"/>
      <c r="BJ669" s="28"/>
      <c r="BK669" s="28"/>
      <c r="BL669" s="28"/>
      <c r="BM669" s="28"/>
      <c r="BN669" s="28"/>
    </row>
    <row r="670" spans="1:66" s="29" customFormat="1" ht="15" customHeight="1" x14ac:dyDescent="0.25">
      <c r="A670" s="16" t="s">
        <v>3430</v>
      </c>
      <c r="B670" s="16"/>
      <c r="C670" s="16"/>
      <c r="D670" s="16"/>
      <c r="E670" s="16"/>
      <c r="F670" s="16" t="s">
        <v>2288</v>
      </c>
      <c r="G670" s="16">
        <v>605.40650000000005</v>
      </c>
      <c r="H670" s="16" t="s">
        <v>4271</v>
      </c>
      <c r="I670" s="17">
        <v>3.38</v>
      </c>
      <c r="J670" s="17">
        <f t="shared" si="10"/>
        <v>595.65</v>
      </c>
      <c r="K670" s="18">
        <v>5956</v>
      </c>
      <c r="L670" s="18">
        <v>158587</v>
      </c>
      <c r="M670" s="18">
        <v>20606</v>
      </c>
      <c r="N670" s="18">
        <v>595.65</v>
      </c>
      <c r="O670" s="18">
        <v>514261</v>
      </c>
      <c r="P670" s="23">
        <v>237785</v>
      </c>
      <c r="Q670" s="28"/>
      <c r="R670" s="28"/>
      <c r="S670" s="28"/>
      <c r="T670" s="28"/>
      <c r="U670" s="28"/>
      <c r="V670" s="28"/>
      <c r="W670" s="28"/>
      <c r="X670" s="28"/>
      <c r="Y670" s="28"/>
      <c r="Z670" s="28"/>
      <c r="AA670" s="28"/>
      <c r="AB670" s="28"/>
      <c r="AC670" s="28"/>
      <c r="AD670" s="28"/>
      <c r="AE670" s="28"/>
      <c r="AF670" s="28"/>
      <c r="AG670" s="28"/>
      <c r="AH670" s="28"/>
      <c r="AI670" s="28"/>
      <c r="AJ670" s="28"/>
      <c r="AK670" s="28"/>
      <c r="AL670" s="28"/>
      <c r="AM670" s="28"/>
      <c r="AN670" s="28"/>
      <c r="AO670" s="28"/>
      <c r="AP670" s="28"/>
      <c r="AQ670" s="28"/>
      <c r="AR670" s="28"/>
      <c r="AS670" s="28"/>
      <c r="AT670" s="28"/>
      <c r="AU670" s="28"/>
      <c r="AV670" s="28"/>
      <c r="AW670" s="28"/>
      <c r="AX670" s="28"/>
      <c r="AY670" s="28"/>
      <c r="AZ670" s="28"/>
      <c r="BA670" s="28"/>
      <c r="BB670" s="28"/>
      <c r="BC670" s="28"/>
      <c r="BD670" s="28"/>
      <c r="BE670" s="28"/>
      <c r="BF670" s="28"/>
      <c r="BG670" s="28"/>
      <c r="BH670" s="28"/>
      <c r="BI670" s="28"/>
      <c r="BJ670" s="28"/>
      <c r="BK670" s="28"/>
      <c r="BL670" s="28"/>
      <c r="BM670" s="28"/>
      <c r="BN670" s="28"/>
    </row>
    <row r="671" spans="1:66" s="29" customFormat="1" ht="15" customHeight="1" x14ac:dyDescent="0.25">
      <c r="A671" s="16" t="s">
        <v>3431</v>
      </c>
      <c r="B671" s="16"/>
      <c r="C671" s="16"/>
      <c r="D671" s="16"/>
      <c r="E671" s="16"/>
      <c r="F671" s="16" t="s">
        <v>2288</v>
      </c>
      <c r="G671" s="16">
        <v>373.04500000000002</v>
      </c>
      <c r="H671" s="16" t="s">
        <v>4271</v>
      </c>
      <c r="I671" s="17">
        <v>3.39</v>
      </c>
      <c r="J671" s="17">
        <f t="shared" si="10"/>
        <v>587.36</v>
      </c>
      <c r="K671" s="18">
        <v>119476</v>
      </c>
      <c r="L671" s="18">
        <v>276483</v>
      </c>
      <c r="M671" s="18">
        <v>6188</v>
      </c>
      <c r="N671" s="18">
        <v>587.36</v>
      </c>
      <c r="O671" s="18">
        <v>158359</v>
      </c>
      <c r="P671" s="23">
        <v>54674</v>
      </c>
      <c r="Q671" s="28"/>
      <c r="R671" s="28"/>
      <c r="S671" s="28"/>
      <c r="T671" s="28"/>
      <c r="U671" s="28"/>
      <c r="V671" s="28"/>
      <c r="W671" s="28"/>
      <c r="X671" s="28"/>
      <c r="Y671" s="28"/>
      <c r="Z671" s="28"/>
      <c r="AA671" s="28"/>
      <c r="AB671" s="28"/>
      <c r="AC671" s="28"/>
      <c r="AD671" s="28"/>
      <c r="AE671" s="28"/>
      <c r="AF671" s="28"/>
      <c r="AG671" s="28"/>
      <c r="AH671" s="28"/>
      <c r="AI671" s="28"/>
      <c r="AJ671" s="28"/>
      <c r="AK671" s="28"/>
      <c r="AL671" s="28"/>
      <c r="AM671" s="28"/>
      <c r="AN671" s="28"/>
      <c r="AO671" s="28"/>
      <c r="AP671" s="28"/>
      <c r="AQ671" s="28"/>
      <c r="AR671" s="28"/>
      <c r="AS671" s="28"/>
      <c r="AT671" s="28"/>
      <c r="AU671" s="28"/>
      <c r="AV671" s="28"/>
      <c r="AW671" s="28"/>
      <c r="AX671" s="28"/>
      <c r="AY671" s="28"/>
      <c r="AZ671" s="28"/>
      <c r="BA671" s="28"/>
      <c r="BB671" s="28"/>
      <c r="BC671" s="28"/>
      <c r="BD671" s="28"/>
      <c r="BE671" s="28"/>
      <c r="BF671" s="28"/>
      <c r="BG671" s="28"/>
      <c r="BH671" s="28"/>
      <c r="BI671" s="28"/>
      <c r="BJ671" s="28"/>
      <c r="BK671" s="28"/>
      <c r="BL671" s="28"/>
      <c r="BM671" s="28"/>
      <c r="BN671" s="28"/>
    </row>
    <row r="672" spans="1:66" s="29" customFormat="1" ht="15" customHeight="1" x14ac:dyDescent="0.25">
      <c r="A672" s="16" t="s">
        <v>3989</v>
      </c>
      <c r="B672" s="16"/>
      <c r="C672" s="16"/>
      <c r="D672" s="16"/>
      <c r="E672" s="16"/>
      <c r="F672" s="16" t="s">
        <v>2288</v>
      </c>
      <c r="G672" s="16">
        <v>473.36349999999999</v>
      </c>
      <c r="H672" s="16" t="s">
        <v>4271</v>
      </c>
      <c r="I672" s="17">
        <v>3.39</v>
      </c>
      <c r="J672" s="17">
        <f t="shared" si="10"/>
        <v>8322.5</v>
      </c>
      <c r="K672" s="18">
        <v>8322.5</v>
      </c>
      <c r="L672" s="18">
        <v>83225</v>
      </c>
      <c r="M672" s="18">
        <v>793511</v>
      </c>
      <c r="N672" s="18">
        <v>8322.5</v>
      </c>
      <c r="O672" s="18">
        <v>8322.5</v>
      </c>
      <c r="P672" s="23">
        <v>8322.5</v>
      </c>
      <c r="Q672" s="28"/>
      <c r="R672" s="28"/>
      <c r="S672" s="28"/>
      <c r="T672" s="28"/>
      <c r="U672" s="28"/>
      <c r="V672" s="28"/>
      <c r="W672" s="28"/>
      <c r="X672" s="28"/>
      <c r="Y672" s="28"/>
      <c r="Z672" s="28"/>
      <c r="AA672" s="28"/>
      <c r="AB672" s="28"/>
      <c r="AC672" s="28"/>
      <c r="AD672" s="28"/>
      <c r="AE672" s="28"/>
      <c r="AF672" s="28"/>
      <c r="AG672" s="28"/>
      <c r="AH672" s="28"/>
      <c r="AI672" s="28"/>
      <c r="AJ672" s="28"/>
      <c r="AK672" s="28"/>
      <c r="AL672" s="28"/>
      <c r="AM672" s="28"/>
      <c r="AN672" s="28"/>
      <c r="AO672" s="28"/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28"/>
      <c r="BG672" s="28"/>
      <c r="BH672" s="28"/>
      <c r="BI672" s="28"/>
      <c r="BJ672" s="28"/>
      <c r="BK672" s="28"/>
      <c r="BL672" s="28"/>
      <c r="BM672" s="28"/>
      <c r="BN672" s="28"/>
    </row>
    <row r="673" spans="1:66" s="29" customFormat="1" ht="15" customHeight="1" x14ac:dyDescent="0.25">
      <c r="A673" s="16" t="s">
        <v>3125</v>
      </c>
      <c r="B673" s="16"/>
      <c r="C673" s="16"/>
      <c r="D673" s="16"/>
      <c r="E673" s="16"/>
      <c r="F673" s="16" t="s">
        <v>2288</v>
      </c>
      <c r="G673" s="16">
        <v>279.23289999999997</v>
      </c>
      <c r="H673" s="16" t="s">
        <v>4271</v>
      </c>
      <c r="I673" s="17">
        <v>3.4</v>
      </c>
      <c r="J673" s="17">
        <f t="shared" si="10"/>
        <v>56563</v>
      </c>
      <c r="K673" s="18">
        <v>69781</v>
      </c>
      <c r="L673" s="18">
        <v>86183</v>
      </c>
      <c r="M673" s="18">
        <v>191590</v>
      </c>
      <c r="N673" s="18">
        <v>745445</v>
      </c>
      <c r="O673" s="18">
        <v>56563</v>
      </c>
      <c r="P673" s="23">
        <v>1248485</v>
      </c>
      <c r="Q673" s="28"/>
      <c r="R673" s="28"/>
      <c r="S673" s="28"/>
      <c r="T673" s="28"/>
      <c r="U673" s="28"/>
      <c r="V673" s="28"/>
      <c r="W673" s="28"/>
      <c r="X673" s="28"/>
      <c r="Y673" s="28"/>
      <c r="Z673" s="28"/>
      <c r="AA673" s="28"/>
      <c r="AB673" s="28"/>
      <c r="AC673" s="28"/>
      <c r="AD673" s="28"/>
      <c r="AE673" s="28"/>
      <c r="AF673" s="28"/>
      <c r="AG673" s="28"/>
      <c r="AH673" s="28"/>
      <c r="AI673" s="28"/>
      <c r="AJ673" s="28"/>
      <c r="AK673" s="28"/>
      <c r="AL673" s="28"/>
      <c r="AM673" s="28"/>
      <c r="AN673" s="28"/>
      <c r="AO673" s="28"/>
      <c r="AP673" s="28"/>
      <c r="AQ673" s="28"/>
      <c r="AR673" s="28"/>
      <c r="AS673" s="28"/>
      <c r="AT673" s="28"/>
      <c r="AU673" s="28"/>
      <c r="AV673" s="28"/>
      <c r="AW673" s="28"/>
      <c r="AX673" s="28"/>
      <c r="AY673" s="28"/>
      <c r="AZ673" s="28"/>
      <c r="BA673" s="28"/>
      <c r="BB673" s="28"/>
      <c r="BC673" s="28"/>
      <c r="BD673" s="28"/>
      <c r="BE673" s="28"/>
      <c r="BF673" s="28"/>
      <c r="BG673" s="28"/>
      <c r="BH673" s="28"/>
      <c r="BI673" s="28"/>
      <c r="BJ673" s="28"/>
      <c r="BK673" s="28"/>
      <c r="BL673" s="28"/>
      <c r="BM673" s="28"/>
      <c r="BN673" s="28"/>
    </row>
    <row r="674" spans="1:66" s="29" customFormat="1" ht="15" customHeight="1" x14ac:dyDescent="0.25">
      <c r="A674" s="16" t="s">
        <v>3008</v>
      </c>
      <c r="B674" s="16"/>
      <c r="C674" s="16"/>
      <c r="D674" s="16"/>
      <c r="E674" s="16"/>
      <c r="F674" s="16" t="s">
        <v>2288</v>
      </c>
      <c r="G674" s="16" t="s">
        <v>3009</v>
      </c>
      <c r="H674" s="16" t="s">
        <v>4271</v>
      </c>
      <c r="I674" s="17">
        <v>3.4</v>
      </c>
      <c r="J674" s="17">
        <f t="shared" si="10"/>
        <v>8437.5499999999993</v>
      </c>
      <c r="K674" s="18">
        <v>84375</v>
      </c>
      <c r="L674" s="18">
        <v>139307</v>
      </c>
      <c r="M674" s="18">
        <v>119356</v>
      </c>
      <c r="N674" s="18">
        <v>8437.5499999999993</v>
      </c>
      <c r="O674" s="18">
        <v>1451090</v>
      </c>
      <c r="P674" s="23">
        <v>926963</v>
      </c>
      <c r="Q674" s="28"/>
      <c r="R674" s="28"/>
      <c r="S674" s="28"/>
      <c r="T674" s="28"/>
      <c r="U674" s="28"/>
      <c r="V674" s="28"/>
      <c r="W674" s="28"/>
      <c r="X674" s="28"/>
      <c r="Y674" s="28"/>
      <c r="Z674" s="28"/>
      <c r="AA674" s="28"/>
      <c r="AB674" s="28"/>
      <c r="AC674" s="28"/>
      <c r="AD674" s="28"/>
      <c r="AE674" s="28"/>
      <c r="AF674" s="28"/>
      <c r="AG674" s="28"/>
      <c r="AH674" s="28"/>
      <c r="AI674" s="28"/>
      <c r="AJ674" s="28"/>
      <c r="AK674" s="28"/>
      <c r="AL674" s="28"/>
      <c r="AM674" s="28"/>
      <c r="AN674" s="28"/>
      <c r="AO674" s="28"/>
      <c r="AP674" s="28"/>
      <c r="AQ674" s="28"/>
      <c r="AR674" s="28"/>
      <c r="AS674" s="28"/>
      <c r="AT674" s="28"/>
      <c r="AU674" s="28"/>
      <c r="AV674" s="28"/>
      <c r="AW674" s="28"/>
      <c r="AX674" s="28"/>
      <c r="AY674" s="28"/>
      <c r="AZ674" s="28"/>
      <c r="BA674" s="28"/>
      <c r="BB674" s="28"/>
      <c r="BC674" s="28"/>
      <c r="BD674" s="28"/>
      <c r="BE674" s="28"/>
      <c r="BF674" s="28"/>
      <c r="BG674" s="28"/>
      <c r="BH674" s="28"/>
      <c r="BI674" s="28"/>
      <c r="BJ674" s="28"/>
      <c r="BK674" s="28"/>
      <c r="BL674" s="28"/>
      <c r="BM674" s="28"/>
      <c r="BN674" s="28"/>
    </row>
    <row r="675" spans="1:66" s="29" customFormat="1" ht="15" customHeight="1" x14ac:dyDescent="0.25">
      <c r="A675" s="16" t="s">
        <v>3432</v>
      </c>
      <c r="B675" s="16"/>
      <c r="C675" s="16"/>
      <c r="D675" s="16"/>
      <c r="E675" s="16"/>
      <c r="F675" s="16" t="s">
        <v>2288</v>
      </c>
      <c r="G675" s="16">
        <v>445.08479999999997</v>
      </c>
      <c r="H675" s="16" t="s">
        <v>4271</v>
      </c>
      <c r="I675" s="17">
        <v>3.42</v>
      </c>
      <c r="J675" s="17">
        <f t="shared" si="10"/>
        <v>31592</v>
      </c>
      <c r="K675" s="18">
        <v>837000</v>
      </c>
      <c r="L675" s="18">
        <v>1312954</v>
      </c>
      <c r="M675" s="18">
        <v>71280</v>
      </c>
      <c r="N675" s="18">
        <v>31592</v>
      </c>
      <c r="O675" s="18">
        <v>1075273</v>
      </c>
      <c r="P675" s="23">
        <v>623328</v>
      </c>
      <c r="Q675" s="28"/>
      <c r="R675" s="28"/>
      <c r="S675" s="28"/>
      <c r="T675" s="28"/>
      <c r="U675" s="28"/>
      <c r="V675" s="28"/>
      <c r="W675" s="28"/>
      <c r="X675" s="28"/>
      <c r="Y675" s="28"/>
      <c r="Z675" s="28"/>
      <c r="AA675" s="28"/>
      <c r="AB675" s="28"/>
      <c r="AC675" s="28"/>
      <c r="AD675" s="28"/>
      <c r="AE675" s="28"/>
      <c r="AF675" s="28"/>
      <c r="AG675" s="28"/>
      <c r="AH675" s="28"/>
      <c r="AI675" s="28"/>
      <c r="AJ675" s="28"/>
      <c r="AK675" s="28"/>
      <c r="AL675" s="28"/>
      <c r="AM675" s="28"/>
      <c r="AN675" s="28"/>
      <c r="AO675" s="28"/>
      <c r="AP675" s="28"/>
      <c r="AQ675" s="28"/>
      <c r="AR675" s="28"/>
      <c r="AS675" s="28"/>
      <c r="AT675" s="28"/>
      <c r="AU675" s="28"/>
      <c r="AV675" s="28"/>
      <c r="AW675" s="28"/>
      <c r="AX675" s="28"/>
      <c r="AY675" s="28"/>
      <c r="AZ675" s="28"/>
      <c r="BA675" s="28"/>
      <c r="BB675" s="28"/>
      <c r="BC675" s="28"/>
      <c r="BD675" s="28"/>
      <c r="BE675" s="28"/>
      <c r="BF675" s="28"/>
      <c r="BG675" s="28"/>
      <c r="BH675" s="28"/>
      <c r="BI675" s="28"/>
      <c r="BJ675" s="28"/>
      <c r="BK675" s="28"/>
      <c r="BL675" s="28"/>
      <c r="BM675" s="28"/>
      <c r="BN675" s="28"/>
    </row>
    <row r="676" spans="1:66" s="29" customFormat="1" ht="15" customHeight="1" x14ac:dyDescent="0.25">
      <c r="A676" s="16" t="s">
        <v>3435</v>
      </c>
      <c r="B676" s="16"/>
      <c r="C676" s="16"/>
      <c r="D676" s="16"/>
      <c r="E676" s="16"/>
      <c r="F676" s="16" t="s">
        <v>2288</v>
      </c>
      <c r="G676" s="16">
        <v>270.20740000000001</v>
      </c>
      <c r="H676" s="16" t="s">
        <v>4271</v>
      </c>
      <c r="I676" s="17">
        <v>3.44</v>
      </c>
      <c r="J676" s="17">
        <f t="shared" si="10"/>
        <v>212073</v>
      </c>
      <c r="K676" s="18">
        <v>398828</v>
      </c>
      <c r="L676" s="18">
        <v>527071</v>
      </c>
      <c r="M676" s="18">
        <v>212073</v>
      </c>
      <c r="N676" s="18">
        <v>291650</v>
      </c>
      <c r="O676" s="18">
        <v>308377</v>
      </c>
      <c r="P676" s="23">
        <v>408557</v>
      </c>
      <c r="Q676" s="28"/>
      <c r="R676" s="28"/>
      <c r="S676" s="28"/>
      <c r="T676" s="28"/>
      <c r="U676" s="28"/>
      <c r="V676" s="28"/>
      <c r="W676" s="28"/>
      <c r="X676" s="28"/>
      <c r="Y676" s="28"/>
      <c r="Z676" s="28"/>
      <c r="AA676" s="28"/>
      <c r="AB676" s="28"/>
      <c r="AC676" s="28"/>
      <c r="AD676" s="28"/>
      <c r="AE676" s="28"/>
      <c r="AF676" s="28"/>
      <c r="AG676" s="28"/>
      <c r="AH676" s="28"/>
      <c r="AI676" s="28"/>
      <c r="AJ676" s="28"/>
      <c r="AK676" s="28"/>
      <c r="AL676" s="28"/>
      <c r="AM676" s="28"/>
      <c r="AN676" s="28"/>
      <c r="AO676" s="28"/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28"/>
      <c r="BG676" s="28"/>
      <c r="BH676" s="28"/>
      <c r="BI676" s="28"/>
      <c r="BJ676" s="28"/>
      <c r="BK676" s="28"/>
      <c r="BL676" s="28"/>
      <c r="BM676" s="28"/>
      <c r="BN676" s="28"/>
    </row>
    <row r="677" spans="1:66" s="29" customFormat="1" ht="15" customHeight="1" x14ac:dyDescent="0.25">
      <c r="A677" s="16" t="s">
        <v>3433</v>
      </c>
      <c r="B677" s="16"/>
      <c r="C677" s="16"/>
      <c r="D677" s="16"/>
      <c r="E677" s="16"/>
      <c r="F677" s="16" t="s">
        <v>2288</v>
      </c>
      <c r="G677" s="16">
        <v>446.34829999999999</v>
      </c>
      <c r="H677" s="16" t="s">
        <v>4271</v>
      </c>
      <c r="I677" s="17">
        <v>3.44</v>
      </c>
      <c r="J677" s="17">
        <f t="shared" si="10"/>
        <v>643.59</v>
      </c>
      <c r="K677" s="18">
        <v>643.59</v>
      </c>
      <c r="L677" s="18">
        <v>19886</v>
      </c>
      <c r="M677" s="18">
        <v>305206</v>
      </c>
      <c r="N677" s="18">
        <v>6931</v>
      </c>
      <c r="O677" s="18">
        <v>258079</v>
      </c>
      <c r="P677" s="23">
        <v>246694</v>
      </c>
      <c r="Q677" s="28"/>
      <c r="R677" s="28"/>
      <c r="S677" s="28"/>
      <c r="T677" s="28"/>
      <c r="U677" s="28"/>
      <c r="V677" s="28"/>
      <c r="W677" s="28"/>
      <c r="X677" s="28"/>
      <c r="Y677" s="28"/>
      <c r="Z677" s="28"/>
      <c r="AA677" s="28"/>
      <c r="AB677" s="28"/>
      <c r="AC677" s="28"/>
      <c r="AD677" s="28"/>
      <c r="AE677" s="28"/>
      <c r="AF677" s="28"/>
      <c r="AG677" s="28"/>
      <c r="AH677" s="28"/>
      <c r="AI677" s="28"/>
      <c r="AJ677" s="28"/>
      <c r="AK677" s="28"/>
      <c r="AL677" s="28"/>
      <c r="AM677" s="28"/>
      <c r="AN677" s="28"/>
      <c r="AO677" s="28"/>
      <c r="AP677" s="28"/>
      <c r="AQ677" s="28"/>
      <c r="AR677" s="28"/>
      <c r="AS677" s="28"/>
      <c r="AT677" s="28"/>
      <c r="AU677" s="28"/>
      <c r="AV677" s="28"/>
      <c r="AW677" s="28"/>
      <c r="AX677" s="28"/>
      <c r="AY677" s="28"/>
      <c r="AZ677" s="28"/>
      <c r="BA677" s="28"/>
      <c r="BB677" s="28"/>
      <c r="BC677" s="28"/>
      <c r="BD677" s="28"/>
      <c r="BE677" s="28"/>
      <c r="BF677" s="28"/>
      <c r="BG677" s="28"/>
      <c r="BH677" s="28"/>
      <c r="BI677" s="28"/>
      <c r="BJ677" s="28"/>
      <c r="BK677" s="28"/>
      <c r="BL677" s="28"/>
      <c r="BM677" s="28"/>
      <c r="BN677" s="28"/>
    </row>
    <row r="678" spans="1:66" s="29" customFormat="1" ht="15" customHeight="1" x14ac:dyDescent="0.25">
      <c r="A678" s="16" t="s">
        <v>3434</v>
      </c>
      <c r="B678" s="16"/>
      <c r="C678" s="16"/>
      <c r="D678" s="16"/>
      <c r="E678" s="16"/>
      <c r="F678" s="16" t="s">
        <v>2288</v>
      </c>
      <c r="G678" s="16">
        <v>468.3304</v>
      </c>
      <c r="H678" s="16" t="s">
        <v>4271</v>
      </c>
      <c r="I678" s="17">
        <v>3.44</v>
      </c>
      <c r="J678" s="17">
        <f t="shared" si="10"/>
        <v>1038.1500000000001</v>
      </c>
      <c r="K678" s="18">
        <v>10381</v>
      </c>
      <c r="L678" s="18">
        <v>1038.1500000000001</v>
      </c>
      <c r="M678" s="18">
        <v>307960</v>
      </c>
      <c r="N678" s="18">
        <v>1038.1500000000001</v>
      </c>
      <c r="O678" s="18">
        <v>276305</v>
      </c>
      <c r="P678" s="23">
        <v>223559</v>
      </c>
      <c r="Q678" s="28"/>
      <c r="R678" s="28"/>
      <c r="S678" s="28"/>
      <c r="T678" s="28"/>
      <c r="U678" s="28"/>
      <c r="V678" s="28"/>
      <c r="W678" s="28"/>
      <c r="X678" s="28"/>
      <c r="Y678" s="28"/>
      <c r="Z678" s="28"/>
      <c r="AA678" s="28"/>
      <c r="AB678" s="28"/>
      <c r="AC678" s="28"/>
      <c r="AD678" s="28"/>
      <c r="AE678" s="28"/>
      <c r="AF678" s="28"/>
      <c r="AG678" s="28"/>
      <c r="AH678" s="28"/>
      <c r="AI678" s="28"/>
      <c r="AJ678" s="28"/>
      <c r="AK678" s="28"/>
      <c r="AL678" s="28"/>
      <c r="AM678" s="28"/>
      <c r="AN678" s="28"/>
      <c r="AO678" s="28"/>
      <c r="AP678" s="28"/>
      <c r="AQ678" s="28"/>
      <c r="AR678" s="28"/>
      <c r="AS678" s="28"/>
      <c r="AT678" s="28"/>
      <c r="AU678" s="28"/>
      <c r="AV678" s="28"/>
      <c r="AW678" s="28"/>
      <c r="AX678" s="28"/>
      <c r="AY678" s="28"/>
      <c r="AZ678" s="28"/>
      <c r="BA678" s="28"/>
      <c r="BB678" s="28"/>
      <c r="BC678" s="28"/>
      <c r="BD678" s="28"/>
      <c r="BE678" s="28"/>
      <c r="BF678" s="28"/>
      <c r="BG678" s="28"/>
      <c r="BH678" s="28"/>
      <c r="BI678" s="28"/>
      <c r="BJ678" s="28"/>
      <c r="BK678" s="28"/>
      <c r="BL678" s="28"/>
      <c r="BM678" s="28"/>
      <c r="BN678" s="28"/>
    </row>
    <row r="679" spans="1:66" s="29" customFormat="1" ht="15" customHeight="1" x14ac:dyDescent="0.25">
      <c r="A679" s="16" t="s">
        <v>4082</v>
      </c>
      <c r="B679" s="16"/>
      <c r="C679" s="16"/>
      <c r="D679" s="16"/>
      <c r="E679" s="16"/>
      <c r="F679" s="16" t="s">
        <v>2288</v>
      </c>
      <c r="G679" s="16">
        <v>814.48749999999995</v>
      </c>
      <c r="H679" s="16" t="s">
        <v>4271</v>
      </c>
      <c r="I679" s="17">
        <v>3.44</v>
      </c>
      <c r="J679" s="17">
        <f t="shared" si="10"/>
        <v>6702.61</v>
      </c>
      <c r="K679" s="18">
        <v>6702.61</v>
      </c>
      <c r="L679" s="18">
        <v>610416</v>
      </c>
      <c r="M679" s="18">
        <v>117301</v>
      </c>
      <c r="N679" s="18">
        <v>6702.61</v>
      </c>
      <c r="O679" s="18">
        <v>6702.61</v>
      </c>
      <c r="P679" s="23">
        <v>6702.61</v>
      </c>
      <c r="Q679" s="28"/>
      <c r="R679" s="28"/>
      <c r="S679" s="28"/>
      <c r="T679" s="28"/>
      <c r="U679" s="28"/>
      <c r="V679" s="28"/>
      <c r="W679" s="28"/>
      <c r="X679" s="28"/>
      <c r="Y679" s="28"/>
      <c r="Z679" s="28"/>
      <c r="AA679" s="28"/>
      <c r="AB679" s="28"/>
      <c r="AC679" s="28"/>
      <c r="AD679" s="28"/>
      <c r="AE679" s="28"/>
      <c r="AF679" s="28"/>
      <c r="AG679" s="28"/>
      <c r="AH679" s="28"/>
      <c r="AI679" s="28"/>
      <c r="AJ679" s="28"/>
      <c r="AK679" s="28"/>
      <c r="AL679" s="28"/>
      <c r="AM679" s="28"/>
      <c r="AN679" s="28"/>
      <c r="AO679" s="28"/>
      <c r="AP679" s="28"/>
      <c r="AQ679" s="28"/>
      <c r="AR679" s="28"/>
      <c r="AS679" s="28"/>
      <c r="AT679" s="28"/>
      <c r="AU679" s="28"/>
      <c r="AV679" s="28"/>
      <c r="AW679" s="28"/>
      <c r="AX679" s="28"/>
      <c r="AY679" s="28"/>
      <c r="AZ679" s="28"/>
      <c r="BA679" s="28"/>
      <c r="BB679" s="28"/>
      <c r="BC679" s="28"/>
      <c r="BD679" s="28"/>
      <c r="BE679" s="28"/>
      <c r="BF679" s="28"/>
      <c r="BG679" s="28"/>
      <c r="BH679" s="28"/>
      <c r="BI679" s="28"/>
      <c r="BJ679" s="28"/>
      <c r="BK679" s="28"/>
      <c r="BL679" s="28"/>
      <c r="BM679" s="28"/>
      <c r="BN679" s="28"/>
    </row>
    <row r="680" spans="1:66" s="29" customFormat="1" ht="15" customHeight="1" x14ac:dyDescent="0.25">
      <c r="A680" s="16" t="s">
        <v>3436</v>
      </c>
      <c r="B680" s="16"/>
      <c r="C680" s="16"/>
      <c r="D680" s="16"/>
      <c r="E680" s="16"/>
      <c r="F680" s="16" t="s">
        <v>2288</v>
      </c>
      <c r="G680" s="16">
        <v>383.35300000000001</v>
      </c>
      <c r="H680" s="16" t="s">
        <v>4271</v>
      </c>
      <c r="I680" s="17">
        <v>3.46</v>
      </c>
      <c r="J680" s="17">
        <f t="shared" si="10"/>
        <v>579419</v>
      </c>
      <c r="K680" s="18">
        <v>1424654</v>
      </c>
      <c r="L680" s="18">
        <v>917960</v>
      </c>
      <c r="M680" s="18">
        <v>12296810</v>
      </c>
      <c r="N680" s="18">
        <v>579419</v>
      </c>
      <c r="O680" s="18">
        <v>11696794</v>
      </c>
      <c r="P680" s="23">
        <v>8492609</v>
      </c>
      <c r="Q680" s="28"/>
      <c r="R680" s="28"/>
      <c r="S680" s="28"/>
      <c r="T680" s="28"/>
      <c r="U680" s="28"/>
      <c r="V680" s="28"/>
      <c r="W680" s="28"/>
      <c r="X680" s="28"/>
      <c r="Y680" s="28"/>
      <c r="Z680" s="28"/>
      <c r="AA680" s="28"/>
      <c r="AB680" s="28"/>
      <c r="AC680" s="28"/>
      <c r="AD680" s="28"/>
      <c r="AE680" s="28"/>
      <c r="AF680" s="28"/>
      <c r="AG680" s="28"/>
      <c r="AH680" s="28"/>
      <c r="AI680" s="28"/>
      <c r="AJ680" s="28"/>
      <c r="AK680" s="28"/>
      <c r="AL680" s="28"/>
      <c r="AM680" s="28"/>
      <c r="AN680" s="28"/>
      <c r="AO680" s="28"/>
      <c r="AP680" s="28"/>
      <c r="AQ680" s="28"/>
      <c r="AR680" s="28"/>
      <c r="AS680" s="28"/>
      <c r="AT680" s="28"/>
      <c r="AU680" s="28"/>
      <c r="AV680" s="28"/>
      <c r="AW680" s="28"/>
      <c r="AX680" s="28"/>
      <c r="AY680" s="28"/>
      <c r="AZ680" s="28"/>
      <c r="BA680" s="28"/>
      <c r="BB680" s="28"/>
      <c r="BC680" s="28"/>
      <c r="BD680" s="28"/>
      <c r="BE680" s="28"/>
      <c r="BF680" s="28"/>
      <c r="BG680" s="28"/>
      <c r="BH680" s="28"/>
      <c r="BI680" s="28"/>
      <c r="BJ680" s="28"/>
      <c r="BK680" s="28"/>
      <c r="BL680" s="28"/>
      <c r="BM680" s="28"/>
      <c r="BN680" s="28"/>
    </row>
    <row r="681" spans="1:66" s="29" customFormat="1" ht="15" customHeight="1" x14ac:dyDescent="0.25">
      <c r="A681" s="16" t="s">
        <v>4167</v>
      </c>
      <c r="B681" s="16"/>
      <c r="C681" s="16"/>
      <c r="D681" s="16"/>
      <c r="E681" s="16"/>
      <c r="F681" s="16" t="s">
        <v>2288</v>
      </c>
      <c r="G681" s="16">
        <v>465.35550000000001</v>
      </c>
      <c r="H681" s="16" t="s">
        <v>4271</v>
      </c>
      <c r="I681" s="17">
        <v>3.46</v>
      </c>
      <c r="J681" s="17">
        <f t="shared" si="10"/>
        <v>2138.59</v>
      </c>
      <c r="K681" s="18">
        <v>21386</v>
      </c>
      <c r="L681" s="18">
        <v>2138.59</v>
      </c>
      <c r="M681" s="18">
        <v>246473</v>
      </c>
      <c r="N681" s="18">
        <v>2138.59</v>
      </c>
      <c r="O681" s="18">
        <v>216751</v>
      </c>
      <c r="P681" s="23">
        <v>154092</v>
      </c>
      <c r="Q681" s="28"/>
      <c r="R681" s="28"/>
      <c r="S681" s="28"/>
      <c r="T681" s="28"/>
      <c r="U681" s="28"/>
      <c r="V681" s="28"/>
      <c r="W681" s="28"/>
      <c r="X681" s="28"/>
      <c r="Y681" s="28"/>
      <c r="Z681" s="28"/>
      <c r="AA681" s="28"/>
      <c r="AB681" s="28"/>
      <c r="AC681" s="28"/>
      <c r="AD681" s="28"/>
      <c r="AE681" s="28"/>
      <c r="AF681" s="28"/>
      <c r="AG681" s="28"/>
      <c r="AH681" s="28"/>
      <c r="AI681" s="28"/>
      <c r="AJ681" s="28"/>
      <c r="AK681" s="28"/>
      <c r="AL681" s="28"/>
      <c r="AM681" s="28"/>
      <c r="AN681" s="28"/>
      <c r="AO681" s="28"/>
      <c r="AP681" s="28"/>
      <c r="AQ681" s="28"/>
      <c r="AR681" s="28"/>
      <c r="AS681" s="28"/>
      <c r="AT681" s="28"/>
      <c r="AU681" s="28"/>
      <c r="AV681" s="28"/>
      <c r="AW681" s="28"/>
      <c r="AX681" s="28"/>
      <c r="AY681" s="28"/>
      <c r="AZ681" s="28"/>
      <c r="BA681" s="28"/>
      <c r="BB681" s="28"/>
      <c r="BC681" s="28"/>
      <c r="BD681" s="28"/>
      <c r="BE681" s="28"/>
      <c r="BF681" s="28"/>
      <c r="BG681" s="28"/>
      <c r="BH681" s="28"/>
      <c r="BI681" s="28"/>
      <c r="BJ681" s="28"/>
      <c r="BK681" s="28"/>
      <c r="BL681" s="28"/>
      <c r="BM681" s="28"/>
      <c r="BN681" s="28"/>
    </row>
    <row r="682" spans="1:66" s="29" customFormat="1" ht="15" customHeight="1" x14ac:dyDescent="0.25">
      <c r="A682" s="16" t="s">
        <v>3437</v>
      </c>
      <c r="B682" s="16"/>
      <c r="C682" s="16"/>
      <c r="D682" s="16"/>
      <c r="E682" s="16"/>
      <c r="F682" s="16" t="s">
        <v>2288</v>
      </c>
      <c r="G682" s="16">
        <v>567.42100000000005</v>
      </c>
      <c r="H682" s="16" t="s">
        <v>4271</v>
      </c>
      <c r="I682" s="17">
        <v>3.48</v>
      </c>
      <c r="J682" s="17">
        <f t="shared" si="10"/>
        <v>10752</v>
      </c>
      <c r="K682" s="18">
        <v>10752</v>
      </c>
      <c r="L682" s="18">
        <v>932977</v>
      </c>
      <c r="M682" s="18">
        <v>10752</v>
      </c>
      <c r="N682" s="18">
        <v>10752</v>
      </c>
      <c r="O682" s="18">
        <v>10752</v>
      </c>
      <c r="P682" s="23">
        <v>10752</v>
      </c>
      <c r="Q682" s="28"/>
      <c r="R682" s="28"/>
      <c r="S682" s="28"/>
      <c r="T682" s="28"/>
      <c r="U682" s="28"/>
      <c r="V682" s="28"/>
      <c r="W682" s="28"/>
      <c r="X682" s="28"/>
      <c r="Y682" s="28"/>
      <c r="Z682" s="28"/>
      <c r="AA682" s="28"/>
      <c r="AB682" s="28"/>
      <c r="AC682" s="28"/>
      <c r="AD682" s="28"/>
      <c r="AE682" s="28"/>
      <c r="AF682" s="28"/>
      <c r="AG682" s="28"/>
      <c r="AH682" s="28"/>
      <c r="AI682" s="28"/>
      <c r="AJ682" s="28"/>
      <c r="AK682" s="28"/>
      <c r="AL682" s="28"/>
      <c r="AM682" s="28"/>
      <c r="AN682" s="28"/>
      <c r="AO682" s="28"/>
      <c r="AP682" s="28"/>
      <c r="AQ682" s="28"/>
      <c r="AR682" s="28"/>
      <c r="AS682" s="28"/>
      <c r="AT682" s="28"/>
      <c r="AU682" s="28"/>
      <c r="AV682" s="28"/>
      <c r="AW682" s="28"/>
      <c r="AX682" s="28"/>
      <c r="AY682" s="28"/>
      <c r="AZ682" s="28"/>
      <c r="BA682" s="28"/>
      <c r="BB682" s="28"/>
      <c r="BC682" s="28"/>
      <c r="BD682" s="28"/>
      <c r="BE682" s="28"/>
      <c r="BF682" s="28"/>
      <c r="BG682" s="28"/>
      <c r="BH682" s="28"/>
      <c r="BI682" s="28"/>
      <c r="BJ682" s="28"/>
      <c r="BK682" s="28"/>
      <c r="BL682" s="28"/>
      <c r="BM682" s="28"/>
      <c r="BN682" s="28"/>
    </row>
    <row r="683" spans="1:66" s="29" customFormat="1" ht="15" customHeight="1" x14ac:dyDescent="0.25">
      <c r="A683" s="16" t="s">
        <v>3100</v>
      </c>
      <c r="B683" s="16"/>
      <c r="C683" s="16"/>
      <c r="D683" s="16"/>
      <c r="E683" s="16"/>
      <c r="F683" s="16" t="s">
        <v>2288</v>
      </c>
      <c r="G683" s="16">
        <v>411.3845</v>
      </c>
      <c r="H683" s="16" t="s">
        <v>4271</v>
      </c>
      <c r="I683" s="17">
        <v>3.49</v>
      </c>
      <c r="J683" s="17">
        <f t="shared" si="10"/>
        <v>697.97</v>
      </c>
      <c r="K683" s="18">
        <v>697.97</v>
      </c>
      <c r="L683" s="18">
        <v>697.97</v>
      </c>
      <c r="M683" s="18">
        <v>697.97</v>
      </c>
      <c r="N683" s="18">
        <v>697.97</v>
      </c>
      <c r="O683" s="18">
        <v>6980</v>
      </c>
      <c r="P683" s="23">
        <v>697.97</v>
      </c>
      <c r="Q683" s="28"/>
      <c r="R683" s="28"/>
      <c r="S683" s="28"/>
      <c r="T683" s="28"/>
      <c r="U683" s="28"/>
      <c r="V683" s="28"/>
      <c r="W683" s="28"/>
      <c r="X683" s="28"/>
      <c r="Y683" s="28"/>
      <c r="Z683" s="28"/>
      <c r="AA683" s="28"/>
      <c r="AB683" s="28"/>
      <c r="AC683" s="28"/>
      <c r="AD683" s="28"/>
      <c r="AE683" s="28"/>
      <c r="AF683" s="28"/>
      <c r="AG683" s="28"/>
      <c r="AH683" s="28"/>
      <c r="AI683" s="28"/>
      <c r="AJ683" s="28"/>
      <c r="AK683" s="28"/>
      <c r="AL683" s="28"/>
      <c r="AM683" s="28"/>
      <c r="AN683" s="28"/>
      <c r="AO683" s="28"/>
      <c r="AP683" s="28"/>
      <c r="AQ683" s="28"/>
      <c r="AR683" s="28"/>
      <c r="AS683" s="28"/>
      <c r="AT683" s="28"/>
      <c r="AU683" s="28"/>
      <c r="AV683" s="28"/>
      <c r="AW683" s="28"/>
      <c r="AX683" s="28"/>
      <c r="AY683" s="28"/>
      <c r="AZ683" s="28"/>
      <c r="BA683" s="28"/>
      <c r="BB683" s="28"/>
      <c r="BC683" s="28"/>
      <c r="BD683" s="28"/>
      <c r="BE683" s="28"/>
      <c r="BF683" s="28"/>
      <c r="BG683" s="28"/>
      <c r="BH683" s="28"/>
      <c r="BI683" s="28"/>
      <c r="BJ683" s="28"/>
      <c r="BK683" s="28"/>
      <c r="BL683" s="28"/>
      <c r="BM683" s="28"/>
      <c r="BN683" s="28"/>
    </row>
    <row r="684" spans="1:66" s="29" customFormat="1" ht="15" customHeight="1" x14ac:dyDescent="0.25">
      <c r="A684" s="16" t="s">
        <v>3438</v>
      </c>
      <c r="B684" s="16"/>
      <c r="C684" s="16"/>
      <c r="D684" s="16"/>
      <c r="E684" s="16"/>
      <c r="F684" s="16" t="s">
        <v>2288</v>
      </c>
      <c r="G684" s="16">
        <v>387.09739999999999</v>
      </c>
      <c r="H684" s="16" t="s">
        <v>4271</v>
      </c>
      <c r="I684" s="17">
        <v>3.52</v>
      </c>
      <c r="J684" s="17">
        <f t="shared" si="10"/>
        <v>7083.44</v>
      </c>
      <c r="K684" s="18">
        <v>163510</v>
      </c>
      <c r="L684" s="18">
        <v>151630</v>
      </c>
      <c r="M684" s="18">
        <v>7083.44</v>
      </c>
      <c r="N684" s="18">
        <v>7083.44</v>
      </c>
      <c r="O684" s="18">
        <v>239817</v>
      </c>
      <c r="P684" s="23">
        <v>70834</v>
      </c>
      <c r="Q684" s="28"/>
      <c r="R684" s="28"/>
      <c r="S684" s="28"/>
      <c r="T684" s="28"/>
      <c r="U684" s="28"/>
      <c r="V684" s="28"/>
      <c r="W684" s="28"/>
      <c r="X684" s="28"/>
      <c r="Y684" s="28"/>
      <c r="Z684" s="28"/>
      <c r="AA684" s="28"/>
      <c r="AB684" s="28"/>
      <c r="AC684" s="28"/>
      <c r="AD684" s="28"/>
      <c r="AE684" s="28"/>
      <c r="AF684" s="28"/>
      <c r="AG684" s="28"/>
      <c r="AH684" s="28"/>
      <c r="AI684" s="28"/>
      <c r="AJ684" s="28"/>
      <c r="AK684" s="28"/>
      <c r="AL684" s="28"/>
      <c r="AM684" s="28"/>
      <c r="AN684" s="28"/>
      <c r="AO684" s="28"/>
      <c r="AP684" s="28"/>
      <c r="AQ684" s="28"/>
      <c r="AR684" s="28"/>
      <c r="AS684" s="28"/>
      <c r="AT684" s="28"/>
      <c r="AU684" s="28"/>
      <c r="AV684" s="28"/>
      <c r="AW684" s="28"/>
      <c r="AX684" s="28"/>
      <c r="AY684" s="28"/>
      <c r="AZ684" s="28"/>
      <c r="BA684" s="28"/>
      <c r="BB684" s="28"/>
      <c r="BC684" s="28"/>
      <c r="BD684" s="28"/>
      <c r="BE684" s="28"/>
      <c r="BF684" s="28"/>
      <c r="BG684" s="28"/>
      <c r="BH684" s="28"/>
      <c r="BI684" s="28"/>
      <c r="BJ684" s="28"/>
      <c r="BK684" s="28"/>
      <c r="BL684" s="28"/>
      <c r="BM684" s="28"/>
      <c r="BN684" s="28"/>
    </row>
    <row r="685" spans="1:66" s="29" customFormat="1" ht="15" customHeight="1" x14ac:dyDescent="0.25">
      <c r="A685" s="16" t="s">
        <v>3439</v>
      </c>
      <c r="B685" s="16"/>
      <c r="C685" s="16"/>
      <c r="D685" s="16"/>
      <c r="E685" s="16"/>
      <c r="F685" s="16" t="s">
        <v>2288</v>
      </c>
      <c r="G685" s="16">
        <v>477.35879999999997</v>
      </c>
      <c r="H685" s="16" t="s">
        <v>4271</v>
      </c>
      <c r="I685" s="17">
        <v>3.52</v>
      </c>
      <c r="J685" s="17">
        <f t="shared" si="10"/>
        <v>6254.22</v>
      </c>
      <c r="K685" s="18">
        <v>306104</v>
      </c>
      <c r="L685" s="18">
        <v>424071</v>
      </c>
      <c r="M685" s="18">
        <v>6254.22</v>
      </c>
      <c r="N685" s="18">
        <v>339494</v>
      </c>
      <c r="O685" s="18">
        <v>315352</v>
      </c>
      <c r="P685" s="23">
        <v>236061</v>
      </c>
      <c r="Q685" s="28"/>
      <c r="R685" s="28"/>
      <c r="S685" s="28"/>
      <c r="T685" s="28"/>
      <c r="U685" s="28"/>
      <c r="V685" s="28"/>
      <c r="W685" s="28"/>
      <c r="X685" s="28"/>
      <c r="Y685" s="28"/>
      <c r="Z685" s="28"/>
      <c r="AA685" s="28"/>
      <c r="AB685" s="28"/>
      <c r="AC685" s="28"/>
      <c r="AD685" s="28"/>
      <c r="AE685" s="28"/>
      <c r="AF685" s="28"/>
      <c r="AG685" s="28"/>
      <c r="AH685" s="28"/>
      <c r="AI685" s="28"/>
      <c r="AJ685" s="28"/>
      <c r="AK685" s="28"/>
      <c r="AL685" s="28"/>
      <c r="AM685" s="28"/>
      <c r="AN685" s="28"/>
      <c r="AO685" s="28"/>
      <c r="AP685" s="28"/>
      <c r="AQ685" s="28"/>
      <c r="AR685" s="28"/>
      <c r="AS685" s="28"/>
      <c r="AT685" s="28"/>
      <c r="AU685" s="28"/>
      <c r="AV685" s="28"/>
      <c r="AW685" s="28"/>
      <c r="AX685" s="28"/>
      <c r="AY685" s="28"/>
      <c r="AZ685" s="28"/>
      <c r="BA685" s="28"/>
      <c r="BB685" s="28"/>
      <c r="BC685" s="28"/>
      <c r="BD685" s="28"/>
      <c r="BE685" s="28"/>
      <c r="BF685" s="28"/>
      <c r="BG685" s="28"/>
      <c r="BH685" s="28"/>
      <c r="BI685" s="28"/>
      <c r="BJ685" s="28"/>
      <c r="BK685" s="28"/>
      <c r="BL685" s="28"/>
      <c r="BM685" s="28"/>
      <c r="BN685" s="28"/>
    </row>
    <row r="686" spans="1:66" s="29" customFormat="1" ht="15" customHeight="1" x14ac:dyDescent="0.25">
      <c r="A686" s="16" t="s">
        <v>3440</v>
      </c>
      <c r="B686" s="16"/>
      <c r="C686" s="16"/>
      <c r="D686" s="16"/>
      <c r="E686" s="16"/>
      <c r="F686" s="16" t="s">
        <v>2288</v>
      </c>
      <c r="G686" s="16">
        <v>297.04700000000003</v>
      </c>
      <c r="H686" s="16" t="s">
        <v>4271</v>
      </c>
      <c r="I686" s="17">
        <v>3.53</v>
      </c>
      <c r="J686" s="17">
        <f t="shared" si="10"/>
        <v>56580</v>
      </c>
      <c r="K686" s="18">
        <v>4913342</v>
      </c>
      <c r="L686" s="18">
        <v>3674578</v>
      </c>
      <c r="M686" s="18">
        <v>56580</v>
      </c>
      <c r="N686" s="18">
        <v>131291</v>
      </c>
      <c r="O686" s="18">
        <v>5809006</v>
      </c>
      <c r="P686" s="23">
        <v>1835723</v>
      </c>
      <c r="Q686" s="28"/>
      <c r="R686" s="28"/>
      <c r="S686" s="28"/>
      <c r="T686" s="28"/>
      <c r="U686" s="28"/>
      <c r="V686" s="28"/>
      <c r="W686" s="28"/>
      <c r="X686" s="28"/>
      <c r="Y686" s="28"/>
      <c r="Z686" s="28"/>
      <c r="AA686" s="28"/>
      <c r="AB686" s="28"/>
      <c r="AC686" s="28"/>
      <c r="AD686" s="28"/>
      <c r="AE686" s="28"/>
      <c r="AF686" s="28"/>
      <c r="AG686" s="28"/>
      <c r="AH686" s="28"/>
      <c r="AI686" s="28"/>
      <c r="AJ686" s="28"/>
      <c r="AK686" s="28"/>
      <c r="AL686" s="28"/>
      <c r="AM686" s="28"/>
      <c r="AN686" s="28"/>
      <c r="AO686" s="28"/>
      <c r="AP686" s="28"/>
      <c r="AQ686" s="28"/>
      <c r="AR686" s="28"/>
      <c r="AS686" s="28"/>
      <c r="AT686" s="28"/>
      <c r="AU686" s="28"/>
      <c r="AV686" s="28"/>
      <c r="AW686" s="28"/>
      <c r="AX686" s="28"/>
      <c r="AY686" s="28"/>
      <c r="AZ686" s="28"/>
      <c r="BA686" s="28"/>
      <c r="BB686" s="28"/>
      <c r="BC686" s="28"/>
      <c r="BD686" s="28"/>
      <c r="BE686" s="28"/>
      <c r="BF686" s="28"/>
      <c r="BG686" s="28"/>
      <c r="BH686" s="28"/>
      <c r="BI686" s="28"/>
      <c r="BJ686" s="28"/>
      <c r="BK686" s="28"/>
      <c r="BL686" s="28"/>
      <c r="BM686" s="28"/>
      <c r="BN686" s="28"/>
    </row>
    <row r="687" spans="1:66" s="29" customFormat="1" ht="15" customHeight="1" x14ac:dyDescent="0.25">
      <c r="A687" s="13" t="s">
        <v>2296</v>
      </c>
      <c r="B687" s="13" t="s">
        <v>37</v>
      </c>
      <c r="C687" s="13"/>
      <c r="D687" s="13"/>
      <c r="E687" s="13"/>
      <c r="F687" s="13" t="s">
        <v>2291</v>
      </c>
      <c r="G687" s="13">
        <v>694.46709999999996</v>
      </c>
      <c r="H687" s="13" t="s">
        <v>4271</v>
      </c>
      <c r="I687" s="14">
        <v>3.54</v>
      </c>
      <c r="J687" s="17">
        <f t="shared" si="10"/>
        <v>376753</v>
      </c>
      <c r="K687" s="15">
        <v>435053</v>
      </c>
      <c r="L687" s="15">
        <v>413109</v>
      </c>
      <c r="M687" s="15">
        <v>504234</v>
      </c>
      <c r="N687" s="15">
        <v>399980</v>
      </c>
      <c r="O687" s="15">
        <v>376753</v>
      </c>
      <c r="P687" s="22">
        <v>407089</v>
      </c>
      <c r="Q687" s="28"/>
      <c r="R687" s="28"/>
      <c r="S687" s="28"/>
      <c r="T687" s="28"/>
      <c r="U687" s="28"/>
      <c r="V687" s="28"/>
      <c r="W687" s="28"/>
      <c r="X687" s="28"/>
      <c r="Y687" s="28"/>
      <c r="Z687" s="28"/>
      <c r="AA687" s="28"/>
      <c r="AB687" s="28"/>
      <c r="AC687" s="28"/>
      <c r="AD687" s="28"/>
      <c r="AE687" s="28"/>
      <c r="AF687" s="28"/>
      <c r="AG687" s="28"/>
      <c r="AH687" s="28"/>
      <c r="AI687" s="28"/>
      <c r="AJ687" s="28"/>
      <c r="AK687" s="28"/>
      <c r="AL687" s="28"/>
      <c r="AM687" s="28"/>
      <c r="AN687" s="28"/>
      <c r="AO687" s="28"/>
      <c r="AP687" s="28"/>
      <c r="AQ687" s="28"/>
      <c r="AR687" s="28"/>
      <c r="AS687" s="28"/>
      <c r="AT687" s="28"/>
      <c r="AU687" s="28"/>
      <c r="AV687" s="28"/>
      <c r="AW687" s="28"/>
      <c r="AX687" s="28"/>
      <c r="AY687" s="28"/>
      <c r="AZ687" s="28"/>
      <c r="BA687" s="28"/>
      <c r="BB687" s="28"/>
      <c r="BC687" s="28"/>
      <c r="BD687" s="28"/>
      <c r="BE687" s="28"/>
      <c r="BF687" s="28"/>
      <c r="BG687" s="28"/>
      <c r="BH687" s="28"/>
      <c r="BI687" s="28"/>
      <c r="BJ687" s="28"/>
      <c r="BK687" s="28"/>
      <c r="BL687" s="28"/>
      <c r="BM687" s="28"/>
      <c r="BN687" s="28"/>
    </row>
    <row r="688" spans="1:66" s="29" customFormat="1" ht="15" customHeight="1" x14ac:dyDescent="0.25">
      <c r="A688" s="16" t="s">
        <v>4075</v>
      </c>
      <c r="B688" s="16"/>
      <c r="C688" s="16"/>
      <c r="D688" s="16"/>
      <c r="E688" s="16"/>
      <c r="F688" s="16" t="s">
        <v>2288</v>
      </c>
      <c r="G688" s="16">
        <v>921.50229999999999</v>
      </c>
      <c r="H688" s="16" t="s">
        <v>4271</v>
      </c>
      <c r="I688" s="17">
        <v>3.54</v>
      </c>
      <c r="J688" s="17">
        <f t="shared" si="10"/>
        <v>8161.1</v>
      </c>
      <c r="K688" s="18">
        <v>8161.1</v>
      </c>
      <c r="L688" s="18">
        <v>439300</v>
      </c>
      <c r="M688" s="18">
        <v>135568</v>
      </c>
      <c r="N688" s="18">
        <v>8161.1</v>
      </c>
      <c r="O688" s="18">
        <v>8161.1</v>
      </c>
      <c r="P688" s="23">
        <v>8161.1</v>
      </c>
      <c r="Q688" s="28"/>
      <c r="R688" s="28"/>
      <c r="S688" s="28"/>
      <c r="T688" s="28"/>
      <c r="U688" s="28"/>
      <c r="V688" s="28"/>
      <c r="W688" s="28"/>
      <c r="X688" s="28"/>
      <c r="Y688" s="28"/>
      <c r="Z688" s="28"/>
      <c r="AA688" s="28"/>
      <c r="AB688" s="28"/>
      <c r="AC688" s="28"/>
      <c r="AD688" s="28"/>
      <c r="AE688" s="28"/>
      <c r="AF688" s="28"/>
      <c r="AG688" s="28"/>
      <c r="AH688" s="28"/>
      <c r="AI688" s="28"/>
      <c r="AJ688" s="28"/>
      <c r="AK688" s="28"/>
      <c r="AL688" s="28"/>
      <c r="AM688" s="28"/>
      <c r="AN688" s="28"/>
      <c r="AO688" s="28"/>
      <c r="AP688" s="28"/>
      <c r="AQ688" s="28"/>
      <c r="AR688" s="28"/>
      <c r="AS688" s="28"/>
      <c r="AT688" s="28"/>
      <c r="AU688" s="28"/>
      <c r="AV688" s="28"/>
      <c r="AW688" s="28"/>
      <c r="AX688" s="28"/>
      <c r="AY688" s="28"/>
      <c r="AZ688" s="28"/>
      <c r="BA688" s="28"/>
      <c r="BB688" s="28"/>
      <c r="BC688" s="28"/>
      <c r="BD688" s="28"/>
      <c r="BE688" s="28"/>
      <c r="BF688" s="28"/>
      <c r="BG688" s="28"/>
      <c r="BH688" s="28"/>
      <c r="BI688" s="28"/>
      <c r="BJ688" s="28"/>
      <c r="BK688" s="28"/>
      <c r="BL688" s="28"/>
      <c r="BM688" s="28"/>
      <c r="BN688" s="28"/>
    </row>
    <row r="689" spans="1:66" s="29" customFormat="1" ht="15" customHeight="1" x14ac:dyDescent="0.25">
      <c r="A689" s="16" t="s">
        <v>3441</v>
      </c>
      <c r="B689" s="16"/>
      <c r="C689" s="16"/>
      <c r="D689" s="16"/>
      <c r="E689" s="16"/>
      <c r="F689" s="16" t="s">
        <v>2288</v>
      </c>
      <c r="G689" s="16">
        <v>447.0641</v>
      </c>
      <c r="H689" s="16" t="s">
        <v>4271</v>
      </c>
      <c r="I689" s="17">
        <v>3.56</v>
      </c>
      <c r="J689" s="17">
        <f t="shared" si="10"/>
        <v>16504.05</v>
      </c>
      <c r="K689" s="18">
        <v>260690</v>
      </c>
      <c r="L689" s="18">
        <v>165040</v>
      </c>
      <c r="M689" s="18">
        <v>16504.05</v>
      </c>
      <c r="N689" s="18">
        <v>16504.05</v>
      </c>
      <c r="O689" s="18">
        <v>388480</v>
      </c>
      <c r="P689" s="23">
        <v>259262</v>
      </c>
      <c r="Q689" s="28"/>
      <c r="R689" s="28"/>
      <c r="S689" s="28"/>
      <c r="T689" s="28"/>
      <c r="U689" s="28"/>
      <c r="V689" s="28"/>
      <c r="W689" s="28"/>
      <c r="X689" s="28"/>
      <c r="Y689" s="28"/>
      <c r="Z689" s="28"/>
      <c r="AA689" s="28"/>
      <c r="AB689" s="28"/>
      <c r="AC689" s="28"/>
      <c r="AD689" s="28"/>
      <c r="AE689" s="28"/>
      <c r="AF689" s="28"/>
      <c r="AG689" s="28"/>
      <c r="AH689" s="28"/>
      <c r="AI689" s="28"/>
      <c r="AJ689" s="28"/>
      <c r="AK689" s="28"/>
      <c r="AL689" s="28"/>
      <c r="AM689" s="28"/>
      <c r="AN689" s="28"/>
      <c r="AO689" s="28"/>
      <c r="AP689" s="28"/>
      <c r="AQ689" s="28"/>
      <c r="AR689" s="28"/>
      <c r="AS689" s="28"/>
      <c r="AT689" s="28"/>
      <c r="AU689" s="28"/>
      <c r="AV689" s="28"/>
      <c r="AW689" s="28"/>
      <c r="AX689" s="28"/>
      <c r="AY689" s="28"/>
      <c r="AZ689" s="28"/>
      <c r="BA689" s="28"/>
      <c r="BB689" s="28"/>
      <c r="BC689" s="28"/>
      <c r="BD689" s="28"/>
      <c r="BE689" s="28"/>
      <c r="BF689" s="28"/>
      <c r="BG689" s="28"/>
      <c r="BH689" s="28"/>
      <c r="BI689" s="28"/>
      <c r="BJ689" s="28"/>
      <c r="BK689" s="28"/>
      <c r="BL689" s="28"/>
      <c r="BM689" s="28"/>
      <c r="BN689" s="28"/>
    </row>
    <row r="690" spans="1:66" s="29" customFormat="1" ht="15" customHeight="1" x14ac:dyDescent="0.25">
      <c r="A690" s="16" t="s">
        <v>4067</v>
      </c>
      <c r="B690" s="16"/>
      <c r="C690" s="16"/>
      <c r="D690" s="16"/>
      <c r="E690" s="16"/>
      <c r="F690" s="16" t="s">
        <v>2288</v>
      </c>
      <c r="G690" s="16">
        <v>738.50900000000001</v>
      </c>
      <c r="H690" s="16" t="s">
        <v>4271</v>
      </c>
      <c r="I690" s="17">
        <v>3.56</v>
      </c>
      <c r="J690" s="17">
        <f t="shared" si="10"/>
        <v>659790</v>
      </c>
      <c r="K690" s="18">
        <v>1068359</v>
      </c>
      <c r="L690" s="18">
        <v>1538527</v>
      </c>
      <c r="M690" s="18">
        <v>1598496</v>
      </c>
      <c r="N690" s="18">
        <v>659790</v>
      </c>
      <c r="O690" s="18">
        <v>3039831</v>
      </c>
      <c r="P690" s="23">
        <v>1288826</v>
      </c>
      <c r="Q690" s="28"/>
      <c r="R690" s="28"/>
      <c r="S690" s="28"/>
      <c r="T690" s="28"/>
      <c r="U690" s="28"/>
      <c r="V690" s="28"/>
      <c r="W690" s="28"/>
      <c r="X690" s="28"/>
      <c r="Y690" s="28"/>
      <c r="Z690" s="28"/>
      <c r="AA690" s="28"/>
      <c r="AB690" s="28"/>
      <c r="AC690" s="28"/>
      <c r="AD690" s="28"/>
      <c r="AE690" s="28"/>
      <c r="AF690" s="28"/>
      <c r="AG690" s="28"/>
      <c r="AH690" s="28"/>
      <c r="AI690" s="28"/>
      <c r="AJ690" s="28"/>
      <c r="AK690" s="28"/>
      <c r="AL690" s="28"/>
      <c r="AM690" s="28"/>
      <c r="AN690" s="28"/>
      <c r="AO690" s="28"/>
      <c r="AP690" s="28"/>
      <c r="AQ690" s="28"/>
      <c r="AR690" s="28"/>
      <c r="AS690" s="28"/>
      <c r="AT690" s="28"/>
      <c r="AU690" s="28"/>
      <c r="AV690" s="28"/>
      <c r="AW690" s="28"/>
      <c r="AX690" s="28"/>
      <c r="AY690" s="28"/>
      <c r="AZ690" s="28"/>
      <c r="BA690" s="28"/>
      <c r="BB690" s="28"/>
      <c r="BC690" s="28"/>
      <c r="BD690" s="28"/>
      <c r="BE690" s="28"/>
      <c r="BF690" s="28"/>
      <c r="BG690" s="28"/>
      <c r="BH690" s="28"/>
      <c r="BI690" s="28"/>
      <c r="BJ690" s="28"/>
      <c r="BK690" s="28"/>
      <c r="BL690" s="28"/>
      <c r="BM690" s="28"/>
      <c r="BN690" s="28"/>
    </row>
    <row r="691" spans="1:66" s="29" customFormat="1" ht="15" customHeight="1" x14ac:dyDescent="0.25">
      <c r="A691" s="16" t="s">
        <v>3442</v>
      </c>
      <c r="B691" s="16"/>
      <c r="C691" s="16"/>
      <c r="D691" s="16"/>
      <c r="E691" s="16"/>
      <c r="F691" s="16" t="s">
        <v>2288</v>
      </c>
      <c r="G691" s="16">
        <v>996.46910000000003</v>
      </c>
      <c r="H691" s="16" t="s">
        <v>4271</v>
      </c>
      <c r="I691" s="17">
        <v>3.59</v>
      </c>
      <c r="J691" s="17">
        <f t="shared" si="10"/>
        <v>943.72</v>
      </c>
      <c r="K691" s="18">
        <v>943.72</v>
      </c>
      <c r="L691" s="18">
        <v>4167526</v>
      </c>
      <c r="M691" s="18">
        <v>943.72</v>
      </c>
      <c r="N691" s="18">
        <v>943.72</v>
      </c>
      <c r="O691" s="18">
        <v>943.72</v>
      </c>
      <c r="P691" s="23">
        <v>943.72</v>
      </c>
      <c r="Q691" s="28"/>
      <c r="R691" s="28"/>
      <c r="S691" s="28"/>
      <c r="T691" s="28"/>
      <c r="U691" s="28"/>
      <c r="V691" s="28"/>
      <c r="W691" s="28"/>
      <c r="X691" s="28"/>
      <c r="Y691" s="28"/>
      <c r="Z691" s="28"/>
      <c r="AA691" s="28"/>
      <c r="AB691" s="28"/>
      <c r="AC691" s="28"/>
      <c r="AD691" s="28"/>
      <c r="AE691" s="28"/>
      <c r="AF691" s="28"/>
      <c r="AG691" s="28"/>
      <c r="AH691" s="28"/>
      <c r="AI691" s="28"/>
      <c r="AJ691" s="28"/>
      <c r="AK691" s="28"/>
      <c r="AL691" s="28"/>
      <c r="AM691" s="28"/>
      <c r="AN691" s="28"/>
      <c r="AO691" s="28"/>
      <c r="AP691" s="28"/>
      <c r="AQ691" s="28"/>
      <c r="AR691" s="28"/>
      <c r="AS691" s="28"/>
      <c r="AT691" s="28"/>
      <c r="AU691" s="28"/>
      <c r="AV691" s="28"/>
      <c r="AW691" s="28"/>
      <c r="AX691" s="28"/>
      <c r="AY691" s="28"/>
      <c r="AZ691" s="28"/>
      <c r="BA691" s="28"/>
      <c r="BB691" s="28"/>
      <c r="BC691" s="28"/>
      <c r="BD691" s="28"/>
      <c r="BE691" s="28"/>
      <c r="BF691" s="28"/>
      <c r="BG691" s="28"/>
      <c r="BH691" s="28"/>
      <c r="BI691" s="28"/>
      <c r="BJ691" s="28"/>
      <c r="BK691" s="28"/>
      <c r="BL691" s="28"/>
      <c r="BM691" s="28"/>
      <c r="BN691" s="28"/>
    </row>
    <row r="692" spans="1:66" s="29" customFormat="1" ht="15" customHeight="1" x14ac:dyDescent="0.25">
      <c r="A692" s="16" t="s">
        <v>3078</v>
      </c>
      <c r="B692" s="16"/>
      <c r="C692" s="16"/>
      <c r="D692" s="16"/>
      <c r="E692" s="16"/>
      <c r="F692" s="16" t="s">
        <v>2288</v>
      </c>
      <c r="G692" s="16" t="s">
        <v>3079</v>
      </c>
      <c r="H692" s="16" t="s">
        <v>4271</v>
      </c>
      <c r="I692" s="17">
        <v>3.6</v>
      </c>
      <c r="J692" s="17">
        <f t="shared" si="10"/>
        <v>60079</v>
      </c>
      <c r="K692" s="18">
        <v>4001694</v>
      </c>
      <c r="L692" s="18">
        <v>148255.60999999999</v>
      </c>
      <c r="M692" s="18">
        <v>120151.61</v>
      </c>
      <c r="N692" s="18">
        <v>60079</v>
      </c>
      <c r="O692" s="18">
        <v>806488</v>
      </c>
      <c r="P692" s="23">
        <v>802061</v>
      </c>
      <c r="Q692" s="28"/>
      <c r="R692" s="28"/>
      <c r="S692" s="28"/>
      <c r="T692" s="28"/>
      <c r="U692" s="28"/>
      <c r="V692" s="28"/>
      <c r="W692" s="28"/>
      <c r="X692" s="28"/>
      <c r="Y692" s="28"/>
      <c r="Z692" s="28"/>
      <c r="AA692" s="28"/>
      <c r="AB692" s="28"/>
      <c r="AC692" s="28"/>
      <c r="AD692" s="28"/>
      <c r="AE692" s="28"/>
      <c r="AF692" s="28"/>
      <c r="AG692" s="28"/>
      <c r="AH692" s="28"/>
      <c r="AI692" s="28"/>
      <c r="AJ692" s="28"/>
      <c r="AK692" s="28"/>
      <c r="AL692" s="28"/>
      <c r="AM692" s="28"/>
      <c r="AN692" s="28"/>
      <c r="AO692" s="28"/>
      <c r="AP692" s="28"/>
      <c r="AQ692" s="28"/>
      <c r="AR692" s="28"/>
      <c r="AS692" s="28"/>
      <c r="AT692" s="28"/>
      <c r="AU692" s="28"/>
      <c r="AV692" s="28"/>
      <c r="AW692" s="28"/>
      <c r="AX692" s="28"/>
      <c r="AY692" s="28"/>
      <c r="AZ692" s="28"/>
      <c r="BA692" s="28"/>
      <c r="BB692" s="28"/>
      <c r="BC692" s="28"/>
      <c r="BD692" s="28"/>
      <c r="BE692" s="28"/>
      <c r="BF692" s="28"/>
      <c r="BG692" s="28"/>
      <c r="BH692" s="28"/>
      <c r="BI692" s="28"/>
      <c r="BJ692" s="28"/>
      <c r="BK692" s="28"/>
      <c r="BL692" s="28"/>
      <c r="BM692" s="28"/>
      <c r="BN692" s="28"/>
    </row>
    <row r="693" spans="1:66" s="29" customFormat="1" ht="15" customHeight="1" x14ac:dyDescent="0.25">
      <c r="A693" s="16" t="s">
        <v>3443</v>
      </c>
      <c r="B693" s="16"/>
      <c r="C693" s="16"/>
      <c r="D693" s="16"/>
      <c r="E693" s="16"/>
      <c r="F693" s="16" t="s">
        <v>2288</v>
      </c>
      <c r="G693" s="16">
        <v>609.3931</v>
      </c>
      <c r="H693" s="16" t="s">
        <v>4271</v>
      </c>
      <c r="I693" s="17">
        <v>3.64</v>
      </c>
      <c r="J693" s="17">
        <f t="shared" si="10"/>
        <v>244963</v>
      </c>
      <c r="K693" s="18">
        <v>244963</v>
      </c>
      <c r="L693" s="18">
        <v>616872</v>
      </c>
      <c r="M693" s="18">
        <v>1024934</v>
      </c>
      <c r="N693" s="18">
        <v>400782</v>
      </c>
      <c r="O693" s="18">
        <v>1840634</v>
      </c>
      <c r="P693" s="23">
        <v>2648888</v>
      </c>
      <c r="Q693" s="28"/>
      <c r="R693" s="28"/>
      <c r="S693" s="28"/>
      <c r="T693" s="28"/>
      <c r="U693" s="28"/>
      <c r="V693" s="28"/>
      <c r="W693" s="28"/>
      <c r="X693" s="28"/>
      <c r="Y693" s="28"/>
      <c r="Z693" s="28"/>
      <c r="AA693" s="28"/>
      <c r="AB693" s="28"/>
      <c r="AC693" s="28"/>
      <c r="AD693" s="28"/>
      <c r="AE693" s="28"/>
      <c r="AF693" s="28"/>
      <c r="AG693" s="28"/>
      <c r="AH693" s="28"/>
      <c r="AI693" s="28"/>
      <c r="AJ693" s="28"/>
      <c r="AK693" s="28"/>
      <c r="AL693" s="28"/>
      <c r="AM693" s="28"/>
      <c r="AN693" s="28"/>
      <c r="AO693" s="28"/>
      <c r="AP693" s="28"/>
      <c r="AQ693" s="28"/>
      <c r="AR693" s="28"/>
      <c r="AS693" s="28"/>
      <c r="AT693" s="28"/>
      <c r="AU693" s="28"/>
      <c r="AV693" s="28"/>
      <c r="AW693" s="28"/>
      <c r="AX693" s="28"/>
      <c r="AY693" s="28"/>
      <c r="AZ693" s="28"/>
      <c r="BA693" s="28"/>
      <c r="BB693" s="28"/>
      <c r="BC693" s="28"/>
      <c r="BD693" s="28"/>
      <c r="BE693" s="28"/>
      <c r="BF693" s="28"/>
      <c r="BG693" s="28"/>
      <c r="BH693" s="28"/>
      <c r="BI693" s="28"/>
      <c r="BJ693" s="28"/>
      <c r="BK693" s="28"/>
      <c r="BL693" s="28"/>
      <c r="BM693" s="28"/>
      <c r="BN693" s="28"/>
    </row>
    <row r="694" spans="1:66" s="29" customFormat="1" ht="15" customHeight="1" x14ac:dyDescent="0.25">
      <c r="A694" s="16" t="s">
        <v>3444</v>
      </c>
      <c r="B694" s="16"/>
      <c r="C694" s="16"/>
      <c r="D694" s="16"/>
      <c r="E694" s="16"/>
      <c r="F694" s="16" t="s">
        <v>2288</v>
      </c>
      <c r="G694" s="16">
        <v>619.42179999999996</v>
      </c>
      <c r="H694" s="16" t="s">
        <v>4271</v>
      </c>
      <c r="I694" s="17">
        <v>3.64</v>
      </c>
      <c r="J694" s="17">
        <f t="shared" si="10"/>
        <v>236877</v>
      </c>
      <c r="K694" s="18">
        <v>236877</v>
      </c>
      <c r="L694" s="18">
        <v>518648</v>
      </c>
      <c r="M694" s="18">
        <v>892049</v>
      </c>
      <c r="N694" s="18">
        <v>403901</v>
      </c>
      <c r="O694" s="18">
        <v>2707756</v>
      </c>
      <c r="P694" s="23">
        <v>4490548</v>
      </c>
      <c r="Q694" s="28"/>
      <c r="R694" s="28"/>
      <c r="S694" s="28"/>
      <c r="T694" s="28"/>
      <c r="U694" s="28"/>
      <c r="V694" s="28"/>
      <c r="W694" s="28"/>
      <c r="X694" s="28"/>
      <c r="Y694" s="28"/>
      <c r="Z694" s="28"/>
      <c r="AA694" s="28"/>
      <c r="AB694" s="28"/>
      <c r="AC694" s="28"/>
      <c r="AD694" s="28"/>
      <c r="AE694" s="28"/>
      <c r="AF694" s="28"/>
      <c r="AG694" s="28"/>
      <c r="AH694" s="28"/>
      <c r="AI694" s="28"/>
      <c r="AJ694" s="28"/>
      <c r="AK694" s="28"/>
      <c r="AL694" s="28"/>
      <c r="AM694" s="28"/>
      <c r="AN694" s="28"/>
      <c r="AO694" s="28"/>
      <c r="AP694" s="28"/>
      <c r="AQ694" s="28"/>
      <c r="AR694" s="28"/>
      <c r="AS694" s="28"/>
      <c r="AT694" s="28"/>
      <c r="AU694" s="28"/>
      <c r="AV694" s="28"/>
      <c r="AW694" s="28"/>
      <c r="AX694" s="28"/>
      <c r="AY694" s="28"/>
      <c r="AZ694" s="28"/>
      <c r="BA694" s="28"/>
      <c r="BB694" s="28"/>
      <c r="BC694" s="28"/>
      <c r="BD694" s="28"/>
      <c r="BE694" s="28"/>
      <c r="BF694" s="28"/>
      <c r="BG694" s="28"/>
      <c r="BH694" s="28"/>
      <c r="BI694" s="28"/>
      <c r="BJ694" s="28"/>
      <c r="BK694" s="28"/>
      <c r="BL694" s="28"/>
      <c r="BM694" s="28"/>
      <c r="BN694" s="28"/>
    </row>
    <row r="695" spans="1:66" s="29" customFormat="1" ht="15" customHeight="1" x14ac:dyDescent="0.25">
      <c r="A695" s="16" t="s">
        <v>3445</v>
      </c>
      <c r="B695" s="16"/>
      <c r="C695" s="16"/>
      <c r="D695" s="16"/>
      <c r="E695" s="16"/>
      <c r="F695" s="16" t="s">
        <v>2288</v>
      </c>
      <c r="G695" s="16">
        <v>636.41210000000001</v>
      </c>
      <c r="H695" s="16" t="s">
        <v>4271</v>
      </c>
      <c r="I695" s="17">
        <v>3.64</v>
      </c>
      <c r="J695" s="17">
        <f t="shared" si="10"/>
        <v>123793</v>
      </c>
      <c r="K695" s="18">
        <v>123793</v>
      </c>
      <c r="L695" s="18">
        <v>303502</v>
      </c>
      <c r="M695" s="18">
        <v>520556</v>
      </c>
      <c r="N695" s="18">
        <v>202560</v>
      </c>
      <c r="O695" s="18">
        <v>897508</v>
      </c>
      <c r="P695" s="23">
        <v>1152218</v>
      </c>
      <c r="Q695" s="28"/>
      <c r="R695" s="28"/>
      <c r="S695" s="28"/>
      <c r="T695" s="28"/>
      <c r="U695" s="28"/>
      <c r="V695" s="28"/>
      <c r="W695" s="28"/>
      <c r="X695" s="28"/>
      <c r="Y695" s="28"/>
      <c r="Z695" s="28"/>
      <c r="AA695" s="28"/>
      <c r="AB695" s="28"/>
      <c r="AC695" s="28"/>
      <c r="AD695" s="28"/>
      <c r="AE695" s="28"/>
      <c r="AF695" s="28"/>
      <c r="AG695" s="28"/>
      <c r="AH695" s="28"/>
      <c r="AI695" s="28"/>
      <c r="AJ695" s="28"/>
      <c r="AK695" s="28"/>
      <c r="AL695" s="28"/>
      <c r="AM695" s="28"/>
      <c r="AN695" s="28"/>
      <c r="AO695" s="28"/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28"/>
      <c r="BG695" s="28"/>
      <c r="BH695" s="28"/>
      <c r="BI695" s="28"/>
      <c r="BJ695" s="28"/>
      <c r="BK695" s="28"/>
      <c r="BL695" s="28"/>
      <c r="BM695" s="28"/>
      <c r="BN695" s="28"/>
    </row>
    <row r="696" spans="1:66" s="29" customFormat="1" ht="15" customHeight="1" x14ac:dyDescent="0.25">
      <c r="A696" s="16" t="s">
        <v>3446</v>
      </c>
      <c r="B696" s="16"/>
      <c r="C696" s="16"/>
      <c r="D696" s="16"/>
      <c r="E696" s="16"/>
      <c r="F696" s="16" t="s">
        <v>2288</v>
      </c>
      <c r="G696" s="16">
        <v>691.43510000000003</v>
      </c>
      <c r="H696" s="16" t="s">
        <v>4271</v>
      </c>
      <c r="I696" s="17">
        <v>3.66</v>
      </c>
      <c r="J696" s="17">
        <f t="shared" si="10"/>
        <v>180.45</v>
      </c>
      <c r="K696" s="18">
        <v>180.45</v>
      </c>
      <c r="L696" s="18">
        <v>4588315</v>
      </c>
      <c r="M696" s="18">
        <v>1805</v>
      </c>
      <c r="N696" s="18">
        <v>5386</v>
      </c>
      <c r="O696" s="18">
        <v>180.45</v>
      </c>
      <c r="P696" s="23">
        <v>9271</v>
      </c>
      <c r="Q696" s="28"/>
      <c r="R696" s="28"/>
      <c r="S696" s="28"/>
      <c r="T696" s="28"/>
      <c r="U696" s="28"/>
      <c r="V696" s="28"/>
      <c r="W696" s="28"/>
      <c r="X696" s="28"/>
      <c r="Y696" s="28"/>
      <c r="Z696" s="28"/>
      <c r="AA696" s="28"/>
      <c r="AB696" s="28"/>
      <c r="AC696" s="28"/>
      <c r="AD696" s="28"/>
      <c r="AE696" s="28"/>
      <c r="AF696" s="28"/>
      <c r="AG696" s="28"/>
      <c r="AH696" s="28"/>
      <c r="AI696" s="28"/>
      <c r="AJ696" s="28"/>
      <c r="AK696" s="28"/>
      <c r="AL696" s="28"/>
      <c r="AM696" s="28"/>
      <c r="AN696" s="28"/>
      <c r="AO696" s="28"/>
      <c r="AP696" s="28"/>
      <c r="AQ696" s="28"/>
      <c r="AR696" s="28"/>
      <c r="AS696" s="28"/>
      <c r="AT696" s="28"/>
      <c r="AU696" s="28"/>
      <c r="AV696" s="28"/>
      <c r="AW696" s="28"/>
      <c r="AX696" s="28"/>
      <c r="AY696" s="28"/>
      <c r="AZ696" s="28"/>
      <c r="BA696" s="28"/>
      <c r="BB696" s="28"/>
      <c r="BC696" s="28"/>
      <c r="BD696" s="28"/>
      <c r="BE696" s="28"/>
      <c r="BF696" s="28"/>
      <c r="BG696" s="28"/>
      <c r="BH696" s="28"/>
      <c r="BI696" s="28"/>
      <c r="BJ696" s="28"/>
      <c r="BK696" s="28"/>
      <c r="BL696" s="28"/>
      <c r="BM696" s="28"/>
      <c r="BN696" s="28"/>
    </row>
    <row r="697" spans="1:66" s="29" customFormat="1" ht="15" customHeight="1" x14ac:dyDescent="0.25">
      <c r="A697" s="16" t="s">
        <v>3141</v>
      </c>
      <c r="B697" s="16"/>
      <c r="C697" s="16"/>
      <c r="D697" s="16"/>
      <c r="E697" s="16"/>
      <c r="F697" s="16" t="s">
        <v>2288</v>
      </c>
      <c r="G697" s="16">
        <v>397.36849999999998</v>
      </c>
      <c r="H697" s="16" t="s">
        <v>4271</v>
      </c>
      <c r="I697" s="17">
        <v>3.68</v>
      </c>
      <c r="J697" s="17">
        <f t="shared" si="10"/>
        <v>119459</v>
      </c>
      <c r="K697" s="18">
        <v>380353</v>
      </c>
      <c r="L697" s="18">
        <v>124731</v>
      </c>
      <c r="M697" s="18">
        <v>805881</v>
      </c>
      <c r="N697" s="18">
        <v>119459</v>
      </c>
      <c r="O697" s="18">
        <v>2633420</v>
      </c>
      <c r="P697" s="23">
        <v>1425363</v>
      </c>
      <c r="Q697" s="28"/>
      <c r="R697" s="28"/>
      <c r="S697" s="28"/>
      <c r="T697" s="28"/>
      <c r="U697" s="28"/>
      <c r="V697" s="28"/>
      <c r="W697" s="28"/>
      <c r="X697" s="28"/>
      <c r="Y697" s="28"/>
      <c r="Z697" s="28"/>
      <c r="AA697" s="28"/>
      <c r="AB697" s="28"/>
      <c r="AC697" s="28"/>
      <c r="AD697" s="28"/>
      <c r="AE697" s="28"/>
      <c r="AF697" s="28"/>
      <c r="AG697" s="28"/>
      <c r="AH697" s="28"/>
      <c r="AI697" s="28"/>
      <c r="AJ697" s="28"/>
      <c r="AK697" s="28"/>
      <c r="AL697" s="28"/>
      <c r="AM697" s="28"/>
      <c r="AN697" s="28"/>
      <c r="AO697" s="28"/>
      <c r="AP697" s="28"/>
      <c r="AQ697" s="28"/>
      <c r="AR697" s="28"/>
      <c r="AS697" s="28"/>
      <c r="AT697" s="28"/>
      <c r="AU697" s="28"/>
      <c r="AV697" s="28"/>
      <c r="AW697" s="28"/>
      <c r="AX697" s="28"/>
      <c r="AY697" s="28"/>
      <c r="AZ697" s="28"/>
      <c r="BA697" s="28"/>
      <c r="BB697" s="28"/>
      <c r="BC697" s="28"/>
      <c r="BD697" s="28"/>
      <c r="BE697" s="28"/>
      <c r="BF697" s="28"/>
      <c r="BG697" s="28"/>
      <c r="BH697" s="28"/>
      <c r="BI697" s="28"/>
      <c r="BJ697" s="28"/>
      <c r="BK697" s="28"/>
      <c r="BL697" s="28"/>
      <c r="BM697" s="28"/>
      <c r="BN697" s="28"/>
    </row>
    <row r="698" spans="1:66" s="29" customFormat="1" ht="15" customHeight="1" x14ac:dyDescent="0.25">
      <c r="A698" s="16" t="s">
        <v>3447</v>
      </c>
      <c r="B698" s="16"/>
      <c r="C698" s="16"/>
      <c r="D698" s="16"/>
      <c r="E698" s="16"/>
      <c r="F698" s="16" t="s">
        <v>2288</v>
      </c>
      <c r="G698" s="16">
        <v>475.37920000000003</v>
      </c>
      <c r="H698" s="16" t="s">
        <v>4271</v>
      </c>
      <c r="I698" s="17">
        <v>3.68</v>
      </c>
      <c r="J698" s="17">
        <f t="shared" si="10"/>
        <v>13795.92</v>
      </c>
      <c r="K698" s="18">
        <v>13795.92</v>
      </c>
      <c r="L698" s="18">
        <v>13795.92</v>
      </c>
      <c r="M698" s="18">
        <v>971132</v>
      </c>
      <c r="N698" s="18">
        <v>13795.92</v>
      </c>
      <c r="O698" s="18">
        <v>13795.92</v>
      </c>
      <c r="P698" s="23">
        <v>13795.92</v>
      </c>
      <c r="Q698" s="28"/>
      <c r="R698" s="28"/>
      <c r="S698" s="28"/>
      <c r="T698" s="28"/>
      <c r="U698" s="28"/>
      <c r="V698" s="28"/>
      <c r="W698" s="28"/>
      <c r="X698" s="28"/>
      <c r="Y698" s="28"/>
      <c r="Z698" s="28"/>
      <c r="AA698" s="28"/>
      <c r="AB698" s="28"/>
      <c r="AC698" s="28"/>
      <c r="AD698" s="28"/>
      <c r="AE698" s="28"/>
      <c r="AF698" s="28"/>
      <c r="AG698" s="28"/>
      <c r="AH698" s="28"/>
      <c r="AI698" s="28"/>
      <c r="AJ698" s="28"/>
      <c r="AK698" s="28"/>
      <c r="AL698" s="28"/>
      <c r="AM698" s="28"/>
      <c r="AN698" s="28"/>
      <c r="AO698" s="28"/>
      <c r="AP698" s="28"/>
      <c r="AQ698" s="28"/>
      <c r="AR698" s="28"/>
      <c r="AS698" s="28"/>
      <c r="AT698" s="28"/>
      <c r="AU698" s="28"/>
      <c r="AV698" s="28"/>
      <c r="AW698" s="28"/>
      <c r="AX698" s="28"/>
      <c r="AY698" s="28"/>
      <c r="AZ698" s="28"/>
      <c r="BA698" s="28"/>
      <c r="BB698" s="28"/>
      <c r="BC698" s="28"/>
      <c r="BD698" s="28"/>
      <c r="BE698" s="28"/>
      <c r="BF698" s="28"/>
      <c r="BG698" s="28"/>
      <c r="BH698" s="28"/>
      <c r="BI698" s="28"/>
      <c r="BJ698" s="28"/>
      <c r="BK698" s="28"/>
      <c r="BL698" s="28"/>
      <c r="BM698" s="28"/>
      <c r="BN698" s="28"/>
    </row>
    <row r="699" spans="1:66" s="29" customFormat="1" ht="15" customHeight="1" x14ac:dyDescent="0.25">
      <c r="A699" s="16" t="s">
        <v>3448</v>
      </c>
      <c r="B699" s="16"/>
      <c r="C699" s="16"/>
      <c r="D699" s="16"/>
      <c r="E699" s="16"/>
      <c r="F699" s="16" t="s">
        <v>2288</v>
      </c>
      <c r="G699" s="16">
        <v>519.10360000000003</v>
      </c>
      <c r="H699" s="16" t="s">
        <v>4271</v>
      </c>
      <c r="I699" s="17">
        <v>3.69</v>
      </c>
      <c r="J699" s="17">
        <f t="shared" si="10"/>
        <v>649.92999999999995</v>
      </c>
      <c r="K699" s="18">
        <v>608368</v>
      </c>
      <c r="L699" s="18">
        <v>784655</v>
      </c>
      <c r="M699" s="18">
        <v>649.92999999999995</v>
      </c>
      <c r="N699" s="18">
        <v>6499</v>
      </c>
      <c r="O699" s="18">
        <v>707698</v>
      </c>
      <c r="P699" s="23">
        <v>340816</v>
      </c>
      <c r="Q699" s="28"/>
      <c r="R699" s="28"/>
      <c r="S699" s="28"/>
      <c r="T699" s="28"/>
      <c r="U699" s="28"/>
      <c r="V699" s="28"/>
      <c r="W699" s="28"/>
      <c r="X699" s="28"/>
      <c r="Y699" s="28"/>
      <c r="Z699" s="28"/>
      <c r="AA699" s="28"/>
      <c r="AB699" s="28"/>
      <c r="AC699" s="28"/>
      <c r="AD699" s="28"/>
      <c r="AE699" s="28"/>
      <c r="AF699" s="28"/>
      <c r="AG699" s="28"/>
      <c r="AH699" s="28"/>
      <c r="AI699" s="28"/>
      <c r="AJ699" s="28"/>
      <c r="AK699" s="28"/>
      <c r="AL699" s="28"/>
      <c r="AM699" s="28"/>
      <c r="AN699" s="28"/>
      <c r="AO699" s="28"/>
      <c r="AP699" s="28"/>
      <c r="AQ699" s="28"/>
      <c r="AR699" s="28"/>
      <c r="AS699" s="28"/>
      <c r="AT699" s="28"/>
      <c r="AU699" s="28"/>
      <c r="AV699" s="28"/>
      <c r="AW699" s="28"/>
      <c r="AX699" s="28"/>
      <c r="AY699" s="28"/>
      <c r="AZ699" s="28"/>
      <c r="BA699" s="28"/>
      <c r="BB699" s="28"/>
      <c r="BC699" s="28"/>
      <c r="BD699" s="28"/>
      <c r="BE699" s="28"/>
      <c r="BF699" s="28"/>
      <c r="BG699" s="28"/>
      <c r="BH699" s="28"/>
      <c r="BI699" s="28"/>
      <c r="BJ699" s="28"/>
      <c r="BK699" s="28"/>
      <c r="BL699" s="28"/>
      <c r="BM699" s="28"/>
      <c r="BN699" s="28"/>
    </row>
    <row r="700" spans="1:66" s="29" customFormat="1" ht="15" customHeight="1" x14ac:dyDescent="0.25">
      <c r="A700" s="16" t="s">
        <v>3452</v>
      </c>
      <c r="B700" s="16"/>
      <c r="C700" s="16"/>
      <c r="D700" s="16"/>
      <c r="E700" s="16"/>
      <c r="F700" s="16" t="s">
        <v>2288</v>
      </c>
      <c r="G700" s="16">
        <v>139.0059</v>
      </c>
      <c r="H700" s="16" t="s">
        <v>4271</v>
      </c>
      <c r="I700" s="17">
        <v>3.7</v>
      </c>
      <c r="J700" s="17">
        <f t="shared" si="10"/>
        <v>134849</v>
      </c>
      <c r="K700" s="18">
        <v>194747</v>
      </c>
      <c r="L700" s="18">
        <v>270223</v>
      </c>
      <c r="M700" s="18">
        <v>134849</v>
      </c>
      <c r="N700" s="18">
        <v>229872</v>
      </c>
      <c r="O700" s="18">
        <v>150643</v>
      </c>
      <c r="P700" s="23">
        <v>213755</v>
      </c>
      <c r="Q700" s="28"/>
      <c r="R700" s="28"/>
      <c r="S700" s="28"/>
      <c r="T700" s="28"/>
      <c r="U700" s="28"/>
      <c r="V700" s="28"/>
      <c r="W700" s="28"/>
      <c r="X700" s="28"/>
      <c r="Y700" s="28"/>
      <c r="Z700" s="28"/>
      <c r="AA700" s="28"/>
      <c r="AB700" s="28"/>
      <c r="AC700" s="28"/>
      <c r="AD700" s="28"/>
      <c r="AE700" s="28"/>
      <c r="AF700" s="28"/>
      <c r="AG700" s="28"/>
      <c r="AH700" s="28"/>
      <c r="AI700" s="28"/>
      <c r="AJ700" s="28"/>
      <c r="AK700" s="28"/>
      <c r="AL700" s="28"/>
      <c r="AM700" s="28"/>
      <c r="AN700" s="28"/>
      <c r="AO700" s="28"/>
      <c r="AP700" s="28"/>
      <c r="AQ700" s="28"/>
      <c r="AR700" s="28"/>
      <c r="AS700" s="28"/>
      <c r="AT700" s="28"/>
      <c r="AU700" s="28"/>
      <c r="AV700" s="28"/>
      <c r="AW700" s="28"/>
      <c r="AX700" s="28"/>
      <c r="AY700" s="28"/>
      <c r="AZ700" s="28"/>
      <c r="BA700" s="28"/>
      <c r="BB700" s="28"/>
      <c r="BC700" s="28"/>
      <c r="BD700" s="28"/>
      <c r="BE700" s="28"/>
      <c r="BF700" s="28"/>
      <c r="BG700" s="28"/>
      <c r="BH700" s="28"/>
      <c r="BI700" s="28"/>
      <c r="BJ700" s="28"/>
      <c r="BK700" s="28"/>
      <c r="BL700" s="28"/>
      <c r="BM700" s="28"/>
      <c r="BN700" s="28"/>
    </row>
    <row r="701" spans="1:66" s="29" customFormat="1" ht="15" customHeight="1" x14ac:dyDescent="0.25">
      <c r="A701" s="16" t="s">
        <v>3453</v>
      </c>
      <c r="B701" s="16"/>
      <c r="C701" s="16"/>
      <c r="D701" s="16"/>
      <c r="E701" s="16"/>
      <c r="F701" s="16" t="s">
        <v>2288</v>
      </c>
      <c r="G701" s="16">
        <v>297.04700000000003</v>
      </c>
      <c r="H701" s="16" t="s">
        <v>4271</v>
      </c>
      <c r="I701" s="17">
        <v>3.7</v>
      </c>
      <c r="J701" s="17">
        <f t="shared" si="10"/>
        <v>28103</v>
      </c>
      <c r="K701" s="18">
        <v>3625714</v>
      </c>
      <c r="L701" s="18">
        <v>4186606</v>
      </c>
      <c r="M701" s="18">
        <v>28103</v>
      </c>
      <c r="N701" s="18">
        <v>132486</v>
      </c>
      <c r="O701" s="18">
        <v>4732519</v>
      </c>
      <c r="P701" s="23">
        <v>3059149</v>
      </c>
      <c r="Q701" s="28"/>
      <c r="R701" s="28"/>
      <c r="S701" s="28"/>
      <c r="T701" s="28"/>
      <c r="U701" s="28"/>
      <c r="V701" s="28"/>
      <c r="W701" s="28"/>
      <c r="X701" s="28"/>
      <c r="Y701" s="28"/>
      <c r="Z701" s="28"/>
      <c r="AA701" s="28"/>
      <c r="AB701" s="28"/>
      <c r="AC701" s="28"/>
      <c r="AD701" s="28"/>
      <c r="AE701" s="28"/>
      <c r="AF701" s="28"/>
      <c r="AG701" s="28"/>
      <c r="AH701" s="28"/>
      <c r="AI701" s="28"/>
      <c r="AJ701" s="28"/>
      <c r="AK701" s="28"/>
      <c r="AL701" s="28"/>
      <c r="AM701" s="28"/>
      <c r="AN701" s="28"/>
      <c r="AO701" s="28"/>
      <c r="AP701" s="28"/>
      <c r="AQ701" s="28"/>
      <c r="AR701" s="28"/>
      <c r="AS701" s="28"/>
      <c r="AT701" s="28"/>
      <c r="AU701" s="28"/>
      <c r="AV701" s="28"/>
      <c r="AW701" s="28"/>
      <c r="AX701" s="28"/>
      <c r="AY701" s="28"/>
      <c r="AZ701" s="28"/>
      <c r="BA701" s="28"/>
      <c r="BB701" s="28"/>
      <c r="BC701" s="28"/>
      <c r="BD701" s="28"/>
      <c r="BE701" s="28"/>
      <c r="BF701" s="28"/>
      <c r="BG701" s="28"/>
      <c r="BH701" s="28"/>
      <c r="BI701" s="28"/>
      <c r="BJ701" s="28"/>
      <c r="BK701" s="28"/>
      <c r="BL701" s="28"/>
      <c r="BM701" s="28"/>
      <c r="BN701" s="28"/>
    </row>
    <row r="702" spans="1:66" s="29" customFormat="1" ht="15" customHeight="1" x14ac:dyDescent="0.25">
      <c r="A702" s="16" t="s">
        <v>3456</v>
      </c>
      <c r="B702" s="16"/>
      <c r="C702" s="16"/>
      <c r="D702" s="16"/>
      <c r="E702" s="16"/>
      <c r="F702" s="16" t="s">
        <v>2288</v>
      </c>
      <c r="G702" s="16">
        <v>387.09730000000002</v>
      </c>
      <c r="H702" s="16" t="s">
        <v>4271</v>
      </c>
      <c r="I702" s="17">
        <v>3.7</v>
      </c>
      <c r="J702" s="17">
        <f t="shared" si="10"/>
        <v>744.35</v>
      </c>
      <c r="K702" s="18">
        <v>590613</v>
      </c>
      <c r="L702" s="18">
        <v>1099126</v>
      </c>
      <c r="M702" s="18">
        <v>744.35</v>
      </c>
      <c r="N702" s="18">
        <v>7443</v>
      </c>
      <c r="O702" s="18">
        <v>668328</v>
      </c>
      <c r="P702" s="23">
        <v>348956</v>
      </c>
      <c r="Q702" s="28"/>
      <c r="R702" s="28"/>
      <c r="S702" s="28"/>
      <c r="T702" s="28"/>
      <c r="U702" s="28"/>
      <c r="V702" s="28"/>
      <c r="W702" s="28"/>
      <c r="X702" s="28"/>
      <c r="Y702" s="28"/>
      <c r="Z702" s="28"/>
      <c r="AA702" s="28"/>
      <c r="AB702" s="28"/>
      <c r="AC702" s="28"/>
      <c r="AD702" s="28"/>
      <c r="AE702" s="28"/>
      <c r="AF702" s="28"/>
      <c r="AG702" s="28"/>
      <c r="AH702" s="28"/>
      <c r="AI702" s="28"/>
      <c r="AJ702" s="28"/>
      <c r="AK702" s="28"/>
      <c r="AL702" s="28"/>
      <c r="AM702" s="28"/>
      <c r="AN702" s="28"/>
      <c r="AO702" s="28"/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28"/>
      <c r="BG702" s="28"/>
      <c r="BH702" s="28"/>
      <c r="BI702" s="28"/>
      <c r="BJ702" s="28"/>
      <c r="BK702" s="28"/>
      <c r="BL702" s="28"/>
      <c r="BM702" s="28"/>
      <c r="BN702" s="28"/>
    </row>
    <row r="703" spans="1:66" s="29" customFormat="1" ht="15" customHeight="1" x14ac:dyDescent="0.25">
      <c r="A703" s="16" t="s">
        <v>3450</v>
      </c>
      <c r="B703" s="16"/>
      <c r="C703" s="16"/>
      <c r="D703" s="16"/>
      <c r="E703" s="16"/>
      <c r="F703" s="16" t="s">
        <v>2288</v>
      </c>
      <c r="G703" s="16">
        <v>447.06400000000002</v>
      </c>
      <c r="H703" s="16" t="s">
        <v>4271</v>
      </c>
      <c r="I703" s="17">
        <v>3.7</v>
      </c>
      <c r="J703" s="17">
        <f t="shared" si="10"/>
        <v>8255</v>
      </c>
      <c r="K703" s="18">
        <v>1087236</v>
      </c>
      <c r="L703" s="18">
        <v>895721</v>
      </c>
      <c r="M703" s="18">
        <v>8255</v>
      </c>
      <c r="N703" s="18">
        <v>26923</v>
      </c>
      <c r="O703" s="18">
        <v>1412624</v>
      </c>
      <c r="P703" s="23">
        <v>915082</v>
      </c>
      <c r="Q703" s="28"/>
      <c r="R703" s="28"/>
      <c r="S703" s="28"/>
      <c r="T703" s="28"/>
      <c r="U703" s="28"/>
      <c r="V703" s="28"/>
      <c r="W703" s="28"/>
      <c r="X703" s="28"/>
      <c r="Y703" s="28"/>
      <c r="Z703" s="28"/>
      <c r="AA703" s="28"/>
      <c r="AB703" s="28"/>
      <c r="AC703" s="28"/>
      <c r="AD703" s="28"/>
      <c r="AE703" s="28"/>
      <c r="AF703" s="28"/>
      <c r="AG703" s="28"/>
      <c r="AH703" s="28"/>
      <c r="AI703" s="28"/>
      <c r="AJ703" s="28"/>
      <c r="AK703" s="28"/>
      <c r="AL703" s="28"/>
      <c r="AM703" s="28"/>
      <c r="AN703" s="28"/>
      <c r="AO703" s="28"/>
      <c r="AP703" s="28"/>
      <c r="AQ703" s="28"/>
      <c r="AR703" s="28"/>
      <c r="AS703" s="28"/>
      <c r="AT703" s="28"/>
      <c r="AU703" s="28"/>
      <c r="AV703" s="28"/>
      <c r="AW703" s="28"/>
      <c r="AX703" s="28"/>
      <c r="AY703" s="28"/>
      <c r="AZ703" s="28"/>
      <c r="BA703" s="28"/>
      <c r="BB703" s="28"/>
      <c r="BC703" s="28"/>
      <c r="BD703" s="28"/>
      <c r="BE703" s="28"/>
      <c r="BF703" s="28"/>
      <c r="BG703" s="28"/>
      <c r="BH703" s="28"/>
      <c r="BI703" s="28"/>
      <c r="BJ703" s="28"/>
      <c r="BK703" s="28"/>
      <c r="BL703" s="28"/>
      <c r="BM703" s="28"/>
      <c r="BN703" s="28"/>
    </row>
    <row r="704" spans="1:66" s="29" customFormat="1" ht="15" customHeight="1" x14ac:dyDescent="0.25">
      <c r="A704" s="16" t="s">
        <v>3455</v>
      </c>
      <c r="B704" s="16"/>
      <c r="C704" s="16"/>
      <c r="D704" s="16"/>
      <c r="E704" s="16"/>
      <c r="F704" s="16" t="s">
        <v>2288</v>
      </c>
      <c r="G704" s="16">
        <v>565.10889999999995</v>
      </c>
      <c r="H704" s="16" t="s">
        <v>4271</v>
      </c>
      <c r="I704" s="17">
        <v>3.7</v>
      </c>
      <c r="J704" s="17">
        <f t="shared" si="10"/>
        <v>11086</v>
      </c>
      <c r="K704" s="18">
        <v>239470</v>
      </c>
      <c r="L704" s="18">
        <v>93608</v>
      </c>
      <c r="M704" s="18">
        <v>21313</v>
      </c>
      <c r="N704" s="18">
        <v>11086</v>
      </c>
      <c r="O704" s="18">
        <v>333898</v>
      </c>
      <c r="P704" s="23">
        <v>193676</v>
      </c>
      <c r="Q704" s="28"/>
      <c r="R704" s="28"/>
      <c r="S704" s="28"/>
      <c r="T704" s="28"/>
      <c r="U704" s="28"/>
      <c r="V704" s="28"/>
      <c r="W704" s="28"/>
      <c r="X704" s="28"/>
      <c r="Y704" s="28"/>
      <c r="Z704" s="28"/>
      <c r="AA704" s="28"/>
      <c r="AB704" s="28"/>
      <c r="AC704" s="28"/>
      <c r="AD704" s="28"/>
      <c r="AE704" s="28"/>
      <c r="AF704" s="28"/>
      <c r="AG704" s="28"/>
      <c r="AH704" s="28"/>
      <c r="AI704" s="28"/>
      <c r="AJ704" s="28"/>
      <c r="AK704" s="28"/>
      <c r="AL704" s="28"/>
      <c r="AM704" s="28"/>
      <c r="AN704" s="28"/>
      <c r="AO704" s="28"/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28"/>
      <c r="BG704" s="28"/>
      <c r="BH704" s="28"/>
      <c r="BI704" s="28"/>
      <c r="BJ704" s="28"/>
      <c r="BK704" s="28"/>
      <c r="BL704" s="28"/>
      <c r="BM704" s="28"/>
      <c r="BN704" s="28"/>
    </row>
    <row r="705" spans="1:66" s="29" customFormat="1" ht="15" customHeight="1" x14ac:dyDescent="0.25">
      <c r="A705" s="16" t="s">
        <v>3449</v>
      </c>
      <c r="B705" s="16"/>
      <c r="C705" s="16"/>
      <c r="D705" s="16"/>
      <c r="E705" s="16"/>
      <c r="F705" s="16" t="s">
        <v>2288</v>
      </c>
      <c r="G705" s="16">
        <v>601.82740000000001</v>
      </c>
      <c r="H705" s="16" t="s">
        <v>4271</v>
      </c>
      <c r="I705" s="17">
        <v>3.7</v>
      </c>
      <c r="J705" s="17">
        <f t="shared" si="10"/>
        <v>612.96</v>
      </c>
      <c r="K705" s="18">
        <v>612.96</v>
      </c>
      <c r="L705" s="18">
        <v>471504</v>
      </c>
      <c r="M705" s="18">
        <v>93901</v>
      </c>
      <c r="N705" s="18">
        <v>612.96</v>
      </c>
      <c r="O705" s="18">
        <v>612.96</v>
      </c>
      <c r="P705" s="23">
        <v>40172</v>
      </c>
      <c r="Q705" s="28"/>
      <c r="R705" s="28"/>
      <c r="S705" s="28"/>
      <c r="T705" s="28"/>
      <c r="U705" s="28"/>
      <c r="V705" s="28"/>
      <c r="W705" s="28"/>
      <c r="X705" s="28"/>
      <c r="Y705" s="28"/>
      <c r="Z705" s="28"/>
      <c r="AA705" s="28"/>
      <c r="AB705" s="28"/>
      <c r="AC705" s="28"/>
      <c r="AD705" s="28"/>
      <c r="AE705" s="28"/>
      <c r="AF705" s="28"/>
      <c r="AG705" s="28"/>
      <c r="AH705" s="28"/>
      <c r="AI705" s="28"/>
      <c r="AJ705" s="28"/>
      <c r="AK705" s="28"/>
      <c r="AL705" s="28"/>
      <c r="AM705" s="28"/>
      <c r="AN705" s="28"/>
      <c r="AO705" s="28"/>
      <c r="AP705" s="28"/>
      <c r="AQ705" s="28"/>
      <c r="AR705" s="28"/>
      <c r="AS705" s="28"/>
      <c r="AT705" s="28"/>
      <c r="AU705" s="28"/>
      <c r="AV705" s="28"/>
      <c r="AW705" s="28"/>
      <c r="AX705" s="28"/>
      <c r="AY705" s="28"/>
      <c r="AZ705" s="28"/>
      <c r="BA705" s="28"/>
      <c r="BB705" s="28"/>
      <c r="BC705" s="28"/>
      <c r="BD705" s="28"/>
      <c r="BE705" s="28"/>
      <c r="BF705" s="28"/>
      <c r="BG705" s="28"/>
      <c r="BH705" s="28"/>
      <c r="BI705" s="28"/>
      <c r="BJ705" s="28"/>
      <c r="BK705" s="28"/>
      <c r="BL705" s="28"/>
      <c r="BM705" s="28"/>
      <c r="BN705" s="28"/>
    </row>
    <row r="706" spans="1:66" s="29" customFormat="1" ht="15" customHeight="1" x14ac:dyDescent="0.25">
      <c r="A706" s="16" t="s">
        <v>3454</v>
      </c>
      <c r="B706" s="16"/>
      <c r="C706" s="16"/>
      <c r="D706" s="16"/>
      <c r="E706" s="16"/>
      <c r="F706" s="16" t="s">
        <v>2288</v>
      </c>
      <c r="G706" s="16">
        <v>719.14940000000001</v>
      </c>
      <c r="H706" s="16" t="s">
        <v>4271</v>
      </c>
      <c r="I706" s="17">
        <v>3.7</v>
      </c>
      <c r="J706" s="17">
        <f t="shared" ref="J706:J769" si="11">MIN(K706:P706)</f>
        <v>803.43</v>
      </c>
      <c r="K706" s="18">
        <v>166878</v>
      </c>
      <c r="L706" s="18">
        <v>318161</v>
      </c>
      <c r="M706" s="18">
        <v>803.43</v>
      </c>
      <c r="N706" s="18">
        <v>803.43</v>
      </c>
      <c r="O706" s="18">
        <v>193328</v>
      </c>
      <c r="P706" s="23">
        <v>8034</v>
      </c>
      <c r="Q706" s="28"/>
      <c r="R706" s="28"/>
      <c r="S706" s="28"/>
      <c r="T706" s="28"/>
      <c r="U706" s="28"/>
      <c r="V706" s="28"/>
      <c r="W706" s="28"/>
      <c r="X706" s="28"/>
      <c r="Y706" s="28"/>
      <c r="Z706" s="28"/>
      <c r="AA706" s="28"/>
      <c r="AB706" s="28"/>
      <c r="AC706" s="28"/>
      <c r="AD706" s="28"/>
      <c r="AE706" s="28"/>
      <c r="AF706" s="28"/>
      <c r="AG706" s="28"/>
      <c r="AH706" s="28"/>
      <c r="AI706" s="28"/>
      <c r="AJ706" s="28"/>
      <c r="AK706" s="28"/>
      <c r="AL706" s="28"/>
      <c r="AM706" s="28"/>
      <c r="AN706" s="28"/>
      <c r="AO706" s="28"/>
      <c r="AP706" s="28"/>
      <c r="AQ706" s="28"/>
      <c r="AR706" s="28"/>
      <c r="AS706" s="28"/>
      <c r="AT706" s="28"/>
      <c r="AU706" s="28"/>
      <c r="AV706" s="28"/>
      <c r="AW706" s="28"/>
      <c r="AX706" s="28"/>
      <c r="AY706" s="28"/>
      <c r="AZ706" s="28"/>
      <c r="BA706" s="28"/>
      <c r="BB706" s="28"/>
      <c r="BC706" s="28"/>
      <c r="BD706" s="28"/>
      <c r="BE706" s="28"/>
      <c r="BF706" s="28"/>
      <c r="BG706" s="28"/>
      <c r="BH706" s="28"/>
      <c r="BI706" s="28"/>
      <c r="BJ706" s="28"/>
      <c r="BK706" s="28"/>
      <c r="BL706" s="28"/>
      <c r="BM706" s="28"/>
      <c r="BN706" s="28"/>
    </row>
    <row r="707" spans="1:66" s="29" customFormat="1" ht="15" customHeight="1" x14ac:dyDescent="0.25">
      <c r="A707" s="16" t="s">
        <v>3451</v>
      </c>
      <c r="B707" s="16"/>
      <c r="C707" s="16"/>
      <c r="D707" s="16"/>
      <c r="E707" s="16"/>
      <c r="F707" s="16" t="s">
        <v>2288</v>
      </c>
      <c r="G707" s="16">
        <v>746.16859999999997</v>
      </c>
      <c r="H707" s="16" t="s">
        <v>4271</v>
      </c>
      <c r="I707" s="17">
        <v>3.7</v>
      </c>
      <c r="J707" s="17">
        <f t="shared" si="11"/>
        <v>594.59</v>
      </c>
      <c r="K707" s="18">
        <v>195705</v>
      </c>
      <c r="L707" s="18">
        <v>457942</v>
      </c>
      <c r="M707" s="18">
        <v>594.59</v>
      </c>
      <c r="N707" s="18">
        <v>594.59</v>
      </c>
      <c r="O707" s="18">
        <v>263130</v>
      </c>
      <c r="P707" s="23">
        <v>594.59</v>
      </c>
      <c r="Q707" s="28"/>
      <c r="R707" s="28"/>
      <c r="S707" s="28"/>
      <c r="T707" s="28"/>
      <c r="U707" s="28"/>
      <c r="V707" s="28"/>
      <c r="W707" s="28"/>
      <c r="X707" s="28"/>
      <c r="Y707" s="28"/>
      <c r="Z707" s="28"/>
      <c r="AA707" s="28"/>
      <c r="AB707" s="28"/>
      <c r="AC707" s="28"/>
      <c r="AD707" s="28"/>
      <c r="AE707" s="28"/>
      <c r="AF707" s="28"/>
      <c r="AG707" s="28"/>
      <c r="AH707" s="28"/>
      <c r="AI707" s="28"/>
      <c r="AJ707" s="28"/>
      <c r="AK707" s="28"/>
      <c r="AL707" s="28"/>
      <c r="AM707" s="28"/>
      <c r="AN707" s="28"/>
      <c r="AO707" s="28"/>
      <c r="AP707" s="28"/>
      <c r="AQ707" s="28"/>
      <c r="AR707" s="28"/>
      <c r="AS707" s="28"/>
      <c r="AT707" s="28"/>
      <c r="AU707" s="28"/>
      <c r="AV707" s="28"/>
      <c r="AW707" s="28"/>
      <c r="AX707" s="28"/>
      <c r="AY707" s="28"/>
      <c r="AZ707" s="28"/>
      <c r="BA707" s="28"/>
      <c r="BB707" s="28"/>
      <c r="BC707" s="28"/>
      <c r="BD707" s="28"/>
      <c r="BE707" s="28"/>
      <c r="BF707" s="28"/>
      <c r="BG707" s="28"/>
      <c r="BH707" s="28"/>
      <c r="BI707" s="28"/>
      <c r="BJ707" s="28"/>
      <c r="BK707" s="28"/>
      <c r="BL707" s="28"/>
      <c r="BM707" s="28"/>
      <c r="BN707" s="28"/>
    </row>
    <row r="708" spans="1:66" s="29" customFormat="1" ht="15" customHeight="1" x14ac:dyDescent="0.25">
      <c r="A708" s="16" t="s">
        <v>3461</v>
      </c>
      <c r="B708" s="16"/>
      <c r="C708" s="16"/>
      <c r="D708" s="16"/>
      <c r="E708" s="16"/>
      <c r="F708" s="16" t="s">
        <v>2288</v>
      </c>
      <c r="G708" s="16">
        <v>134.89349999999999</v>
      </c>
      <c r="H708" s="16" t="s">
        <v>4271</v>
      </c>
      <c r="I708" s="17">
        <v>3.71</v>
      </c>
      <c r="J708" s="17">
        <f t="shared" si="11"/>
        <v>15383</v>
      </c>
      <c r="K708" s="18">
        <v>25368</v>
      </c>
      <c r="L708" s="18">
        <v>267599</v>
      </c>
      <c r="M708" s="18">
        <v>247766</v>
      </c>
      <c r="N708" s="18">
        <v>15383</v>
      </c>
      <c r="O708" s="18">
        <v>41607</v>
      </c>
      <c r="P708" s="23">
        <v>20100</v>
      </c>
      <c r="Q708" s="28"/>
      <c r="R708" s="28"/>
      <c r="S708" s="28"/>
      <c r="T708" s="28"/>
      <c r="U708" s="28"/>
      <c r="V708" s="28"/>
      <c r="W708" s="28"/>
      <c r="X708" s="28"/>
      <c r="Y708" s="28"/>
      <c r="Z708" s="28"/>
      <c r="AA708" s="28"/>
      <c r="AB708" s="28"/>
      <c r="AC708" s="28"/>
      <c r="AD708" s="28"/>
      <c r="AE708" s="28"/>
      <c r="AF708" s="28"/>
      <c r="AG708" s="28"/>
      <c r="AH708" s="28"/>
      <c r="AI708" s="28"/>
      <c r="AJ708" s="28"/>
      <c r="AK708" s="28"/>
      <c r="AL708" s="28"/>
      <c r="AM708" s="28"/>
      <c r="AN708" s="28"/>
      <c r="AO708" s="28"/>
      <c r="AP708" s="28"/>
      <c r="AQ708" s="28"/>
      <c r="AR708" s="28"/>
      <c r="AS708" s="28"/>
      <c r="AT708" s="28"/>
      <c r="AU708" s="28"/>
      <c r="AV708" s="28"/>
      <c r="AW708" s="28"/>
      <c r="AX708" s="28"/>
      <c r="AY708" s="28"/>
      <c r="AZ708" s="28"/>
      <c r="BA708" s="28"/>
      <c r="BB708" s="28"/>
      <c r="BC708" s="28"/>
      <c r="BD708" s="28"/>
      <c r="BE708" s="28"/>
      <c r="BF708" s="28"/>
      <c r="BG708" s="28"/>
      <c r="BH708" s="28"/>
      <c r="BI708" s="28"/>
      <c r="BJ708" s="28"/>
      <c r="BK708" s="28"/>
      <c r="BL708" s="28"/>
      <c r="BM708" s="28"/>
      <c r="BN708" s="28"/>
    </row>
    <row r="709" spans="1:66" s="29" customFormat="1" ht="15" customHeight="1" x14ac:dyDescent="0.25">
      <c r="A709" s="16" t="s">
        <v>2844</v>
      </c>
      <c r="B709" s="16"/>
      <c r="C709" s="16"/>
      <c r="D709" s="16"/>
      <c r="E709" s="16"/>
      <c r="F709" s="16" t="s">
        <v>2288</v>
      </c>
      <c r="G709" s="16">
        <v>151.00530000000001</v>
      </c>
      <c r="H709" s="16" t="s">
        <v>4271</v>
      </c>
      <c r="I709" s="17">
        <v>3.71</v>
      </c>
      <c r="J709" s="17">
        <f t="shared" si="11"/>
        <v>1631.19</v>
      </c>
      <c r="K709" s="18">
        <v>94988</v>
      </c>
      <c r="L709" s="18">
        <v>450133</v>
      </c>
      <c r="M709" s="18">
        <v>1631.19</v>
      </c>
      <c r="N709" s="18">
        <v>1631.19</v>
      </c>
      <c r="O709" s="18">
        <v>100556</v>
      </c>
      <c r="P709" s="23">
        <v>1631.19</v>
      </c>
      <c r="Q709" s="28"/>
      <c r="R709" s="28"/>
      <c r="S709" s="28"/>
      <c r="T709" s="28"/>
      <c r="U709" s="28"/>
      <c r="V709" s="28"/>
      <c r="W709" s="28"/>
      <c r="X709" s="28"/>
      <c r="Y709" s="28"/>
      <c r="Z709" s="28"/>
      <c r="AA709" s="28"/>
      <c r="AB709" s="28"/>
      <c r="AC709" s="28"/>
      <c r="AD709" s="28"/>
      <c r="AE709" s="28"/>
      <c r="AF709" s="28"/>
      <c r="AG709" s="28"/>
      <c r="AH709" s="28"/>
      <c r="AI709" s="28"/>
      <c r="AJ709" s="28"/>
      <c r="AK709" s="28"/>
      <c r="AL709" s="28"/>
      <c r="AM709" s="28"/>
      <c r="AN709" s="28"/>
      <c r="AO709" s="28"/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28"/>
      <c r="BG709" s="28"/>
      <c r="BH709" s="28"/>
      <c r="BI709" s="28"/>
      <c r="BJ709" s="28"/>
      <c r="BK709" s="28"/>
      <c r="BL709" s="28"/>
      <c r="BM709" s="28"/>
      <c r="BN709" s="28"/>
    </row>
    <row r="710" spans="1:66" s="29" customFormat="1" ht="15" customHeight="1" x14ac:dyDescent="0.25">
      <c r="A710" s="16" t="s">
        <v>2856</v>
      </c>
      <c r="B710" s="16"/>
      <c r="C710" s="16"/>
      <c r="D710" s="16"/>
      <c r="E710" s="16"/>
      <c r="F710" s="16" t="s">
        <v>2288</v>
      </c>
      <c r="G710" s="16">
        <v>166.03200000000001</v>
      </c>
      <c r="H710" s="16" t="s">
        <v>4271</v>
      </c>
      <c r="I710" s="17">
        <v>3.71</v>
      </c>
      <c r="J710" s="17">
        <f t="shared" si="11"/>
        <v>142458</v>
      </c>
      <c r="K710" s="18">
        <v>1112980</v>
      </c>
      <c r="L710" s="18">
        <v>4025932</v>
      </c>
      <c r="M710" s="18">
        <v>142458</v>
      </c>
      <c r="N710" s="18">
        <v>176862</v>
      </c>
      <c r="O710" s="18">
        <v>905063</v>
      </c>
      <c r="P710" s="23">
        <v>314145</v>
      </c>
      <c r="Q710" s="28"/>
      <c r="R710" s="28"/>
      <c r="S710" s="28"/>
      <c r="T710" s="28"/>
      <c r="U710" s="28"/>
      <c r="V710" s="28"/>
      <c r="W710" s="28"/>
      <c r="X710" s="28"/>
      <c r="Y710" s="28"/>
      <c r="Z710" s="28"/>
      <c r="AA710" s="28"/>
      <c r="AB710" s="28"/>
      <c r="AC710" s="28"/>
      <c r="AD710" s="28"/>
      <c r="AE710" s="28"/>
      <c r="AF710" s="28"/>
      <c r="AG710" s="28"/>
      <c r="AH710" s="28"/>
      <c r="AI710" s="28"/>
      <c r="AJ710" s="28"/>
      <c r="AK710" s="28"/>
      <c r="AL710" s="28"/>
      <c r="AM710" s="28"/>
      <c r="AN710" s="28"/>
      <c r="AO710" s="28"/>
      <c r="AP710" s="28"/>
      <c r="AQ710" s="28"/>
      <c r="AR710" s="28"/>
      <c r="AS710" s="28"/>
      <c r="AT710" s="28"/>
      <c r="AU710" s="28"/>
      <c r="AV710" s="28"/>
      <c r="AW710" s="28"/>
      <c r="AX710" s="28"/>
      <c r="AY710" s="28"/>
      <c r="AZ710" s="28"/>
      <c r="BA710" s="28"/>
      <c r="BB710" s="28"/>
      <c r="BC710" s="28"/>
      <c r="BD710" s="28"/>
      <c r="BE710" s="28"/>
      <c r="BF710" s="28"/>
      <c r="BG710" s="28"/>
      <c r="BH710" s="28"/>
      <c r="BI710" s="28"/>
      <c r="BJ710" s="28"/>
      <c r="BK710" s="28"/>
      <c r="BL710" s="28"/>
      <c r="BM710" s="28"/>
      <c r="BN710" s="28"/>
    </row>
    <row r="711" spans="1:66" s="29" customFormat="1" ht="15" customHeight="1" x14ac:dyDescent="0.25">
      <c r="A711" s="16" t="s">
        <v>3457</v>
      </c>
      <c r="B711" s="16"/>
      <c r="C711" s="16"/>
      <c r="D711" s="16"/>
      <c r="E711" s="16"/>
      <c r="F711" s="16" t="s">
        <v>2288</v>
      </c>
      <c r="G711" s="16">
        <v>239.05940000000001</v>
      </c>
      <c r="H711" s="16" t="s">
        <v>4271</v>
      </c>
      <c r="I711" s="17">
        <v>3.71</v>
      </c>
      <c r="J711" s="17">
        <f t="shared" si="11"/>
        <v>92542</v>
      </c>
      <c r="K711" s="18">
        <v>2355284</v>
      </c>
      <c r="L711" s="18">
        <v>10082783</v>
      </c>
      <c r="M711" s="18">
        <v>92542</v>
      </c>
      <c r="N711" s="18">
        <v>165291</v>
      </c>
      <c r="O711" s="18">
        <v>2044991</v>
      </c>
      <c r="P711" s="23">
        <v>341741</v>
      </c>
      <c r="Q711" s="28"/>
      <c r="R711" s="28"/>
      <c r="S711" s="28"/>
      <c r="T711" s="28"/>
      <c r="U711" s="28"/>
      <c r="V711" s="28"/>
      <c r="W711" s="28"/>
      <c r="X711" s="28"/>
      <c r="Y711" s="28"/>
      <c r="Z711" s="28"/>
      <c r="AA711" s="28"/>
      <c r="AB711" s="28"/>
      <c r="AC711" s="28"/>
      <c r="AD711" s="28"/>
      <c r="AE711" s="28"/>
      <c r="AF711" s="28"/>
      <c r="AG711" s="28"/>
      <c r="AH711" s="28"/>
      <c r="AI711" s="28"/>
      <c r="AJ711" s="28"/>
      <c r="AK711" s="28"/>
      <c r="AL711" s="28"/>
      <c r="AM711" s="28"/>
      <c r="AN711" s="28"/>
      <c r="AO711" s="28"/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28"/>
      <c r="BG711" s="28"/>
      <c r="BH711" s="28"/>
      <c r="BI711" s="28"/>
      <c r="BJ711" s="28"/>
      <c r="BK711" s="28"/>
      <c r="BL711" s="28"/>
      <c r="BM711" s="28"/>
      <c r="BN711" s="28"/>
    </row>
    <row r="712" spans="1:66" s="29" customFormat="1" ht="15" customHeight="1" x14ac:dyDescent="0.25">
      <c r="A712" s="16" t="s">
        <v>3460</v>
      </c>
      <c r="B712" s="16"/>
      <c r="C712" s="16"/>
      <c r="D712" s="16"/>
      <c r="E712" s="16"/>
      <c r="F712" s="16" t="s">
        <v>2288</v>
      </c>
      <c r="G712" s="16">
        <v>445.35399999999998</v>
      </c>
      <c r="H712" s="16" t="s">
        <v>4271</v>
      </c>
      <c r="I712" s="17">
        <v>3.71</v>
      </c>
      <c r="J712" s="17">
        <f t="shared" si="11"/>
        <v>97459</v>
      </c>
      <c r="K712" s="18">
        <v>97459</v>
      </c>
      <c r="L712" s="18">
        <v>293496</v>
      </c>
      <c r="M712" s="18">
        <v>190167</v>
      </c>
      <c r="N712" s="18">
        <v>122531</v>
      </c>
      <c r="O712" s="18">
        <v>177689</v>
      </c>
      <c r="P712" s="23">
        <v>342960</v>
      </c>
      <c r="Q712" s="28"/>
      <c r="R712" s="28"/>
      <c r="S712" s="28"/>
      <c r="T712" s="28"/>
      <c r="U712" s="28"/>
      <c r="V712" s="28"/>
      <c r="W712" s="28"/>
      <c r="X712" s="28"/>
      <c r="Y712" s="28"/>
      <c r="Z712" s="28"/>
      <c r="AA712" s="28"/>
      <c r="AB712" s="28"/>
      <c r="AC712" s="28"/>
      <c r="AD712" s="28"/>
      <c r="AE712" s="28"/>
      <c r="AF712" s="28"/>
      <c r="AG712" s="28"/>
      <c r="AH712" s="28"/>
      <c r="AI712" s="28"/>
      <c r="AJ712" s="28"/>
      <c r="AK712" s="28"/>
      <c r="AL712" s="28"/>
      <c r="AM712" s="28"/>
      <c r="AN712" s="28"/>
      <c r="AO712" s="28"/>
      <c r="AP712" s="28"/>
      <c r="AQ712" s="28"/>
      <c r="AR712" s="28"/>
      <c r="AS712" s="28"/>
      <c r="AT712" s="28"/>
      <c r="AU712" s="28"/>
      <c r="AV712" s="28"/>
      <c r="AW712" s="28"/>
      <c r="AX712" s="28"/>
      <c r="AY712" s="28"/>
      <c r="AZ712" s="28"/>
      <c r="BA712" s="28"/>
      <c r="BB712" s="28"/>
      <c r="BC712" s="28"/>
      <c r="BD712" s="28"/>
      <c r="BE712" s="28"/>
      <c r="BF712" s="28"/>
      <c r="BG712" s="28"/>
      <c r="BH712" s="28"/>
      <c r="BI712" s="28"/>
      <c r="BJ712" s="28"/>
      <c r="BK712" s="28"/>
      <c r="BL712" s="28"/>
      <c r="BM712" s="28"/>
      <c r="BN712" s="28"/>
    </row>
    <row r="713" spans="1:66" s="29" customFormat="1" ht="15" customHeight="1" x14ac:dyDescent="0.25">
      <c r="A713" s="16" t="s">
        <v>2970</v>
      </c>
      <c r="B713" s="16"/>
      <c r="C713" s="16"/>
      <c r="D713" s="16"/>
      <c r="E713" s="16"/>
      <c r="F713" s="16" t="s">
        <v>2288</v>
      </c>
      <c r="G713" s="16">
        <v>459.32679999999999</v>
      </c>
      <c r="H713" s="16" t="s">
        <v>4271</v>
      </c>
      <c r="I713" s="17">
        <v>3.71</v>
      </c>
      <c r="J713" s="17">
        <f t="shared" si="11"/>
        <v>280730</v>
      </c>
      <c r="K713" s="18">
        <v>13358572</v>
      </c>
      <c r="L713" s="18">
        <v>603249</v>
      </c>
      <c r="M713" s="18">
        <v>477335</v>
      </c>
      <c r="N713" s="18">
        <v>280730</v>
      </c>
      <c r="O713" s="18">
        <v>2914301</v>
      </c>
      <c r="P713" s="23">
        <v>2247142</v>
      </c>
      <c r="Q713" s="28"/>
      <c r="R713" s="28"/>
      <c r="S713" s="28"/>
      <c r="T713" s="28"/>
      <c r="U713" s="28"/>
      <c r="V713" s="28"/>
      <c r="W713" s="28"/>
      <c r="X713" s="28"/>
      <c r="Y713" s="28"/>
      <c r="Z713" s="28"/>
      <c r="AA713" s="28"/>
      <c r="AB713" s="28"/>
      <c r="AC713" s="28"/>
      <c r="AD713" s="28"/>
      <c r="AE713" s="28"/>
      <c r="AF713" s="28"/>
      <c r="AG713" s="28"/>
      <c r="AH713" s="28"/>
      <c r="AI713" s="28"/>
      <c r="AJ713" s="28"/>
      <c r="AK713" s="28"/>
      <c r="AL713" s="28"/>
      <c r="AM713" s="28"/>
      <c r="AN713" s="28"/>
      <c r="AO713" s="28"/>
      <c r="AP713" s="28"/>
      <c r="AQ713" s="28"/>
      <c r="AR713" s="28"/>
      <c r="AS713" s="28"/>
      <c r="AT713" s="28"/>
      <c r="AU713" s="28"/>
      <c r="AV713" s="28"/>
      <c r="AW713" s="28"/>
      <c r="AX713" s="28"/>
      <c r="AY713" s="28"/>
      <c r="AZ713" s="28"/>
      <c r="BA713" s="28"/>
      <c r="BB713" s="28"/>
      <c r="BC713" s="28"/>
      <c r="BD713" s="28"/>
      <c r="BE713" s="28"/>
      <c r="BF713" s="28"/>
      <c r="BG713" s="28"/>
      <c r="BH713" s="28"/>
      <c r="BI713" s="28"/>
      <c r="BJ713" s="28"/>
      <c r="BK713" s="28"/>
      <c r="BL713" s="28"/>
      <c r="BM713" s="28"/>
      <c r="BN713" s="28"/>
    </row>
    <row r="714" spans="1:66" s="29" customFormat="1" ht="15" customHeight="1" x14ac:dyDescent="0.25">
      <c r="A714" s="16" t="s">
        <v>2969</v>
      </c>
      <c r="B714" s="16"/>
      <c r="C714" s="16"/>
      <c r="D714" s="16"/>
      <c r="E714" s="16"/>
      <c r="F714" s="16" t="s">
        <v>2288</v>
      </c>
      <c r="G714" s="16">
        <v>495.30369999999999</v>
      </c>
      <c r="H714" s="16" t="s">
        <v>4271</v>
      </c>
      <c r="I714" s="17">
        <v>3.71</v>
      </c>
      <c r="J714" s="17">
        <f t="shared" si="11"/>
        <v>580.82000000000005</v>
      </c>
      <c r="K714" s="18">
        <v>969707</v>
      </c>
      <c r="L714" s="18">
        <v>580.82000000000005</v>
      </c>
      <c r="M714" s="18">
        <v>580.82000000000005</v>
      </c>
      <c r="N714" s="18">
        <v>7079</v>
      </c>
      <c r="O714" s="18">
        <v>105250</v>
      </c>
      <c r="P714" s="23">
        <v>121740</v>
      </c>
      <c r="Q714" s="28"/>
      <c r="R714" s="28"/>
      <c r="S714" s="28"/>
      <c r="T714" s="28"/>
      <c r="U714" s="28"/>
      <c r="V714" s="28"/>
      <c r="W714" s="28"/>
      <c r="X714" s="28"/>
      <c r="Y714" s="28"/>
      <c r="Z714" s="28"/>
      <c r="AA714" s="28"/>
      <c r="AB714" s="28"/>
      <c r="AC714" s="28"/>
      <c r="AD714" s="28"/>
      <c r="AE714" s="28"/>
      <c r="AF714" s="28"/>
      <c r="AG714" s="28"/>
      <c r="AH714" s="28"/>
      <c r="AI714" s="28"/>
      <c r="AJ714" s="28"/>
      <c r="AK714" s="28"/>
      <c r="AL714" s="28"/>
      <c r="AM714" s="28"/>
      <c r="AN714" s="28"/>
      <c r="AO714" s="28"/>
      <c r="AP714" s="28"/>
      <c r="AQ714" s="28"/>
      <c r="AR714" s="28"/>
      <c r="AS714" s="28"/>
      <c r="AT714" s="28"/>
      <c r="AU714" s="28"/>
      <c r="AV714" s="28"/>
      <c r="AW714" s="28"/>
      <c r="AX714" s="28"/>
      <c r="AY714" s="28"/>
      <c r="AZ714" s="28"/>
      <c r="BA714" s="28"/>
      <c r="BB714" s="28"/>
      <c r="BC714" s="28"/>
      <c r="BD714" s="28"/>
      <c r="BE714" s="28"/>
      <c r="BF714" s="28"/>
      <c r="BG714" s="28"/>
      <c r="BH714" s="28"/>
      <c r="BI714" s="28"/>
      <c r="BJ714" s="28"/>
      <c r="BK714" s="28"/>
      <c r="BL714" s="28"/>
      <c r="BM714" s="28"/>
      <c r="BN714" s="28"/>
    </row>
    <row r="715" spans="1:66" s="29" customFormat="1" ht="15" customHeight="1" x14ac:dyDescent="0.25">
      <c r="A715" s="16" t="s">
        <v>3459</v>
      </c>
      <c r="B715" s="16"/>
      <c r="C715" s="16"/>
      <c r="D715" s="16"/>
      <c r="E715" s="16"/>
      <c r="F715" s="16" t="s">
        <v>2288</v>
      </c>
      <c r="G715" s="16">
        <v>505.14249999999998</v>
      </c>
      <c r="H715" s="16" t="s">
        <v>4271</v>
      </c>
      <c r="I715" s="17">
        <v>3.71</v>
      </c>
      <c r="J715" s="17">
        <f t="shared" si="11"/>
        <v>4693.47</v>
      </c>
      <c r="K715" s="18">
        <v>190649</v>
      </c>
      <c r="L715" s="18">
        <v>46935</v>
      </c>
      <c r="M715" s="18">
        <v>4693.47</v>
      </c>
      <c r="N715" s="18">
        <v>4693.47</v>
      </c>
      <c r="O715" s="18">
        <v>299012</v>
      </c>
      <c r="P715" s="23">
        <v>173462</v>
      </c>
      <c r="Q715" s="28"/>
      <c r="R715" s="28"/>
      <c r="S715" s="28"/>
      <c r="T715" s="28"/>
      <c r="U715" s="28"/>
      <c r="V715" s="28"/>
      <c r="W715" s="28"/>
      <c r="X715" s="28"/>
      <c r="Y715" s="28"/>
      <c r="Z715" s="28"/>
      <c r="AA715" s="28"/>
      <c r="AB715" s="28"/>
      <c r="AC715" s="28"/>
      <c r="AD715" s="28"/>
      <c r="AE715" s="28"/>
      <c r="AF715" s="28"/>
      <c r="AG715" s="28"/>
      <c r="AH715" s="28"/>
      <c r="AI715" s="28"/>
      <c r="AJ715" s="28"/>
      <c r="AK715" s="28"/>
      <c r="AL715" s="28"/>
      <c r="AM715" s="28"/>
      <c r="AN715" s="28"/>
      <c r="AO715" s="28"/>
      <c r="AP715" s="28"/>
      <c r="AQ715" s="28"/>
      <c r="AR715" s="28"/>
      <c r="AS715" s="28"/>
      <c r="AT715" s="28"/>
      <c r="AU715" s="28"/>
      <c r="AV715" s="28"/>
      <c r="AW715" s="28"/>
      <c r="AX715" s="28"/>
      <c r="AY715" s="28"/>
      <c r="AZ715" s="28"/>
      <c r="BA715" s="28"/>
      <c r="BB715" s="28"/>
      <c r="BC715" s="28"/>
      <c r="BD715" s="28"/>
      <c r="BE715" s="28"/>
      <c r="BF715" s="28"/>
      <c r="BG715" s="28"/>
      <c r="BH715" s="28"/>
      <c r="BI715" s="28"/>
      <c r="BJ715" s="28"/>
      <c r="BK715" s="28"/>
      <c r="BL715" s="28"/>
      <c r="BM715" s="28"/>
      <c r="BN715" s="28"/>
    </row>
    <row r="716" spans="1:66" s="29" customFormat="1" ht="15" customHeight="1" x14ac:dyDescent="0.25">
      <c r="A716" s="16" t="s">
        <v>3462</v>
      </c>
      <c r="B716" s="16"/>
      <c r="C716" s="16"/>
      <c r="D716" s="16"/>
      <c r="E716" s="16"/>
      <c r="F716" s="16" t="s">
        <v>2288</v>
      </c>
      <c r="G716" s="16">
        <v>519.15800000000002</v>
      </c>
      <c r="H716" s="16" t="s">
        <v>4271</v>
      </c>
      <c r="I716" s="17">
        <v>3.71</v>
      </c>
      <c r="J716" s="17">
        <f t="shared" si="11"/>
        <v>449.26</v>
      </c>
      <c r="K716" s="18">
        <v>218766</v>
      </c>
      <c r="L716" s="18">
        <v>61611</v>
      </c>
      <c r="M716" s="18">
        <v>449.26</v>
      </c>
      <c r="N716" s="18">
        <v>5897</v>
      </c>
      <c r="O716" s="18">
        <v>378223</v>
      </c>
      <c r="P716" s="23">
        <v>271287</v>
      </c>
      <c r="Q716" s="28"/>
      <c r="R716" s="28"/>
      <c r="S716" s="28"/>
      <c r="T716" s="28"/>
      <c r="U716" s="28"/>
      <c r="V716" s="28"/>
      <c r="W716" s="28"/>
      <c r="X716" s="28"/>
      <c r="Y716" s="28"/>
      <c r="Z716" s="28"/>
      <c r="AA716" s="28"/>
      <c r="AB716" s="28"/>
      <c r="AC716" s="28"/>
      <c r="AD716" s="28"/>
      <c r="AE716" s="28"/>
      <c r="AF716" s="28"/>
      <c r="AG716" s="28"/>
      <c r="AH716" s="28"/>
      <c r="AI716" s="28"/>
      <c r="AJ716" s="28"/>
      <c r="AK716" s="28"/>
      <c r="AL716" s="28"/>
      <c r="AM716" s="28"/>
      <c r="AN716" s="28"/>
      <c r="AO716" s="28"/>
      <c r="AP716" s="28"/>
      <c r="AQ716" s="28"/>
      <c r="AR716" s="28"/>
      <c r="AS716" s="28"/>
      <c r="AT716" s="28"/>
      <c r="AU716" s="28"/>
      <c r="AV716" s="28"/>
      <c r="AW716" s="28"/>
      <c r="AX716" s="28"/>
      <c r="AY716" s="28"/>
      <c r="AZ716" s="28"/>
      <c r="BA716" s="28"/>
      <c r="BB716" s="28"/>
      <c r="BC716" s="28"/>
      <c r="BD716" s="28"/>
      <c r="BE716" s="28"/>
      <c r="BF716" s="28"/>
      <c r="BG716" s="28"/>
      <c r="BH716" s="28"/>
      <c r="BI716" s="28"/>
      <c r="BJ716" s="28"/>
      <c r="BK716" s="28"/>
      <c r="BL716" s="28"/>
      <c r="BM716" s="28"/>
      <c r="BN716" s="28"/>
    </row>
    <row r="717" spans="1:66" s="29" customFormat="1" ht="15" customHeight="1" x14ac:dyDescent="0.25">
      <c r="A717" s="16" t="s">
        <v>3458</v>
      </c>
      <c r="B717" s="16"/>
      <c r="C717" s="16"/>
      <c r="D717" s="16"/>
      <c r="E717" s="16"/>
      <c r="F717" s="16" t="s">
        <v>2288</v>
      </c>
      <c r="G717" s="16">
        <v>579.12519999999995</v>
      </c>
      <c r="H717" s="16" t="s">
        <v>4271</v>
      </c>
      <c r="I717" s="17">
        <v>3.71</v>
      </c>
      <c r="J717" s="17">
        <f t="shared" si="11"/>
        <v>676.66</v>
      </c>
      <c r="K717" s="18">
        <v>187220</v>
      </c>
      <c r="L717" s="18">
        <v>128667</v>
      </c>
      <c r="M717" s="18">
        <v>676.66</v>
      </c>
      <c r="N717" s="18">
        <v>676.66</v>
      </c>
      <c r="O717" s="18">
        <v>233353</v>
      </c>
      <c r="P717" s="23">
        <v>145307</v>
      </c>
      <c r="Q717" s="28"/>
      <c r="R717" s="28"/>
      <c r="S717" s="28"/>
      <c r="T717" s="28"/>
      <c r="U717" s="28"/>
      <c r="V717" s="28"/>
      <c r="W717" s="28"/>
      <c r="X717" s="28"/>
      <c r="Y717" s="28"/>
      <c r="Z717" s="28"/>
      <c r="AA717" s="28"/>
      <c r="AB717" s="28"/>
      <c r="AC717" s="28"/>
      <c r="AD717" s="28"/>
      <c r="AE717" s="28"/>
      <c r="AF717" s="28"/>
      <c r="AG717" s="28"/>
      <c r="AH717" s="28"/>
      <c r="AI717" s="28"/>
      <c r="AJ717" s="28"/>
      <c r="AK717" s="28"/>
      <c r="AL717" s="28"/>
      <c r="AM717" s="28"/>
      <c r="AN717" s="28"/>
      <c r="AO717" s="28"/>
      <c r="AP717" s="28"/>
      <c r="AQ717" s="28"/>
      <c r="AR717" s="28"/>
      <c r="AS717" s="28"/>
      <c r="AT717" s="28"/>
      <c r="AU717" s="28"/>
      <c r="AV717" s="28"/>
      <c r="AW717" s="28"/>
      <c r="AX717" s="28"/>
      <c r="AY717" s="28"/>
      <c r="AZ717" s="28"/>
      <c r="BA717" s="28"/>
      <c r="BB717" s="28"/>
      <c r="BC717" s="28"/>
      <c r="BD717" s="28"/>
      <c r="BE717" s="28"/>
      <c r="BF717" s="28"/>
      <c r="BG717" s="28"/>
      <c r="BH717" s="28"/>
      <c r="BI717" s="28"/>
      <c r="BJ717" s="28"/>
      <c r="BK717" s="28"/>
      <c r="BL717" s="28"/>
      <c r="BM717" s="28"/>
      <c r="BN717" s="28"/>
    </row>
    <row r="718" spans="1:66" s="29" customFormat="1" ht="15" customHeight="1" x14ac:dyDescent="0.25">
      <c r="A718" s="16" t="s">
        <v>3463</v>
      </c>
      <c r="B718" s="16"/>
      <c r="C718" s="16"/>
      <c r="D718" s="16"/>
      <c r="E718" s="16"/>
      <c r="F718" s="16" t="s">
        <v>2288</v>
      </c>
      <c r="G718" s="16">
        <v>729.17870000000005</v>
      </c>
      <c r="H718" s="16" t="s">
        <v>4271</v>
      </c>
      <c r="I718" s="17">
        <v>3.71</v>
      </c>
      <c r="J718" s="17">
        <f t="shared" si="11"/>
        <v>35329</v>
      </c>
      <c r="K718" s="18">
        <v>1853302</v>
      </c>
      <c r="L718" s="18">
        <v>5632254</v>
      </c>
      <c r="M718" s="18">
        <v>36891</v>
      </c>
      <c r="N718" s="18">
        <v>35329</v>
      </c>
      <c r="O718" s="18">
        <v>1754991</v>
      </c>
      <c r="P718" s="23">
        <v>196897</v>
      </c>
      <c r="Q718" s="28"/>
      <c r="R718" s="28"/>
      <c r="S718" s="28"/>
      <c r="T718" s="28"/>
      <c r="U718" s="28"/>
      <c r="V718" s="28"/>
      <c r="W718" s="28"/>
      <c r="X718" s="28"/>
      <c r="Y718" s="28"/>
      <c r="Z718" s="28"/>
      <c r="AA718" s="28"/>
      <c r="AB718" s="28"/>
      <c r="AC718" s="28"/>
      <c r="AD718" s="28"/>
      <c r="AE718" s="28"/>
      <c r="AF718" s="28"/>
      <c r="AG718" s="28"/>
      <c r="AH718" s="28"/>
      <c r="AI718" s="28"/>
      <c r="AJ718" s="28"/>
      <c r="AK718" s="28"/>
      <c r="AL718" s="28"/>
      <c r="AM718" s="28"/>
      <c r="AN718" s="28"/>
      <c r="AO718" s="28"/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28"/>
      <c r="BG718" s="28"/>
      <c r="BH718" s="28"/>
      <c r="BI718" s="28"/>
      <c r="BJ718" s="28"/>
      <c r="BK718" s="28"/>
      <c r="BL718" s="28"/>
      <c r="BM718" s="28"/>
      <c r="BN718" s="28"/>
    </row>
    <row r="719" spans="1:66" s="29" customFormat="1" ht="15" customHeight="1" x14ac:dyDescent="0.25">
      <c r="A719" s="16" t="s">
        <v>2845</v>
      </c>
      <c r="B719" s="16"/>
      <c r="C719" s="16"/>
      <c r="D719" s="16"/>
      <c r="E719" s="16"/>
      <c r="F719" s="16" t="s">
        <v>2288</v>
      </c>
      <c r="G719" s="16">
        <v>149.0085</v>
      </c>
      <c r="H719" s="16" t="s">
        <v>4271</v>
      </c>
      <c r="I719" s="17">
        <v>3.72</v>
      </c>
      <c r="J719" s="17">
        <f t="shared" si="11"/>
        <v>15692</v>
      </c>
      <c r="K719" s="18">
        <v>1779738</v>
      </c>
      <c r="L719" s="18">
        <v>8011776</v>
      </c>
      <c r="M719" s="18">
        <v>15692</v>
      </c>
      <c r="N719" s="18">
        <v>52462</v>
      </c>
      <c r="O719" s="18">
        <v>1457430</v>
      </c>
      <c r="P719" s="23">
        <v>213314</v>
      </c>
      <c r="Q719" s="28"/>
      <c r="R719" s="28"/>
      <c r="S719" s="28"/>
      <c r="T719" s="28"/>
      <c r="U719" s="28"/>
      <c r="V719" s="28"/>
      <c r="W719" s="28"/>
      <c r="X719" s="28"/>
      <c r="Y719" s="28"/>
      <c r="Z719" s="28"/>
      <c r="AA719" s="28"/>
      <c r="AB719" s="28"/>
      <c r="AC719" s="28"/>
      <c r="AD719" s="28"/>
      <c r="AE719" s="28"/>
      <c r="AF719" s="28"/>
      <c r="AG719" s="28"/>
      <c r="AH719" s="28"/>
      <c r="AI719" s="28"/>
      <c r="AJ719" s="28"/>
      <c r="AK719" s="28"/>
      <c r="AL719" s="28"/>
      <c r="AM719" s="28"/>
      <c r="AN719" s="28"/>
      <c r="AO719" s="28"/>
      <c r="AP719" s="28"/>
      <c r="AQ719" s="28"/>
      <c r="AR719" s="28"/>
      <c r="AS719" s="28"/>
      <c r="AT719" s="28"/>
      <c r="AU719" s="28"/>
      <c r="AV719" s="28"/>
      <c r="AW719" s="28"/>
      <c r="AX719" s="28"/>
      <c r="AY719" s="28"/>
      <c r="AZ719" s="28"/>
      <c r="BA719" s="28"/>
      <c r="BB719" s="28"/>
      <c r="BC719" s="28"/>
      <c r="BD719" s="28"/>
      <c r="BE719" s="28"/>
      <c r="BF719" s="28"/>
      <c r="BG719" s="28"/>
      <c r="BH719" s="28"/>
      <c r="BI719" s="28"/>
      <c r="BJ719" s="28"/>
      <c r="BK719" s="28"/>
      <c r="BL719" s="28"/>
      <c r="BM719" s="28"/>
      <c r="BN719" s="28"/>
    </row>
    <row r="720" spans="1:66" s="29" customFormat="1" ht="15" customHeight="1" x14ac:dyDescent="0.25">
      <c r="A720" s="16" t="s">
        <v>2853</v>
      </c>
      <c r="B720" s="16"/>
      <c r="C720" s="16"/>
      <c r="D720" s="16"/>
      <c r="E720" s="16"/>
      <c r="F720" s="16" t="s">
        <v>2288</v>
      </c>
      <c r="G720" s="16">
        <v>165.03989999999999</v>
      </c>
      <c r="H720" s="16" t="s">
        <v>4271</v>
      </c>
      <c r="I720" s="17">
        <v>3.72</v>
      </c>
      <c r="J720" s="17">
        <f t="shared" si="11"/>
        <v>254763</v>
      </c>
      <c r="K720" s="18">
        <v>9926224</v>
      </c>
      <c r="L720" s="18">
        <v>41413552</v>
      </c>
      <c r="M720" s="18">
        <v>254763</v>
      </c>
      <c r="N720" s="18">
        <v>444598</v>
      </c>
      <c r="O720" s="18">
        <v>8122632</v>
      </c>
      <c r="P720" s="23">
        <v>1317782</v>
      </c>
      <c r="Q720" s="28"/>
      <c r="R720" s="28"/>
      <c r="S720" s="28"/>
      <c r="T720" s="28"/>
      <c r="U720" s="28"/>
      <c r="V720" s="28"/>
      <c r="W720" s="28"/>
      <c r="X720" s="28"/>
      <c r="Y720" s="28"/>
      <c r="Z720" s="28"/>
      <c r="AA720" s="28"/>
      <c r="AB720" s="28"/>
      <c r="AC720" s="28"/>
      <c r="AD720" s="28"/>
      <c r="AE720" s="28"/>
      <c r="AF720" s="28"/>
      <c r="AG720" s="28"/>
      <c r="AH720" s="28"/>
      <c r="AI720" s="28"/>
      <c r="AJ720" s="28"/>
      <c r="AK720" s="28"/>
      <c r="AL720" s="28"/>
      <c r="AM720" s="28"/>
      <c r="AN720" s="28"/>
      <c r="AO720" s="28"/>
      <c r="AP720" s="28"/>
      <c r="AQ720" s="28"/>
      <c r="AR720" s="28"/>
      <c r="AS720" s="28"/>
      <c r="AT720" s="28"/>
      <c r="AU720" s="28"/>
      <c r="AV720" s="28"/>
      <c r="AW720" s="28"/>
      <c r="AX720" s="28"/>
      <c r="AY720" s="28"/>
      <c r="AZ720" s="28"/>
      <c r="BA720" s="28"/>
      <c r="BB720" s="28"/>
      <c r="BC720" s="28"/>
      <c r="BD720" s="28"/>
      <c r="BE720" s="28"/>
      <c r="BF720" s="28"/>
      <c r="BG720" s="28"/>
      <c r="BH720" s="28"/>
      <c r="BI720" s="28"/>
      <c r="BJ720" s="28"/>
      <c r="BK720" s="28"/>
      <c r="BL720" s="28"/>
      <c r="BM720" s="28"/>
      <c r="BN720" s="28"/>
    </row>
    <row r="721" spans="1:66" s="29" customFormat="1" ht="15" customHeight="1" x14ac:dyDescent="0.25">
      <c r="A721" s="16" t="s">
        <v>2852</v>
      </c>
      <c r="B721" s="16"/>
      <c r="C721" s="16"/>
      <c r="D721" s="16"/>
      <c r="E721" s="16"/>
      <c r="F721" s="16" t="s">
        <v>2288</v>
      </c>
      <c r="G721" s="16">
        <v>167.0367</v>
      </c>
      <c r="H721" s="16" t="s">
        <v>4271</v>
      </c>
      <c r="I721" s="17">
        <v>3.72</v>
      </c>
      <c r="J721" s="17">
        <f t="shared" si="11"/>
        <v>411.66</v>
      </c>
      <c r="K721" s="18">
        <v>762462</v>
      </c>
      <c r="L721" s="18">
        <v>2999675</v>
      </c>
      <c r="M721" s="18">
        <v>411.66</v>
      </c>
      <c r="N721" s="18">
        <v>7348</v>
      </c>
      <c r="O721" s="18">
        <v>541539</v>
      </c>
      <c r="P721" s="23">
        <v>63180</v>
      </c>
      <c r="Q721" s="28"/>
      <c r="R721" s="28"/>
      <c r="S721" s="28"/>
      <c r="T721" s="28"/>
      <c r="U721" s="28"/>
      <c r="V721" s="28"/>
      <c r="W721" s="28"/>
      <c r="X721" s="28"/>
      <c r="Y721" s="28"/>
      <c r="Z721" s="28"/>
      <c r="AA721" s="28"/>
      <c r="AB721" s="28"/>
      <c r="AC721" s="28"/>
      <c r="AD721" s="28"/>
      <c r="AE721" s="28"/>
      <c r="AF721" s="28"/>
      <c r="AG721" s="28"/>
      <c r="AH721" s="28"/>
      <c r="AI721" s="28"/>
      <c r="AJ721" s="28"/>
      <c r="AK721" s="28"/>
      <c r="AL721" s="28"/>
      <c r="AM721" s="28"/>
      <c r="AN721" s="28"/>
      <c r="AO721" s="28"/>
      <c r="AP721" s="28"/>
      <c r="AQ721" s="28"/>
      <c r="AR721" s="28"/>
      <c r="AS721" s="28"/>
      <c r="AT721" s="28"/>
      <c r="AU721" s="28"/>
      <c r="AV721" s="28"/>
      <c r="AW721" s="28"/>
      <c r="AX721" s="28"/>
      <c r="AY721" s="28"/>
      <c r="AZ721" s="28"/>
      <c r="BA721" s="28"/>
      <c r="BB721" s="28"/>
      <c r="BC721" s="28"/>
      <c r="BD721" s="28"/>
      <c r="BE721" s="28"/>
      <c r="BF721" s="28"/>
      <c r="BG721" s="28"/>
      <c r="BH721" s="28"/>
      <c r="BI721" s="28"/>
      <c r="BJ721" s="28"/>
      <c r="BK721" s="28"/>
      <c r="BL721" s="28"/>
      <c r="BM721" s="28"/>
      <c r="BN721" s="28"/>
    </row>
    <row r="722" spans="1:66" s="29" customFormat="1" ht="15" customHeight="1" x14ac:dyDescent="0.25">
      <c r="A722" s="16" t="s">
        <v>3465</v>
      </c>
      <c r="B722" s="16"/>
      <c r="C722" s="16"/>
      <c r="D722" s="16"/>
      <c r="E722" s="16"/>
      <c r="F722" s="16" t="s">
        <v>2288</v>
      </c>
      <c r="G722" s="16">
        <v>223.02789999999999</v>
      </c>
      <c r="H722" s="16" t="s">
        <v>4271</v>
      </c>
      <c r="I722" s="17">
        <v>3.72</v>
      </c>
      <c r="J722" s="17">
        <f t="shared" si="11"/>
        <v>58793</v>
      </c>
      <c r="K722" s="18">
        <v>1397709</v>
      </c>
      <c r="L722" s="18">
        <v>5926104</v>
      </c>
      <c r="M722" s="18">
        <v>58793</v>
      </c>
      <c r="N722" s="18">
        <v>127800</v>
      </c>
      <c r="O722" s="18">
        <v>1245954</v>
      </c>
      <c r="P722" s="23">
        <v>271703</v>
      </c>
      <c r="Q722" s="28"/>
      <c r="R722" s="28"/>
      <c r="S722" s="28"/>
      <c r="T722" s="28"/>
      <c r="U722" s="28"/>
      <c r="V722" s="28"/>
      <c r="W722" s="28"/>
      <c r="X722" s="28"/>
      <c r="Y722" s="28"/>
      <c r="Z722" s="28"/>
      <c r="AA722" s="28"/>
      <c r="AB722" s="28"/>
      <c r="AC722" s="28"/>
      <c r="AD722" s="28"/>
      <c r="AE722" s="28"/>
      <c r="AF722" s="28"/>
      <c r="AG722" s="28"/>
      <c r="AH722" s="28"/>
      <c r="AI722" s="28"/>
      <c r="AJ722" s="28"/>
      <c r="AK722" s="28"/>
      <c r="AL722" s="28"/>
      <c r="AM722" s="28"/>
      <c r="AN722" s="28"/>
      <c r="AO722" s="28"/>
      <c r="AP722" s="28"/>
      <c r="AQ722" s="28"/>
      <c r="AR722" s="28"/>
      <c r="AS722" s="28"/>
      <c r="AT722" s="28"/>
      <c r="AU722" s="28"/>
      <c r="AV722" s="28"/>
      <c r="AW722" s="28"/>
      <c r="AX722" s="28"/>
      <c r="AY722" s="28"/>
      <c r="AZ722" s="28"/>
      <c r="BA722" s="28"/>
      <c r="BB722" s="28"/>
      <c r="BC722" s="28"/>
      <c r="BD722" s="28"/>
      <c r="BE722" s="28"/>
      <c r="BF722" s="28"/>
      <c r="BG722" s="28"/>
      <c r="BH722" s="28"/>
      <c r="BI722" s="28"/>
      <c r="BJ722" s="28"/>
      <c r="BK722" s="28"/>
      <c r="BL722" s="28"/>
      <c r="BM722" s="28"/>
      <c r="BN722" s="28"/>
    </row>
    <row r="723" spans="1:66" s="29" customFormat="1" ht="15" customHeight="1" x14ac:dyDescent="0.25">
      <c r="A723" s="16" t="s">
        <v>3464</v>
      </c>
      <c r="B723" s="16"/>
      <c r="C723" s="16"/>
      <c r="D723" s="16"/>
      <c r="E723" s="16"/>
      <c r="F723" s="16" t="s">
        <v>2288</v>
      </c>
      <c r="G723" s="16">
        <v>313.07850000000002</v>
      </c>
      <c r="H723" s="16" t="s">
        <v>4271</v>
      </c>
      <c r="I723" s="17">
        <v>3.72</v>
      </c>
      <c r="J723" s="17">
        <f t="shared" si="11"/>
        <v>80624</v>
      </c>
      <c r="K723" s="18">
        <v>3722300</v>
      </c>
      <c r="L723" s="18">
        <v>15474502</v>
      </c>
      <c r="M723" s="18">
        <v>80624</v>
      </c>
      <c r="N723" s="18">
        <v>162150</v>
      </c>
      <c r="O723" s="18">
        <v>3038302</v>
      </c>
      <c r="P723" s="23">
        <v>510065</v>
      </c>
      <c r="Q723" s="28"/>
      <c r="R723" s="28"/>
      <c r="S723" s="28"/>
      <c r="T723" s="28"/>
      <c r="U723" s="28"/>
      <c r="V723" s="28"/>
      <c r="W723" s="28"/>
      <c r="X723" s="28"/>
      <c r="Y723" s="28"/>
      <c r="Z723" s="28"/>
      <c r="AA723" s="28"/>
      <c r="AB723" s="28"/>
      <c r="AC723" s="28"/>
      <c r="AD723" s="28"/>
      <c r="AE723" s="28"/>
      <c r="AF723" s="28"/>
      <c r="AG723" s="28"/>
      <c r="AH723" s="28"/>
      <c r="AI723" s="28"/>
      <c r="AJ723" s="28"/>
      <c r="AK723" s="28"/>
      <c r="AL723" s="28"/>
      <c r="AM723" s="28"/>
      <c r="AN723" s="28"/>
      <c r="AO723" s="28"/>
      <c r="AP723" s="28"/>
      <c r="AQ723" s="28"/>
      <c r="AR723" s="28"/>
      <c r="AS723" s="28"/>
      <c r="AT723" s="28"/>
      <c r="AU723" s="28"/>
      <c r="AV723" s="28"/>
      <c r="AW723" s="28"/>
      <c r="AX723" s="28"/>
      <c r="AY723" s="28"/>
      <c r="AZ723" s="28"/>
      <c r="BA723" s="28"/>
      <c r="BB723" s="28"/>
      <c r="BC723" s="28"/>
      <c r="BD723" s="28"/>
      <c r="BE723" s="28"/>
      <c r="BF723" s="28"/>
      <c r="BG723" s="28"/>
      <c r="BH723" s="28"/>
      <c r="BI723" s="28"/>
      <c r="BJ723" s="28"/>
      <c r="BK723" s="28"/>
      <c r="BL723" s="28"/>
      <c r="BM723" s="28"/>
      <c r="BN723" s="28"/>
    </row>
    <row r="724" spans="1:66" s="29" customFormat="1" ht="15" customHeight="1" x14ac:dyDescent="0.25">
      <c r="A724" s="16" t="s">
        <v>2968</v>
      </c>
      <c r="B724" s="16"/>
      <c r="C724" s="16"/>
      <c r="D724" s="16"/>
      <c r="E724" s="16"/>
      <c r="F724" s="16" t="s">
        <v>2288</v>
      </c>
      <c r="G724" s="16">
        <v>336.3272</v>
      </c>
      <c r="H724" s="16" t="s">
        <v>4271</v>
      </c>
      <c r="I724" s="17">
        <v>3.72</v>
      </c>
      <c r="J724" s="17">
        <f t="shared" si="11"/>
        <v>42277</v>
      </c>
      <c r="K724" s="18">
        <v>208925</v>
      </c>
      <c r="L724" s="18">
        <v>156353</v>
      </c>
      <c r="M724" s="18">
        <v>42277</v>
      </c>
      <c r="N724" s="18">
        <v>338523</v>
      </c>
      <c r="O724" s="18">
        <v>168139</v>
      </c>
      <c r="P724" s="23">
        <v>239423</v>
      </c>
      <c r="Q724" s="28"/>
      <c r="R724" s="28"/>
      <c r="S724" s="28"/>
      <c r="T724" s="28"/>
      <c r="U724" s="28"/>
      <c r="V724" s="28"/>
      <c r="W724" s="28"/>
      <c r="X724" s="28"/>
      <c r="Y724" s="28"/>
      <c r="Z724" s="28"/>
      <c r="AA724" s="28"/>
      <c r="AB724" s="28"/>
      <c r="AC724" s="28"/>
      <c r="AD724" s="28"/>
      <c r="AE724" s="28"/>
      <c r="AF724" s="28"/>
      <c r="AG724" s="28"/>
      <c r="AH724" s="28"/>
      <c r="AI724" s="28"/>
      <c r="AJ724" s="28"/>
      <c r="AK724" s="28"/>
      <c r="AL724" s="28"/>
      <c r="AM724" s="28"/>
      <c r="AN724" s="28"/>
      <c r="AO724" s="28"/>
      <c r="AP724" s="28"/>
      <c r="AQ724" s="28"/>
      <c r="AR724" s="28"/>
      <c r="AS724" s="28"/>
      <c r="AT724" s="28"/>
      <c r="AU724" s="28"/>
      <c r="AV724" s="28"/>
      <c r="AW724" s="28"/>
      <c r="AX724" s="28"/>
      <c r="AY724" s="28"/>
      <c r="AZ724" s="28"/>
      <c r="BA724" s="28"/>
      <c r="BB724" s="28"/>
      <c r="BC724" s="28"/>
      <c r="BD724" s="28"/>
      <c r="BE724" s="28"/>
      <c r="BF724" s="28"/>
      <c r="BG724" s="28"/>
      <c r="BH724" s="28"/>
      <c r="BI724" s="28"/>
      <c r="BJ724" s="28"/>
      <c r="BK724" s="28"/>
      <c r="BL724" s="28"/>
      <c r="BM724" s="28"/>
      <c r="BN724" s="28"/>
    </row>
    <row r="725" spans="1:66" s="29" customFormat="1" ht="15" customHeight="1" x14ac:dyDescent="0.25">
      <c r="A725" s="16" t="s">
        <v>2940</v>
      </c>
      <c r="B725" s="16"/>
      <c r="C725" s="16"/>
      <c r="D725" s="16"/>
      <c r="E725" s="16"/>
      <c r="F725" s="16" t="s">
        <v>2288</v>
      </c>
      <c r="G725" s="16">
        <v>372.30369999999999</v>
      </c>
      <c r="H725" s="16" t="s">
        <v>4271</v>
      </c>
      <c r="I725" s="17">
        <v>3.72</v>
      </c>
      <c r="J725" s="17">
        <f t="shared" si="11"/>
        <v>134177</v>
      </c>
      <c r="K725" s="18">
        <v>950652</v>
      </c>
      <c r="L725" s="18">
        <v>290240</v>
      </c>
      <c r="M725" s="18">
        <v>134177</v>
      </c>
      <c r="N725" s="18">
        <v>1684549</v>
      </c>
      <c r="O725" s="18">
        <v>401168</v>
      </c>
      <c r="P725" s="23">
        <v>838182</v>
      </c>
      <c r="Q725" s="28"/>
      <c r="R725" s="28"/>
      <c r="S725" s="28"/>
      <c r="T725" s="28"/>
      <c r="U725" s="28"/>
      <c r="V725" s="28"/>
      <c r="W725" s="28"/>
      <c r="X725" s="28"/>
      <c r="Y725" s="28"/>
      <c r="Z725" s="28"/>
      <c r="AA725" s="28"/>
      <c r="AB725" s="28"/>
      <c r="AC725" s="28"/>
      <c r="AD725" s="28"/>
      <c r="AE725" s="28"/>
      <c r="AF725" s="28"/>
      <c r="AG725" s="28"/>
      <c r="AH725" s="28"/>
      <c r="AI725" s="28"/>
      <c r="AJ725" s="28"/>
      <c r="AK725" s="28"/>
      <c r="AL725" s="28"/>
      <c r="AM725" s="28"/>
      <c r="AN725" s="28"/>
      <c r="AO725" s="28"/>
      <c r="AP725" s="28"/>
      <c r="AQ725" s="28"/>
      <c r="AR725" s="28"/>
      <c r="AS725" s="28"/>
      <c r="AT725" s="28"/>
      <c r="AU725" s="28"/>
      <c r="AV725" s="28"/>
      <c r="AW725" s="28"/>
      <c r="AX725" s="28"/>
      <c r="AY725" s="28"/>
      <c r="AZ725" s="28"/>
      <c r="BA725" s="28"/>
      <c r="BB725" s="28"/>
      <c r="BC725" s="28"/>
      <c r="BD725" s="28"/>
      <c r="BE725" s="28"/>
      <c r="BF725" s="28"/>
      <c r="BG725" s="28"/>
      <c r="BH725" s="28"/>
      <c r="BI725" s="28"/>
      <c r="BJ725" s="28"/>
      <c r="BK725" s="28"/>
      <c r="BL725" s="28"/>
      <c r="BM725" s="28"/>
      <c r="BN725" s="28"/>
    </row>
    <row r="726" spans="1:66" s="29" customFormat="1" ht="15" customHeight="1" x14ac:dyDescent="0.25">
      <c r="A726" s="16" t="s">
        <v>3939</v>
      </c>
      <c r="B726" s="16"/>
      <c r="C726" s="16"/>
      <c r="D726" s="16"/>
      <c r="E726" s="16"/>
      <c r="F726" s="16" t="s">
        <v>2288</v>
      </c>
      <c r="G726" s="16">
        <v>382.33249999999998</v>
      </c>
      <c r="H726" s="16" t="s">
        <v>4271</v>
      </c>
      <c r="I726" s="17">
        <v>3.72</v>
      </c>
      <c r="J726" s="17">
        <f t="shared" si="11"/>
        <v>49634</v>
      </c>
      <c r="K726" s="18">
        <v>314622</v>
      </c>
      <c r="L726" s="18">
        <v>256132</v>
      </c>
      <c r="M726" s="18">
        <v>49634</v>
      </c>
      <c r="N726" s="18">
        <v>434769</v>
      </c>
      <c r="O726" s="18">
        <v>243345</v>
      </c>
      <c r="P726" s="23">
        <v>324133</v>
      </c>
      <c r="Q726" s="28"/>
      <c r="R726" s="28"/>
      <c r="S726" s="28"/>
      <c r="T726" s="28"/>
      <c r="U726" s="28"/>
      <c r="V726" s="28"/>
      <c r="W726" s="28"/>
      <c r="X726" s="28"/>
      <c r="Y726" s="28"/>
      <c r="Z726" s="28"/>
      <c r="AA726" s="28"/>
      <c r="AB726" s="28"/>
      <c r="AC726" s="28"/>
      <c r="AD726" s="28"/>
      <c r="AE726" s="28"/>
      <c r="AF726" s="28"/>
      <c r="AG726" s="28"/>
      <c r="AH726" s="28"/>
      <c r="AI726" s="28"/>
      <c r="AJ726" s="28"/>
      <c r="AK726" s="28"/>
      <c r="AL726" s="28"/>
      <c r="AM726" s="28"/>
      <c r="AN726" s="28"/>
      <c r="AO726" s="28"/>
      <c r="AP726" s="28"/>
      <c r="AQ726" s="28"/>
      <c r="AR726" s="28"/>
      <c r="AS726" s="28"/>
      <c r="AT726" s="28"/>
      <c r="AU726" s="28"/>
      <c r="AV726" s="28"/>
      <c r="AW726" s="28"/>
      <c r="AX726" s="28"/>
      <c r="AY726" s="28"/>
      <c r="AZ726" s="28"/>
      <c r="BA726" s="28"/>
      <c r="BB726" s="28"/>
      <c r="BC726" s="28"/>
      <c r="BD726" s="28"/>
      <c r="BE726" s="28"/>
      <c r="BF726" s="28"/>
      <c r="BG726" s="28"/>
      <c r="BH726" s="28"/>
      <c r="BI726" s="28"/>
      <c r="BJ726" s="28"/>
      <c r="BK726" s="28"/>
      <c r="BL726" s="28"/>
      <c r="BM726" s="28"/>
      <c r="BN726" s="28"/>
    </row>
    <row r="727" spans="1:66" s="29" customFormat="1" ht="15" customHeight="1" x14ac:dyDescent="0.25">
      <c r="A727" s="16" t="s">
        <v>2939</v>
      </c>
      <c r="B727" s="16"/>
      <c r="C727" s="16"/>
      <c r="D727" s="16"/>
      <c r="E727" s="16"/>
      <c r="F727" s="16" t="s">
        <v>2288</v>
      </c>
      <c r="G727" s="16">
        <v>396.34809999999999</v>
      </c>
      <c r="H727" s="16" t="s">
        <v>4271</v>
      </c>
      <c r="I727" s="17">
        <v>3.72</v>
      </c>
      <c r="J727" s="17">
        <f t="shared" si="11"/>
        <v>989923</v>
      </c>
      <c r="K727" s="18">
        <v>4527961</v>
      </c>
      <c r="L727" s="18">
        <v>4654049</v>
      </c>
      <c r="M727" s="18">
        <v>989923</v>
      </c>
      <c r="N727" s="18">
        <v>6266322</v>
      </c>
      <c r="O727" s="18">
        <v>2751552</v>
      </c>
      <c r="P727" s="23">
        <v>4441094</v>
      </c>
      <c r="Q727" s="28"/>
      <c r="R727" s="28"/>
      <c r="S727" s="28"/>
      <c r="T727" s="28"/>
      <c r="U727" s="28"/>
      <c r="V727" s="28"/>
      <c r="W727" s="28"/>
      <c r="X727" s="28"/>
      <c r="Y727" s="28"/>
      <c r="Z727" s="28"/>
      <c r="AA727" s="28"/>
      <c r="AB727" s="28"/>
      <c r="AC727" s="28"/>
      <c r="AD727" s="28"/>
      <c r="AE727" s="28"/>
      <c r="AF727" s="28"/>
      <c r="AG727" s="28"/>
      <c r="AH727" s="28"/>
      <c r="AI727" s="28"/>
      <c r="AJ727" s="28"/>
      <c r="AK727" s="28"/>
      <c r="AL727" s="28"/>
      <c r="AM727" s="28"/>
      <c r="AN727" s="28"/>
      <c r="AO727" s="28"/>
      <c r="AP727" s="28"/>
      <c r="AQ727" s="28"/>
      <c r="AR727" s="28"/>
      <c r="AS727" s="28"/>
      <c r="AT727" s="28"/>
      <c r="AU727" s="28"/>
      <c r="AV727" s="28"/>
      <c r="AW727" s="28"/>
      <c r="AX727" s="28"/>
      <c r="AY727" s="28"/>
      <c r="AZ727" s="28"/>
      <c r="BA727" s="28"/>
      <c r="BB727" s="28"/>
      <c r="BC727" s="28"/>
      <c r="BD727" s="28"/>
      <c r="BE727" s="28"/>
      <c r="BF727" s="28"/>
      <c r="BG727" s="28"/>
      <c r="BH727" s="28"/>
      <c r="BI727" s="28"/>
      <c r="BJ727" s="28"/>
      <c r="BK727" s="28"/>
      <c r="BL727" s="28"/>
      <c r="BM727" s="28"/>
      <c r="BN727" s="28"/>
    </row>
    <row r="728" spans="1:66" s="29" customFormat="1" ht="15" customHeight="1" x14ac:dyDescent="0.25">
      <c r="A728" s="16" t="s">
        <v>2979</v>
      </c>
      <c r="B728" s="16"/>
      <c r="C728" s="16"/>
      <c r="D728" s="16"/>
      <c r="E728" s="16"/>
      <c r="F728" s="16" t="s">
        <v>2288</v>
      </c>
      <c r="G728" s="16">
        <v>519.34780000000001</v>
      </c>
      <c r="H728" s="16" t="s">
        <v>4271</v>
      </c>
      <c r="I728" s="17">
        <v>3.72</v>
      </c>
      <c r="J728" s="17">
        <f t="shared" si="11"/>
        <v>725.19</v>
      </c>
      <c r="K728" s="18">
        <v>944804</v>
      </c>
      <c r="L728" s="18">
        <v>725.19</v>
      </c>
      <c r="M728" s="18">
        <v>20454</v>
      </c>
      <c r="N728" s="18">
        <v>12012</v>
      </c>
      <c r="O728" s="18">
        <v>177781</v>
      </c>
      <c r="P728" s="23">
        <v>150560</v>
      </c>
      <c r="Q728" s="28"/>
      <c r="R728" s="28"/>
      <c r="S728" s="28"/>
      <c r="T728" s="28"/>
      <c r="U728" s="28"/>
      <c r="V728" s="28"/>
      <c r="W728" s="28"/>
      <c r="X728" s="28"/>
      <c r="Y728" s="28"/>
      <c r="Z728" s="28"/>
      <c r="AA728" s="28"/>
      <c r="AB728" s="28"/>
      <c r="AC728" s="28"/>
      <c r="AD728" s="28"/>
      <c r="AE728" s="28"/>
      <c r="AF728" s="28"/>
      <c r="AG728" s="28"/>
      <c r="AH728" s="28"/>
      <c r="AI728" s="28"/>
      <c r="AJ728" s="28"/>
      <c r="AK728" s="28"/>
      <c r="AL728" s="28"/>
      <c r="AM728" s="28"/>
      <c r="AN728" s="28"/>
      <c r="AO728" s="28"/>
      <c r="AP728" s="28"/>
      <c r="AQ728" s="28"/>
      <c r="AR728" s="28"/>
      <c r="AS728" s="28"/>
      <c r="AT728" s="28"/>
      <c r="AU728" s="28"/>
      <c r="AV728" s="28"/>
      <c r="AW728" s="28"/>
      <c r="AX728" s="28"/>
      <c r="AY728" s="28"/>
      <c r="AZ728" s="28"/>
      <c r="BA728" s="28"/>
      <c r="BB728" s="28"/>
      <c r="BC728" s="28"/>
      <c r="BD728" s="28"/>
      <c r="BE728" s="28"/>
      <c r="BF728" s="28"/>
      <c r="BG728" s="28"/>
      <c r="BH728" s="28"/>
      <c r="BI728" s="28"/>
      <c r="BJ728" s="28"/>
      <c r="BK728" s="28"/>
      <c r="BL728" s="28"/>
      <c r="BM728" s="28"/>
      <c r="BN728" s="28"/>
    </row>
    <row r="729" spans="1:66" s="29" customFormat="1" ht="15" customHeight="1" x14ac:dyDescent="0.25">
      <c r="A729" s="16" t="s">
        <v>3466</v>
      </c>
      <c r="B729" s="16"/>
      <c r="C729" s="16"/>
      <c r="D729" s="16"/>
      <c r="E729" s="16"/>
      <c r="F729" s="16" t="s">
        <v>2288</v>
      </c>
      <c r="G729" s="16">
        <v>743.48599999999999</v>
      </c>
      <c r="H729" s="16" t="s">
        <v>4271</v>
      </c>
      <c r="I729" s="17">
        <v>3.72</v>
      </c>
      <c r="J729" s="17">
        <f t="shared" si="11"/>
        <v>976.46</v>
      </c>
      <c r="K729" s="18">
        <v>12576</v>
      </c>
      <c r="L729" s="18">
        <v>4583344</v>
      </c>
      <c r="M729" s="18">
        <v>628913</v>
      </c>
      <c r="N729" s="18">
        <v>976.46</v>
      </c>
      <c r="O729" s="18">
        <v>976.46</v>
      </c>
      <c r="P729" s="23">
        <v>9765</v>
      </c>
      <c r="Q729" s="28"/>
      <c r="R729" s="28"/>
      <c r="S729" s="28"/>
      <c r="T729" s="28"/>
      <c r="U729" s="28"/>
      <c r="V729" s="28"/>
      <c r="W729" s="28"/>
      <c r="X729" s="28"/>
      <c r="Y729" s="28"/>
      <c r="Z729" s="28"/>
      <c r="AA729" s="28"/>
      <c r="AB729" s="28"/>
      <c r="AC729" s="28"/>
      <c r="AD729" s="28"/>
      <c r="AE729" s="28"/>
      <c r="AF729" s="28"/>
      <c r="AG729" s="28"/>
      <c r="AH729" s="28"/>
      <c r="AI729" s="28"/>
      <c r="AJ729" s="28"/>
      <c r="AK729" s="28"/>
      <c r="AL729" s="28"/>
      <c r="AM729" s="28"/>
      <c r="AN729" s="28"/>
      <c r="AO729" s="28"/>
      <c r="AP729" s="28"/>
      <c r="AQ729" s="28"/>
      <c r="AR729" s="28"/>
      <c r="AS729" s="28"/>
      <c r="AT729" s="28"/>
      <c r="AU729" s="28"/>
      <c r="AV729" s="28"/>
      <c r="AW729" s="28"/>
      <c r="AX729" s="28"/>
      <c r="AY729" s="28"/>
      <c r="AZ729" s="28"/>
      <c r="BA729" s="28"/>
      <c r="BB729" s="28"/>
      <c r="BC729" s="28"/>
      <c r="BD729" s="28"/>
      <c r="BE729" s="28"/>
      <c r="BF729" s="28"/>
      <c r="BG729" s="28"/>
      <c r="BH729" s="28"/>
      <c r="BI729" s="28"/>
      <c r="BJ729" s="28"/>
      <c r="BK729" s="28"/>
      <c r="BL729" s="28"/>
      <c r="BM729" s="28"/>
      <c r="BN729" s="28"/>
    </row>
    <row r="730" spans="1:66" s="29" customFormat="1" ht="15" customHeight="1" x14ac:dyDescent="0.25">
      <c r="A730" s="16" t="s">
        <v>3467</v>
      </c>
      <c r="B730" s="16"/>
      <c r="C730" s="16"/>
      <c r="D730" s="16"/>
      <c r="E730" s="16"/>
      <c r="F730" s="16" t="s">
        <v>2288</v>
      </c>
      <c r="G730" s="16">
        <v>1557.9773</v>
      </c>
      <c r="H730" s="16" t="s">
        <v>4271</v>
      </c>
      <c r="I730" s="17">
        <v>3.74</v>
      </c>
      <c r="J730" s="17">
        <f t="shared" si="11"/>
        <v>853.07</v>
      </c>
      <c r="K730" s="18">
        <v>853.07</v>
      </c>
      <c r="L730" s="18">
        <v>804909</v>
      </c>
      <c r="M730" s="18">
        <v>853.07</v>
      </c>
      <c r="N730" s="18">
        <v>853.07</v>
      </c>
      <c r="O730" s="18">
        <v>853.07</v>
      </c>
      <c r="P730" s="23">
        <v>853.07</v>
      </c>
      <c r="Q730" s="28"/>
      <c r="R730" s="28"/>
      <c r="S730" s="28"/>
      <c r="T730" s="28"/>
      <c r="U730" s="28"/>
      <c r="V730" s="28"/>
      <c r="W730" s="28"/>
      <c r="X730" s="28"/>
      <c r="Y730" s="28"/>
      <c r="Z730" s="28"/>
      <c r="AA730" s="28"/>
      <c r="AB730" s="28"/>
      <c r="AC730" s="28"/>
      <c r="AD730" s="28"/>
      <c r="AE730" s="28"/>
      <c r="AF730" s="28"/>
      <c r="AG730" s="28"/>
      <c r="AH730" s="28"/>
      <c r="AI730" s="28"/>
      <c r="AJ730" s="28"/>
      <c r="AK730" s="28"/>
      <c r="AL730" s="28"/>
      <c r="AM730" s="28"/>
      <c r="AN730" s="28"/>
      <c r="AO730" s="28"/>
      <c r="AP730" s="28"/>
      <c r="AQ730" s="28"/>
      <c r="AR730" s="28"/>
      <c r="AS730" s="28"/>
      <c r="AT730" s="28"/>
      <c r="AU730" s="28"/>
      <c r="AV730" s="28"/>
      <c r="AW730" s="28"/>
      <c r="AX730" s="28"/>
      <c r="AY730" s="28"/>
      <c r="AZ730" s="28"/>
      <c r="BA730" s="28"/>
      <c r="BB730" s="28"/>
      <c r="BC730" s="28"/>
      <c r="BD730" s="28"/>
      <c r="BE730" s="28"/>
      <c r="BF730" s="28"/>
      <c r="BG730" s="28"/>
      <c r="BH730" s="28"/>
      <c r="BI730" s="28"/>
      <c r="BJ730" s="28"/>
      <c r="BK730" s="28"/>
      <c r="BL730" s="28"/>
      <c r="BM730" s="28"/>
      <c r="BN730" s="28"/>
    </row>
    <row r="731" spans="1:66" s="29" customFormat="1" ht="15" customHeight="1" x14ac:dyDescent="0.25">
      <c r="A731" s="16" t="s">
        <v>3966</v>
      </c>
      <c r="B731" s="16"/>
      <c r="C731" s="16"/>
      <c r="D731" s="16"/>
      <c r="E731" s="16"/>
      <c r="F731" s="16" t="s">
        <v>2288</v>
      </c>
      <c r="G731" s="16">
        <v>897.50220000000002</v>
      </c>
      <c r="H731" s="16" t="s">
        <v>4271</v>
      </c>
      <c r="I731" s="17">
        <v>3.74</v>
      </c>
      <c r="J731" s="17">
        <f t="shared" si="11"/>
        <v>1674.56</v>
      </c>
      <c r="K731" s="18">
        <v>1674.56</v>
      </c>
      <c r="L731" s="18">
        <v>762718</v>
      </c>
      <c r="M731" s="18">
        <v>467416</v>
      </c>
      <c r="N731" s="18">
        <v>1674.56</v>
      </c>
      <c r="O731" s="18">
        <v>27675</v>
      </c>
      <c r="P731" s="23">
        <v>16746</v>
      </c>
      <c r="Q731" s="28"/>
      <c r="R731" s="28"/>
      <c r="S731" s="28"/>
      <c r="T731" s="28"/>
      <c r="U731" s="28"/>
      <c r="V731" s="28"/>
      <c r="W731" s="28"/>
      <c r="X731" s="28"/>
      <c r="Y731" s="28"/>
      <c r="Z731" s="28"/>
      <c r="AA731" s="28"/>
      <c r="AB731" s="28"/>
      <c r="AC731" s="28"/>
      <c r="AD731" s="28"/>
      <c r="AE731" s="28"/>
      <c r="AF731" s="28"/>
      <c r="AG731" s="28"/>
      <c r="AH731" s="28"/>
      <c r="AI731" s="28"/>
      <c r="AJ731" s="28"/>
      <c r="AK731" s="28"/>
      <c r="AL731" s="28"/>
      <c r="AM731" s="28"/>
      <c r="AN731" s="28"/>
      <c r="AO731" s="28"/>
      <c r="AP731" s="28"/>
      <c r="AQ731" s="28"/>
      <c r="AR731" s="28"/>
      <c r="AS731" s="28"/>
      <c r="AT731" s="28"/>
      <c r="AU731" s="28"/>
      <c r="AV731" s="28"/>
      <c r="AW731" s="28"/>
      <c r="AX731" s="28"/>
      <c r="AY731" s="28"/>
      <c r="AZ731" s="28"/>
      <c r="BA731" s="28"/>
      <c r="BB731" s="28"/>
      <c r="BC731" s="28"/>
      <c r="BD731" s="28"/>
      <c r="BE731" s="28"/>
      <c r="BF731" s="28"/>
      <c r="BG731" s="28"/>
      <c r="BH731" s="28"/>
      <c r="BI731" s="28"/>
      <c r="BJ731" s="28"/>
      <c r="BK731" s="28"/>
      <c r="BL731" s="28"/>
      <c r="BM731" s="28"/>
      <c r="BN731" s="28"/>
    </row>
    <row r="732" spans="1:66" s="29" customFormat="1" ht="15" customHeight="1" x14ac:dyDescent="0.25">
      <c r="A732" s="16" t="s">
        <v>3468</v>
      </c>
      <c r="B732" s="16"/>
      <c r="C732" s="16"/>
      <c r="D732" s="16"/>
      <c r="E732" s="16"/>
      <c r="F732" s="16" t="s">
        <v>2288</v>
      </c>
      <c r="G732" s="16">
        <v>647.45309999999995</v>
      </c>
      <c r="H732" s="16" t="s">
        <v>4271</v>
      </c>
      <c r="I732" s="17">
        <v>3.75</v>
      </c>
      <c r="J732" s="17">
        <f t="shared" si="11"/>
        <v>1071.97</v>
      </c>
      <c r="K732" s="18">
        <v>1071.97</v>
      </c>
      <c r="L732" s="18">
        <v>10720</v>
      </c>
      <c r="M732" s="18">
        <v>113990</v>
      </c>
      <c r="N732" s="18">
        <v>1071.97</v>
      </c>
      <c r="O732" s="18">
        <v>540630</v>
      </c>
      <c r="P732" s="23">
        <v>1071.97</v>
      </c>
      <c r="Q732" s="28"/>
      <c r="R732" s="28"/>
      <c r="S732" s="28"/>
      <c r="T732" s="28"/>
      <c r="U732" s="28"/>
      <c r="V732" s="28"/>
      <c r="W732" s="28"/>
      <c r="X732" s="28"/>
      <c r="Y732" s="28"/>
      <c r="Z732" s="28"/>
      <c r="AA732" s="28"/>
      <c r="AB732" s="28"/>
      <c r="AC732" s="28"/>
      <c r="AD732" s="28"/>
      <c r="AE732" s="28"/>
      <c r="AF732" s="28"/>
      <c r="AG732" s="28"/>
      <c r="AH732" s="28"/>
      <c r="AI732" s="28"/>
      <c r="AJ732" s="28"/>
      <c r="AK732" s="28"/>
      <c r="AL732" s="28"/>
      <c r="AM732" s="28"/>
      <c r="AN732" s="28"/>
      <c r="AO732" s="28"/>
      <c r="AP732" s="28"/>
      <c r="AQ732" s="28"/>
      <c r="AR732" s="28"/>
      <c r="AS732" s="28"/>
      <c r="AT732" s="28"/>
      <c r="AU732" s="28"/>
      <c r="AV732" s="28"/>
      <c r="AW732" s="28"/>
      <c r="AX732" s="28"/>
      <c r="AY732" s="28"/>
      <c r="AZ732" s="28"/>
      <c r="BA732" s="28"/>
      <c r="BB732" s="28"/>
      <c r="BC732" s="28"/>
      <c r="BD732" s="28"/>
      <c r="BE732" s="28"/>
      <c r="BF732" s="28"/>
      <c r="BG732" s="28"/>
      <c r="BH732" s="28"/>
      <c r="BI732" s="28"/>
      <c r="BJ732" s="28"/>
      <c r="BK732" s="28"/>
      <c r="BL732" s="28"/>
      <c r="BM732" s="28"/>
      <c r="BN732" s="28"/>
    </row>
    <row r="733" spans="1:66" s="29" customFormat="1" ht="15" customHeight="1" x14ac:dyDescent="0.25">
      <c r="A733" s="16" t="s">
        <v>3469</v>
      </c>
      <c r="B733" s="16"/>
      <c r="C733" s="16"/>
      <c r="D733" s="16"/>
      <c r="E733" s="16"/>
      <c r="F733" s="16" t="s">
        <v>2288</v>
      </c>
      <c r="G733" s="16">
        <v>841.39790000000005</v>
      </c>
      <c r="H733" s="16" t="s">
        <v>4271</v>
      </c>
      <c r="I733" s="17">
        <v>3.75</v>
      </c>
      <c r="J733" s="17">
        <f t="shared" si="11"/>
        <v>2487.4699999999998</v>
      </c>
      <c r="K733" s="18">
        <v>2487.4699999999998</v>
      </c>
      <c r="L733" s="18">
        <v>916742</v>
      </c>
      <c r="M733" s="18">
        <v>2487.4699999999998</v>
      </c>
      <c r="N733" s="18">
        <v>2487.4699999999998</v>
      </c>
      <c r="O733" s="18">
        <v>2487.4699999999998</v>
      </c>
      <c r="P733" s="23">
        <v>2487.4699999999998</v>
      </c>
      <c r="Q733" s="28"/>
      <c r="R733" s="28"/>
      <c r="S733" s="28"/>
      <c r="T733" s="28"/>
      <c r="U733" s="28"/>
      <c r="V733" s="28"/>
      <c r="W733" s="28"/>
      <c r="X733" s="28"/>
      <c r="Y733" s="28"/>
      <c r="Z733" s="28"/>
      <c r="AA733" s="28"/>
      <c r="AB733" s="28"/>
      <c r="AC733" s="28"/>
      <c r="AD733" s="28"/>
      <c r="AE733" s="28"/>
      <c r="AF733" s="28"/>
      <c r="AG733" s="28"/>
      <c r="AH733" s="28"/>
      <c r="AI733" s="28"/>
      <c r="AJ733" s="28"/>
      <c r="AK733" s="28"/>
      <c r="AL733" s="28"/>
      <c r="AM733" s="28"/>
      <c r="AN733" s="28"/>
      <c r="AO733" s="28"/>
      <c r="AP733" s="28"/>
      <c r="AQ733" s="28"/>
      <c r="AR733" s="28"/>
      <c r="AS733" s="28"/>
      <c r="AT733" s="28"/>
      <c r="AU733" s="28"/>
      <c r="AV733" s="28"/>
      <c r="AW733" s="28"/>
      <c r="AX733" s="28"/>
      <c r="AY733" s="28"/>
      <c r="AZ733" s="28"/>
      <c r="BA733" s="28"/>
      <c r="BB733" s="28"/>
      <c r="BC733" s="28"/>
      <c r="BD733" s="28"/>
      <c r="BE733" s="28"/>
      <c r="BF733" s="28"/>
      <c r="BG733" s="28"/>
      <c r="BH733" s="28"/>
      <c r="BI733" s="28"/>
      <c r="BJ733" s="28"/>
      <c r="BK733" s="28"/>
      <c r="BL733" s="28"/>
      <c r="BM733" s="28"/>
      <c r="BN733" s="28"/>
    </row>
    <row r="734" spans="1:66" s="29" customFormat="1" ht="15" customHeight="1" x14ac:dyDescent="0.25">
      <c r="A734" s="16" t="s">
        <v>3471</v>
      </c>
      <c r="B734" s="16"/>
      <c r="C734" s="16"/>
      <c r="D734" s="16"/>
      <c r="E734" s="16"/>
      <c r="F734" s="16" t="s">
        <v>2288</v>
      </c>
      <c r="G734" s="16">
        <v>134.89349999999999</v>
      </c>
      <c r="H734" s="16" t="s">
        <v>4271</v>
      </c>
      <c r="I734" s="17">
        <v>3.76</v>
      </c>
      <c r="J734" s="17">
        <f t="shared" si="11"/>
        <v>25368</v>
      </c>
      <c r="K734" s="18">
        <v>25368</v>
      </c>
      <c r="L734" s="18">
        <v>212736</v>
      </c>
      <c r="M734" s="18">
        <v>247766</v>
      </c>
      <c r="N734" s="18">
        <v>72852</v>
      </c>
      <c r="O734" s="18">
        <v>41607</v>
      </c>
      <c r="P734" s="23">
        <v>199893</v>
      </c>
      <c r="Q734" s="28"/>
      <c r="R734" s="28"/>
      <c r="S734" s="28"/>
      <c r="T734" s="28"/>
      <c r="U734" s="28"/>
      <c r="V734" s="28"/>
      <c r="W734" s="28"/>
      <c r="X734" s="28"/>
      <c r="Y734" s="28"/>
      <c r="Z734" s="28"/>
      <c r="AA734" s="28"/>
      <c r="AB734" s="28"/>
      <c r="AC734" s="28"/>
      <c r="AD734" s="28"/>
      <c r="AE734" s="28"/>
      <c r="AF734" s="28"/>
      <c r="AG734" s="28"/>
      <c r="AH734" s="28"/>
      <c r="AI734" s="28"/>
      <c r="AJ734" s="28"/>
      <c r="AK734" s="28"/>
      <c r="AL734" s="28"/>
      <c r="AM734" s="28"/>
      <c r="AN734" s="28"/>
      <c r="AO734" s="28"/>
      <c r="AP734" s="28"/>
      <c r="AQ734" s="28"/>
      <c r="AR734" s="28"/>
      <c r="AS734" s="28"/>
      <c r="AT734" s="28"/>
      <c r="AU734" s="28"/>
      <c r="AV734" s="28"/>
      <c r="AW734" s="28"/>
      <c r="AX734" s="28"/>
      <c r="AY734" s="28"/>
      <c r="AZ734" s="28"/>
      <c r="BA734" s="28"/>
      <c r="BB734" s="28"/>
      <c r="BC734" s="28"/>
      <c r="BD734" s="28"/>
      <c r="BE734" s="28"/>
      <c r="BF734" s="28"/>
      <c r="BG734" s="28"/>
      <c r="BH734" s="28"/>
      <c r="BI734" s="28"/>
      <c r="BJ734" s="28"/>
      <c r="BK734" s="28"/>
      <c r="BL734" s="28"/>
      <c r="BM734" s="28"/>
      <c r="BN734" s="28"/>
    </row>
    <row r="735" spans="1:66" s="29" customFormat="1" ht="15" customHeight="1" x14ac:dyDescent="0.25">
      <c r="A735" s="16" t="s">
        <v>3470</v>
      </c>
      <c r="B735" s="16"/>
      <c r="C735" s="16"/>
      <c r="D735" s="16"/>
      <c r="E735" s="16"/>
      <c r="F735" s="16" t="s">
        <v>2288</v>
      </c>
      <c r="G735" s="16">
        <v>1483.9512</v>
      </c>
      <c r="H735" s="16" t="s">
        <v>4271</v>
      </c>
      <c r="I735" s="17">
        <v>3.76</v>
      </c>
      <c r="J735" s="17">
        <f t="shared" si="11"/>
        <v>49994.36</v>
      </c>
      <c r="K735" s="18">
        <v>49994.36</v>
      </c>
      <c r="L735" s="18">
        <v>499944</v>
      </c>
      <c r="M735" s="18">
        <v>49994.36</v>
      </c>
      <c r="N735" s="18">
        <v>49994.36</v>
      </c>
      <c r="O735" s="18">
        <v>49994.36</v>
      </c>
      <c r="P735" s="23">
        <v>49994.36</v>
      </c>
      <c r="Q735" s="28"/>
      <c r="R735" s="28"/>
      <c r="S735" s="28"/>
      <c r="T735" s="28"/>
      <c r="U735" s="28"/>
      <c r="V735" s="28"/>
      <c r="W735" s="28"/>
      <c r="X735" s="28"/>
      <c r="Y735" s="28"/>
      <c r="Z735" s="28"/>
      <c r="AA735" s="28"/>
      <c r="AB735" s="28"/>
      <c r="AC735" s="28"/>
      <c r="AD735" s="28"/>
      <c r="AE735" s="28"/>
      <c r="AF735" s="28"/>
      <c r="AG735" s="28"/>
      <c r="AH735" s="28"/>
      <c r="AI735" s="28"/>
      <c r="AJ735" s="28"/>
      <c r="AK735" s="28"/>
      <c r="AL735" s="28"/>
      <c r="AM735" s="28"/>
      <c r="AN735" s="28"/>
      <c r="AO735" s="28"/>
      <c r="AP735" s="28"/>
      <c r="AQ735" s="28"/>
      <c r="AR735" s="28"/>
      <c r="AS735" s="28"/>
      <c r="AT735" s="28"/>
      <c r="AU735" s="28"/>
      <c r="AV735" s="28"/>
      <c r="AW735" s="28"/>
      <c r="AX735" s="28"/>
      <c r="AY735" s="28"/>
      <c r="AZ735" s="28"/>
      <c r="BA735" s="28"/>
      <c r="BB735" s="28"/>
      <c r="BC735" s="28"/>
      <c r="BD735" s="28"/>
      <c r="BE735" s="28"/>
      <c r="BF735" s="28"/>
      <c r="BG735" s="28"/>
      <c r="BH735" s="28"/>
      <c r="BI735" s="28"/>
      <c r="BJ735" s="28"/>
      <c r="BK735" s="28"/>
      <c r="BL735" s="28"/>
      <c r="BM735" s="28"/>
      <c r="BN735" s="28"/>
    </row>
    <row r="736" spans="1:66" s="29" customFormat="1" ht="15" customHeight="1" x14ac:dyDescent="0.25">
      <c r="A736" s="16" t="s">
        <v>3472</v>
      </c>
      <c r="B736" s="16"/>
      <c r="C736" s="16"/>
      <c r="D736" s="16"/>
      <c r="E736" s="16"/>
      <c r="F736" s="16" t="s">
        <v>2288</v>
      </c>
      <c r="G736" s="16">
        <v>133.01310000000001</v>
      </c>
      <c r="H736" s="16" t="s">
        <v>4271</v>
      </c>
      <c r="I736" s="17">
        <v>3.77</v>
      </c>
      <c r="J736" s="17">
        <f t="shared" si="11"/>
        <v>87224</v>
      </c>
      <c r="K736" s="18">
        <v>87224</v>
      </c>
      <c r="L736" s="18">
        <v>490554</v>
      </c>
      <c r="M736" s="18">
        <v>199150</v>
      </c>
      <c r="N736" s="18">
        <v>836448</v>
      </c>
      <c r="O736" s="18">
        <v>476359</v>
      </c>
      <c r="P736" s="23">
        <v>1142134</v>
      </c>
      <c r="Q736" s="28"/>
      <c r="R736" s="28"/>
      <c r="S736" s="28"/>
      <c r="T736" s="28"/>
      <c r="U736" s="28"/>
      <c r="V736" s="28"/>
      <c r="W736" s="28"/>
      <c r="X736" s="28"/>
      <c r="Y736" s="28"/>
      <c r="Z736" s="28"/>
      <c r="AA736" s="28"/>
      <c r="AB736" s="28"/>
      <c r="AC736" s="28"/>
      <c r="AD736" s="28"/>
      <c r="AE736" s="28"/>
      <c r="AF736" s="28"/>
      <c r="AG736" s="28"/>
      <c r="AH736" s="28"/>
      <c r="AI736" s="28"/>
      <c r="AJ736" s="28"/>
      <c r="AK736" s="28"/>
      <c r="AL736" s="28"/>
      <c r="AM736" s="28"/>
      <c r="AN736" s="28"/>
      <c r="AO736" s="28"/>
      <c r="AP736" s="28"/>
      <c r="AQ736" s="28"/>
      <c r="AR736" s="28"/>
      <c r="AS736" s="28"/>
      <c r="AT736" s="28"/>
      <c r="AU736" s="28"/>
      <c r="AV736" s="28"/>
      <c r="AW736" s="28"/>
      <c r="AX736" s="28"/>
      <c r="AY736" s="28"/>
      <c r="AZ736" s="28"/>
      <c r="BA736" s="28"/>
      <c r="BB736" s="28"/>
      <c r="BC736" s="28"/>
      <c r="BD736" s="28"/>
      <c r="BE736" s="28"/>
      <c r="BF736" s="28"/>
      <c r="BG736" s="28"/>
      <c r="BH736" s="28"/>
      <c r="BI736" s="28"/>
      <c r="BJ736" s="28"/>
      <c r="BK736" s="28"/>
      <c r="BL736" s="28"/>
      <c r="BM736" s="28"/>
      <c r="BN736" s="28"/>
    </row>
    <row r="737" spans="1:66" s="29" customFormat="1" ht="15" customHeight="1" x14ac:dyDescent="0.25">
      <c r="A737" s="16" t="s">
        <v>3474</v>
      </c>
      <c r="B737" s="16"/>
      <c r="C737" s="16"/>
      <c r="D737" s="16"/>
      <c r="E737" s="16"/>
      <c r="F737" s="16" t="s">
        <v>2288</v>
      </c>
      <c r="G737" s="16">
        <v>191.0189</v>
      </c>
      <c r="H737" s="16" t="s">
        <v>4271</v>
      </c>
      <c r="I737" s="17">
        <v>3.78</v>
      </c>
      <c r="J737" s="17">
        <f t="shared" si="11"/>
        <v>27462.14</v>
      </c>
      <c r="K737" s="18">
        <v>27462.14</v>
      </c>
      <c r="L737" s="18">
        <v>274621</v>
      </c>
      <c r="M737" s="18">
        <v>27462.14</v>
      </c>
      <c r="N737" s="18">
        <v>27462.14</v>
      </c>
      <c r="O737" s="18">
        <v>27462.14</v>
      </c>
      <c r="P737" s="23">
        <v>337559</v>
      </c>
      <c r="Q737" s="28"/>
      <c r="R737" s="28"/>
      <c r="S737" s="28"/>
      <c r="T737" s="28"/>
      <c r="U737" s="28"/>
      <c r="V737" s="28"/>
      <c r="W737" s="28"/>
      <c r="X737" s="28"/>
      <c r="Y737" s="28"/>
      <c r="Z737" s="28"/>
      <c r="AA737" s="28"/>
      <c r="AB737" s="28"/>
      <c r="AC737" s="28"/>
      <c r="AD737" s="28"/>
      <c r="AE737" s="28"/>
      <c r="AF737" s="28"/>
      <c r="AG737" s="28"/>
      <c r="AH737" s="28"/>
      <c r="AI737" s="28"/>
      <c r="AJ737" s="28"/>
      <c r="AK737" s="28"/>
      <c r="AL737" s="28"/>
      <c r="AM737" s="28"/>
      <c r="AN737" s="28"/>
      <c r="AO737" s="28"/>
      <c r="AP737" s="28"/>
      <c r="AQ737" s="28"/>
      <c r="AR737" s="28"/>
      <c r="AS737" s="28"/>
      <c r="AT737" s="28"/>
      <c r="AU737" s="28"/>
      <c r="AV737" s="28"/>
      <c r="AW737" s="28"/>
      <c r="AX737" s="28"/>
      <c r="AY737" s="28"/>
      <c r="AZ737" s="28"/>
      <c r="BA737" s="28"/>
      <c r="BB737" s="28"/>
      <c r="BC737" s="28"/>
      <c r="BD737" s="28"/>
      <c r="BE737" s="28"/>
      <c r="BF737" s="28"/>
      <c r="BG737" s="28"/>
      <c r="BH737" s="28"/>
      <c r="BI737" s="28"/>
      <c r="BJ737" s="28"/>
      <c r="BK737" s="28"/>
      <c r="BL737" s="28"/>
      <c r="BM737" s="28"/>
      <c r="BN737" s="28"/>
    </row>
    <row r="738" spans="1:66" s="29" customFormat="1" ht="15" customHeight="1" x14ac:dyDescent="0.25">
      <c r="A738" s="16" t="s">
        <v>4160</v>
      </c>
      <c r="B738" s="16"/>
      <c r="C738" s="16"/>
      <c r="D738" s="16"/>
      <c r="E738" s="16"/>
      <c r="F738" s="16" t="s">
        <v>2288</v>
      </c>
      <c r="G738" s="16">
        <v>357.30130000000003</v>
      </c>
      <c r="H738" s="16" t="s">
        <v>4271</v>
      </c>
      <c r="I738" s="17">
        <v>3.78</v>
      </c>
      <c r="J738" s="17">
        <f t="shared" si="11"/>
        <v>62126</v>
      </c>
      <c r="K738" s="18">
        <v>62126</v>
      </c>
      <c r="L738" s="18">
        <v>90862</v>
      </c>
      <c r="M738" s="18">
        <v>175695</v>
      </c>
      <c r="N738" s="18">
        <v>118977</v>
      </c>
      <c r="O738" s="18">
        <v>127230</v>
      </c>
      <c r="P738" s="23">
        <v>267011</v>
      </c>
      <c r="Q738" s="28"/>
      <c r="R738" s="28"/>
      <c r="S738" s="28"/>
      <c r="T738" s="28"/>
      <c r="U738" s="28"/>
      <c r="V738" s="28"/>
      <c r="W738" s="28"/>
      <c r="X738" s="28"/>
      <c r="Y738" s="28"/>
      <c r="Z738" s="28"/>
      <c r="AA738" s="28"/>
      <c r="AB738" s="28"/>
      <c r="AC738" s="28"/>
      <c r="AD738" s="28"/>
      <c r="AE738" s="28"/>
      <c r="AF738" s="28"/>
      <c r="AG738" s="28"/>
      <c r="AH738" s="28"/>
      <c r="AI738" s="28"/>
      <c r="AJ738" s="28"/>
      <c r="AK738" s="28"/>
      <c r="AL738" s="28"/>
      <c r="AM738" s="28"/>
      <c r="AN738" s="28"/>
      <c r="AO738" s="28"/>
      <c r="AP738" s="28"/>
      <c r="AQ738" s="28"/>
      <c r="AR738" s="28"/>
      <c r="AS738" s="28"/>
      <c r="AT738" s="28"/>
      <c r="AU738" s="28"/>
      <c r="AV738" s="28"/>
      <c r="AW738" s="28"/>
      <c r="AX738" s="28"/>
      <c r="AY738" s="28"/>
      <c r="AZ738" s="28"/>
      <c r="BA738" s="28"/>
      <c r="BB738" s="28"/>
      <c r="BC738" s="28"/>
      <c r="BD738" s="28"/>
      <c r="BE738" s="28"/>
      <c r="BF738" s="28"/>
      <c r="BG738" s="28"/>
      <c r="BH738" s="28"/>
      <c r="BI738" s="28"/>
      <c r="BJ738" s="28"/>
      <c r="BK738" s="28"/>
      <c r="BL738" s="28"/>
      <c r="BM738" s="28"/>
      <c r="BN738" s="28"/>
    </row>
    <row r="739" spans="1:66" s="29" customFormat="1" ht="15" customHeight="1" x14ac:dyDescent="0.25">
      <c r="A739" s="16" t="s">
        <v>4087</v>
      </c>
      <c r="B739" s="16"/>
      <c r="C739" s="16"/>
      <c r="D739" s="16"/>
      <c r="E739" s="16"/>
      <c r="F739" s="16" t="s">
        <v>2288</v>
      </c>
      <c r="G739" s="16">
        <v>665.41809999999998</v>
      </c>
      <c r="H739" s="16" t="s">
        <v>4271</v>
      </c>
      <c r="I739" s="17">
        <v>3.78</v>
      </c>
      <c r="J739" s="17">
        <f t="shared" si="11"/>
        <v>837.02</v>
      </c>
      <c r="K739" s="18">
        <v>837.02</v>
      </c>
      <c r="L739" s="18">
        <v>1478872</v>
      </c>
      <c r="M739" s="18">
        <v>117446</v>
      </c>
      <c r="N739" s="18">
        <v>837.02</v>
      </c>
      <c r="O739" s="18">
        <v>8370</v>
      </c>
      <c r="P739" s="23">
        <v>837.02</v>
      </c>
      <c r="Q739" s="28"/>
      <c r="R739" s="28"/>
      <c r="S739" s="28"/>
      <c r="T739" s="28"/>
      <c r="U739" s="28"/>
      <c r="V739" s="28"/>
      <c r="W739" s="28"/>
      <c r="X739" s="28"/>
      <c r="Y739" s="28"/>
      <c r="Z739" s="28"/>
      <c r="AA739" s="28"/>
      <c r="AB739" s="28"/>
      <c r="AC739" s="28"/>
      <c r="AD739" s="28"/>
      <c r="AE739" s="28"/>
      <c r="AF739" s="28"/>
      <c r="AG739" s="28"/>
      <c r="AH739" s="28"/>
      <c r="AI739" s="28"/>
      <c r="AJ739" s="28"/>
      <c r="AK739" s="28"/>
      <c r="AL739" s="28"/>
      <c r="AM739" s="28"/>
      <c r="AN739" s="28"/>
      <c r="AO739" s="28"/>
      <c r="AP739" s="28"/>
      <c r="AQ739" s="28"/>
      <c r="AR739" s="28"/>
      <c r="AS739" s="28"/>
      <c r="AT739" s="28"/>
      <c r="AU739" s="28"/>
      <c r="AV739" s="28"/>
      <c r="AW739" s="28"/>
      <c r="AX739" s="28"/>
      <c r="AY739" s="28"/>
      <c r="AZ739" s="28"/>
      <c r="BA739" s="28"/>
      <c r="BB739" s="28"/>
      <c r="BC739" s="28"/>
      <c r="BD739" s="28"/>
      <c r="BE739" s="28"/>
      <c r="BF739" s="28"/>
      <c r="BG739" s="28"/>
      <c r="BH739" s="28"/>
      <c r="BI739" s="28"/>
      <c r="BJ739" s="28"/>
      <c r="BK739" s="28"/>
      <c r="BL739" s="28"/>
      <c r="BM739" s="28"/>
      <c r="BN739" s="28"/>
    </row>
    <row r="740" spans="1:66" s="29" customFormat="1" ht="15" customHeight="1" x14ac:dyDescent="0.25">
      <c r="A740" s="16" t="s">
        <v>3473</v>
      </c>
      <c r="B740" s="16"/>
      <c r="C740" s="16"/>
      <c r="D740" s="16"/>
      <c r="E740" s="16"/>
      <c r="F740" s="16" t="s">
        <v>2288</v>
      </c>
      <c r="G740" s="16">
        <v>791.53269999999998</v>
      </c>
      <c r="H740" s="16" t="s">
        <v>4271</v>
      </c>
      <c r="I740" s="17">
        <v>3.78</v>
      </c>
      <c r="J740" s="17">
        <f t="shared" si="11"/>
        <v>1526.06</v>
      </c>
      <c r="K740" s="18">
        <v>1526.06</v>
      </c>
      <c r="L740" s="18">
        <v>1526.06</v>
      </c>
      <c r="M740" s="18">
        <v>141583</v>
      </c>
      <c r="N740" s="18">
        <v>17209</v>
      </c>
      <c r="O740" s="18">
        <v>830074</v>
      </c>
      <c r="P740" s="23">
        <v>15261</v>
      </c>
      <c r="Q740" s="28"/>
      <c r="R740" s="28"/>
      <c r="S740" s="28"/>
      <c r="T740" s="28"/>
      <c r="U740" s="28"/>
      <c r="V740" s="28"/>
      <c r="W740" s="28"/>
      <c r="X740" s="28"/>
      <c r="Y740" s="28"/>
      <c r="Z740" s="28"/>
      <c r="AA740" s="28"/>
      <c r="AB740" s="28"/>
      <c r="AC740" s="28"/>
      <c r="AD740" s="28"/>
      <c r="AE740" s="28"/>
      <c r="AF740" s="28"/>
      <c r="AG740" s="28"/>
      <c r="AH740" s="28"/>
      <c r="AI740" s="28"/>
      <c r="AJ740" s="28"/>
      <c r="AK740" s="28"/>
      <c r="AL740" s="28"/>
      <c r="AM740" s="28"/>
      <c r="AN740" s="28"/>
      <c r="AO740" s="28"/>
      <c r="AP740" s="28"/>
      <c r="AQ740" s="28"/>
      <c r="AR740" s="28"/>
      <c r="AS740" s="28"/>
      <c r="AT740" s="28"/>
      <c r="AU740" s="28"/>
      <c r="AV740" s="28"/>
      <c r="AW740" s="28"/>
      <c r="AX740" s="28"/>
      <c r="AY740" s="28"/>
      <c r="AZ740" s="28"/>
      <c r="BA740" s="28"/>
      <c r="BB740" s="28"/>
      <c r="BC740" s="28"/>
      <c r="BD740" s="28"/>
      <c r="BE740" s="28"/>
      <c r="BF740" s="28"/>
      <c r="BG740" s="28"/>
      <c r="BH740" s="28"/>
      <c r="BI740" s="28"/>
      <c r="BJ740" s="28"/>
      <c r="BK740" s="28"/>
      <c r="BL740" s="28"/>
      <c r="BM740" s="28"/>
      <c r="BN740" s="28"/>
    </row>
    <row r="741" spans="1:66" s="29" customFormat="1" ht="15" customHeight="1" x14ac:dyDescent="0.25">
      <c r="A741" s="16" t="s">
        <v>3476</v>
      </c>
      <c r="B741" s="16"/>
      <c r="C741" s="16"/>
      <c r="D741" s="16"/>
      <c r="E741" s="16"/>
      <c r="F741" s="16" t="s">
        <v>2288</v>
      </c>
      <c r="G741" s="16">
        <v>431.33769999999998</v>
      </c>
      <c r="H741" s="16" t="s">
        <v>4271</v>
      </c>
      <c r="I741" s="17">
        <v>3.79</v>
      </c>
      <c r="J741" s="17">
        <f t="shared" si="11"/>
        <v>57488</v>
      </c>
      <c r="K741" s="18">
        <v>57488</v>
      </c>
      <c r="L741" s="18">
        <v>323289</v>
      </c>
      <c r="M741" s="18">
        <v>476248</v>
      </c>
      <c r="N741" s="18">
        <v>144745</v>
      </c>
      <c r="O741" s="18">
        <v>194977</v>
      </c>
      <c r="P741" s="23">
        <v>402542</v>
      </c>
      <c r="Q741" s="28"/>
      <c r="R741" s="28"/>
      <c r="S741" s="28"/>
      <c r="T741" s="28"/>
      <c r="U741" s="28"/>
      <c r="V741" s="28"/>
      <c r="W741" s="28"/>
      <c r="X741" s="28"/>
      <c r="Y741" s="28"/>
      <c r="Z741" s="28"/>
      <c r="AA741" s="28"/>
      <c r="AB741" s="28"/>
      <c r="AC741" s="28"/>
      <c r="AD741" s="28"/>
      <c r="AE741" s="28"/>
      <c r="AF741" s="28"/>
      <c r="AG741" s="28"/>
      <c r="AH741" s="28"/>
      <c r="AI741" s="28"/>
      <c r="AJ741" s="28"/>
      <c r="AK741" s="28"/>
      <c r="AL741" s="28"/>
      <c r="AM741" s="28"/>
      <c r="AN741" s="28"/>
      <c r="AO741" s="28"/>
      <c r="AP741" s="28"/>
      <c r="AQ741" s="28"/>
      <c r="AR741" s="28"/>
      <c r="AS741" s="28"/>
      <c r="AT741" s="28"/>
      <c r="AU741" s="28"/>
      <c r="AV741" s="28"/>
      <c r="AW741" s="28"/>
      <c r="AX741" s="28"/>
      <c r="AY741" s="28"/>
      <c r="AZ741" s="28"/>
      <c r="BA741" s="28"/>
      <c r="BB741" s="28"/>
      <c r="BC741" s="28"/>
      <c r="BD741" s="28"/>
      <c r="BE741" s="28"/>
      <c r="BF741" s="28"/>
      <c r="BG741" s="28"/>
      <c r="BH741" s="28"/>
      <c r="BI741" s="28"/>
      <c r="BJ741" s="28"/>
      <c r="BK741" s="28"/>
      <c r="BL741" s="28"/>
      <c r="BM741" s="28"/>
      <c r="BN741" s="28"/>
    </row>
    <row r="742" spans="1:66" s="29" customFormat="1" ht="15" customHeight="1" x14ac:dyDescent="0.25">
      <c r="A742" s="16" t="s">
        <v>3475</v>
      </c>
      <c r="B742" s="16"/>
      <c r="C742" s="16"/>
      <c r="D742" s="16"/>
      <c r="E742" s="16"/>
      <c r="F742" s="16" t="s">
        <v>2288</v>
      </c>
      <c r="G742" s="16">
        <v>445.35340000000002</v>
      </c>
      <c r="H742" s="16" t="s">
        <v>4271</v>
      </c>
      <c r="I742" s="17">
        <v>3.79</v>
      </c>
      <c r="J742" s="17">
        <f t="shared" si="11"/>
        <v>270874</v>
      </c>
      <c r="K742" s="18">
        <v>270874</v>
      </c>
      <c r="L742" s="18">
        <v>931425</v>
      </c>
      <c r="M742" s="18">
        <v>1316260</v>
      </c>
      <c r="N742" s="18">
        <v>419667</v>
      </c>
      <c r="O742" s="18">
        <v>658500</v>
      </c>
      <c r="P742" s="23">
        <v>1248060</v>
      </c>
      <c r="Q742" s="28"/>
      <c r="R742" s="28"/>
      <c r="S742" s="28"/>
      <c r="T742" s="28"/>
      <c r="U742" s="28"/>
      <c r="V742" s="28"/>
      <c r="W742" s="28"/>
      <c r="X742" s="28"/>
      <c r="Y742" s="28"/>
      <c r="Z742" s="28"/>
      <c r="AA742" s="28"/>
      <c r="AB742" s="28"/>
      <c r="AC742" s="28"/>
      <c r="AD742" s="28"/>
      <c r="AE742" s="28"/>
      <c r="AF742" s="28"/>
      <c r="AG742" s="28"/>
      <c r="AH742" s="28"/>
      <c r="AI742" s="28"/>
      <c r="AJ742" s="28"/>
      <c r="AK742" s="28"/>
      <c r="AL742" s="28"/>
      <c r="AM742" s="28"/>
      <c r="AN742" s="28"/>
      <c r="AO742" s="28"/>
      <c r="AP742" s="28"/>
      <c r="AQ742" s="28"/>
      <c r="AR742" s="28"/>
      <c r="AS742" s="28"/>
      <c r="AT742" s="28"/>
      <c r="AU742" s="28"/>
      <c r="AV742" s="28"/>
      <c r="AW742" s="28"/>
      <c r="AX742" s="28"/>
      <c r="AY742" s="28"/>
      <c r="AZ742" s="28"/>
      <c r="BA742" s="28"/>
      <c r="BB742" s="28"/>
      <c r="BC742" s="28"/>
      <c r="BD742" s="28"/>
      <c r="BE742" s="28"/>
      <c r="BF742" s="28"/>
      <c r="BG742" s="28"/>
      <c r="BH742" s="28"/>
      <c r="BI742" s="28"/>
      <c r="BJ742" s="28"/>
      <c r="BK742" s="28"/>
      <c r="BL742" s="28"/>
      <c r="BM742" s="28"/>
      <c r="BN742" s="28"/>
    </row>
    <row r="743" spans="1:66" s="29" customFormat="1" ht="15" customHeight="1" x14ac:dyDescent="0.25">
      <c r="A743" s="16" t="s">
        <v>4078</v>
      </c>
      <c r="B743" s="16"/>
      <c r="C743" s="16"/>
      <c r="D743" s="16"/>
      <c r="E743" s="16"/>
      <c r="F743" s="16" t="s">
        <v>2288</v>
      </c>
      <c r="G743" s="16">
        <v>913.5068</v>
      </c>
      <c r="H743" s="16" t="s">
        <v>4271</v>
      </c>
      <c r="I743" s="17">
        <v>3.79</v>
      </c>
      <c r="J743" s="17">
        <f t="shared" si="11"/>
        <v>49947</v>
      </c>
      <c r="K743" s="18">
        <v>49947</v>
      </c>
      <c r="L743" s="18">
        <v>477916</v>
      </c>
      <c r="M743" s="18">
        <v>478281</v>
      </c>
      <c r="N743" s="18">
        <v>229238</v>
      </c>
      <c r="O743" s="18">
        <v>190700</v>
      </c>
      <c r="P743" s="23">
        <v>827467</v>
      </c>
      <c r="Q743" s="28"/>
      <c r="R743" s="28"/>
      <c r="S743" s="28"/>
      <c r="T743" s="28"/>
      <c r="U743" s="28"/>
      <c r="V743" s="28"/>
      <c r="W743" s="28"/>
      <c r="X743" s="28"/>
      <c r="Y743" s="28"/>
      <c r="Z743" s="28"/>
      <c r="AA743" s="28"/>
      <c r="AB743" s="28"/>
      <c r="AC743" s="28"/>
      <c r="AD743" s="28"/>
      <c r="AE743" s="28"/>
      <c r="AF743" s="28"/>
      <c r="AG743" s="28"/>
      <c r="AH743" s="28"/>
      <c r="AI743" s="28"/>
      <c r="AJ743" s="28"/>
      <c r="AK743" s="28"/>
      <c r="AL743" s="28"/>
      <c r="AM743" s="28"/>
      <c r="AN743" s="28"/>
      <c r="AO743" s="28"/>
      <c r="AP743" s="28"/>
      <c r="AQ743" s="28"/>
      <c r="AR743" s="28"/>
      <c r="AS743" s="28"/>
      <c r="AT743" s="28"/>
      <c r="AU743" s="28"/>
      <c r="AV743" s="28"/>
      <c r="AW743" s="28"/>
      <c r="AX743" s="28"/>
      <c r="AY743" s="28"/>
      <c r="AZ743" s="28"/>
      <c r="BA743" s="28"/>
      <c r="BB743" s="28"/>
      <c r="BC743" s="28"/>
      <c r="BD743" s="28"/>
      <c r="BE743" s="28"/>
      <c r="BF743" s="28"/>
      <c r="BG743" s="28"/>
      <c r="BH743" s="28"/>
      <c r="BI743" s="28"/>
      <c r="BJ743" s="28"/>
      <c r="BK743" s="28"/>
      <c r="BL743" s="28"/>
      <c r="BM743" s="28"/>
      <c r="BN743" s="28"/>
    </row>
    <row r="744" spans="1:66" s="29" customFormat="1" ht="15" customHeight="1" x14ac:dyDescent="0.25">
      <c r="A744" s="16" t="s">
        <v>3478</v>
      </c>
      <c r="B744" s="16"/>
      <c r="C744" s="16"/>
      <c r="D744" s="16"/>
      <c r="E744" s="16"/>
      <c r="F744" s="16" t="s">
        <v>2288</v>
      </c>
      <c r="G744" s="16">
        <v>445.08440000000002</v>
      </c>
      <c r="H744" s="16" t="s">
        <v>4271</v>
      </c>
      <c r="I744" s="17">
        <v>3.81</v>
      </c>
      <c r="J744" s="17">
        <f t="shared" si="11"/>
        <v>11755.36</v>
      </c>
      <c r="K744" s="18">
        <v>773927</v>
      </c>
      <c r="L744" s="18">
        <v>117579</v>
      </c>
      <c r="M744" s="18">
        <v>11755.36</v>
      </c>
      <c r="N744" s="18">
        <v>11755.36</v>
      </c>
      <c r="O744" s="18">
        <v>117554</v>
      </c>
      <c r="P744" s="23">
        <v>145417</v>
      </c>
      <c r="Q744" s="28"/>
      <c r="R744" s="28"/>
      <c r="S744" s="28"/>
      <c r="T744" s="28"/>
      <c r="U744" s="28"/>
      <c r="V744" s="28"/>
      <c r="W744" s="28"/>
      <c r="X744" s="28"/>
      <c r="Y744" s="28"/>
      <c r="Z744" s="28"/>
      <c r="AA744" s="28"/>
      <c r="AB744" s="28"/>
      <c r="AC744" s="28"/>
      <c r="AD744" s="28"/>
      <c r="AE744" s="28"/>
      <c r="AF744" s="28"/>
      <c r="AG744" s="28"/>
      <c r="AH744" s="28"/>
      <c r="AI744" s="28"/>
      <c r="AJ744" s="28"/>
      <c r="AK744" s="28"/>
      <c r="AL744" s="28"/>
      <c r="AM744" s="28"/>
      <c r="AN744" s="28"/>
      <c r="AO744" s="28"/>
      <c r="AP744" s="28"/>
      <c r="AQ744" s="28"/>
      <c r="AR744" s="28"/>
      <c r="AS744" s="28"/>
      <c r="AT744" s="28"/>
      <c r="AU744" s="28"/>
      <c r="AV744" s="28"/>
      <c r="AW744" s="28"/>
      <c r="AX744" s="28"/>
      <c r="AY744" s="28"/>
      <c r="AZ744" s="28"/>
      <c r="BA744" s="28"/>
      <c r="BB744" s="28"/>
      <c r="BC744" s="28"/>
      <c r="BD744" s="28"/>
      <c r="BE744" s="28"/>
      <c r="BF744" s="28"/>
      <c r="BG744" s="28"/>
      <c r="BH744" s="28"/>
      <c r="BI744" s="28"/>
      <c r="BJ744" s="28"/>
      <c r="BK744" s="28"/>
      <c r="BL744" s="28"/>
      <c r="BM744" s="28"/>
      <c r="BN744" s="28"/>
    </row>
    <row r="745" spans="1:66" s="29" customFormat="1" ht="15" customHeight="1" x14ac:dyDescent="0.25">
      <c r="A745" s="16" t="s">
        <v>3010</v>
      </c>
      <c r="B745" s="16"/>
      <c r="C745" s="16"/>
      <c r="D745" s="16"/>
      <c r="E745" s="16"/>
      <c r="F745" s="16" t="s">
        <v>2288</v>
      </c>
      <c r="G745" s="16" t="s">
        <v>3011</v>
      </c>
      <c r="H745" s="16" t="s">
        <v>4271</v>
      </c>
      <c r="I745" s="17">
        <v>3.81</v>
      </c>
      <c r="J745" s="17">
        <f t="shared" si="11"/>
        <v>601409</v>
      </c>
      <c r="K745" s="18">
        <v>3181841</v>
      </c>
      <c r="L745" s="18">
        <v>2345849</v>
      </c>
      <c r="M745" s="18">
        <v>3929890</v>
      </c>
      <c r="N745" s="18">
        <v>601409</v>
      </c>
      <c r="O745" s="18">
        <v>3493568</v>
      </c>
      <c r="P745" s="23">
        <v>1581074</v>
      </c>
      <c r="Q745" s="28"/>
      <c r="R745" s="28"/>
      <c r="S745" s="28"/>
      <c r="T745" s="28"/>
      <c r="U745" s="28"/>
      <c r="V745" s="28"/>
      <c r="W745" s="28"/>
      <c r="X745" s="28"/>
      <c r="Y745" s="28"/>
      <c r="Z745" s="28"/>
      <c r="AA745" s="28"/>
      <c r="AB745" s="28"/>
      <c r="AC745" s="28"/>
      <c r="AD745" s="28"/>
      <c r="AE745" s="28"/>
      <c r="AF745" s="28"/>
      <c r="AG745" s="28"/>
      <c r="AH745" s="28"/>
      <c r="AI745" s="28"/>
      <c r="AJ745" s="28"/>
      <c r="AK745" s="28"/>
      <c r="AL745" s="28"/>
      <c r="AM745" s="28"/>
      <c r="AN745" s="28"/>
      <c r="AO745" s="28"/>
      <c r="AP745" s="28"/>
      <c r="AQ745" s="28"/>
      <c r="AR745" s="28"/>
      <c r="AS745" s="28"/>
      <c r="AT745" s="28"/>
      <c r="AU745" s="28"/>
      <c r="AV745" s="28"/>
      <c r="AW745" s="28"/>
      <c r="AX745" s="28"/>
      <c r="AY745" s="28"/>
      <c r="AZ745" s="28"/>
      <c r="BA745" s="28"/>
      <c r="BB745" s="28"/>
      <c r="BC745" s="28"/>
      <c r="BD745" s="28"/>
      <c r="BE745" s="28"/>
      <c r="BF745" s="28"/>
      <c r="BG745" s="28"/>
      <c r="BH745" s="28"/>
      <c r="BI745" s="28"/>
      <c r="BJ745" s="28"/>
      <c r="BK745" s="28"/>
      <c r="BL745" s="28"/>
      <c r="BM745" s="28"/>
      <c r="BN745" s="28"/>
    </row>
    <row r="746" spans="1:66" s="29" customFormat="1" ht="15" customHeight="1" x14ac:dyDescent="0.25">
      <c r="A746" s="16" t="s">
        <v>3477</v>
      </c>
      <c r="B746" s="16"/>
      <c r="C746" s="16"/>
      <c r="D746" s="16"/>
      <c r="E746" s="16"/>
      <c r="F746" s="16" t="s">
        <v>2288</v>
      </c>
      <c r="G746" s="16">
        <v>607.4221</v>
      </c>
      <c r="H746" s="16" t="s">
        <v>4271</v>
      </c>
      <c r="I746" s="17">
        <v>3.81</v>
      </c>
      <c r="J746" s="17">
        <f t="shared" si="11"/>
        <v>165243</v>
      </c>
      <c r="K746" s="18">
        <v>842376</v>
      </c>
      <c r="L746" s="18">
        <v>741918</v>
      </c>
      <c r="M746" s="18">
        <v>1097242</v>
      </c>
      <c r="N746" s="18">
        <v>165243</v>
      </c>
      <c r="O746" s="18">
        <v>1107307</v>
      </c>
      <c r="P746" s="23">
        <v>352710</v>
      </c>
      <c r="Q746" s="28"/>
      <c r="R746" s="28"/>
      <c r="S746" s="28"/>
      <c r="T746" s="28"/>
      <c r="U746" s="28"/>
      <c r="V746" s="28"/>
      <c r="W746" s="28"/>
      <c r="X746" s="28"/>
      <c r="Y746" s="28"/>
      <c r="Z746" s="28"/>
      <c r="AA746" s="28"/>
      <c r="AB746" s="28"/>
      <c r="AC746" s="28"/>
      <c r="AD746" s="28"/>
      <c r="AE746" s="28"/>
      <c r="AF746" s="28"/>
      <c r="AG746" s="28"/>
      <c r="AH746" s="28"/>
      <c r="AI746" s="28"/>
      <c r="AJ746" s="28"/>
      <c r="AK746" s="28"/>
      <c r="AL746" s="28"/>
      <c r="AM746" s="28"/>
      <c r="AN746" s="28"/>
      <c r="AO746" s="28"/>
      <c r="AP746" s="28"/>
      <c r="AQ746" s="28"/>
      <c r="AR746" s="28"/>
      <c r="AS746" s="28"/>
      <c r="AT746" s="28"/>
      <c r="AU746" s="28"/>
      <c r="AV746" s="28"/>
      <c r="AW746" s="28"/>
      <c r="AX746" s="28"/>
      <c r="AY746" s="28"/>
      <c r="AZ746" s="28"/>
      <c r="BA746" s="28"/>
      <c r="BB746" s="28"/>
      <c r="BC746" s="28"/>
      <c r="BD746" s="28"/>
      <c r="BE746" s="28"/>
      <c r="BF746" s="28"/>
      <c r="BG746" s="28"/>
      <c r="BH746" s="28"/>
      <c r="BI746" s="28"/>
      <c r="BJ746" s="28"/>
      <c r="BK746" s="28"/>
      <c r="BL746" s="28"/>
      <c r="BM746" s="28"/>
      <c r="BN746" s="28"/>
    </row>
    <row r="747" spans="1:66" s="29" customFormat="1" ht="15" customHeight="1" x14ac:dyDescent="0.25">
      <c r="A747" s="16" t="s">
        <v>4103</v>
      </c>
      <c r="B747" s="16"/>
      <c r="C747" s="16"/>
      <c r="D747" s="16"/>
      <c r="E747" s="16"/>
      <c r="F747" s="16" t="s">
        <v>2288</v>
      </c>
      <c r="G747" s="16">
        <v>624.41189999999995</v>
      </c>
      <c r="H747" s="16" t="s">
        <v>4271</v>
      </c>
      <c r="I747" s="17">
        <v>3.81</v>
      </c>
      <c r="J747" s="17">
        <f t="shared" si="11"/>
        <v>67914</v>
      </c>
      <c r="K747" s="18">
        <v>478418</v>
      </c>
      <c r="L747" s="18">
        <v>260791</v>
      </c>
      <c r="M747" s="18">
        <v>586375</v>
      </c>
      <c r="N747" s="18">
        <v>67914</v>
      </c>
      <c r="O747" s="18">
        <v>484388</v>
      </c>
      <c r="P747" s="23">
        <v>251381</v>
      </c>
      <c r="Q747" s="28"/>
      <c r="R747" s="28"/>
      <c r="S747" s="28"/>
      <c r="T747" s="28"/>
      <c r="U747" s="28"/>
      <c r="V747" s="28"/>
      <c r="W747" s="28"/>
      <c r="X747" s="28"/>
      <c r="Y747" s="28"/>
      <c r="Z747" s="28"/>
      <c r="AA747" s="28"/>
      <c r="AB747" s="28"/>
      <c r="AC747" s="28"/>
      <c r="AD747" s="28"/>
      <c r="AE747" s="28"/>
      <c r="AF747" s="28"/>
      <c r="AG747" s="28"/>
      <c r="AH747" s="28"/>
      <c r="AI747" s="28"/>
      <c r="AJ747" s="28"/>
      <c r="AK747" s="28"/>
      <c r="AL747" s="28"/>
      <c r="AM747" s="28"/>
      <c r="AN747" s="28"/>
      <c r="AO747" s="28"/>
      <c r="AP747" s="28"/>
      <c r="AQ747" s="28"/>
      <c r="AR747" s="28"/>
      <c r="AS747" s="28"/>
      <c r="AT747" s="28"/>
      <c r="AU747" s="28"/>
      <c r="AV747" s="28"/>
      <c r="AW747" s="28"/>
      <c r="AX747" s="28"/>
      <c r="AY747" s="28"/>
      <c r="AZ747" s="28"/>
      <c r="BA747" s="28"/>
      <c r="BB747" s="28"/>
      <c r="BC747" s="28"/>
      <c r="BD747" s="28"/>
      <c r="BE747" s="28"/>
      <c r="BF747" s="28"/>
      <c r="BG747" s="28"/>
      <c r="BH747" s="28"/>
      <c r="BI747" s="28"/>
      <c r="BJ747" s="28"/>
      <c r="BK747" s="28"/>
      <c r="BL747" s="28"/>
      <c r="BM747" s="28"/>
      <c r="BN747" s="28"/>
    </row>
    <row r="748" spans="1:66" s="29" customFormat="1" ht="15" customHeight="1" x14ac:dyDescent="0.25">
      <c r="A748" s="16" t="s">
        <v>3479</v>
      </c>
      <c r="B748" s="16"/>
      <c r="C748" s="16"/>
      <c r="D748" s="16"/>
      <c r="E748" s="16"/>
      <c r="F748" s="16" t="s">
        <v>2288</v>
      </c>
      <c r="G748" s="16">
        <v>714.50850000000003</v>
      </c>
      <c r="H748" s="16" t="s">
        <v>4271</v>
      </c>
      <c r="I748" s="17">
        <v>3.82</v>
      </c>
      <c r="J748" s="17">
        <f t="shared" si="11"/>
        <v>1822.37</v>
      </c>
      <c r="K748" s="18">
        <v>103703</v>
      </c>
      <c r="L748" s="18">
        <v>31262</v>
      </c>
      <c r="M748" s="18">
        <v>454223</v>
      </c>
      <c r="N748" s="18">
        <v>1822.37</v>
      </c>
      <c r="O748" s="18">
        <v>104922</v>
      </c>
      <c r="P748" s="23">
        <v>18224</v>
      </c>
      <c r="Q748" s="28"/>
      <c r="R748" s="28"/>
      <c r="S748" s="28"/>
      <c r="T748" s="28"/>
      <c r="U748" s="28"/>
      <c r="V748" s="28"/>
      <c r="W748" s="28"/>
      <c r="X748" s="28"/>
      <c r="Y748" s="28"/>
      <c r="Z748" s="28"/>
      <c r="AA748" s="28"/>
      <c r="AB748" s="28"/>
      <c r="AC748" s="28"/>
      <c r="AD748" s="28"/>
      <c r="AE748" s="28"/>
      <c r="AF748" s="28"/>
      <c r="AG748" s="28"/>
      <c r="AH748" s="28"/>
      <c r="AI748" s="28"/>
      <c r="AJ748" s="28"/>
      <c r="AK748" s="28"/>
      <c r="AL748" s="28"/>
      <c r="AM748" s="28"/>
      <c r="AN748" s="28"/>
      <c r="AO748" s="28"/>
      <c r="AP748" s="28"/>
      <c r="AQ748" s="28"/>
      <c r="AR748" s="28"/>
      <c r="AS748" s="28"/>
      <c r="AT748" s="28"/>
      <c r="AU748" s="28"/>
      <c r="AV748" s="28"/>
      <c r="AW748" s="28"/>
      <c r="AX748" s="28"/>
      <c r="AY748" s="28"/>
      <c r="AZ748" s="28"/>
      <c r="BA748" s="28"/>
      <c r="BB748" s="28"/>
      <c r="BC748" s="28"/>
      <c r="BD748" s="28"/>
      <c r="BE748" s="28"/>
      <c r="BF748" s="28"/>
      <c r="BG748" s="28"/>
      <c r="BH748" s="28"/>
      <c r="BI748" s="28"/>
      <c r="BJ748" s="28"/>
      <c r="BK748" s="28"/>
      <c r="BL748" s="28"/>
      <c r="BM748" s="28"/>
      <c r="BN748" s="28"/>
    </row>
    <row r="749" spans="1:66" s="29" customFormat="1" ht="15" customHeight="1" x14ac:dyDescent="0.25">
      <c r="A749" s="16" t="s">
        <v>4065</v>
      </c>
      <c r="B749" s="16"/>
      <c r="C749" s="16"/>
      <c r="D749" s="16"/>
      <c r="E749" s="16"/>
      <c r="F749" s="16" t="s">
        <v>2288</v>
      </c>
      <c r="G749" s="16">
        <v>740.52459999999996</v>
      </c>
      <c r="H749" s="16" t="s">
        <v>4271</v>
      </c>
      <c r="I749" s="17">
        <v>3.82</v>
      </c>
      <c r="J749" s="17">
        <f t="shared" si="11"/>
        <v>3748.4</v>
      </c>
      <c r="K749" s="18">
        <v>593859</v>
      </c>
      <c r="L749" s="18">
        <v>407455</v>
      </c>
      <c r="M749" s="18">
        <v>37484</v>
      </c>
      <c r="N749" s="18">
        <v>3748.4</v>
      </c>
      <c r="O749" s="18">
        <v>108463</v>
      </c>
      <c r="P749" s="23">
        <v>716839</v>
      </c>
      <c r="Q749" s="28"/>
      <c r="R749" s="28"/>
      <c r="S749" s="28"/>
      <c r="T749" s="28"/>
      <c r="U749" s="28"/>
      <c r="V749" s="28"/>
      <c r="W749" s="28"/>
      <c r="X749" s="28"/>
      <c r="Y749" s="28"/>
      <c r="Z749" s="28"/>
      <c r="AA749" s="28"/>
      <c r="AB749" s="28"/>
      <c r="AC749" s="28"/>
      <c r="AD749" s="28"/>
      <c r="AE749" s="28"/>
      <c r="AF749" s="28"/>
      <c r="AG749" s="28"/>
      <c r="AH749" s="28"/>
      <c r="AI749" s="28"/>
      <c r="AJ749" s="28"/>
      <c r="AK749" s="28"/>
      <c r="AL749" s="28"/>
      <c r="AM749" s="28"/>
      <c r="AN749" s="28"/>
      <c r="AO749" s="28"/>
      <c r="AP749" s="28"/>
      <c r="AQ749" s="28"/>
      <c r="AR749" s="28"/>
      <c r="AS749" s="28"/>
      <c r="AT749" s="28"/>
      <c r="AU749" s="28"/>
      <c r="AV749" s="28"/>
      <c r="AW749" s="28"/>
      <c r="AX749" s="28"/>
      <c r="AY749" s="28"/>
      <c r="AZ749" s="28"/>
      <c r="BA749" s="28"/>
      <c r="BB749" s="28"/>
      <c r="BC749" s="28"/>
      <c r="BD749" s="28"/>
      <c r="BE749" s="28"/>
      <c r="BF749" s="28"/>
      <c r="BG749" s="28"/>
      <c r="BH749" s="28"/>
      <c r="BI749" s="28"/>
      <c r="BJ749" s="28"/>
      <c r="BK749" s="28"/>
      <c r="BL749" s="28"/>
      <c r="BM749" s="28"/>
      <c r="BN749" s="28"/>
    </row>
    <row r="750" spans="1:66" s="29" customFormat="1" ht="15" customHeight="1" x14ac:dyDescent="0.25">
      <c r="A750" s="16" t="s">
        <v>3480</v>
      </c>
      <c r="B750" s="16"/>
      <c r="C750" s="16"/>
      <c r="D750" s="16"/>
      <c r="E750" s="16"/>
      <c r="F750" s="16" t="s">
        <v>2288</v>
      </c>
      <c r="G750" s="16">
        <v>691.4348</v>
      </c>
      <c r="H750" s="16" t="s">
        <v>4271</v>
      </c>
      <c r="I750" s="17">
        <v>3.84</v>
      </c>
      <c r="J750" s="17">
        <f t="shared" si="11"/>
        <v>619.46</v>
      </c>
      <c r="K750" s="18">
        <v>619.46</v>
      </c>
      <c r="L750" s="18">
        <v>5408188</v>
      </c>
      <c r="M750" s="18">
        <v>1790901</v>
      </c>
      <c r="N750" s="18">
        <v>619.46</v>
      </c>
      <c r="O750" s="18">
        <v>6970</v>
      </c>
      <c r="P750" s="23">
        <v>352300</v>
      </c>
      <c r="Q750" s="28"/>
      <c r="R750" s="28"/>
      <c r="S750" s="28"/>
      <c r="T750" s="28"/>
      <c r="U750" s="28"/>
      <c r="V750" s="28"/>
      <c r="W750" s="28"/>
      <c r="X750" s="28"/>
      <c r="Y750" s="28"/>
      <c r="Z750" s="28"/>
      <c r="AA750" s="28"/>
      <c r="AB750" s="28"/>
      <c r="AC750" s="28"/>
      <c r="AD750" s="28"/>
      <c r="AE750" s="28"/>
      <c r="AF750" s="28"/>
      <c r="AG750" s="28"/>
      <c r="AH750" s="28"/>
      <c r="AI750" s="28"/>
      <c r="AJ750" s="28"/>
      <c r="AK750" s="28"/>
      <c r="AL750" s="28"/>
      <c r="AM750" s="28"/>
      <c r="AN750" s="28"/>
      <c r="AO750" s="28"/>
      <c r="AP750" s="28"/>
      <c r="AQ750" s="28"/>
      <c r="AR750" s="28"/>
      <c r="AS750" s="28"/>
      <c r="AT750" s="28"/>
      <c r="AU750" s="28"/>
      <c r="AV750" s="28"/>
      <c r="AW750" s="28"/>
      <c r="AX750" s="28"/>
      <c r="AY750" s="28"/>
      <c r="AZ750" s="28"/>
      <c r="BA750" s="28"/>
      <c r="BB750" s="28"/>
      <c r="BC750" s="28"/>
      <c r="BD750" s="28"/>
      <c r="BE750" s="28"/>
      <c r="BF750" s="28"/>
      <c r="BG750" s="28"/>
      <c r="BH750" s="28"/>
      <c r="BI750" s="28"/>
      <c r="BJ750" s="28"/>
      <c r="BK750" s="28"/>
      <c r="BL750" s="28"/>
      <c r="BM750" s="28"/>
      <c r="BN750" s="28"/>
    </row>
    <row r="751" spans="1:66" s="29" customFormat="1" ht="15" customHeight="1" x14ac:dyDescent="0.25">
      <c r="A751" s="16" t="s">
        <v>3932</v>
      </c>
      <c r="B751" s="16"/>
      <c r="C751" s="16"/>
      <c r="D751" s="16"/>
      <c r="E751" s="16"/>
      <c r="F751" s="16" t="s">
        <v>2288</v>
      </c>
      <c r="G751" s="16">
        <v>460.3304</v>
      </c>
      <c r="H751" s="16" t="s">
        <v>4271</v>
      </c>
      <c r="I751" s="17">
        <v>3.85</v>
      </c>
      <c r="J751" s="17">
        <f t="shared" si="11"/>
        <v>851.97</v>
      </c>
      <c r="K751" s="18">
        <v>538088</v>
      </c>
      <c r="L751" s="18">
        <v>11609</v>
      </c>
      <c r="M751" s="18">
        <v>851.97</v>
      </c>
      <c r="N751" s="18">
        <v>851.97</v>
      </c>
      <c r="O751" s="18">
        <v>163644</v>
      </c>
      <c r="P751" s="23">
        <v>107017</v>
      </c>
      <c r="Q751" s="28"/>
      <c r="R751" s="28"/>
      <c r="S751" s="28"/>
      <c r="T751" s="28"/>
      <c r="U751" s="28"/>
      <c r="V751" s="28"/>
      <c r="W751" s="28"/>
      <c r="X751" s="28"/>
      <c r="Y751" s="28"/>
      <c r="Z751" s="28"/>
      <c r="AA751" s="28"/>
      <c r="AB751" s="28"/>
      <c r="AC751" s="28"/>
      <c r="AD751" s="28"/>
      <c r="AE751" s="28"/>
      <c r="AF751" s="28"/>
      <c r="AG751" s="28"/>
      <c r="AH751" s="28"/>
      <c r="AI751" s="28"/>
      <c r="AJ751" s="28"/>
      <c r="AK751" s="28"/>
      <c r="AL751" s="28"/>
      <c r="AM751" s="28"/>
      <c r="AN751" s="28"/>
      <c r="AO751" s="28"/>
      <c r="AP751" s="28"/>
      <c r="AQ751" s="28"/>
      <c r="AR751" s="28"/>
      <c r="AS751" s="28"/>
      <c r="AT751" s="28"/>
      <c r="AU751" s="28"/>
      <c r="AV751" s="28"/>
      <c r="AW751" s="28"/>
      <c r="AX751" s="28"/>
      <c r="AY751" s="28"/>
      <c r="AZ751" s="28"/>
      <c r="BA751" s="28"/>
      <c r="BB751" s="28"/>
      <c r="BC751" s="28"/>
      <c r="BD751" s="28"/>
      <c r="BE751" s="28"/>
      <c r="BF751" s="28"/>
      <c r="BG751" s="28"/>
      <c r="BH751" s="28"/>
      <c r="BI751" s="28"/>
      <c r="BJ751" s="28"/>
      <c r="BK751" s="28"/>
      <c r="BL751" s="28"/>
      <c r="BM751" s="28"/>
      <c r="BN751" s="28"/>
    </row>
    <row r="752" spans="1:66" s="29" customFormat="1" ht="15" customHeight="1" x14ac:dyDescent="0.25">
      <c r="A752" s="16" t="s">
        <v>3481</v>
      </c>
      <c r="B752" s="16"/>
      <c r="C752" s="16"/>
      <c r="D752" s="16"/>
      <c r="E752" s="16"/>
      <c r="F752" s="16" t="s">
        <v>2288</v>
      </c>
      <c r="G752" s="16">
        <v>647.45299999999997</v>
      </c>
      <c r="H752" s="16" t="s">
        <v>4271</v>
      </c>
      <c r="I752" s="17">
        <v>3.85</v>
      </c>
      <c r="J752" s="17">
        <f t="shared" si="11"/>
        <v>11342</v>
      </c>
      <c r="K752" s="18">
        <v>71154</v>
      </c>
      <c r="L752" s="18">
        <v>11342</v>
      </c>
      <c r="M752" s="18">
        <v>210548</v>
      </c>
      <c r="N752" s="18">
        <v>15896</v>
      </c>
      <c r="O752" s="18">
        <v>514722</v>
      </c>
      <c r="P752" s="23">
        <v>142147</v>
      </c>
      <c r="Q752" s="28"/>
      <c r="R752" s="28"/>
      <c r="S752" s="28"/>
      <c r="T752" s="28"/>
      <c r="U752" s="28"/>
      <c r="V752" s="28"/>
      <c r="W752" s="28"/>
      <c r="X752" s="28"/>
      <c r="Y752" s="28"/>
      <c r="Z752" s="28"/>
      <c r="AA752" s="28"/>
      <c r="AB752" s="28"/>
      <c r="AC752" s="28"/>
      <c r="AD752" s="28"/>
      <c r="AE752" s="28"/>
      <c r="AF752" s="28"/>
      <c r="AG752" s="28"/>
      <c r="AH752" s="28"/>
      <c r="AI752" s="28"/>
      <c r="AJ752" s="28"/>
      <c r="AK752" s="28"/>
      <c r="AL752" s="28"/>
      <c r="AM752" s="28"/>
      <c r="AN752" s="28"/>
      <c r="AO752" s="28"/>
      <c r="AP752" s="28"/>
      <c r="AQ752" s="28"/>
      <c r="AR752" s="28"/>
      <c r="AS752" s="28"/>
      <c r="AT752" s="28"/>
      <c r="AU752" s="28"/>
      <c r="AV752" s="28"/>
      <c r="AW752" s="28"/>
      <c r="AX752" s="28"/>
      <c r="AY752" s="28"/>
      <c r="AZ752" s="28"/>
      <c r="BA752" s="28"/>
      <c r="BB752" s="28"/>
      <c r="BC752" s="28"/>
      <c r="BD752" s="28"/>
      <c r="BE752" s="28"/>
      <c r="BF752" s="28"/>
      <c r="BG752" s="28"/>
      <c r="BH752" s="28"/>
      <c r="BI752" s="28"/>
      <c r="BJ752" s="28"/>
      <c r="BK752" s="28"/>
      <c r="BL752" s="28"/>
      <c r="BM752" s="28"/>
      <c r="BN752" s="28"/>
    </row>
    <row r="753" spans="1:66" s="29" customFormat="1" ht="15" customHeight="1" x14ac:dyDescent="0.25">
      <c r="A753" s="16" t="s">
        <v>3482</v>
      </c>
      <c r="B753" s="16"/>
      <c r="C753" s="16"/>
      <c r="D753" s="16"/>
      <c r="E753" s="16"/>
      <c r="F753" s="16" t="s">
        <v>2288</v>
      </c>
      <c r="G753" s="16">
        <v>619.42190000000005</v>
      </c>
      <c r="H753" s="16" t="s">
        <v>4271</v>
      </c>
      <c r="I753" s="17">
        <v>3.86</v>
      </c>
      <c r="J753" s="17">
        <f t="shared" si="11"/>
        <v>815.67</v>
      </c>
      <c r="K753" s="18">
        <v>123310</v>
      </c>
      <c r="L753" s="18">
        <v>313923</v>
      </c>
      <c r="M753" s="18">
        <v>3016854</v>
      </c>
      <c r="N753" s="18">
        <v>815.67</v>
      </c>
      <c r="O753" s="18">
        <v>5439622</v>
      </c>
      <c r="P753" s="23">
        <v>8157</v>
      </c>
      <c r="Q753" s="28"/>
      <c r="R753" s="28"/>
      <c r="S753" s="28"/>
      <c r="T753" s="28"/>
      <c r="U753" s="28"/>
      <c r="V753" s="28"/>
      <c r="W753" s="28"/>
      <c r="X753" s="28"/>
      <c r="Y753" s="28"/>
      <c r="Z753" s="28"/>
      <c r="AA753" s="28"/>
      <c r="AB753" s="28"/>
      <c r="AC753" s="28"/>
      <c r="AD753" s="28"/>
      <c r="AE753" s="28"/>
      <c r="AF753" s="28"/>
      <c r="AG753" s="28"/>
      <c r="AH753" s="28"/>
      <c r="AI753" s="28"/>
      <c r="AJ753" s="28"/>
      <c r="AK753" s="28"/>
      <c r="AL753" s="28"/>
      <c r="AM753" s="28"/>
      <c r="AN753" s="28"/>
      <c r="AO753" s="28"/>
      <c r="AP753" s="28"/>
      <c r="AQ753" s="28"/>
      <c r="AR753" s="28"/>
      <c r="AS753" s="28"/>
      <c r="AT753" s="28"/>
      <c r="AU753" s="28"/>
      <c r="AV753" s="28"/>
      <c r="AW753" s="28"/>
      <c r="AX753" s="28"/>
      <c r="AY753" s="28"/>
      <c r="AZ753" s="28"/>
      <c r="BA753" s="28"/>
      <c r="BB753" s="28"/>
      <c r="BC753" s="28"/>
      <c r="BD753" s="28"/>
      <c r="BE753" s="28"/>
      <c r="BF753" s="28"/>
      <c r="BG753" s="28"/>
      <c r="BH753" s="28"/>
      <c r="BI753" s="28"/>
      <c r="BJ753" s="28"/>
      <c r="BK753" s="28"/>
      <c r="BL753" s="28"/>
      <c r="BM753" s="28"/>
      <c r="BN753" s="28"/>
    </row>
    <row r="754" spans="1:66" s="29" customFormat="1" ht="15" customHeight="1" x14ac:dyDescent="0.25">
      <c r="A754" s="16" t="s">
        <v>4105</v>
      </c>
      <c r="B754" s="16"/>
      <c r="C754" s="16"/>
      <c r="D754" s="16"/>
      <c r="E754" s="16"/>
      <c r="F754" s="16" t="s">
        <v>2288</v>
      </c>
      <c r="G754" s="16">
        <v>636.41250000000002</v>
      </c>
      <c r="H754" s="16" t="s">
        <v>4271</v>
      </c>
      <c r="I754" s="17">
        <v>3.86</v>
      </c>
      <c r="J754" s="17">
        <f t="shared" si="11"/>
        <v>237.85</v>
      </c>
      <c r="K754" s="18">
        <v>61876</v>
      </c>
      <c r="L754" s="18">
        <v>145328</v>
      </c>
      <c r="M754" s="18">
        <v>1019089</v>
      </c>
      <c r="N754" s="18">
        <v>237.85</v>
      </c>
      <c r="O754" s="18">
        <v>914251</v>
      </c>
      <c r="P754" s="23">
        <v>23858</v>
      </c>
      <c r="Q754" s="28"/>
      <c r="R754" s="28"/>
      <c r="S754" s="28"/>
      <c r="T754" s="28"/>
      <c r="U754" s="28"/>
      <c r="V754" s="28"/>
      <c r="W754" s="28"/>
      <c r="X754" s="28"/>
      <c r="Y754" s="28"/>
      <c r="Z754" s="28"/>
      <c r="AA754" s="28"/>
      <c r="AB754" s="28"/>
      <c r="AC754" s="28"/>
      <c r="AD754" s="28"/>
      <c r="AE754" s="28"/>
      <c r="AF754" s="28"/>
      <c r="AG754" s="28"/>
      <c r="AH754" s="28"/>
      <c r="AI754" s="28"/>
      <c r="AJ754" s="28"/>
      <c r="AK754" s="28"/>
      <c r="AL754" s="28"/>
      <c r="AM754" s="28"/>
      <c r="AN754" s="28"/>
      <c r="AO754" s="28"/>
      <c r="AP754" s="28"/>
      <c r="AQ754" s="28"/>
      <c r="AR754" s="28"/>
      <c r="AS754" s="28"/>
      <c r="AT754" s="28"/>
      <c r="AU754" s="28"/>
      <c r="AV754" s="28"/>
      <c r="AW754" s="28"/>
      <c r="AX754" s="28"/>
      <c r="AY754" s="28"/>
      <c r="AZ754" s="28"/>
      <c r="BA754" s="28"/>
      <c r="BB754" s="28"/>
      <c r="BC754" s="28"/>
      <c r="BD754" s="28"/>
      <c r="BE754" s="28"/>
      <c r="BF754" s="28"/>
      <c r="BG754" s="28"/>
      <c r="BH754" s="28"/>
      <c r="BI754" s="28"/>
      <c r="BJ754" s="28"/>
      <c r="BK754" s="28"/>
      <c r="BL754" s="28"/>
      <c r="BM754" s="28"/>
      <c r="BN754" s="28"/>
    </row>
    <row r="755" spans="1:66" s="29" customFormat="1" ht="15" customHeight="1" x14ac:dyDescent="0.25">
      <c r="A755" s="16" t="s">
        <v>4047</v>
      </c>
      <c r="B755" s="16"/>
      <c r="C755" s="16"/>
      <c r="D755" s="16"/>
      <c r="E755" s="16"/>
      <c r="F755" s="16" t="s">
        <v>2288</v>
      </c>
      <c r="G755" s="16">
        <v>711.45920000000001</v>
      </c>
      <c r="H755" s="16" t="s">
        <v>4271</v>
      </c>
      <c r="I755" s="17">
        <v>3.86</v>
      </c>
      <c r="J755" s="17">
        <f t="shared" si="11"/>
        <v>1618.71</v>
      </c>
      <c r="K755" s="18">
        <v>1618.71</v>
      </c>
      <c r="L755" s="18">
        <v>555481</v>
      </c>
      <c r="M755" s="18">
        <v>123358</v>
      </c>
      <c r="N755" s="18">
        <v>1618.71</v>
      </c>
      <c r="O755" s="18">
        <v>16187</v>
      </c>
      <c r="P755" s="23">
        <v>1618.71</v>
      </c>
      <c r="Q755" s="28"/>
      <c r="R755" s="28"/>
      <c r="S755" s="28"/>
      <c r="T755" s="28"/>
      <c r="U755" s="28"/>
      <c r="V755" s="28"/>
      <c r="W755" s="28"/>
      <c r="X755" s="28"/>
      <c r="Y755" s="28"/>
      <c r="Z755" s="28"/>
      <c r="AA755" s="28"/>
      <c r="AB755" s="28"/>
      <c r="AC755" s="28"/>
      <c r="AD755" s="28"/>
      <c r="AE755" s="28"/>
      <c r="AF755" s="28"/>
      <c r="AG755" s="28"/>
      <c r="AH755" s="28"/>
      <c r="AI755" s="28"/>
      <c r="AJ755" s="28"/>
      <c r="AK755" s="28"/>
      <c r="AL755" s="28"/>
      <c r="AM755" s="28"/>
      <c r="AN755" s="28"/>
      <c r="AO755" s="28"/>
      <c r="AP755" s="28"/>
      <c r="AQ755" s="28"/>
      <c r="AR755" s="28"/>
      <c r="AS755" s="28"/>
      <c r="AT755" s="28"/>
      <c r="AU755" s="28"/>
      <c r="AV755" s="28"/>
      <c r="AW755" s="28"/>
      <c r="AX755" s="28"/>
      <c r="AY755" s="28"/>
      <c r="AZ755" s="28"/>
      <c r="BA755" s="28"/>
      <c r="BB755" s="28"/>
      <c r="BC755" s="28"/>
      <c r="BD755" s="28"/>
      <c r="BE755" s="28"/>
      <c r="BF755" s="28"/>
      <c r="BG755" s="28"/>
      <c r="BH755" s="28"/>
      <c r="BI755" s="28"/>
      <c r="BJ755" s="28"/>
      <c r="BK755" s="28"/>
      <c r="BL755" s="28"/>
      <c r="BM755" s="28"/>
      <c r="BN755" s="28"/>
    </row>
    <row r="756" spans="1:66" s="29" customFormat="1" ht="15" customHeight="1" x14ac:dyDescent="0.25">
      <c r="A756" s="16" t="s">
        <v>3483</v>
      </c>
      <c r="B756" s="16"/>
      <c r="C756" s="16"/>
      <c r="D756" s="16"/>
      <c r="E756" s="16"/>
      <c r="F756" s="16" t="s">
        <v>2288</v>
      </c>
      <c r="G756" s="16">
        <v>609.39300000000003</v>
      </c>
      <c r="H756" s="16" t="s">
        <v>4271</v>
      </c>
      <c r="I756" s="17">
        <v>3.87</v>
      </c>
      <c r="J756" s="17">
        <f t="shared" si="11"/>
        <v>4311.75</v>
      </c>
      <c r="K756" s="18">
        <v>162790</v>
      </c>
      <c r="L756" s="18">
        <v>267820</v>
      </c>
      <c r="M756" s="18">
        <v>1971429</v>
      </c>
      <c r="N756" s="18">
        <v>4311.75</v>
      </c>
      <c r="O756" s="18">
        <v>1979739</v>
      </c>
      <c r="P756" s="23">
        <v>43117</v>
      </c>
      <c r="Q756" s="28"/>
      <c r="R756" s="28"/>
      <c r="S756" s="28"/>
      <c r="T756" s="28"/>
      <c r="U756" s="28"/>
      <c r="V756" s="28"/>
      <c r="W756" s="28"/>
      <c r="X756" s="28"/>
      <c r="Y756" s="28"/>
      <c r="Z756" s="28"/>
      <c r="AA756" s="28"/>
      <c r="AB756" s="28"/>
      <c r="AC756" s="28"/>
      <c r="AD756" s="28"/>
      <c r="AE756" s="28"/>
      <c r="AF756" s="28"/>
      <c r="AG756" s="28"/>
      <c r="AH756" s="28"/>
      <c r="AI756" s="28"/>
      <c r="AJ756" s="28"/>
      <c r="AK756" s="28"/>
      <c r="AL756" s="28"/>
      <c r="AM756" s="28"/>
      <c r="AN756" s="28"/>
      <c r="AO756" s="28"/>
      <c r="AP756" s="28"/>
      <c r="AQ756" s="28"/>
      <c r="AR756" s="28"/>
      <c r="AS756" s="28"/>
      <c r="AT756" s="28"/>
      <c r="AU756" s="28"/>
      <c r="AV756" s="28"/>
      <c r="AW756" s="28"/>
      <c r="AX756" s="28"/>
      <c r="AY756" s="28"/>
      <c r="AZ756" s="28"/>
      <c r="BA756" s="28"/>
      <c r="BB756" s="28"/>
      <c r="BC756" s="28"/>
      <c r="BD756" s="28"/>
      <c r="BE756" s="28"/>
      <c r="BF756" s="28"/>
      <c r="BG756" s="28"/>
      <c r="BH756" s="28"/>
      <c r="BI756" s="28"/>
      <c r="BJ756" s="28"/>
      <c r="BK756" s="28"/>
      <c r="BL756" s="28"/>
      <c r="BM756" s="28"/>
      <c r="BN756" s="28"/>
    </row>
    <row r="757" spans="1:66" s="29" customFormat="1" ht="15" customHeight="1" x14ac:dyDescent="0.25">
      <c r="A757" s="16" t="s">
        <v>4142</v>
      </c>
      <c r="B757" s="16"/>
      <c r="C757" s="16"/>
      <c r="D757" s="16"/>
      <c r="E757" s="16"/>
      <c r="F757" s="16" t="s">
        <v>2288</v>
      </c>
      <c r="G757" s="16">
        <v>811.47490000000005</v>
      </c>
      <c r="H757" s="16" t="s">
        <v>4271</v>
      </c>
      <c r="I757" s="17">
        <v>3.89</v>
      </c>
      <c r="J757" s="17">
        <f t="shared" si="11"/>
        <v>12203.98</v>
      </c>
      <c r="K757" s="18">
        <v>12203.98</v>
      </c>
      <c r="L757" s="18">
        <v>163191</v>
      </c>
      <c r="M757" s="18">
        <v>290020</v>
      </c>
      <c r="N757" s="18">
        <v>12203.98</v>
      </c>
      <c r="O757" s="18">
        <v>12203.98</v>
      </c>
      <c r="P757" s="23">
        <v>123315</v>
      </c>
      <c r="Q757" s="28"/>
      <c r="R757" s="28"/>
      <c r="S757" s="28"/>
      <c r="T757" s="28"/>
      <c r="U757" s="28"/>
      <c r="V757" s="28"/>
      <c r="W757" s="28"/>
      <c r="X757" s="28"/>
      <c r="Y757" s="28"/>
      <c r="Z757" s="28"/>
      <c r="AA757" s="28"/>
      <c r="AB757" s="28"/>
      <c r="AC757" s="28"/>
      <c r="AD757" s="28"/>
      <c r="AE757" s="28"/>
      <c r="AF757" s="28"/>
      <c r="AG757" s="28"/>
      <c r="AH757" s="28"/>
      <c r="AI757" s="28"/>
      <c r="AJ757" s="28"/>
      <c r="AK757" s="28"/>
      <c r="AL757" s="28"/>
      <c r="AM757" s="28"/>
      <c r="AN757" s="28"/>
      <c r="AO757" s="28"/>
      <c r="AP757" s="28"/>
      <c r="AQ757" s="28"/>
      <c r="AR757" s="28"/>
      <c r="AS757" s="28"/>
      <c r="AT757" s="28"/>
      <c r="AU757" s="28"/>
      <c r="AV757" s="28"/>
      <c r="AW757" s="28"/>
      <c r="AX757" s="28"/>
      <c r="AY757" s="28"/>
      <c r="AZ757" s="28"/>
      <c r="BA757" s="28"/>
      <c r="BB757" s="28"/>
      <c r="BC757" s="28"/>
      <c r="BD757" s="28"/>
      <c r="BE757" s="28"/>
      <c r="BF757" s="28"/>
      <c r="BG757" s="28"/>
      <c r="BH757" s="28"/>
      <c r="BI757" s="28"/>
      <c r="BJ757" s="28"/>
      <c r="BK757" s="28"/>
      <c r="BL757" s="28"/>
      <c r="BM757" s="28"/>
      <c r="BN757" s="28"/>
    </row>
    <row r="758" spans="1:66" s="29" customFormat="1" ht="15" customHeight="1" x14ac:dyDescent="0.25">
      <c r="A758" s="16" t="s">
        <v>3484</v>
      </c>
      <c r="B758" s="16"/>
      <c r="C758" s="16"/>
      <c r="D758" s="16"/>
      <c r="E758" s="16"/>
      <c r="F758" s="16" t="s">
        <v>2288</v>
      </c>
      <c r="G758" s="16">
        <v>519.34799999999996</v>
      </c>
      <c r="H758" s="16" t="s">
        <v>4271</v>
      </c>
      <c r="I758" s="17">
        <v>3.9</v>
      </c>
      <c r="J758" s="17">
        <f t="shared" si="11"/>
        <v>53759</v>
      </c>
      <c r="K758" s="18">
        <v>1888276</v>
      </c>
      <c r="L758" s="18">
        <v>80651</v>
      </c>
      <c r="M758" s="18">
        <v>153348</v>
      </c>
      <c r="N758" s="18">
        <v>53759</v>
      </c>
      <c r="O758" s="18">
        <v>310434</v>
      </c>
      <c r="P758" s="23">
        <v>289404</v>
      </c>
      <c r="Q758" s="28"/>
      <c r="R758" s="28"/>
      <c r="S758" s="28"/>
      <c r="T758" s="28"/>
      <c r="U758" s="28"/>
      <c r="V758" s="28"/>
      <c r="W758" s="28"/>
      <c r="X758" s="28"/>
      <c r="Y758" s="28"/>
      <c r="Z758" s="28"/>
      <c r="AA758" s="28"/>
      <c r="AB758" s="28"/>
      <c r="AC758" s="28"/>
      <c r="AD758" s="28"/>
      <c r="AE758" s="28"/>
      <c r="AF758" s="28"/>
      <c r="AG758" s="28"/>
      <c r="AH758" s="28"/>
      <c r="AI758" s="28"/>
      <c r="AJ758" s="28"/>
      <c r="AK758" s="28"/>
      <c r="AL758" s="28"/>
      <c r="AM758" s="28"/>
      <c r="AN758" s="28"/>
      <c r="AO758" s="28"/>
      <c r="AP758" s="28"/>
      <c r="AQ758" s="28"/>
      <c r="AR758" s="28"/>
      <c r="AS758" s="28"/>
      <c r="AT758" s="28"/>
      <c r="AU758" s="28"/>
      <c r="AV758" s="28"/>
      <c r="AW758" s="28"/>
      <c r="AX758" s="28"/>
      <c r="AY758" s="28"/>
      <c r="AZ758" s="28"/>
      <c r="BA758" s="28"/>
      <c r="BB758" s="28"/>
      <c r="BC758" s="28"/>
      <c r="BD758" s="28"/>
      <c r="BE758" s="28"/>
      <c r="BF758" s="28"/>
      <c r="BG758" s="28"/>
      <c r="BH758" s="28"/>
      <c r="BI758" s="28"/>
      <c r="BJ758" s="28"/>
      <c r="BK758" s="28"/>
      <c r="BL758" s="28"/>
      <c r="BM758" s="28"/>
      <c r="BN758" s="28"/>
    </row>
    <row r="759" spans="1:66" s="29" customFormat="1" ht="15" customHeight="1" x14ac:dyDescent="0.25">
      <c r="A759" s="16" t="s">
        <v>3485</v>
      </c>
      <c r="B759" s="16"/>
      <c r="C759" s="16"/>
      <c r="D759" s="16"/>
      <c r="E759" s="16"/>
      <c r="F759" s="16" t="s">
        <v>2288</v>
      </c>
      <c r="G759" s="16">
        <v>691.4348</v>
      </c>
      <c r="H759" s="16" t="s">
        <v>4271</v>
      </c>
      <c r="I759" s="17">
        <v>3.9</v>
      </c>
      <c r="J759" s="17">
        <f t="shared" si="11"/>
        <v>1226.07</v>
      </c>
      <c r="K759" s="18">
        <v>1226.07</v>
      </c>
      <c r="L759" s="18">
        <v>3873786</v>
      </c>
      <c r="M759" s="18">
        <v>2403231</v>
      </c>
      <c r="N759" s="18">
        <v>1226.07</v>
      </c>
      <c r="O759" s="18">
        <v>21353</v>
      </c>
      <c r="P759" s="23">
        <v>334564</v>
      </c>
      <c r="Q759" s="28"/>
      <c r="R759" s="28"/>
      <c r="S759" s="28"/>
      <c r="T759" s="28"/>
      <c r="U759" s="28"/>
      <c r="V759" s="28"/>
      <c r="W759" s="28"/>
      <c r="X759" s="28"/>
      <c r="Y759" s="28"/>
      <c r="Z759" s="28"/>
      <c r="AA759" s="28"/>
      <c r="AB759" s="28"/>
      <c r="AC759" s="28"/>
      <c r="AD759" s="28"/>
      <c r="AE759" s="28"/>
      <c r="AF759" s="28"/>
      <c r="AG759" s="28"/>
      <c r="AH759" s="28"/>
      <c r="AI759" s="28"/>
      <c r="AJ759" s="28"/>
      <c r="AK759" s="28"/>
      <c r="AL759" s="28"/>
      <c r="AM759" s="28"/>
      <c r="AN759" s="28"/>
      <c r="AO759" s="28"/>
      <c r="AP759" s="28"/>
      <c r="AQ759" s="28"/>
      <c r="AR759" s="28"/>
      <c r="AS759" s="28"/>
      <c r="AT759" s="28"/>
      <c r="AU759" s="28"/>
      <c r="AV759" s="28"/>
      <c r="AW759" s="28"/>
      <c r="AX759" s="28"/>
      <c r="AY759" s="28"/>
      <c r="AZ759" s="28"/>
      <c r="BA759" s="28"/>
      <c r="BB759" s="28"/>
      <c r="BC759" s="28"/>
      <c r="BD759" s="28"/>
      <c r="BE759" s="28"/>
      <c r="BF759" s="28"/>
      <c r="BG759" s="28"/>
      <c r="BH759" s="28"/>
      <c r="BI759" s="28"/>
      <c r="BJ759" s="28"/>
      <c r="BK759" s="28"/>
      <c r="BL759" s="28"/>
      <c r="BM759" s="28"/>
      <c r="BN759" s="28"/>
    </row>
    <row r="760" spans="1:66" s="29" customFormat="1" ht="15" customHeight="1" x14ac:dyDescent="0.25">
      <c r="A760" s="16" t="s">
        <v>4130</v>
      </c>
      <c r="B760" s="16"/>
      <c r="C760" s="16"/>
      <c r="D760" s="16"/>
      <c r="E760" s="16"/>
      <c r="F760" s="16" t="s">
        <v>2288</v>
      </c>
      <c r="G760" s="16">
        <v>721.48130000000003</v>
      </c>
      <c r="H760" s="16" t="s">
        <v>4271</v>
      </c>
      <c r="I760" s="17">
        <v>3.9</v>
      </c>
      <c r="J760" s="17">
        <f t="shared" si="11"/>
        <v>736.61</v>
      </c>
      <c r="K760" s="18">
        <v>215454</v>
      </c>
      <c r="L760" s="18">
        <v>14204</v>
      </c>
      <c r="M760" s="18">
        <v>421288</v>
      </c>
      <c r="N760" s="18">
        <v>736.61</v>
      </c>
      <c r="O760" s="18">
        <v>736.61</v>
      </c>
      <c r="P760" s="23">
        <v>7366</v>
      </c>
      <c r="Q760" s="28"/>
      <c r="R760" s="28"/>
      <c r="S760" s="28"/>
      <c r="T760" s="28"/>
      <c r="U760" s="28"/>
      <c r="V760" s="28"/>
      <c r="W760" s="28"/>
      <c r="X760" s="28"/>
      <c r="Y760" s="28"/>
      <c r="Z760" s="28"/>
      <c r="AA760" s="28"/>
      <c r="AB760" s="28"/>
      <c r="AC760" s="28"/>
      <c r="AD760" s="28"/>
      <c r="AE760" s="28"/>
      <c r="AF760" s="28"/>
      <c r="AG760" s="28"/>
      <c r="AH760" s="28"/>
      <c r="AI760" s="28"/>
      <c r="AJ760" s="28"/>
      <c r="AK760" s="28"/>
      <c r="AL760" s="28"/>
      <c r="AM760" s="28"/>
      <c r="AN760" s="28"/>
      <c r="AO760" s="28"/>
      <c r="AP760" s="28"/>
      <c r="AQ760" s="28"/>
      <c r="AR760" s="28"/>
      <c r="AS760" s="28"/>
      <c r="AT760" s="28"/>
      <c r="AU760" s="28"/>
      <c r="AV760" s="28"/>
      <c r="AW760" s="28"/>
      <c r="AX760" s="28"/>
      <c r="AY760" s="28"/>
      <c r="AZ760" s="28"/>
      <c r="BA760" s="28"/>
      <c r="BB760" s="28"/>
      <c r="BC760" s="28"/>
      <c r="BD760" s="28"/>
      <c r="BE760" s="28"/>
      <c r="BF760" s="28"/>
      <c r="BG760" s="28"/>
      <c r="BH760" s="28"/>
      <c r="BI760" s="28"/>
      <c r="BJ760" s="28"/>
      <c r="BK760" s="28"/>
      <c r="BL760" s="28"/>
      <c r="BM760" s="28"/>
      <c r="BN760" s="28"/>
    </row>
    <row r="761" spans="1:66" s="29" customFormat="1" ht="15" customHeight="1" x14ac:dyDescent="0.25">
      <c r="A761" s="16" t="s">
        <v>4143</v>
      </c>
      <c r="B761" s="16"/>
      <c r="C761" s="16"/>
      <c r="D761" s="16"/>
      <c r="E761" s="16"/>
      <c r="F761" s="16" t="s">
        <v>2288</v>
      </c>
      <c r="G761" s="16">
        <v>825.49120000000005</v>
      </c>
      <c r="H761" s="16" t="s">
        <v>4271</v>
      </c>
      <c r="I761" s="17">
        <v>3.9</v>
      </c>
      <c r="J761" s="17">
        <f t="shared" si="11"/>
        <v>1378.96</v>
      </c>
      <c r="K761" s="18">
        <v>22773</v>
      </c>
      <c r="L761" s="18">
        <v>524360</v>
      </c>
      <c r="M761" s="18">
        <v>866955</v>
      </c>
      <c r="N761" s="18">
        <v>13790</v>
      </c>
      <c r="O761" s="18">
        <v>1378.96</v>
      </c>
      <c r="P761" s="23">
        <v>345405</v>
      </c>
      <c r="Q761" s="28"/>
      <c r="R761" s="28"/>
      <c r="S761" s="28"/>
      <c r="T761" s="28"/>
      <c r="U761" s="28"/>
      <c r="V761" s="28"/>
      <c r="W761" s="28"/>
      <c r="X761" s="28"/>
      <c r="Y761" s="28"/>
      <c r="Z761" s="28"/>
      <c r="AA761" s="28"/>
      <c r="AB761" s="28"/>
      <c r="AC761" s="28"/>
      <c r="AD761" s="28"/>
      <c r="AE761" s="28"/>
      <c r="AF761" s="28"/>
      <c r="AG761" s="28"/>
      <c r="AH761" s="28"/>
      <c r="AI761" s="28"/>
      <c r="AJ761" s="28"/>
      <c r="AK761" s="28"/>
      <c r="AL761" s="28"/>
      <c r="AM761" s="28"/>
      <c r="AN761" s="28"/>
      <c r="AO761" s="28"/>
      <c r="AP761" s="28"/>
      <c r="AQ761" s="28"/>
      <c r="AR761" s="28"/>
      <c r="AS761" s="28"/>
      <c r="AT761" s="28"/>
      <c r="AU761" s="28"/>
      <c r="AV761" s="28"/>
      <c r="AW761" s="28"/>
      <c r="AX761" s="28"/>
      <c r="AY761" s="28"/>
      <c r="AZ761" s="28"/>
      <c r="BA761" s="28"/>
      <c r="BB761" s="28"/>
      <c r="BC761" s="28"/>
      <c r="BD761" s="28"/>
      <c r="BE761" s="28"/>
      <c r="BF761" s="28"/>
      <c r="BG761" s="28"/>
      <c r="BH761" s="28"/>
      <c r="BI761" s="28"/>
      <c r="BJ761" s="28"/>
      <c r="BK761" s="28"/>
      <c r="BL761" s="28"/>
      <c r="BM761" s="28"/>
      <c r="BN761" s="28"/>
    </row>
    <row r="762" spans="1:66" s="29" customFormat="1" ht="15" customHeight="1" x14ac:dyDescent="0.25">
      <c r="A762" s="16" t="s">
        <v>4040</v>
      </c>
      <c r="B762" s="16"/>
      <c r="C762" s="16"/>
      <c r="D762" s="16"/>
      <c r="E762" s="16"/>
      <c r="F762" s="16" t="s">
        <v>2288</v>
      </c>
      <c r="G762" s="16">
        <v>522.32249999999999</v>
      </c>
      <c r="H762" s="16" t="s">
        <v>4271</v>
      </c>
      <c r="I762" s="17">
        <v>3.91</v>
      </c>
      <c r="J762" s="17">
        <f t="shared" si="11"/>
        <v>576.01</v>
      </c>
      <c r="K762" s="18">
        <v>679566</v>
      </c>
      <c r="L762" s="18">
        <v>576.01</v>
      </c>
      <c r="M762" s="18">
        <v>576.01</v>
      </c>
      <c r="N762" s="18">
        <v>5760</v>
      </c>
      <c r="O762" s="18">
        <v>60892</v>
      </c>
      <c r="P762" s="23">
        <v>77851</v>
      </c>
      <c r="Q762" s="28"/>
      <c r="R762" s="28"/>
      <c r="S762" s="28"/>
      <c r="T762" s="28"/>
      <c r="U762" s="28"/>
      <c r="V762" s="28"/>
      <c r="W762" s="28"/>
      <c r="X762" s="28"/>
      <c r="Y762" s="28"/>
      <c r="Z762" s="28"/>
      <c r="AA762" s="28"/>
      <c r="AB762" s="28"/>
      <c r="AC762" s="28"/>
      <c r="AD762" s="28"/>
      <c r="AE762" s="28"/>
      <c r="AF762" s="28"/>
      <c r="AG762" s="28"/>
      <c r="AH762" s="28"/>
      <c r="AI762" s="28"/>
      <c r="AJ762" s="28"/>
      <c r="AK762" s="28"/>
      <c r="AL762" s="28"/>
      <c r="AM762" s="28"/>
      <c r="AN762" s="28"/>
      <c r="AO762" s="28"/>
      <c r="AP762" s="28"/>
      <c r="AQ762" s="28"/>
      <c r="AR762" s="28"/>
      <c r="AS762" s="28"/>
      <c r="AT762" s="28"/>
      <c r="AU762" s="28"/>
      <c r="AV762" s="28"/>
      <c r="AW762" s="28"/>
      <c r="AX762" s="28"/>
      <c r="AY762" s="28"/>
      <c r="AZ762" s="28"/>
      <c r="BA762" s="28"/>
      <c r="BB762" s="28"/>
      <c r="BC762" s="28"/>
      <c r="BD762" s="28"/>
      <c r="BE762" s="28"/>
      <c r="BF762" s="28"/>
      <c r="BG762" s="28"/>
      <c r="BH762" s="28"/>
      <c r="BI762" s="28"/>
      <c r="BJ762" s="28"/>
      <c r="BK762" s="28"/>
      <c r="BL762" s="28"/>
      <c r="BM762" s="28"/>
      <c r="BN762" s="28"/>
    </row>
    <row r="763" spans="1:66" s="29" customFormat="1" ht="15" customHeight="1" x14ac:dyDescent="0.25">
      <c r="A763" s="16" t="s">
        <v>4029</v>
      </c>
      <c r="B763" s="16"/>
      <c r="C763" s="16"/>
      <c r="D763" s="16"/>
      <c r="E763" s="16"/>
      <c r="F763" s="16" t="s">
        <v>2288</v>
      </c>
      <c r="G763" s="16">
        <v>756.4828</v>
      </c>
      <c r="H763" s="16" t="s">
        <v>4271</v>
      </c>
      <c r="I763" s="17">
        <v>3.91</v>
      </c>
      <c r="J763" s="17">
        <f t="shared" si="11"/>
        <v>8814.8799999999992</v>
      </c>
      <c r="K763" s="18">
        <v>8814.8799999999992</v>
      </c>
      <c r="L763" s="18">
        <v>197029</v>
      </c>
      <c r="M763" s="18">
        <v>301143</v>
      </c>
      <c r="N763" s="18">
        <v>8814.8799999999992</v>
      </c>
      <c r="O763" s="18">
        <v>88149</v>
      </c>
      <c r="P763" s="23">
        <v>99693</v>
      </c>
      <c r="Q763" s="28"/>
      <c r="R763" s="28"/>
      <c r="S763" s="28"/>
      <c r="T763" s="28"/>
      <c r="U763" s="28"/>
      <c r="V763" s="28"/>
      <c r="W763" s="28"/>
      <c r="X763" s="28"/>
      <c r="Y763" s="28"/>
      <c r="Z763" s="28"/>
      <c r="AA763" s="28"/>
      <c r="AB763" s="28"/>
      <c r="AC763" s="28"/>
      <c r="AD763" s="28"/>
      <c r="AE763" s="28"/>
      <c r="AF763" s="28"/>
      <c r="AG763" s="28"/>
      <c r="AH763" s="28"/>
      <c r="AI763" s="28"/>
      <c r="AJ763" s="28"/>
      <c r="AK763" s="28"/>
      <c r="AL763" s="28"/>
      <c r="AM763" s="28"/>
      <c r="AN763" s="28"/>
      <c r="AO763" s="28"/>
      <c r="AP763" s="28"/>
      <c r="AQ763" s="28"/>
      <c r="AR763" s="28"/>
      <c r="AS763" s="28"/>
      <c r="AT763" s="28"/>
      <c r="AU763" s="28"/>
      <c r="AV763" s="28"/>
      <c r="AW763" s="28"/>
      <c r="AX763" s="28"/>
      <c r="AY763" s="28"/>
      <c r="AZ763" s="28"/>
      <c r="BA763" s="28"/>
      <c r="BB763" s="28"/>
      <c r="BC763" s="28"/>
      <c r="BD763" s="28"/>
      <c r="BE763" s="28"/>
      <c r="BF763" s="28"/>
      <c r="BG763" s="28"/>
      <c r="BH763" s="28"/>
      <c r="BI763" s="28"/>
      <c r="BJ763" s="28"/>
      <c r="BK763" s="28"/>
      <c r="BL763" s="28"/>
      <c r="BM763" s="28"/>
      <c r="BN763" s="28"/>
    </row>
    <row r="764" spans="1:66" s="29" customFormat="1" ht="15" customHeight="1" x14ac:dyDescent="0.25">
      <c r="A764" s="16" t="s">
        <v>3486</v>
      </c>
      <c r="B764" s="16"/>
      <c r="C764" s="16"/>
      <c r="D764" s="16"/>
      <c r="E764" s="16"/>
      <c r="F764" s="16" t="s">
        <v>2288</v>
      </c>
      <c r="G764" s="16">
        <v>805.51189999999997</v>
      </c>
      <c r="H764" s="16" t="s">
        <v>4271</v>
      </c>
      <c r="I764" s="17">
        <v>3.91</v>
      </c>
      <c r="J764" s="17">
        <f t="shared" si="11"/>
        <v>849.65</v>
      </c>
      <c r="K764" s="18">
        <v>849.65</v>
      </c>
      <c r="L764" s="18">
        <v>1178351</v>
      </c>
      <c r="M764" s="18">
        <v>8497</v>
      </c>
      <c r="N764" s="18">
        <v>849.65</v>
      </c>
      <c r="O764" s="18">
        <v>9022</v>
      </c>
      <c r="P764" s="23">
        <v>24286</v>
      </c>
      <c r="Q764" s="28"/>
      <c r="R764" s="28"/>
      <c r="S764" s="28"/>
      <c r="T764" s="28"/>
      <c r="U764" s="28"/>
      <c r="V764" s="28"/>
      <c r="W764" s="28"/>
      <c r="X764" s="28"/>
      <c r="Y764" s="28"/>
      <c r="Z764" s="28"/>
      <c r="AA764" s="28"/>
      <c r="AB764" s="28"/>
      <c r="AC764" s="28"/>
      <c r="AD764" s="28"/>
      <c r="AE764" s="28"/>
      <c r="AF764" s="28"/>
      <c r="AG764" s="28"/>
      <c r="AH764" s="28"/>
      <c r="AI764" s="28"/>
      <c r="AJ764" s="28"/>
      <c r="AK764" s="28"/>
      <c r="AL764" s="28"/>
      <c r="AM764" s="28"/>
      <c r="AN764" s="28"/>
      <c r="AO764" s="28"/>
      <c r="AP764" s="28"/>
      <c r="AQ764" s="28"/>
      <c r="AR764" s="28"/>
      <c r="AS764" s="28"/>
      <c r="AT764" s="28"/>
      <c r="AU764" s="28"/>
      <c r="AV764" s="28"/>
      <c r="AW764" s="28"/>
      <c r="AX764" s="28"/>
      <c r="AY764" s="28"/>
      <c r="AZ764" s="28"/>
      <c r="BA764" s="28"/>
      <c r="BB764" s="28"/>
      <c r="BC764" s="28"/>
      <c r="BD764" s="28"/>
      <c r="BE764" s="28"/>
      <c r="BF764" s="28"/>
      <c r="BG764" s="28"/>
      <c r="BH764" s="28"/>
      <c r="BI764" s="28"/>
      <c r="BJ764" s="28"/>
      <c r="BK764" s="28"/>
      <c r="BL764" s="28"/>
      <c r="BM764" s="28"/>
      <c r="BN764" s="28"/>
    </row>
    <row r="765" spans="1:66" s="29" customFormat="1" ht="15" customHeight="1" x14ac:dyDescent="0.25">
      <c r="A765" s="16" t="s">
        <v>3487</v>
      </c>
      <c r="B765" s="16"/>
      <c r="C765" s="16"/>
      <c r="D765" s="16"/>
      <c r="E765" s="16"/>
      <c r="F765" s="16" t="s">
        <v>2288</v>
      </c>
      <c r="G765" s="16">
        <v>1078.6005</v>
      </c>
      <c r="H765" s="16" t="s">
        <v>4271</v>
      </c>
      <c r="I765" s="17">
        <v>3.93</v>
      </c>
      <c r="J765" s="17">
        <f t="shared" si="11"/>
        <v>7052</v>
      </c>
      <c r="K765" s="18">
        <v>7052</v>
      </c>
      <c r="L765" s="18">
        <v>287411</v>
      </c>
      <c r="M765" s="18">
        <v>343365</v>
      </c>
      <c r="N765" s="18">
        <v>9649</v>
      </c>
      <c r="O765" s="18">
        <v>26867</v>
      </c>
      <c r="P765" s="23">
        <v>92433</v>
      </c>
      <c r="Q765" s="28"/>
      <c r="R765" s="28"/>
      <c r="S765" s="28"/>
      <c r="T765" s="28"/>
      <c r="U765" s="28"/>
      <c r="V765" s="28"/>
      <c r="W765" s="28"/>
      <c r="X765" s="28"/>
      <c r="Y765" s="28"/>
      <c r="Z765" s="28"/>
      <c r="AA765" s="28"/>
      <c r="AB765" s="28"/>
      <c r="AC765" s="28"/>
      <c r="AD765" s="28"/>
      <c r="AE765" s="28"/>
      <c r="AF765" s="28"/>
      <c r="AG765" s="28"/>
      <c r="AH765" s="28"/>
      <c r="AI765" s="28"/>
      <c r="AJ765" s="28"/>
      <c r="AK765" s="28"/>
      <c r="AL765" s="28"/>
      <c r="AM765" s="28"/>
      <c r="AN765" s="28"/>
      <c r="AO765" s="28"/>
      <c r="AP765" s="28"/>
      <c r="AQ765" s="28"/>
      <c r="AR765" s="28"/>
      <c r="AS765" s="28"/>
      <c r="AT765" s="28"/>
      <c r="AU765" s="28"/>
      <c r="AV765" s="28"/>
      <c r="AW765" s="28"/>
      <c r="AX765" s="28"/>
      <c r="AY765" s="28"/>
      <c r="AZ765" s="28"/>
      <c r="BA765" s="28"/>
      <c r="BB765" s="28"/>
      <c r="BC765" s="28"/>
      <c r="BD765" s="28"/>
      <c r="BE765" s="28"/>
      <c r="BF765" s="28"/>
      <c r="BG765" s="28"/>
      <c r="BH765" s="28"/>
      <c r="BI765" s="28"/>
      <c r="BJ765" s="28"/>
      <c r="BK765" s="28"/>
      <c r="BL765" s="28"/>
      <c r="BM765" s="28"/>
      <c r="BN765" s="28"/>
    </row>
    <row r="766" spans="1:66" s="29" customFormat="1" ht="15" customHeight="1" x14ac:dyDescent="0.25">
      <c r="A766" s="16" t="s">
        <v>3143</v>
      </c>
      <c r="B766" s="16"/>
      <c r="C766" s="16"/>
      <c r="D766" s="16"/>
      <c r="E766" s="16"/>
      <c r="F766" s="16" t="s">
        <v>2288</v>
      </c>
      <c r="G766" s="16">
        <v>411.38440000000003</v>
      </c>
      <c r="H766" s="16" t="s">
        <v>4271</v>
      </c>
      <c r="I766" s="17">
        <v>3.94</v>
      </c>
      <c r="J766" s="17">
        <f t="shared" si="11"/>
        <v>97454</v>
      </c>
      <c r="K766" s="18">
        <v>291785</v>
      </c>
      <c r="L766" s="18">
        <v>433191</v>
      </c>
      <c r="M766" s="18">
        <v>3296775</v>
      </c>
      <c r="N766" s="18">
        <v>97454</v>
      </c>
      <c r="O766" s="18">
        <v>1680190</v>
      </c>
      <c r="P766" s="23">
        <v>911696</v>
      </c>
      <c r="Q766" s="28"/>
      <c r="R766" s="28"/>
      <c r="S766" s="28"/>
      <c r="T766" s="28"/>
      <c r="U766" s="28"/>
      <c r="V766" s="28"/>
      <c r="W766" s="28"/>
      <c r="X766" s="28"/>
      <c r="Y766" s="28"/>
      <c r="Z766" s="28"/>
      <c r="AA766" s="28"/>
      <c r="AB766" s="28"/>
      <c r="AC766" s="28"/>
      <c r="AD766" s="28"/>
      <c r="AE766" s="28"/>
      <c r="AF766" s="28"/>
      <c r="AG766" s="28"/>
      <c r="AH766" s="28"/>
      <c r="AI766" s="28"/>
      <c r="AJ766" s="28"/>
      <c r="AK766" s="28"/>
      <c r="AL766" s="28"/>
      <c r="AM766" s="28"/>
      <c r="AN766" s="28"/>
      <c r="AO766" s="28"/>
      <c r="AP766" s="28"/>
      <c r="AQ766" s="28"/>
      <c r="AR766" s="28"/>
      <c r="AS766" s="28"/>
      <c r="AT766" s="28"/>
      <c r="AU766" s="28"/>
      <c r="AV766" s="28"/>
      <c r="AW766" s="28"/>
      <c r="AX766" s="28"/>
      <c r="AY766" s="28"/>
      <c r="AZ766" s="28"/>
      <c r="BA766" s="28"/>
      <c r="BB766" s="28"/>
      <c r="BC766" s="28"/>
      <c r="BD766" s="28"/>
      <c r="BE766" s="28"/>
      <c r="BF766" s="28"/>
      <c r="BG766" s="28"/>
      <c r="BH766" s="28"/>
      <c r="BI766" s="28"/>
      <c r="BJ766" s="28"/>
      <c r="BK766" s="28"/>
      <c r="BL766" s="28"/>
      <c r="BM766" s="28"/>
      <c r="BN766" s="28"/>
    </row>
    <row r="767" spans="1:66" s="29" customFormat="1" ht="15" customHeight="1" x14ac:dyDescent="0.25">
      <c r="A767" s="16" t="s">
        <v>3489</v>
      </c>
      <c r="B767" s="16"/>
      <c r="C767" s="16"/>
      <c r="D767" s="16"/>
      <c r="E767" s="16"/>
      <c r="F767" s="16" t="s">
        <v>2288</v>
      </c>
      <c r="G767" s="16">
        <v>1063.5851</v>
      </c>
      <c r="H767" s="16" t="s">
        <v>4271</v>
      </c>
      <c r="I767" s="17">
        <v>3.95</v>
      </c>
      <c r="J767" s="17">
        <f t="shared" si="11"/>
        <v>2036.45</v>
      </c>
      <c r="K767" s="18">
        <v>2036.45</v>
      </c>
      <c r="L767" s="18">
        <v>283856</v>
      </c>
      <c r="M767" s="18">
        <v>360708</v>
      </c>
      <c r="N767" s="18">
        <v>20365</v>
      </c>
      <c r="O767" s="18">
        <v>64304</v>
      </c>
      <c r="P767" s="23">
        <v>98014</v>
      </c>
      <c r="Q767" s="28"/>
      <c r="R767" s="28"/>
      <c r="S767" s="28"/>
      <c r="T767" s="28"/>
      <c r="U767" s="28"/>
      <c r="V767" s="28"/>
      <c r="W767" s="28"/>
      <c r="X767" s="28"/>
      <c r="Y767" s="28"/>
      <c r="Z767" s="28"/>
      <c r="AA767" s="28"/>
      <c r="AB767" s="28"/>
      <c r="AC767" s="28"/>
      <c r="AD767" s="28"/>
      <c r="AE767" s="28"/>
      <c r="AF767" s="28"/>
      <c r="AG767" s="28"/>
      <c r="AH767" s="28"/>
      <c r="AI767" s="28"/>
      <c r="AJ767" s="28"/>
      <c r="AK767" s="28"/>
      <c r="AL767" s="28"/>
      <c r="AM767" s="28"/>
      <c r="AN767" s="28"/>
      <c r="AO767" s="28"/>
      <c r="AP767" s="28"/>
      <c r="AQ767" s="28"/>
      <c r="AR767" s="28"/>
      <c r="AS767" s="28"/>
      <c r="AT767" s="28"/>
      <c r="AU767" s="28"/>
      <c r="AV767" s="28"/>
      <c r="AW767" s="28"/>
      <c r="AX767" s="28"/>
      <c r="AY767" s="28"/>
      <c r="AZ767" s="28"/>
      <c r="BA767" s="28"/>
      <c r="BB767" s="28"/>
      <c r="BC767" s="28"/>
      <c r="BD767" s="28"/>
      <c r="BE767" s="28"/>
      <c r="BF767" s="28"/>
      <c r="BG767" s="28"/>
      <c r="BH767" s="28"/>
      <c r="BI767" s="28"/>
      <c r="BJ767" s="28"/>
      <c r="BK767" s="28"/>
      <c r="BL767" s="28"/>
      <c r="BM767" s="28"/>
      <c r="BN767" s="28"/>
    </row>
    <row r="768" spans="1:66" s="29" customFormat="1" ht="15" customHeight="1" x14ac:dyDescent="0.25">
      <c r="A768" s="16" t="s">
        <v>3488</v>
      </c>
      <c r="B768" s="16"/>
      <c r="C768" s="16"/>
      <c r="D768" s="16"/>
      <c r="E768" s="16"/>
      <c r="F768" s="16" t="s">
        <v>2288</v>
      </c>
      <c r="G768" s="16">
        <v>492.3621</v>
      </c>
      <c r="H768" s="16" t="s">
        <v>4271</v>
      </c>
      <c r="I768" s="17">
        <v>3.95</v>
      </c>
      <c r="J768" s="17">
        <f t="shared" si="11"/>
        <v>322668</v>
      </c>
      <c r="K768" s="18">
        <v>322668</v>
      </c>
      <c r="L768" s="18">
        <v>1194499</v>
      </c>
      <c r="M768" s="18">
        <v>1290524</v>
      </c>
      <c r="N768" s="18">
        <v>374300</v>
      </c>
      <c r="O768" s="18">
        <v>384655</v>
      </c>
      <c r="P768" s="23">
        <v>486149</v>
      </c>
      <c r="Q768" s="28"/>
      <c r="R768" s="28"/>
      <c r="S768" s="28"/>
      <c r="T768" s="28"/>
      <c r="U768" s="28"/>
      <c r="V768" s="28"/>
      <c r="W768" s="28"/>
      <c r="X768" s="28"/>
      <c r="Y768" s="28"/>
      <c r="Z768" s="28"/>
      <c r="AA768" s="28"/>
      <c r="AB768" s="28"/>
      <c r="AC768" s="28"/>
      <c r="AD768" s="28"/>
      <c r="AE768" s="28"/>
      <c r="AF768" s="28"/>
      <c r="AG768" s="28"/>
      <c r="AH768" s="28"/>
      <c r="AI768" s="28"/>
      <c r="AJ768" s="28"/>
      <c r="AK768" s="28"/>
      <c r="AL768" s="28"/>
      <c r="AM768" s="28"/>
      <c r="AN768" s="28"/>
      <c r="AO768" s="28"/>
      <c r="AP768" s="28"/>
      <c r="AQ768" s="28"/>
      <c r="AR768" s="28"/>
      <c r="AS768" s="28"/>
      <c r="AT768" s="28"/>
      <c r="AU768" s="28"/>
      <c r="AV768" s="28"/>
      <c r="AW768" s="28"/>
      <c r="AX768" s="28"/>
      <c r="AY768" s="28"/>
      <c r="AZ768" s="28"/>
      <c r="BA768" s="28"/>
      <c r="BB768" s="28"/>
      <c r="BC768" s="28"/>
      <c r="BD768" s="28"/>
      <c r="BE768" s="28"/>
      <c r="BF768" s="28"/>
      <c r="BG768" s="28"/>
      <c r="BH768" s="28"/>
      <c r="BI768" s="28"/>
      <c r="BJ768" s="28"/>
      <c r="BK768" s="28"/>
      <c r="BL768" s="28"/>
      <c r="BM768" s="28"/>
      <c r="BN768" s="28"/>
    </row>
    <row r="769" spans="1:66" s="29" customFormat="1" ht="15" customHeight="1" x14ac:dyDescent="0.25">
      <c r="A769" s="16" t="s">
        <v>3490</v>
      </c>
      <c r="B769" s="16"/>
      <c r="C769" s="16"/>
      <c r="D769" s="16"/>
      <c r="E769" s="16"/>
      <c r="F769" s="16" t="s">
        <v>2288</v>
      </c>
      <c r="G769" s="16">
        <v>293.1755</v>
      </c>
      <c r="H769" s="16" t="s">
        <v>4271</v>
      </c>
      <c r="I769" s="17">
        <v>3.96</v>
      </c>
      <c r="J769" s="17">
        <f t="shared" si="11"/>
        <v>120391</v>
      </c>
      <c r="K769" s="18">
        <v>120391</v>
      </c>
      <c r="L769" s="18">
        <v>477286</v>
      </c>
      <c r="M769" s="18">
        <v>574123</v>
      </c>
      <c r="N769" s="18">
        <v>128025</v>
      </c>
      <c r="O769" s="18">
        <v>144502</v>
      </c>
      <c r="P769" s="23">
        <v>205074</v>
      </c>
      <c r="Q769" s="28"/>
      <c r="R769" s="28"/>
      <c r="S769" s="28"/>
      <c r="T769" s="28"/>
      <c r="U769" s="28"/>
      <c r="V769" s="28"/>
      <c r="W769" s="28"/>
      <c r="X769" s="28"/>
      <c r="Y769" s="28"/>
      <c r="Z769" s="28"/>
      <c r="AA769" s="28"/>
      <c r="AB769" s="28"/>
      <c r="AC769" s="28"/>
      <c r="AD769" s="28"/>
      <c r="AE769" s="28"/>
      <c r="AF769" s="28"/>
      <c r="AG769" s="28"/>
      <c r="AH769" s="28"/>
      <c r="AI769" s="28"/>
      <c r="AJ769" s="28"/>
      <c r="AK769" s="28"/>
      <c r="AL769" s="28"/>
      <c r="AM769" s="28"/>
      <c r="AN769" s="28"/>
      <c r="AO769" s="28"/>
      <c r="AP769" s="28"/>
      <c r="AQ769" s="28"/>
      <c r="AR769" s="28"/>
      <c r="AS769" s="28"/>
      <c r="AT769" s="28"/>
      <c r="AU769" s="28"/>
      <c r="AV769" s="28"/>
      <c r="AW769" s="28"/>
      <c r="AX769" s="28"/>
      <c r="AY769" s="28"/>
      <c r="AZ769" s="28"/>
      <c r="BA769" s="28"/>
      <c r="BB769" s="28"/>
      <c r="BC769" s="28"/>
      <c r="BD769" s="28"/>
      <c r="BE769" s="28"/>
      <c r="BF769" s="28"/>
      <c r="BG769" s="28"/>
      <c r="BH769" s="28"/>
      <c r="BI769" s="28"/>
      <c r="BJ769" s="28"/>
      <c r="BK769" s="28"/>
      <c r="BL769" s="28"/>
      <c r="BM769" s="28"/>
      <c r="BN769" s="28"/>
    </row>
    <row r="770" spans="1:66" s="29" customFormat="1" ht="15" customHeight="1" x14ac:dyDescent="0.25">
      <c r="A770" s="16" t="s">
        <v>2959</v>
      </c>
      <c r="B770" s="16"/>
      <c r="C770" s="16"/>
      <c r="D770" s="16"/>
      <c r="E770" s="16"/>
      <c r="F770" s="16" t="s">
        <v>2288</v>
      </c>
      <c r="G770" s="16">
        <v>971.55160000000001</v>
      </c>
      <c r="H770" s="16" t="s">
        <v>4271</v>
      </c>
      <c r="I770" s="17">
        <v>3.96</v>
      </c>
      <c r="J770" s="17">
        <f t="shared" ref="J770:J833" si="12">MIN(K770:P770)</f>
        <v>26795</v>
      </c>
      <c r="K770" s="18">
        <v>26795</v>
      </c>
      <c r="L770" s="18">
        <v>5156538</v>
      </c>
      <c r="M770" s="18">
        <v>2129889</v>
      </c>
      <c r="N770" s="18">
        <v>80331</v>
      </c>
      <c r="O770" s="18">
        <v>162016</v>
      </c>
      <c r="P770" s="23">
        <v>317454</v>
      </c>
      <c r="Q770" s="28"/>
      <c r="R770" s="28"/>
      <c r="S770" s="28"/>
      <c r="T770" s="28"/>
      <c r="U770" s="28"/>
      <c r="V770" s="28"/>
      <c r="W770" s="28"/>
      <c r="X770" s="28"/>
      <c r="Y770" s="28"/>
      <c r="Z770" s="28"/>
      <c r="AA770" s="28"/>
      <c r="AB770" s="28"/>
      <c r="AC770" s="28"/>
      <c r="AD770" s="28"/>
      <c r="AE770" s="28"/>
      <c r="AF770" s="28"/>
      <c r="AG770" s="28"/>
      <c r="AH770" s="28"/>
      <c r="AI770" s="28"/>
      <c r="AJ770" s="28"/>
      <c r="AK770" s="28"/>
      <c r="AL770" s="28"/>
      <c r="AM770" s="28"/>
      <c r="AN770" s="28"/>
      <c r="AO770" s="28"/>
      <c r="AP770" s="28"/>
      <c r="AQ770" s="28"/>
      <c r="AR770" s="28"/>
      <c r="AS770" s="28"/>
      <c r="AT770" s="28"/>
      <c r="AU770" s="28"/>
      <c r="AV770" s="28"/>
      <c r="AW770" s="28"/>
      <c r="AX770" s="28"/>
      <c r="AY770" s="28"/>
      <c r="AZ770" s="28"/>
      <c r="BA770" s="28"/>
      <c r="BB770" s="28"/>
      <c r="BC770" s="28"/>
      <c r="BD770" s="28"/>
      <c r="BE770" s="28"/>
      <c r="BF770" s="28"/>
      <c r="BG770" s="28"/>
      <c r="BH770" s="28"/>
      <c r="BI770" s="28"/>
      <c r="BJ770" s="28"/>
      <c r="BK770" s="28"/>
      <c r="BL770" s="28"/>
      <c r="BM770" s="28"/>
      <c r="BN770" s="28"/>
    </row>
    <row r="771" spans="1:66" s="29" customFormat="1" ht="15" customHeight="1" x14ac:dyDescent="0.25">
      <c r="A771" s="16" t="s">
        <v>3491</v>
      </c>
      <c r="B771" s="16"/>
      <c r="C771" s="16"/>
      <c r="D771" s="16"/>
      <c r="E771" s="16"/>
      <c r="F771" s="16" t="s">
        <v>2288</v>
      </c>
      <c r="G771" s="16">
        <v>994.55539999999996</v>
      </c>
      <c r="H771" s="16" t="s">
        <v>4271</v>
      </c>
      <c r="I771" s="17">
        <v>3.96</v>
      </c>
      <c r="J771" s="17">
        <f t="shared" si="12"/>
        <v>13598.74</v>
      </c>
      <c r="K771" s="18">
        <v>13598.74</v>
      </c>
      <c r="L771" s="18">
        <v>458097</v>
      </c>
      <c r="M771" s="18">
        <v>158064</v>
      </c>
      <c r="N771" s="18">
        <v>13598.74</v>
      </c>
      <c r="O771" s="18">
        <v>13598.74</v>
      </c>
      <c r="P771" s="23">
        <v>13598.74</v>
      </c>
      <c r="Q771" s="28"/>
      <c r="R771" s="28"/>
      <c r="S771" s="28"/>
      <c r="T771" s="28"/>
      <c r="U771" s="28"/>
      <c r="V771" s="28"/>
      <c r="W771" s="28"/>
      <c r="X771" s="28"/>
      <c r="Y771" s="28"/>
      <c r="Z771" s="28"/>
      <c r="AA771" s="28"/>
      <c r="AB771" s="28"/>
      <c r="AC771" s="28"/>
      <c r="AD771" s="28"/>
      <c r="AE771" s="28"/>
      <c r="AF771" s="28"/>
      <c r="AG771" s="28"/>
      <c r="AH771" s="28"/>
      <c r="AI771" s="28"/>
      <c r="AJ771" s="28"/>
      <c r="AK771" s="28"/>
      <c r="AL771" s="28"/>
      <c r="AM771" s="28"/>
      <c r="AN771" s="28"/>
      <c r="AO771" s="28"/>
      <c r="AP771" s="28"/>
      <c r="AQ771" s="28"/>
      <c r="AR771" s="28"/>
      <c r="AS771" s="28"/>
      <c r="AT771" s="28"/>
      <c r="AU771" s="28"/>
      <c r="AV771" s="28"/>
      <c r="AW771" s="28"/>
      <c r="AX771" s="28"/>
      <c r="AY771" s="28"/>
      <c r="AZ771" s="28"/>
      <c r="BA771" s="28"/>
      <c r="BB771" s="28"/>
      <c r="BC771" s="28"/>
      <c r="BD771" s="28"/>
      <c r="BE771" s="28"/>
      <c r="BF771" s="28"/>
      <c r="BG771" s="28"/>
      <c r="BH771" s="28"/>
      <c r="BI771" s="28"/>
      <c r="BJ771" s="28"/>
      <c r="BK771" s="28"/>
      <c r="BL771" s="28"/>
      <c r="BM771" s="28"/>
      <c r="BN771" s="28"/>
    </row>
    <row r="772" spans="1:66" s="29" customFormat="1" ht="15" customHeight="1" x14ac:dyDescent="0.25">
      <c r="A772" s="16" t="s">
        <v>3495</v>
      </c>
      <c r="B772" s="16"/>
      <c r="C772" s="16"/>
      <c r="D772" s="16"/>
      <c r="E772" s="16"/>
      <c r="F772" s="16" t="s">
        <v>2288</v>
      </c>
      <c r="G772" s="16">
        <v>1077.5975000000001</v>
      </c>
      <c r="H772" s="16" t="s">
        <v>4271</v>
      </c>
      <c r="I772" s="17">
        <v>3.97</v>
      </c>
      <c r="J772" s="17">
        <f t="shared" si="12"/>
        <v>21234</v>
      </c>
      <c r="K772" s="18">
        <v>21234</v>
      </c>
      <c r="L772" s="18">
        <v>441865</v>
      </c>
      <c r="M772" s="18">
        <v>597420</v>
      </c>
      <c r="N772" s="18">
        <v>48404</v>
      </c>
      <c r="O772" s="18">
        <v>75875</v>
      </c>
      <c r="P772" s="23">
        <v>143864</v>
      </c>
      <c r="Q772" s="28"/>
      <c r="R772" s="28"/>
      <c r="S772" s="28"/>
      <c r="T772" s="28"/>
      <c r="U772" s="28"/>
      <c r="V772" s="28"/>
      <c r="W772" s="28"/>
      <c r="X772" s="28"/>
      <c r="Y772" s="28"/>
      <c r="Z772" s="28"/>
      <c r="AA772" s="28"/>
      <c r="AB772" s="28"/>
      <c r="AC772" s="28"/>
      <c r="AD772" s="28"/>
      <c r="AE772" s="28"/>
      <c r="AF772" s="28"/>
      <c r="AG772" s="28"/>
      <c r="AH772" s="28"/>
      <c r="AI772" s="28"/>
      <c r="AJ772" s="28"/>
      <c r="AK772" s="28"/>
      <c r="AL772" s="28"/>
      <c r="AM772" s="28"/>
      <c r="AN772" s="28"/>
      <c r="AO772" s="28"/>
      <c r="AP772" s="28"/>
      <c r="AQ772" s="28"/>
      <c r="AR772" s="28"/>
      <c r="AS772" s="28"/>
      <c r="AT772" s="28"/>
      <c r="AU772" s="28"/>
      <c r="AV772" s="28"/>
      <c r="AW772" s="28"/>
      <c r="AX772" s="28"/>
      <c r="AY772" s="28"/>
      <c r="AZ772" s="28"/>
      <c r="BA772" s="28"/>
      <c r="BB772" s="28"/>
      <c r="BC772" s="28"/>
      <c r="BD772" s="28"/>
      <c r="BE772" s="28"/>
      <c r="BF772" s="28"/>
      <c r="BG772" s="28"/>
      <c r="BH772" s="28"/>
      <c r="BI772" s="28"/>
      <c r="BJ772" s="28"/>
      <c r="BK772" s="28"/>
      <c r="BL772" s="28"/>
      <c r="BM772" s="28"/>
      <c r="BN772" s="28"/>
    </row>
    <row r="773" spans="1:66" s="29" customFormat="1" ht="15" customHeight="1" x14ac:dyDescent="0.25">
      <c r="A773" s="16" t="s">
        <v>3493</v>
      </c>
      <c r="B773" s="16"/>
      <c r="C773" s="16"/>
      <c r="D773" s="16"/>
      <c r="E773" s="16"/>
      <c r="F773" s="16" t="s">
        <v>2288</v>
      </c>
      <c r="G773" s="16">
        <v>672.41610000000003</v>
      </c>
      <c r="H773" s="16" t="s">
        <v>4271</v>
      </c>
      <c r="I773" s="17">
        <v>3.97</v>
      </c>
      <c r="J773" s="17">
        <f t="shared" si="12"/>
        <v>22570</v>
      </c>
      <c r="K773" s="18">
        <v>25900</v>
      </c>
      <c r="L773" s="18">
        <v>226707</v>
      </c>
      <c r="M773" s="18">
        <v>251883</v>
      </c>
      <c r="N773" s="18">
        <v>22570</v>
      </c>
      <c r="O773" s="18">
        <v>40665</v>
      </c>
      <c r="P773" s="23">
        <v>105821</v>
      </c>
      <c r="Q773" s="28"/>
      <c r="R773" s="28"/>
      <c r="S773" s="28"/>
      <c r="T773" s="28"/>
      <c r="U773" s="28"/>
      <c r="V773" s="28"/>
      <c r="W773" s="28"/>
      <c r="X773" s="28"/>
      <c r="Y773" s="28"/>
      <c r="Z773" s="28"/>
      <c r="AA773" s="28"/>
      <c r="AB773" s="28"/>
      <c r="AC773" s="28"/>
      <c r="AD773" s="28"/>
      <c r="AE773" s="28"/>
      <c r="AF773" s="28"/>
      <c r="AG773" s="28"/>
      <c r="AH773" s="28"/>
      <c r="AI773" s="28"/>
      <c r="AJ773" s="28"/>
      <c r="AK773" s="28"/>
      <c r="AL773" s="28"/>
      <c r="AM773" s="28"/>
      <c r="AN773" s="28"/>
      <c r="AO773" s="28"/>
      <c r="AP773" s="28"/>
      <c r="AQ773" s="28"/>
      <c r="AR773" s="28"/>
      <c r="AS773" s="28"/>
      <c r="AT773" s="28"/>
      <c r="AU773" s="28"/>
      <c r="AV773" s="28"/>
      <c r="AW773" s="28"/>
      <c r="AX773" s="28"/>
      <c r="AY773" s="28"/>
      <c r="AZ773" s="28"/>
      <c r="BA773" s="28"/>
      <c r="BB773" s="28"/>
      <c r="BC773" s="28"/>
      <c r="BD773" s="28"/>
      <c r="BE773" s="28"/>
      <c r="BF773" s="28"/>
      <c r="BG773" s="28"/>
      <c r="BH773" s="28"/>
      <c r="BI773" s="28"/>
      <c r="BJ773" s="28"/>
      <c r="BK773" s="28"/>
      <c r="BL773" s="28"/>
      <c r="BM773" s="28"/>
      <c r="BN773" s="28"/>
    </row>
    <row r="774" spans="1:66" s="29" customFormat="1" ht="15" customHeight="1" x14ac:dyDescent="0.25">
      <c r="A774" s="16" t="s">
        <v>4134</v>
      </c>
      <c r="B774" s="16"/>
      <c r="C774" s="16"/>
      <c r="D774" s="16"/>
      <c r="E774" s="16"/>
      <c r="F774" s="16" t="s">
        <v>2288</v>
      </c>
      <c r="G774" s="16">
        <v>713.43889999999999</v>
      </c>
      <c r="H774" s="16" t="s">
        <v>4271</v>
      </c>
      <c r="I774" s="17">
        <v>3.97</v>
      </c>
      <c r="J774" s="17">
        <f t="shared" si="12"/>
        <v>14665.46</v>
      </c>
      <c r="K774" s="18">
        <v>14665.46</v>
      </c>
      <c r="L774" s="18">
        <v>1998170</v>
      </c>
      <c r="M774" s="18">
        <v>159685</v>
      </c>
      <c r="N774" s="18">
        <v>14665.46</v>
      </c>
      <c r="O774" s="18">
        <v>14665.46</v>
      </c>
      <c r="P774" s="23">
        <v>14665.46</v>
      </c>
      <c r="Q774" s="28"/>
      <c r="R774" s="28"/>
      <c r="S774" s="28"/>
      <c r="T774" s="28"/>
      <c r="U774" s="28"/>
      <c r="V774" s="28"/>
      <c r="W774" s="28"/>
      <c r="X774" s="28"/>
      <c r="Y774" s="28"/>
      <c r="Z774" s="28"/>
      <c r="AA774" s="28"/>
      <c r="AB774" s="28"/>
      <c r="AC774" s="28"/>
      <c r="AD774" s="28"/>
      <c r="AE774" s="28"/>
      <c r="AF774" s="28"/>
      <c r="AG774" s="28"/>
      <c r="AH774" s="28"/>
      <c r="AI774" s="28"/>
      <c r="AJ774" s="28"/>
      <c r="AK774" s="28"/>
      <c r="AL774" s="28"/>
      <c r="AM774" s="28"/>
      <c r="AN774" s="28"/>
      <c r="AO774" s="28"/>
      <c r="AP774" s="28"/>
      <c r="AQ774" s="28"/>
      <c r="AR774" s="28"/>
      <c r="AS774" s="28"/>
      <c r="AT774" s="28"/>
      <c r="AU774" s="28"/>
      <c r="AV774" s="28"/>
      <c r="AW774" s="28"/>
      <c r="AX774" s="28"/>
      <c r="AY774" s="28"/>
      <c r="AZ774" s="28"/>
      <c r="BA774" s="28"/>
      <c r="BB774" s="28"/>
      <c r="BC774" s="28"/>
      <c r="BD774" s="28"/>
      <c r="BE774" s="28"/>
      <c r="BF774" s="28"/>
      <c r="BG774" s="28"/>
      <c r="BH774" s="28"/>
      <c r="BI774" s="28"/>
      <c r="BJ774" s="28"/>
      <c r="BK774" s="28"/>
      <c r="BL774" s="28"/>
      <c r="BM774" s="28"/>
      <c r="BN774" s="28"/>
    </row>
    <row r="775" spans="1:66" s="29" customFormat="1" ht="15" customHeight="1" x14ac:dyDescent="0.25">
      <c r="A775" s="16" t="s">
        <v>3494</v>
      </c>
      <c r="B775" s="16"/>
      <c r="C775" s="16"/>
      <c r="D775" s="16"/>
      <c r="E775" s="16"/>
      <c r="F775" s="16" t="s">
        <v>2288</v>
      </c>
      <c r="G775" s="16">
        <v>731.48749999999995</v>
      </c>
      <c r="H775" s="16" t="s">
        <v>4271</v>
      </c>
      <c r="I775" s="17">
        <v>3.97</v>
      </c>
      <c r="J775" s="17">
        <f t="shared" si="12"/>
        <v>812.17</v>
      </c>
      <c r="K775" s="18">
        <v>22738</v>
      </c>
      <c r="L775" s="18">
        <v>96857</v>
      </c>
      <c r="M775" s="18">
        <v>862624</v>
      </c>
      <c r="N775" s="18">
        <v>812.17</v>
      </c>
      <c r="O775" s="18">
        <v>8122</v>
      </c>
      <c r="P775" s="23">
        <v>54522</v>
      </c>
      <c r="Q775" s="28"/>
      <c r="R775" s="28"/>
      <c r="S775" s="28"/>
      <c r="T775" s="28"/>
      <c r="U775" s="28"/>
      <c r="V775" s="28"/>
      <c r="W775" s="28"/>
      <c r="X775" s="28"/>
      <c r="Y775" s="28"/>
      <c r="Z775" s="28"/>
      <c r="AA775" s="28"/>
      <c r="AB775" s="28"/>
      <c r="AC775" s="28"/>
      <c r="AD775" s="28"/>
      <c r="AE775" s="28"/>
      <c r="AF775" s="28"/>
      <c r="AG775" s="28"/>
      <c r="AH775" s="28"/>
      <c r="AI775" s="28"/>
      <c r="AJ775" s="28"/>
      <c r="AK775" s="28"/>
      <c r="AL775" s="28"/>
      <c r="AM775" s="28"/>
      <c r="AN775" s="28"/>
      <c r="AO775" s="28"/>
      <c r="AP775" s="28"/>
      <c r="AQ775" s="28"/>
      <c r="AR775" s="28"/>
      <c r="AS775" s="28"/>
      <c r="AT775" s="28"/>
      <c r="AU775" s="28"/>
      <c r="AV775" s="28"/>
      <c r="AW775" s="28"/>
      <c r="AX775" s="28"/>
      <c r="AY775" s="28"/>
      <c r="AZ775" s="28"/>
      <c r="BA775" s="28"/>
      <c r="BB775" s="28"/>
      <c r="BC775" s="28"/>
      <c r="BD775" s="28"/>
      <c r="BE775" s="28"/>
      <c r="BF775" s="28"/>
      <c r="BG775" s="28"/>
      <c r="BH775" s="28"/>
      <c r="BI775" s="28"/>
      <c r="BJ775" s="28"/>
      <c r="BK775" s="28"/>
      <c r="BL775" s="28"/>
      <c r="BM775" s="28"/>
      <c r="BN775" s="28"/>
    </row>
    <row r="776" spans="1:66" s="29" customFormat="1" ht="15" customHeight="1" x14ac:dyDescent="0.25">
      <c r="A776" s="16" t="s">
        <v>2994</v>
      </c>
      <c r="B776" s="16"/>
      <c r="C776" s="16"/>
      <c r="D776" s="16"/>
      <c r="E776" s="16"/>
      <c r="F776" s="16" t="s">
        <v>2288</v>
      </c>
      <c r="G776" s="16">
        <v>935.57500000000005</v>
      </c>
      <c r="H776" s="16" t="s">
        <v>4271</v>
      </c>
      <c r="I776" s="17">
        <v>3.97</v>
      </c>
      <c r="J776" s="17">
        <f t="shared" si="12"/>
        <v>55621</v>
      </c>
      <c r="K776" s="18">
        <v>55621</v>
      </c>
      <c r="L776" s="18">
        <v>20124128</v>
      </c>
      <c r="M776" s="18">
        <v>4675931</v>
      </c>
      <c r="N776" s="18">
        <v>116018</v>
      </c>
      <c r="O776" s="18">
        <v>233544</v>
      </c>
      <c r="P776" s="23">
        <v>535710</v>
      </c>
      <c r="Q776" s="28"/>
      <c r="R776" s="28"/>
      <c r="S776" s="28"/>
      <c r="T776" s="28"/>
      <c r="U776" s="28"/>
      <c r="V776" s="28"/>
      <c r="W776" s="28"/>
      <c r="X776" s="28"/>
      <c r="Y776" s="28"/>
      <c r="Z776" s="28"/>
      <c r="AA776" s="28"/>
      <c r="AB776" s="28"/>
      <c r="AC776" s="28"/>
      <c r="AD776" s="28"/>
      <c r="AE776" s="28"/>
      <c r="AF776" s="28"/>
      <c r="AG776" s="28"/>
      <c r="AH776" s="28"/>
      <c r="AI776" s="28"/>
      <c r="AJ776" s="28"/>
      <c r="AK776" s="28"/>
      <c r="AL776" s="28"/>
      <c r="AM776" s="28"/>
      <c r="AN776" s="28"/>
      <c r="AO776" s="28"/>
      <c r="AP776" s="28"/>
      <c r="AQ776" s="28"/>
      <c r="AR776" s="28"/>
      <c r="AS776" s="28"/>
      <c r="AT776" s="28"/>
      <c r="AU776" s="28"/>
      <c r="AV776" s="28"/>
      <c r="AW776" s="28"/>
      <c r="AX776" s="28"/>
      <c r="AY776" s="28"/>
      <c r="AZ776" s="28"/>
      <c r="BA776" s="28"/>
      <c r="BB776" s="28"/>
      <c r="BC776" s="28"/>
      <c r="BD776" s="28"/>
      <c r="BE776" s="28"/>
      <c r="BF776" s="28"/>
      <c r="BG776" s="28"/>
      <c r="BH776" s="28"/>
      <c r="BI776" s="28"/>
      <c r="BJ776" s="28"/>
      <c r="BK776" s="28"/>
      <c r="BL776" s="28"/>
      <c r="BM776" s="28"/>
      <c r="BN776" s="28"/>
    </row>
    <row r="777" spans="1:66" s="29" customFormat="1" ht="15" customHeight="1" x14ac:dyDescent="0.25">
      <c r="A777" s="16" t="s">
        <v>3492</v>
      </c>
      <c r="B777" s="16"/>
      <c r="C777" s="16"/>
      <c r="D777" s="16"/>
      <c r="E777" s="16"/>
      <c r="F777" s="16" t="s">
        <v>2288</v>
      </c>
      <c r="G777" s="16">
        <v>981.58040000000005</v>
      </c>
      <c r="H777" s="16" t="s">
        <v>4271</v>
      </c>
      <c r="I777" s="17">
        <v>3.97</v>
      </c>
      <c r="J777" s="17">
        <f t="shared" si="12"/>
        <v>66581</v>
      </c>
      <c r="K777" s="18">
        <v>66581</v>
      </c>
      <c r="L777" s="18">
        <v>35417744</v>
      </c>
      <c r="M777" s="18">
        <v>6455612</v>
      </c>
      <c r="N777" s="18">
        <v>197924</v>
      </c>
      <c r="O777" s="18">
        <v>296081</v>
      </c>
      <c r="P777" s="23">
        <v>524996</v>
      </c>
      <c r="Q777" s="28"/>
      <c r="R777" s="28"/>
      <c r="S777" s="28"/>
      <c r="T777" s="28"/>
      <c r="U777" s="28"/>
      <c r="V777" s="28"/>
      <c r="W777" s="28"/>
      <c r="X777" s="28"/>
      <c r="Y777" s="28"/>
      <c r="Z777" s="28"/>
      <c r="AA777" s="28"/>
      <c r="AB777" s="28"/>
      <c r="AC777" s="28"/>
      <c r="AD777" s="28"/>
      <c r="AE777" s="28"/>
      <c r="AF777" s="28"/>
      <c r="AG777" s="28"/>
      <c r="AH777" s="28"/>
      <c r="AI777" s="28"/>
      <c r="AJ777" s="28"/>
      <c r="AK777" s="28"/>
      <c r="AL777" s="28"/>
      <c r="AM777" s="28"/>
      <c r="AN777" s="28"/>
      <c r="AO777" s="28"/>
      <c r="AP777" s="28"/>
      <c r="AQ777" s="28"/>
      <c r="AR777" s="28"/>
      <c r="AS777" s="28"/>
      <c r="AT777" s="28"/>
      <c r="AU777" s="28"/>
      <c r="AV777" s="28"/>
      <c r="AW777" s="28"/>
      <c r="AX777" s="28"/>
      <c r="AY777" s="28"/>
      <c r="AZ777" s="28"/>
      <c r="BA777" s="28"/>
      <c r="BB777" s="28"/>
      <c r="BC777" s="28"/>
      <c r="BD777" s="28"/>
      <c r="BE777" s="28"/>
      <c r="BF777" s="28"/>
      <c r="BG777" s="28"/>
      <c r="BH777" s="28"/>
      <c r="BI777" s="28"/>
      <c r="BJ777" s="28"/>
      <c r="BK777" s="28"/>
      <c r="BL777" s="28"/>
      <c r="BM777" s="28"/>
      <c r="BN777" s="28"/>
    </row>
    <row r="778" spans="1:66" s="29" customFormat="1" ht="15" customHeight="1" x14ac:dyDescent="0.25">
      <c r="A778" s="16" t="s">
        <v>2958</v>
      </c>
      <c r="B778" s="16"/>
      <c r="C778" s="16"/>
      <c r="D778" s="16"/>
      <c r="E778" s="16"/>
      <c r="F778" s="16" t="s">
        <v>2288</v>
      </c>
      <c r="G778" s="16">
        <v>995.59569999999997</v>
      </c>
      <c r="H778" s="16" t="s">
        <v>4271</v>
      </c>
      <c r="I778" s="17">
        <v>3.97</v>
      </c>
      <c r="J778" s="17">
        <f t="shared" si="12"/>
        <v>329592</v>
      </c>
      <c r="K778" s="18">
        <v>329592</v>
      </c>
      <c r="L778" s="18">
        <v>89261104</v>
      </c>
      <c r="M778" s="18">
        <v>20605520</v>
      </c>
      <c r="N778" s="18">
        <v>676398</v>
      </c>
      <c r="O778" s="18">
        <v>1229336</v>
      </c>
      <c r="P778" s="23">
        <v>2533300</v>
      </c>
      <c r="Q778" s="28"/>
      <c r="R778" s="28"/>
      <c r="S778" s="28"/>
      <c r="T778" s="28"/>
      <c r="U778" s="28"/>
      <c r="V778" s="28"/>
      <c r="W778" s="28"/>
      <c r="X778" s="28"/>
      <c r="Y778" s="28"/>
      <c r="Z778" s="28"/>
      <c r="AA778" s="28"/>
      <c r="AB778" s="28"/>
      <c r="AC778" s="28"/>
      <c r="AD778" s="28"/>
      <c r="AE778" s="28"/>
      <c r="AF778" s="28"/>
      <c r="AG778" s="28"/>
      <c r="AH778" s="28"/>
      <c r="AI778" s="28"/>
      <c r="AJ778" s="28"/>
      <c r="AK778" s="28"/>
      <c r="AL778" s="28"/>
      <c r="AM778" s="28"/>
      <c r="AN778" s="28"/>
      <c r="AO778" s="28"/>
      <c r="AP778" s="28"/>
      <c r="AQ778" s="28"/>
      <c r="AR778" s="28"/>
      <c r="AS778" s="28"/>
      <c r="AT778" s="28"/>
      <c r="AU778" s="28"/>
      <c r="AV778" s="28"/>
      <c r="AW778" s="28"/>
      <c r="AX778" s="28"/>
      <c r="AY778" s="28"/>
      <c r="AZ778" s="28"/>
      <c r="BA778" s="28"/>
      <c r="BB778" s="28"/>
      <c r="BC778" s="28"/>
      <c r="BD778" s="28"/>
      <c r="BE778" s="28"/>
      <c r="BF778" s="28"/>
      <c r="BG778" s="28"/>
      <c r="BH778" s="28"/>
      <c r="BI778" s="28"/>
      <c r="BJ778" s="28"/>
      <c r="BK778" s="28"/>
      <c r="BL778" s="28"/>
      <c r="BM778" s="28"/>
      <c r="BN778" s="28"/>
    </row>
    <row r="779" spans="1:66" s="29" customFormat="1" ht="15" customHeight="1" x14ac:dyDescent="0.25">
      <c r="A779" s="16" t="s">
        <v>3975</v>
      </c>
      <c r="B779" s="16"/>
      <c r="C779" s="16"/>
      <c r="D779" s="16"/>
      <c r="E779" s="16"/>
      <c r="F779" s="16" t="s">
        <v>2288</v>
      </c>
      <c r="G779" s="16">
        <v>437.3426</v>
      </c>
      <c r="H779" s="16" t="s">
        <v>4271</v>
      </c>
      <c r="I779" s="17">
        <v>3.98</v>
      </c>
      <c r="J779" s="17">
        <f t="shared" si="12"/>
        <v>53001</v>
      </c>
      <c r="K779" s="18">
        <v>53001</v>
      </c>
      <c r="L779" s="18">
        <v>75226</v>
      </c>
      <c r="M779" s="18">
        <v>121650</v>
      </c>
      <c r="N779" s="18">
        <v>124455</v>
      </c>
      <c r="O779" s="18">
        <v>350869</v>
      </c>
      <c r="P779" s="23">
        <v>151466</v>
      </c>
      <c r="Q779" s="28"/>
      <c r="R779" s="28"/>
      <c r="S779" s="28"/>
      <c r="T779" s="28"/>
      <c r="U779" s="28"/>
      <c r="V779" s="28"/>
      <c r="W779" s="28"/>
      <c r="X779" s="28"/>
      <c r="Y779" s="28"/>
      <c r="Z779" s="28"/>
      <c r="AA779" s="28"/>
      <c r="AB779" s="28"/>
      <c r="AC779" s="28"/>
      <c r="AD779" s="28"/>
      <c r="AE779" s="28"/>
      <c r="AF779" s="28"/>
      <c r="AG779" s="28"/>
      <c r="AH779" s="28"/>
      <c r="AI779" s="28"/>
      <c r="AJ779" s="28"/>
      <c r="AK779" s="28"/>
      <c r="AL779" s="28"/>
      <c r="AM779" s="28"/>
      <c r="AN779" s="28"/>
      <c r="AO779" s="28"/>
      <c r="AP779" s="28"/>
      <c r="AQ779" s="28"/>
      <c r="AR779" s="28"/>
      <c r="AS779" s="28"/>
      <c r="AT779" s="28"/>
      <c r="AU779" s="28"/>
      <c r="AV779" s="28"/>
      <c r="AW779" s="28"/>
      <c r="AX779" s="28"/>
      <c r="AY779" s="28"/>
      <c r="AZ779" s="28"/>
      <c r="BA779" s="28"/>
      <c r="BB779" s="28"/>
      <c r="BC779" s="28"/>
      <c r="BD779" s="28"/>
      <c r="BE779" s="28"/>
      <c r="BF779" s="28"/>
      <c r="BG779" s="28"/>
      <c r="BH779" s="28"/>
      <c r="BI779" s="28"/>
      <c r="BJ779" s="28"/>
      <c r="BK779" s="28"/>
      <c r="BL779" s="28"/>
      <c r="BM779" s="28"/>
      <c r="BN779" s="28"/>
    </row>
    <row r="780" spans="1:66" s="29" customFormat="1" ht="15" customHeight="1" x14ac:dyDescent="0.25">
      <c r="A780" s="16" t="s">
        <v>3496</v>
      </c>
      <c r="B780" s="16"/>
      <c r="C780" s="16"/>
      <c r="D780" s="16"/>
      <c r="E780" s="16"/>
      <c r="F780" s="16" t="s">
        <v>2288</v>
      </c>
      <c r="G780" s="16">
        <v>836.54570000000001</v>
      </c>
      <c r="H780" s="16" t="s">
        <v>4271</v>
      </c>
      <c r="I780" s="17">
        <v>3.98</v>
      </c>
      <c r="J780" s="17">
        <f t="shared" si="12"/>
        <v>19540</v>
      </c>
      <c r="K780" s="18">
        <v>19540</v>
      </c>
      <c r="L780" s="18">
        <v>1129086</v>
      </c>
      <c r="M780" s="18">
        <v>6219541</v>
      </c>
      <c r="N780" s="18">
        <v>138625</v>
      </c>
      <c r="O780" s="18">
        <v>87734</v>
      </c>
      <c r="P780" s="23">
        <v>2739960</v>
      </c>
      <c r="Q780" s="28"/>
      <c r="R780" s="28"/>
      <c r="S780" s="28"/>
      <c r="T780" s="28"/>
      <c r="U780" s="28"/>
      <c r="V780" s="28"/>
      <c r="W780" s="28"/>
      <c r="X780" s="28"/>
      <c r="Y780" s="28"/>
      <c r="Z780" s="28"/>
      <c r="AA780" s="28"/>
      <c r="AB780" s="28"/>
      <c r="AC780" s="28"/>
      <c r="AD780" s="28"/>
      <c r="AE780" s="28"/>
      <c r="AF780" s="28"/>
      <c r="AG780" s="28"/>
      <c r="AH780" s="28"/>
      <c r="AI780" s="28"/>
      <c r="AJ780" s="28"/>
      <c r="AK780" s="28"/>
      <c r="AL780" s="28"/>
      <c r="AM780" s="28"/>
      <c r="AN780" s="28"/>
      <c r="AO780" s="28"/>
      <c r="AP780" s="28"/>
      <c r="AQ780" s="28"/>
      <c r="AR780" s="28"/>
      <c r="AS780" s="28"/>
      <c r="AT780" s="28"/>
      <c r="AU780" s="28"/>
      <c r="AV780" s="28"/>
      <c r="AW780" s="28"/>
      <c r="AX780" s="28"/>
      <c r="AY780" s="28"/>
      <c r="AZ780" s="28"/>
      <c r="BA780" s="28"/>
      <c r="BB780" s="28"/>
      <c r="BC780" s="28"/>
      <c r="BD780" s="28"/>
      <c r="BE780" s="28"/>
      <c r="BF780" s="28"/>
      <c r="BG780" s="28"/>
      <c r="BH780" s="28"/>
      <c r="BI780" s="28"/>
      <c r="BJ780" s="28"/>
      <c r="BK780" s="28"/>
      <c r="BL780" s="28"/>
      <c r="BM780" s="28"/>
      <c r="BN780" s="28"/>
    </row>
    <row r="781" spans="1:66" s="29" customFormat="1" ht="15" customHeight="1" x14ac:dyDescent="0.25">
      <c r="A781" s="16" t="s">
        <v>2902</v>
      </c>
      <c r="B781" s="16"/>
      <c r="C781" s="16"/>
      <c r="D781" s="16"/>
      <c r="E781" s="16"/>
      <c r="F781" s="16" t="s">
        <v>2288</v>
      </c>
      <c r="G781" s="16">
        <v>820.52110000000005</v>
      </c>
      <c r="H781" s="16" t="s">
        <v>4271</v>
      </c>
      <c r="I781" s="17">
        <v>3.99</v>
      </c>
      <c r="J781" s="17">
        <f t="shared" si="12"/>
        <v>931.83</v>
      </c>
      <c r="K781" s="18">
        <v>9318</v>
      </c>
      <c r="L781" s="18">
        <v>729828</v>
      </c>
      <c r="M781" s="18">
        <v>73958</v>
      </c>
      <c r="N781" s="18">
        <v>931.83</v>
      </c>
      <c r="O781" s="18">
        <v>66668</v>
      </c>
      <c r="P781" s="23">
        <v>931.83</v>
      </c>
      <c r="Q781" s="28"/>
      <c r="R781" s="28"/>
      <c r="S781" s="28"/>
      <c r="T781" s="28"/>
      <c r="U781" s="28"/>
      <c r="V781" s="28"/>
      <c r="W781" s="28"/>
      <c r="X781" s="28"/>
      <c r="Y781" s="28"/>
      <c r="Z781" s="28"/>
      <c r="AA781" s="28"/>
      <c r="AB781" s="28"/>
      <c r="AC781" s="28"/>
      <c r="AD781" s="28"/>
      <c r="AE781" s="28"/>
      <c r="AF781" s="28"/>
      <c r="AG781" s="28"/>
      <c r="AH781" s="28"/>
      <c r="AI781" s="28"/>
      <c r="AJ781" s="28"/>
      <c r="AK781" s="28"/>
      <c r="AL781" s="28"/>
      <c r="AM781" s="28"/>
      <c r="AN781" s="28"/>
      <c r="AO781" s="28"/>
      <c r="AP781" s="28"/>
      <c r="AQ781" s="28"/>
      <c r="AR781" s="28"/>
      <c r="AS781" s="28"/>
      <c r="AT781" s="28"/>
      <c r="AU781" s="28"/>
      <c r="AV781" s="28"/>
      <c r="AW781" s="28"/>
      <c r="AX781" s="28"/>
      <c r="AY781" s="28"/>
      <c r="AZ781" s="28"/>
      <c r="BA781" s="28"/>
      <c r="BB781" s="28"/>
      <c r="BC781" s="28"/>
      <c r="BD781" s="28"/>
      <c r="BE781" s="28"/>
      <c r="BF781" s="28"/>
      <c r="BG781" s="28"/>
      <c r="BH781" s="28"/>
      <c r="BI781" s="28"/>
      <c r="BJ781" s="28"/>
      <c r="BK781" s="28"/>
      <c r="BL781" s="28"/>
      <c r="BM781" s="28"/>
      <c r="BN781" s="28"/>
    </row>
    <row r="782" spans="1:66" s="29" customFormat="1" ht="15" customHeight="1" x14ac:dyDescent="0.25">
      <c r="A782" s="16" t="s">
        <v>3497</v>
      </c>
      <c r="B782" s="16"/>
      <c r="C782" s="16"/>
      <c r="D782" s="16"/>
      <c r="E782" s="16"/>
      <c r="F782" s="16" t="s">
        <v>2288</v>
      </c>
      <c r="G782" s="16">
        <v>845.5181</v>
      </c>
      <c r="H782" s="16" t="s">
        <v>4271</v>
      </c>
      <c r="I782" s="17">
        <v>3.99</v>
      </c>
      <c r="J782" s="17">
        <f t="shared" si="12"/>
        <v>7118</v>
      </c>
      <c r="K782" s="18">
        <v>7118</v>
      </c>
      <c r="L782" s="18">
        <v>410629</v>
      </c>
      <c r="M782" s="18">
        <v>31436</v>
      </c>
      <c r="N782" s="18">
        <v>30969</v>
      </c>
      <c r="O782" s="18">
        <v>18150</v>
      </c>
      <c r="P782" s="23">
        <v>193060</v>
      </c>
      <c r="Q782" s="28"/>
      <c r="R782" s="28"/>
      <c r="S782" s="28"/>
      <c r="T782" s="28"/>
      <c r="U782" s="28"/>
      <c r="V782" s="28"/>
      <c r="W782" s="28"/>
      <c r="X782" s="28"/>
      <c r="Y782" s="28"/>
      <c r="Z782" s="28"/>
      <c r="AA782" s="28"/>
      <c r="AB782" s="28"/>
      <c r="AC782" s="28"/>
      <c r="AD782" s="28"/>
      <c r="AE782" s="28"/>
      <c r="AF782" s="28"/>
      <c r="AG782" s="28"/>
      <c r="AH782" s="28"/>
      <c r="AI782" s="28"/>
      <c r="AJ782" s="28"/>
      <c r="AK782" s="28"/>
      <c r="AL782" s="28"/>
      <c r="AM782" s="28"/>
      <c r="AN782" s="28"/>
      <c r="AO782" s="28"/>
      <c r="AP782" s="28"/>
      <c r="AQ782" s="28"/>
      <c r="AR782" s="28"/>
      <c r="AS782" s="28"/>
      <c r="AT782" s="28"/>
      <c r="AU782" s="28"/>
      <c r="AV782" s="28"/>
      <c r="AW782" s="28"/>
      <c r="AX782" s="28"/>
      <c r="AY782" s="28"/>
      <c r="AZ782" s="28"/>
      <c r="BA782" s="28"/>
      <c r="BB782" s="28"/>
      <c r="BC782" s="28"/>
      <c r="BD782" s="28"/>
      <c r="BE782" s="28"/>
      <c r="BF782" s="28"/>
      <c r="BG782" s="28"/>
      <c r="BH782" s="28"/>
      <c r="BI782" s="28"/>
      <c r="BJ782" s="28"/>
      <c r="BK782" s="28"/>
      <c r="BL782" s="28"/>
      <c r="BM782" s="28"/>
      <c r="BN782" s="28"/>
    </row>
    <row r="783" spans="1:66" s="29" customFormat="1" ht="15" customHeight="1" x14ac:dyDescent="0.25">
      <c r="A783" s="16" t="s">
        <v>3498</v>
      </c>
      <c r="B783" s="16"/>
      <c r="C783" s="16"/>
      <c r="D783" s="16"/>
      <c r="E783" s="16"/>
      <c r="F783" s="16" t="s">
        <v>2288</v>
      </c>
      <c r="G783" s="16">
        <v>299.02640000000002</v>
      </c>
      <c r="H783" s="16" t="s">
        <v>4271</v>
      </c>
      <c r="I783" s="17">
        <v>4</v>
      </c>
      <c r="J783" s="17">
        <f t="shared" si="12"/>
        <v>20626.72</v>
      </c>
      <c r="K783" s="18">
        <v>550835</v>
      </c>
      <c r="L783" s="18">
        <v>601077</v>
      </c>
      <c r="M783" s="18">
        <v>20626.72</v>
      </c>
      <c r="N783" s="18">
        <v>20626.72</v>
      </c>
      <c r="O783" s="18">
        <v>619956</v>
      </c>
      <c r="P783" s="23">
        <v>206267</v>
      </c>
      <c r="Q783" s="28"/>
      <c r="R783" s="28"/>
      <c r="S783" s="28"/>
      <c r="T783" s="28"/>
      <c r="U783" s="28"/>
      <c r="V783" s="28"/>
      <c r="W783" s="28"/>
      <c r="X783" s="28"/>
      <c r="Y783" s="28"/>
      <c r="Z783" s="28"/>
      <c r="AA783" s="28"/>
      <c r="AB783" s="28"/>
      <c r="AC783" s="28"/>
      <c r="AD783" s="28"/>
      <c r="AE783" s="28"/>
      <c r="AF783" s="28"/>
      <c r="AG783" s="28"/>
      <c r="AH783" s="28"/>
      <c r="AI783" s="28"/>
      <c r="AJ783" s="28"/>
      <c r="AK783" s="28"/>
      <c r="AL783" s="28"/>
      <c r="AM783" s="28"/>
      <c r="AN783" s="28"/>
      <c r="AO783" s="28"/>
      <c r="AP783" s="28"/>
      <c r="AQ783" s="28"/>
      <c r="AR783" s="28"/>
      <c r="AS783" s="28"/>
      <c r="AT783" s="28"/>
      <c r="AU783" s="28"/>
      <c r="AV783" s="28"/>
      <c r="AW783" s="28"/>
      <c r="AX783" s="28"/>
      <c r="AY783" s="28"/>
      <c r="AZ783" s="28"/>
      <c r="BA783" s="28"/>
      <c r="BB783" s="28"/>
      <c r="BC783" s="28"/>
      <c r="BD783" s="28"/>
      <c r="BE783" s="28"/>
      <c r="BF783" s="28"/>
      <c r="BG783" s="28"/>
      <c r="BH783" s="28"/>
      <c r="BI783" s="28"/>
      <c r="BJ783" s="28"/>
      <c r="BK783" s="28"/>
      <c r="BL783" s="28"/>
      <c r="BM783" s="28"/>
      <c r="BN783" s="28"/>
    </row>
    <row r="784" spans="1:66" s="29" customFormat="1" ht="15" customHeight="1" x14ac:dyDescent="0.25">
      <c r="A784" s="16" t="s">
        <v>3080</v>
      </c>
      <c r="B784" s="16"/>
      <c r="C784" s="16"/>
      <c r="D784" s="16"/>
      <c r="E784" s="16"/>
      <c r="F784" s="16" t="s">
        <v>2288</v>
      </c>
      <c r="G784" s="16" t="s">
        <v>3081</v>
      </c>
      <c r="H784" s="16" t="s">
        <v>4271</v>
      </c>
      <c r="I784" s="17">
        <v>4</v>
      </c>
      <c r="J784" s="17">
        <f t="shared" si="12"/>
        <v>19284.05</v>
      </c>
      <c r="K784" s="18">
        <v>1825769</v>
      </c>
      <c r="L784" s="18">
        <v>1673933</v>
      </c>
      <c r="M784" s="18">
        <v>19284.05</v>
      </c>
      <c r="N784" s="18">
        <v>37622.050000000003</v>
      </c>
      <c r="O784" s="18">
        <v>1933554</v>
      </c>
      <c r="P784" s="23">
        <v>639382</v>
      </c>
      <c r="Q784" s="28"/>
      <c r="R784" s="28"/>
      <c r="S784" s="28"/>
      <c r="T784" s="28"/>
      <c r="U784" s="28"/>
      <c r="V784" s="28"/>
      <c r="W784" s="28"/>
      <c r="X784" s="28"/>
      <c r="Y784" s="28"/>
      <c r="Z784" s="28"/>
      <c r="AA784" s="28"/>
      <c r="AB784" s="28"/>
      <c r="AC784" s="28"/>
      <c r="AD784" s="28"/>
      <c r="AE784" s="28"/>
      <c r="AF784" s="28"/>
      <c r="AG784" s="28"/>
      <c r="AH784" s="28"/>
      <c r="AI784" s="28"/>
      <c r="AJ784" s="28"/>
      <c r="AK784" s="28"/>
      <c r="AL784" s="28"/>
      <c r="AM784" s="28"/>
      <c r="AN784" s="28"/>
      <c r="AO784" s="28"/>
      <c r="AP784" s="28"/>
      <c r="AQ784" s="28"/>
      <c r="AR784" s="28"/>
      <c r="AS784" s="28"/>
      <c r="AT784" s="28"/>
      <c r="AU784" s="28"/>
      <c r="AV784" s="28"/>
      <c r="AW784" s="28"/>
      <c r="AX784" s="28"/>
      <c r="AY784" s="28"/>
      <c r="AZ784" s="28"/>
      <c r="BA784" s="28"/>
      <c r="BB784" s="28"/>
      <c r="BC784" s="28"/>
      <c r="BD784" s="28"/>
      <c r="BE784" s="28"/>
      <c r="BF784" s="28"/>
      <c r="BG784" s="28"/>
      <c r="BH784" s="28"/>
      <c r="BI784" s="28"/>
      <c r="BJ784" s="28"/>
      <c r="BK784" s="28"/>
      <c r="BL784" s="28"/>
      <c r="BM784" s="28"/>
      <c r="BN784" s="28"/>
    </row>
    <row r="785" spans="1:66" s="29" customFormat="1" ht="15" customHeight="1" x14ac:dyDescent="0.25">
      <c r="A785" s="16" t="s">
        <v>3988</v>
      </c>
      <c r="B785" s="16"/>
      <c r="C785" s="16"/>
      <c r="D785" s="16"/>
      <c r="E785" s="16"/>
      <c r="F785" s="16" t="s">
        <v>2288</v>
      </c>
      <c r="G785" s="16">
        <v>461.36380000000003</v>
      </c>
      <c r="H785" s="16" t="s">
        <v>4271</v>
      </c>
      <c r="I785" s="17">
        <v>4</v>
      </c>
      <c r="J785" s="17">
        <f t="shared" si="12"/>
        <v>1815.41</v>
      </c>
      <c r="K785" s="18">
        <v>1815.41</v>
      </c>
      <c r="L785" s="18">
        <v>267941</v>
      </c>
      <c r="M785" s="18">
        <v>255112</v>
      </c>
      <c r="N785" s="18">
        <v>21929</v>
      </c>
      <c r="O785" s="18">
        <v>517688</v>
      </c>
      <c r="P785" s="23">
        <v>199978</v>
      </c>
      <c r="Q785" s="28"/>
      <c r="R785" s="28"/>
      <c r="S785" s="28"/>
      <c r="T785" s="28"/>
      <c r="U785" s="28"/>
      <c r="V785" s="28"/>
      <c r="W785" s="28"/>
      <c r="X785" s="28"/>
      <c r="Y785" s="28"/>
      <c r="Z785" s="28"/>
      <c r="AA785" s="28"/>
      <c r="AB785" s="28"/>
      <c r="AC785" s="28"/>
      <c r="AD785" s="28"/>
      <c r="AE785" s="28"/>
      <c r="AF785" s="28"/>
      <c r="AG785" s="28"/>
      <c r="AH785" s="28"/>
      <c r="AI785" s="28"/>
      <c r="AJ785" s="28"/>
      <c r="AK785" s="28"/>
      <c r="AL785" s="28"/>
      <c r="AM785" s="28"/>
      <c r="AN785" s="28"/>
      <c r="AO785" s="28"/>
      <c r="AP785" s="28"/>
      <c r="AQ785" s="28"/>
      <c r="AR785" s="28"/>
      <c r="AS785" s="28"/>
      <c r="AT785" s="28"/>
      <c r="AU785" s="28"/>
      <c r="AV785" s="28"/>
      <c r="AW785" s="28"/>
      <c r="AX785" s="28"/>
      <c r="AY785" s="28"/>
      <c r="AZ785" s="28"/>
      <c r="BA785" s="28"/>
      <c r="BB785" s="28"/>
      <c r="BC785" s="28"/>
      <c r="BD785" s="28"/>
      <c r="BE785" s="28"/>
      <c r="BF785" s="28"/>
      <c r="BG785" s="28"/>
      <c r="BH785" s="28"/>
      <c r="BI785" s="28"/>
      <c r="BJ785" s="28"/>
      <c r="BK785" s="28"/>
      <c r="BL785" s="28"/>
      <c r="BM785" s="28"/>
      <c r="BN785" s="28"/>
    </row>
    <row r="786" spans="1:66" s="29" customFormat="1" ht="15" customHeight="1" x14ac:dyDescent="0.25">
      <c r="A786" s="16" t="s">
        <v>3500</v>
      </c>
      <c r="B786" s="16"/>
      <c r="C786" s="16"/>
      <c r="D786" s="16"/>
      <c r="E786" s="16"/>
      <c r="F786" s="16" t="s">
        <v>2288</v>
      </c>
      <c r="G786" s="16">
        <v>521.08259999999996</v>
      </c>
      <c r="H786" s="16" t="s">
        <v>4271</v>
      </c>
      <c r="I786" s="17">
        <v>4.01</v>
      </c>
      <c r="J786" s="17">
        <f t="shared" si="12"/>
        <v>1003.31</v>
      </c>
      <c r="K786" s="18">
        <v>368279</v>
      </c>
      <c r="L786" s="18">
        <v>385725</v>
      </c>
      <c r="M786" s="18">
        <v>1003.31</v>
      </c>
      <c r="N786" s="18">
        <v>1003.31</v>
      </c>
      <c r="O786" s="18">
        <v>534018</v>
      </c>
      <c r="P786" s="23">
        <v>409968</v>
      </c>
      <c r="Q786" s="28"/>
      <c r="R786" s="28"/>
      <c r="S786" s="28"/>
      <c r="T786" s="28"/>
      <c r="U786" s="28"/>
      <c r="V786" s="28"/>
      <c r="W786" s="28"/>
      <c r="X786" s="28"/>
      <c r="Y786" s="28"/>
      <c r="Z786" s="28"/>
      <c r="AA786" s="28"/>
      <c r="AB786" s="28"/>
      <c r="AC786" s="28"/>
      <c r="AD786" s="28"/>
      <c r="AE786" s="28"/>
      <c r="AF786" s="28"/>
      <c r="AG786" s="28"/>
      <c r="AH786" s="28"/>
      <c r="AI786" s="28"/>
      <c r="AJ786" s="28"/>
      <c r="AK786" s="28"/>
      <c r="AL786" s="28"/>
      <c r="AM786" s="28"/>
      <c r="AN786" s="28"/>
      <c r="AO786" s="28"/>
      <c r="AP786" s="28"/>
      <c r="AQ786" s="28"/>
      <c r="AR786" s="28"/>
      <c r="AS786" s="28"/>
      <c r="AT786" s="28"/>
      <c r="AU786" s="28"/>
      <c r="AV786" s="28"/>
      <c r="AW786" s="28"/>
      <c r="AX786" s="28"/>
      <c r="AY786" s="28"/>
      <c r="AZ786" s="28"/>
      <c r="BA786" s="28"/>
      <c r="BB786" s="28"/>
      <c r="BC786" s="28"/>
      <c r="BD786" s="28"/>
      <c r="BE786" s="28"/>
      <c r="BF786" s="28"/>
      <c r="BG786" s="28"/>
      <c r="BH786" s="28"/>
      <c r="BI786" s="28"/>
      <c r="BJ786" s="28"/>
      <c r="BK786" s="28"/>
      <c r="BL786" s="28"/>
      <c r="BM786" s="28"/>
      <c r="BN786" s="28"/>
    </row>
    <row r="787" spans="1:66" s="29" customFormat="1" ht="15" customHeight="1" x14ac:dyDescent="0.25">
      <c r="A787" s="16" t="s">
        <v>2989</v>
      </c>
      <c r="B787" s="16"/>
      <c r="C787" s="16"/>
      <c r="D787" s="16"/>
      <c r="E787" s="16"/>
      <c r="F787" s="16" t="s">
        <v>2288</v>
      </c>
      <c r="G787" s="16">
        <v>575.43259999999998</v>
      </c>
      <c r="H787" s="16" t="s">
        <v>4271</v>
      </c>
      <c r="I787" s="17">
        <v>4.01</v>
      </c>
      <c r="J787" s="17">
        <f t="shared" si="12"/>
        <v>49678</v>
      </c>
      <c r="K787" s="18">
        <v>50620</v>
      </c>
      <c r="L787" s="18">
        <v>49678</v>
      </c>
      <c r="M787" s="18">
        <v>136258</v>
      </c>
      <c r="N787" s="18">
        <v>123701</v>
      </c>
      <c r="O787" s="18">
        <v>103880</v>
      </c>
      <c r="P787" s="23">
        <v>317386</v>
      </c>
      <c r="Q787" s="28"/>
      <c r="R787" s="28"/>
      <c r="S787" s="28"/>
      <c r="T787" s="28"/>
      <c r="U787" s="28"/>
      <c r="V787" s="28"/>
      <c r="W787" s="28"/>
      <c r="X787" s="28"/>
      <c r="Y787" s="28"/>
      <c r="Z787" s="28"/>
      <c r="AA787" s="28"/>
      <c r="AB787" s="28"/>
      <c r="AC787" s="28"/>
      <c r="AD787" s="28"/>
      <c r="AE787" s="28"/>
      <c r="AF787" s="28"/>
      <c r="AG787" s="28"/>
      <c r="AH787" s="28"/>
      <c r="AI787" s="28"/>
      <c r="AJ787" s="28"/>
      <c r="AK787" s="28"/>
      <c r="AL787" s="28"/>
      <c r="AM787" s="28"/>
      <c r="AN787" s="28"/>
      <c r="AO787" s="28"/>
      <c r="AP787" s="28"/>
      <c r="AQ787" s="28"/>
      <c r="AR787" s="28"/>
      <c r="AS787" s="28"/>
      <c r="AT787" s="28"/>
      <c r="AU787" s="28"/>
      <c r="AV787" s="28"/>
      <c r="AW787" s="28"/>
      <c r="AX787" s="28"/>
      <c r="AY787" s="28"/>
      <c r="AZ787" s="28"/>
      <c r="BA787" s="28"/>
      <c r="BB787" s="28"/>
      <c r="BC787" s="28"/>
      <c r="BD787" s="28"/>
      <c r="BE787" s="28"/>
      <c r="BF787" s="28"/>
      <c r="BG787" s="28"/>
      <c r="BH787" s="28"/>
      <c r="BI787" s="28"/>
      <c r="BJ787" s="28"/>
      <c r="BK787" s="28"/>
      <c r="BL787" s="28"/>
      <c r="BM787" s="28"/>
      <c r="BN787" s="28"/>
    </row>
    <row r="788" spans="1:66" s="29" customFormat="1" ht="15" customHeight="1" x14ac:dyDescent="0.25">
      <c r="A788" s="16" t="s">
        <v>3499</v>
      </c>
      <c r="B788" s="16"/>
      <c r="C788" s="16"/>
      <c r="D788" s="16"/>
      <c r="E788" s="16"/>
      <c r="F788" s="16" t="s">
        <v>2288</v>
      </c>
      <c r="G788" s="16">
        <v>621.43740000000003</v>
      </c>
      <c r="H788" s="16" t="s">
        <v>4271</v>
      </c>
      <c r="I788" s="17">
        <v>4.01</v>
      </c>
      <c r="J788" s="17">
        <f t="shared" si="12"/>
        <v>3847734</v>
      </c>
      <c r="K788" s="18">
        <v>3847734</v>
      </c>
      <c r="L788" s="18">
        <v>5255636</v>
      </c>
      <c r="M788" s="18">
        <v>7183570</v>
      </c>
      <c r="N788" s="18">
        <v>8932738</v>
      </c>
      <c r="O788" s="18">
        <v>4183482</v>
      </c>
      <c r="P788" s="23">
        <v>5002736</v>
      </c>
      <c r="Q788" s="28"/>
      <c r="R788" s="28"/>
      <c r="S788" s="28"/>
      <c r="T788" s="28"/>
      <c r="U788" s="28"/>
      <c r="V788" s="28"/>
      <c r="W788" s="28"/>
      <c r="X788" s="28"/>
      <c r="Y788" s="28"/>
      <c r="Z788" s="28"/>
      <c r="AA788" s="28"/>
      <c r="AB788" s="28"/>
      <c r="AC788" s="28"/>
      <c r="AD788" s="28"/>
      <c r="AE788" s="28"/>
      <c r="AF788" s="28"/>
      <c r="AG788" s="28"/>
      <c r="AH788" s="28"/>
      <c r="AI788" s="28"/>
      <c r="AJ788" s="28"/>
      <c r="AK788" s="28"/>
      <c r="AL788" s="28"/>
      <c r="AM788" s="28"/>
      <c r="AN788" s="28"/>
      <c r="AO788" s="28"/>
      <c r="AP788" s="28"/>
      <c r="AQ788" s="28"/>
      <c r="AR788" s="28"/>
      <c r="AS788" s="28"/>
      <c r="AT788" s="28"/>
      <c r="AU788" s="28"/>
      <c r="AV788" s="28"/>
      <c r="AW788" s="28"/>
      <c r="AX788" s="28"/>
      <c r="AY788" s="28"/>
      <c r="AZ788" s="28"/>
      <c r="BA788" s="28"/>
      <c r="BB788" s="28"/>
      <c r="BC788" s="28"/>
      <c r="BD788" s="28"/>
      <c r="BE788" s="28"/>
      <c r="BF788" s="28"/>
      <c r="BG788" s="28"/>
      <c r="BH788" s="28"/>
      <c r="BI788" s="28"/>
      <c r="BJ788" s="28"/>
      <c r="BK788" s="28"/>
      <c r="BL788" s="28"/>
      <c r="BM788" s="28"/>
      <c r="BN788" s="28"/>
    </row>
    <row r="789" spans="1:66" s="29" customFormat="1" ht="15" customHeight="1" x14ac:dyDescent="0.25">
      <c r="A789" s="16" t="s">
        <v>2965</v>
      </c>
      <c r="B789" s="16"/>
      <c r="C789" s="16"/>
      <c r="D789" s="16"/>
      <c r="E789" s="16"/>
      <c r="F789" s="16" t="s">
        <v>2288</v>
      </c>
      <c r="G789" s="16">
        <v>635.45309999999995</v>
      </c>
      <c r="H789" s="16" t="s">
        <v>4271</v>
      </c>
      <c r="I789" s="17">
        <v>4.01</v>
      </c>
      <c r="J789" s="17">
        <f t="shared" si="12"/>
        <v>8530196</v>
      </c>
      <c r="K789" s="18">
        <v>8530196</v>
      </c>
      <c r="L789" s="18">
        <v>10178398</v>
      </c>
      <c r="M789" s="18">
        <v>14104129</v>
      </c>
      <c r="N789" s="18">
        <v>17123052</v>
      </c>
      <c r="O789" s="18">
        <v>8812780</v>
      </c>
      <c r="P789" s="23">
        <v>11645026</v>
      </c>
      <c r="Q789" s="28"/>
      <c r="R789" s="28"/>
      <c r="S789" s="28"/>
      <c r="T789" s="28"/>
      <c r="U789" s="28"/>
      <c r="V789" s="28"/>
      <c r="W789" s="28"/>
      <c r="X789" s="28"/>
      <c r="Y789" s="28"/>
      <c r="Z789" s="28"/>
      <c r="AA789" s="28"/>
      <c r="AB789" s="28"/>
      <c r="AC789" s="28"/>
      <c r="AD789" s="28"/>
      <c r="AE789" s="28"/>
      <c r="AF789" s="28"/>
      <c r="AG789" s="28"/>
      <c r="AH789" s="28"/>
      <c r="AI789" s="28"/>
      <c r="AJ789" s="28"/>
      <c r="AK789" s="28"/>
      <c r="AL789" s="28"/>
      <c r="AM789" s="28"/>
      <c r="AN789" s="28"/>
      <c r="AO789" s="28"/>
      <c r="AP789" s="28"/>
      <c r="AQ789" s="28"/>
      <c r="AR789" s="28"/>
      <c r="AS789" s="28"/>
      <c r="AT789" s="28"/>
      <c r="AU789" s="28"/>
      <c r="AV789" s="28"/>
      <c r="AW789" s="28"/>
      <c r="AX789" s="28"/>
      <c r="AY789" s="28"/>
      <c r="AZ789" s="28"/>
      <c r="BA789" s="28"/>
      <c r="BB789" s="28"/>
      <c r="BC789" s="28"/>
      <c r="BD789" s="28"/>
      <c r="BE789" s="28"/>
      <c r="BF789" s="28"/>
      <c r="BG789" s="28"/>
      <c r="BH789" s="28"/>
      <c r="BI789" s="28"/>
      <c r="BJ789" s="28"/>
      <c r="BK789" s="28"/>
      <c r="BL789" s="28"/>
      <c r="BM789" s="28"/>
      <c r="BN789" s="28"/>
    </row>
    <row r="790" spans="1:66" s="29" customFormat="1" ht="15" customHeight="1" x14ac:dyDescent="0.25">
      <c r="A790" s="16" t="s">
        <v>4048</v>
      </c>
      <c r="B790" s="16"/>
      <c r="C790" s="16"/>
      <c r="D790" s="16"/>
      <c r="E790" s="16"/>
      <c r="F790" s="16" t="s">
        <v>2288</v>
      </c>
      <c r="G790" s="16">
        <v>767.53200000000004</v>
      </c>
      <c r="H790" s="16" t="s">
        <v>4271</v>
      </c>
      <c r="I790" s="17">
        <v>4.01</v>
      </c>
      <c r="J790" s="17">
        <f t="shared" si="12"/>
        <v>1700.58</v>
      </c>
      <c r="K790" s="18">
        <v>1700.58</v>
      </c>
      <c r="L790" s="18">
        <v>17006</v>
      </c>
      <c r="M790" s="18">
        <v>582223</v>
      </c>
      <c r="N790" s="18">
        <v>1700.58</v>
      </c>
      <c r="O790" s="18">
        <v>539435</v>
      </c>
      <c r="P790" s="23">
        <v>1700.58</v>
      </c>
      <c r="Q790" s="28"/>
      <c r="R790" s="28"/>
      <c r="S790" s="28"/>
      <c r="T790" s="28"/>
      <c r="U790" s="28"/>
      <c r="V790" s="28"/>
      <c r="W790" s="28"/>
      <c r="X790" s="28"/>
      <c r="Y790" s="28"/>
      <c r="Z790" s="28"/>
      <c r="AA790" s="28"/>
      <c r="AB790" s="28"/>
      <c r="AC790" s="28"/>
      <c r="AD790" s="28"/>
      <c r="AE790" s="28"/>
      <c r="AF790" s="28"/>
      <c r="AG790" s="28"/>
      <c r="AH790" s="28"/>
      <c r="AI790" s="28"/>
      <c r="AJ790" s="28"/>
      <c r="AK790" s="28"/>
      <c r="AL790" s="28"/>
      <c r="AM790" s="28"/>
      <c r="AN790" s="28"/>
      <c r="AO790" s="28"/>
      <c r="AP790" s="28"/>
      <c r="AQ790" s="28"/>
      <c r="AR790" s="28"/>
      <c r="AS790" s="28"/>
      <c r="AT790" s="28"/>
      <c r="AU790" s="28"/>
      <c r="AV790" s="28"/>
      <c r="AW790" s="28"/>
      <c r="AX790" s="28"/>
      <c r="AY790" s="28"/>
      <c r="AZ790" s="28"/>
      <c r="BA790" s="28"/>
      <c r="BB790" s="28"/>
      <c r="BC790" s="28"/>
      <c r="BD790" s="28"/>
      <c r="BE790" s="28"/>
      <c r="BF790" s="28"/>
      <c r="BG790" s="28"/>
      <c r="BH790" s="28"/>
      <c r="BI790" s="28"/>
      <c r="BJ790" s="28"/>
      <c r="BK790" s="28"/>
      <c r="BL790" s="28"/>
      <c r="BM790" s="28"/>
      <c r="BN790" s="28"/>
    </row>
    <row r="791" spans="1:66" s="29" customFormat="1" ht="15" customHeight="1" x14ac:dyDescent="0.25">
      <c r="A791" s="16" t="s">
        <v>3501</v>
      </c>
      <c r="B791" s="16"/>
      <c r="C791" s="16"/>
      <c r="D791" s="16"/>
      <c r="E791" s="16"/>
      <c r="F791" s="16" t="s">
        <v>2288</v>
      </c>
      <c r="G791" s="16">
        <v>593.12270000000001</v>
      </c>
      <c r="H791" s="16" t="s">
        <v>4271</v>
      </c>
      <c r="I791" s="17">
        <v>4.0199999999999996</v>
      </c>
      <c r="J791" s="17">
        <f t="shared" si="12"/>
        <v>535.82000000000005</v>
      </c>
      <c r="K791" s="18">
        <v>535232</v>
      </c>
      <c r="L791" s="18">
        <v>942695</v>
      </c>
      <c r="M791" s="18">
        <v>535.82000000000005</v>
      </c>
      <c r="N791" s="18">
        <v>11497</v>
      </c>
      <c r="O791" s="18">
        <v>689378</v>
      </c>
      <c r="P791" s="23">
        <v>506199</v>
      </c>
      <c r="Q791" s="28"/>
      <c r="R791" s="28"/>
      <c r="S791" s="28"/>
      <c r="T791" s="28"/>
      <c r="U791" s="28"/>
      <c r="V791" s="28"/>
      <c r="W791" s="28"/>
      <c r="X791" s="28"/>
      <c r="Y791" s="28"/>
      <c r="Z791" s="28"/>
      <c r="AA791" s="28"/>
      <c r="AB791" s="28"/>
      <c r="AC791" s="28"/>
      <c r="AD791" s="28"/>
      <c r="AE791" s="28"/>
      <c r="AF791" s="28"/>
      <c r="AG791" s="28"/>
      <c r="AH791" s="28"/>
      <c r="AI791" s="28"/>
      <c r="AJ791" s="28"/>
      <c r="AK791" s="28"/>
      <c r="AL791" s="28"/>
      <c r="AM791" s="28"/>
      <c r="AN791" s="28"/>
      <c r="AO791" s="28"/>
      <c r="AP791" s="28"/>
      <c r="AQ791" s="28"/>
      <c r="AR791" s="28"/>
      <c r="AS791" s="28"/>
      <c r="AT791" s="28"/>
      <c r="AU791" s="28"/>
      <c r="AV791" s="28"/>
      <c r="AW791" s="28"/>
      <c r="AX791" s="28"/>
      <c r="AY791" s="28"/>
      <c r="AZ791" s="28"/>
      <c r="BA791" s="28"/>
      <c r="BB791" s="28"/>
      <c r="BC791" s="28"/>
      <c r="BD791" s="28"/>
      <c r="BE791" s="28"/>
      <c r="BF791" s="28"/>
      <c r="BG791" s="28"/>
      <c r="BH791" s="28"/>
      <c r="BI791" s="28"/>
      <c r="BJ791" s="28"/>
      <c r="BK791" s="28"/>
      <c r="BL791" s="28"/>
      <c r="BM791" s="28"/>
      <c r="BN791" s="28"/>
    </row>
    <row r="792" spans="1:66" s="29" customFormat="1" ht="15" customHeight="1" x14ac:dyDescent="0.25">
      <c r="A792" s="16" t="s">
        <v>2868</v>
      </c>
      <c r="B792" s="16"/>
      <c r="C792" s="16"/>
      <c r="D792" s="16"/>
      <c r="E792" s="16"/>
      <c r="F792" s="16" t="s">
        <v>2288</v>
      </c>
      <c r="G792" s="16">
        <v>611.40880000000004</v>
      </c>
      <c r="H792" s="16" t="s">
        <v>4271</v>
      </c>
      <c r="I792" s="17">
        <v>4.0199999999999996</v>
      </c>
      <c r="J792" s="17">
        <f t="shared" si="12"/>
        <v>1565892</v>
      </c>
      <c r="K792" s="18">
        <v>2482794</v>
      </c>
      <c r="L792" s="18">
        <v>1565892</v>
      </c>
      <c r="M792" s="18">
        <v>2256640</v>
      </c>
      <c r="N792" s="18">
        <v>2799376</v>
      </c>
      <c r="O792" s="18">
        <v>2118720</v>
      </c>
      <c r="P792" s="23">
        <v>2617715</v>
      </c>
      <c r="Q792" s="28"/>
      <c r="R792" s="28"/>
      <c r="S792" s="28"/>
      <c r="T792" s="28"/>
      <c r="U792" s="28"/>
      <c r="V792" s="28"/>
      <c r="W792" s="28"/>
      <c r="X792" s="28"/>
      <c r="Y792" s="28"/>
      <c r="Z792" s="28"/>
      <c r="AA792" s="28"/>
      <c r="AB792" s="28"/>
      <c r="AC792" s="28"/>
      <c r="AD792" s="28"/>
      <c r="AE792" s="28"/>
      <c r="AF792" s="28"/>
      <c r="AG792" s="28"/>
      <c r="AH792" s="28"/>
      <c r="AI792" s="28"/>
      <c r="AJ792" s="28"/>
      <c r="AK792" s="28"/>
      <c r="AL792" s="28"/>
      <c r="AM792" s="28"/>
      <c r="AN792" s="28"/>
      <c r="AO792" s="28"/>
      <c r="AP792" s="28"/>
      <c r="AQ792" s="28"/>
      <c r="AR792" s="28"/>
      <c r="AS792" s="28"/>
      <c r="AT792" s="28"/>
      <c r="AU792" s="28"/>
      <c r="AV792" s="28"/>
      <c r="AW792" s="28"/>
      <c r="AX792" s="28"/>
      <c r="AY792" s="28"/>
      <c r="AZ792" s="28"/>
      <c r="BA792" s="28"/>
      <c r="BB792" s="28"/>
      <c r="BC792" s="28"/>
      <c r="BD792" s="28"/>
      <c r="BE792" s="28"/>
      <c r="BF792" s="28"/>
      <c r="BG792" s="28"/>
      <c r="BH792" s="28"/>
      <c r="BI792" s="28"/>
      <c r="BJ792" s="28"/>
      <c r="BK792" s="28"/>
      <c r="BL792" s="28"/>
      <c r="BM792" s="28"/>
      <c r="BN792" s="28"/>
    </row>
    <row r="793" spans="1:66" s="29" customFormat="1" ht="15" customHeight="1" x14ac:dyDescent="0.25">
      <c r="A793" s="16" t="s">
        <v>2867</v>
      </c>
      <c r="B793" s="16"/>
      <c r="C793" s="16"/>
      <c r="D793" s="16"/>
      <c r="E793" s="16"/>
      <c r="F793" s="16" t="s">
        <v>2288</v>
      </c>
      <c r="G793" s="16">
        <v>613.40560000000005</v>
      </c>
      <c r="H793" s="16" t="s">
        <v>4271</v>
      </c>
      <c r="I793" s="17">
        <v>4.0199999999999996</v>
      </c>
      <c r="J793" s="17">
        <f t="shared" si="12"/>
        <v>492862</v>
      </c>
      <c r="K793" s="18">
        <v>811977</v>
      </c>
      <c r="L793" s="18">
        <v>492862</v>
      </c>
      <c r="M793" s="18">
        <v>698764</v>
      </c>
      <c r="N793" s="18">
        <v>906020</v>
      </c>
      <c r="O793" s="18">
        <v>684088</v>
      </c>
      <c r="P793" s="23">
        <v>893074</v>
      </c>
      <c r="Q793" s="28"/>
      <c r="R793" s="28"/>
      <c r="S793" s="28"/>
      <c r="T793" s="28"/>
      <c r="U793" s="28"/>
      <c r="V793" s="28"/>
      <c r="W793" s="28"/>
      <c r="X793" s="28"/>
      <c r="Y793" s="28"/>
      <c r="Z793" s="28"/>
      <c r="AA793" s="28"/>
      <c r="AB793" s="28"/>
      <c r="AC793" s="28"/>
      <c r="AD793" s="28"/>
      <c r="AE793" s="28"/>
      <c r="AF793" s="28"/>
      <c r="AG793" s="28"/>
      <c r="AH793" s="28"/>
      <c r="AI793" s="28"/>
      <c r="AJ793" s="28"/>
      <c r="AK793" s="28"/>
      <c r="AL793" s="28"/>
      <c r="AM793" s="28"/>
      <c r="AN793" s="28"/>
      <c r="AO793" s="28"/>
      <c r="AP793" s="28"/>
      <c r="AQ793" s="28"/>
      <c r="AR793" s="28"/>
      <c r="AS793" s="28"/>
      <c r="AT793" s="28"/>
      <c r="AU793" s="28"/>
      <c r="AV793" s="28"/>
      <c r="AW793" s="28"/>
      <c r="AX793" s="28"/>
      <c r="AY793" s="28"/>
      <c r="AZ793" s="28"/>
      <c r="BA793" s="28"/>
      <c r="BB793" s="28"/>
      <c r="BC793" s="28"/>
      <c r="BD793" s="28"/>
      <c r="BE793" s="28"/>
      <c r="BF793" s="28"/>
      <c r="BG793" s="28"/>
      <c r="BH793" s="28"/>
      <c r="BI793" s="28"/>
      <c r="BJ793" s="28"/>
      <c r="BK793" s="28"/>
      <c r="BL793" s="28"/>
      <c r="BM793" s="28"/>
      <c r="BN793" s="28"/>
    </row>
    <row r="794" spans="1:66" s="29" customFormat="1" ht="15" customHeight="1" x14ac:dyDescent="0.25">
      <c r="A794" s="16" t="s">
        <v>4104</v>
      </c>
      <c r="B794" s="16"/>
      <c r="C794" s="16"/>
      <c r="D794" s="16"/>
      <c r="E794" s="16"/>
      <c r="F794" s="16" t="s">
        <v>2288</v>
      </c>
      <c r="G794" s="16">
        <v>638.428</v>
      </c>
      <c r="H794" s="16" t="s">
        <v>4271</v>
      </c>
      <c r="I794" s="17">
        <v>4.0199999999999996</v>
      </c>
      <c r="J794" s="17">
        <f t="shared" si="12"/>
        <v>1068806</v>
      </c>
      <c r="K794" s="18">
        <v>1329737</v>
      </c>
      <c r="L794" s="18">
        <v>2098748</v>
      </c>
      <c r="M794" s="18">
        <v>2118293</v>
      </c>
      <c r="N794" s="18">
        <v>1509625</v>
      </c>
      <c r="O794" s="18">
        <v>1068806</v>
      </c>
      <c r="P794" s="23">
        <v>1474552</v>
      </c>
      <c r="Q794" s="28"/>
      <c r="R794" s="28"/>
      <c r="S794" s="28"/>
      <c r="T794" s="28"/>
      <c r="U794" s="28"/>
      <c r="V794" s="28"/>
      <c r="W794" s="28"/>
      <c r="X794" s="28"/>
      <c r="Y794" s="28"/>
      <c r="Z794" s="28"/>
      <c r="AA794" s="28"/>
      <c r="AB794" s="28"/>
      <c r="AC794" s="28"/>
      <c r="AD794" s="28"/>
      <c r="AE794" s="28"/>
      <c r="AF794" s="28"/>
      <c r="AG794" s="28"/>
      <c r="AH794" s="28"/>
      <c r="AI794" s="28"/>
      <c r="AJ794" s="28"/>
      <c r="AK794" s="28"/>
      <c r="AL794" s="28"/>
      <c r="AM794" s="28"/>
      <c r="AN794" s="28"/>
      <c r="AO794" s="28"/>
      <c r="AP794" s="28"/>
      <c r="AQ794" s="28"/>
      <c r="AR794" s="28"/>
      <c r="AS794" s="28"/>
      <c r="AT794" s="28"/>
      <c r="AU794" s="28"/>
      <c r="AV794" s="28"/>
      <c r="AW794" s="28"/>
      <c r="AX794" s="28"/>
      <c r="AY794" s="28"/>
      <c r="AZ794" s="28"/>
      <c r="BA794" s="28"/>
      <c r="BB794" s="28"/>
      <c r="BC794" s="28"/>
      <c r="BD794" s="28"/>
      <c r="BE794" s="28"/>
      <c r="BF794" s="28"/>
      <c r="BG794" s="28"/>
      <c r="BH794" s="28"/>
      <c r="BI794" s="28"/>
      <c r="BJ794" s="28"/>
      <c r="BK794" s="28"/>
      <c r="BL794" s="28"/>
      <c r="BM794" s="28"/>
      <c r="BN794" s="28"/>
    </row>
    <row r="795" spans="1:66" s="29" customFormat="1" ht="15" customHeight="1" x14ac:dyDescent="0.25">
      <c r="A795" s="16" t="s">
        <v>3503</v>
      </c>
      <c r="B795" s="16"/>
      <c r="C795" s="16"/>
      <c r="D795" s="16"/>
      <c r="E795" s="16"/>
      <c r="F795" s="16" t="s">
        <v>2288</v>
      </c>
      <c r="G795" s="16">
        <v>639.12760000000003</v>
      </c>
      <c r="H795" s="16" t="s">
        <v>4271</v>
      </c>
      <c r="I795" s="17">
        <v>4.0199999999999996</v>
      </c>
      <c r="J795" s="17">
        <f t="shared" si="12"/>
        <v>32292</v>
      </c>
      <c r="K795" s="18">
        <v>296280</v>
      </c>
      <c r="L795" s="18">
        <v>336563</v>
      </c>
      <c r="M795" s="18">
        <v>44046</v>
      </c>
      <c r="N795" s="18">
        <v>32292</v>
      </c>
      <c r="O795" s="18">
        <v>335882</v>
      </c>
      <c r="P795" s="23">
        <v>272877</v>
      </c>
      <c r="Q795" s="28"/>
      <c r="R795" s="28"/>
      <c r="S795" s="28"/>
      <c r="T795" s="28"/>
      <c r="U795" s="28"/>
      <c r="V795" s="28"/>
      <c r="W795" s="28"/>
      <c r="X795" s="28"/>
      <c r="Y795" s="28"/>
      <c r="Z795" s="28"/>
      <c r="AA795" s="28"/>
      <c r="AB795" s="28"/>
      <c r="AC795" s="28"/>
      <c r="AD795" s="28"/>
      <c r="AE795" s="28"/>
      <c r="AF795" s="28"/>
      <c r="AG795" s="28"/>
      <c r="AH795" s="28"/>
      <c r="AI795" s="28"/>
      <c r="AJ795" s="28"/>
      <c r="AK795" s="28"/>
      <c r="AL795" s="28"/>
      <c r="AM795" s="28"/>
      <c r="AN795" s="28"/>
      <c r="AO795" s="28"/>
      <c r="AP795" s="28"/>
      <c r="AQ795" s="28"/>
      <c r="AR795" s="28"/>
      <c r="AS795" s="28"/>
      <c r="AT795" s="28"/>
      <c r="AU795" s="28"/>
      <c r="AV795" s="28"/>
      <c r="AW795" s="28"/>
      <c r="AX795" s="28"/>
      <c r="AY795" s="28"/>
      <c r="AZ795" s="28"/>
      <c r="BA795" s="28"/>
      <c r="BB795" s="28"/>
      <c r="BC795" s="28"/>
      <c r="BD795" s="28"/>
      <c r="BE795" s="28"/>
      <c r="BF795" s="28"/>
      <c r="BG795" s="28"/>
      <c r="BH795" s="28"/>
      <c r="BI795" s="28"/>
      <c r="BJ795" s="28"/>
      <c r="BK795" s="28"/>
      <c r="BL795" s="28"/>
      <c r="BM795" s="28"/>
      <c r="BN795" s="28"/>
    </row>
    <row r="796" spans="1:66" s="29" customFormat="1" ht="15" customHeight="1" x14ac:dyDescent="0.25">
      <c r="A796" s="16" t="s">
        <v>4197</v>
      </c>
      <c r="B796" s="16"/>
      <c r="C796" s="16"/>
      <c r="D796" s="16"/>
      <c r="E796" s="16"/>
      <c r="F796" s="16" t="s">
        <v>2288</v>
      </c>
      <c r="G796" s="16">
        <v>651.44860000000006</v>
      </c>
      <c r="H796" s="16" t="s">
        <v>4271</v>
      </c>
      <c r="I796" s="17">
        <v>4.0199999999999996</v>
      </c>
      <c r="J796" s="17">
        <f t="shared" si="12"/>
        <v>510.67</v>
      </c>
      <c r="K796" s="18">
        <v>9141</v>
      </c>
      <c r="L796" s="18">
        <v>9222</v>
      </c>
      <c r="M796" s="18">
        <v>14849</v>
      </c>
      <c r="N796" s="18">
        <v>510.67</v>
      </c>
      <c r="O796" s="18">
        <v>729770</v>
      </c>
      <c r="P796" s="23">
        <v>510.67</v>
      </c>
      <c r="Q796" s="28"/>
      <c r="R796" s="28"/>
      <c r="S796" s="28"/>
      <c r="T796" s="28"/>
      <c r="U796" s="28"/>
      <c r="V796" s="28"/>
      <c r="W796" s="28"/>
      <c r="X796" s="28"/>
      <c r="Y796" s="28"/>
      <c r="Z796" s="28"/>
      <c r="AA796" s="28"/>
      <c r="AB796" s="28"/>
      <c r="AC796" s="28"/>
      <c r="AD796" s="28"/>
      <c r="AE796" s="28"/>
      <c r="AF796" s="28"/>
      <c r="AG796" s="28"/>
      <c r="AH796" s="28"/>
      <c r="AI796" s="28"/>
      <c r="AJ796" s="28"/>
      <c r="AK796" s="28"/>
      <c r="AL796" s="28"/>
      <c r="AM796" s="28"/>
      <c r="AN796" s="28"/>
      <c r="AO796" s="28"/>
      <c r="AP796" s="28"/>
      <c r="AQ796" s="28"/>
      <c r="AR796" s="28"/>
      <c r="AS796" s="28"/>
      <c r="AT796" s="28"/>
      <c r="AU796" s="28"/>
      <c r="AV796" s="28"/>
      <c r="AW796" s="28"/>
      <c r="AX796" s="28"/>
      <c r="AY796" s="28"/>
      <c r="AZ796" s="28"/>
      <c r="BA796" s="28"/>
      <c r="BB796" s="28"/>
      <c r="BC796" s="28"/>
      <c r="BD796" s="28"/>
      <c r="BE796" s="28"/>
      <c r="BF796" s="28"/>
      <c r="BG796" s="28"/>
      <c r="BH796" s="28"/>
      <c r="BI796" s="28"/>
      <c r="BJ796" s="28"/>
      <c r="BK796" s="28"/>
      <c r="BL796" s="28"/>
      <c r="BM796" s="28"/>
      <c r="BN796" s="28"/>
    </row>
    <row r="797" spans="1:66" s="29" customFormat="1" ht="15" customHeight="1" x14ac:dyDescent="0.25">
      <c r="A797" s="16" t="s">
        <v>3502</v>
      </c>
      <c r="B797" s="16"/>
      <c r="C797" s="16"/>
      <c r="D797" s="16"/>
      <c r="E797" s="16"/>
      <c r="F797" s="16" t="s">
        <v>2288</v>
      </c>
      <c r="G797" s="16">
        <v>757.46579999999994</v>
      </c>
      <c r="H797" s="16" t="s">
        <v>4271</v>
      </c>
      <c r="I797" s="17">
        <v>4.0199999999999996</v>
      </c>
      <c r="J797" s="17">
        <f t="shared" si="12"/>
        <v>16594.72</v>
      </c>
      <c r="K797" s="18">
        <v>16594.72</v>
      </c>
      <c r="L797" s="18">
        <v>922426</v>
      </c>
      <c r="M797" s="18">
        <v>16594.72</v>
      </c>
      <c r="N797" s="18">
        <v>16594.72</v>
      </c>
      <c r="O797" s="18">
        <v>16594.72</v>
      </c>
      <c r="P797" s="23">
        <v>16594.72</v>
      </c>
      <c r="Q797" s="28"/>
      <c r="R797" s="28"/>
      <c r="S797" s="28"/>
      <c r="T797" s="28"/>
      <c r="U797" s="28"/>
      <c r="V797" s="28"/>
      <c r="W797" s="28"/>
      <c r="X797" s="28"/>
      <c r="Y797" s="28"/>
      <c r="Z797" s="28"/>
      <c r="AA797" s="28"/>
      <c r="AB797" s="28"/>
      <c r="AC797" s="28"/>
      <c r="AD797" s="28"/>
      <c r="AE797" s="28"/>
      <c r="AF797" s="28"/>
      <c r="AG797" s="28"/>
      <c r="AH797" s="28"/>
      <c r="AI797" s="28"/>
      <c r="AJ797" s="28"/>
      <c r="AK797" s="28"/>
      <c r="AL797" s="28"/>
      <c r="AM797" s="28"/>
      <c r="AN797" s="28"/>
      <c r="AO797" s="28"/>
      <c r="AP797" s="28"/>
      <c r="AQ797" s="28"/>
      <c r="AR797" s="28"/>
      <c r="AS797" s="28"/>
      <c r="AT797" s="28"/>
      <c r="AU797" s="28"/>
      <c r="AV797" s="28"/>
      <c r="AW797" s="28"/>
      <c r="AX797" s="28"/>
      <c r="AY797" s="28"/>
      <c r="AZ797" s="28"/>
      <c r="BA797" s="28"/>
      <c r="BB797" s="28"/>
      <c r="BC797" s="28"/>
      <c r="BD797" s="28"/>
      <c r="BE797" s="28"/>
      <c r="BF797" s="28"/>
      <c r="BG797" s="28"/>
      <c r="BH797" s="28"/>
      <c r="BI797" s="28"/>
      <c r="BJ797" s="28"/>
      <c r="BK797" s="28"/>
      <c r="BL797" s="28"/>
      <c r="BM797" s="28"/>
      <c r="BN797" s="28"/>
    </row>
    <row r="798" spans="1:66" s="29" customFormat="1" ht="15" customHeight="1" x14ac:dyDescent="0.25">
      <c r="A798" s="16" t="s">
        <v>3505</v>
      </c>
      <c r="B798" s="16"/>
      <c r="C798" s="16"/>
      <c r="D798" s="16"/>
      <c r="E798" s="16"/>
      <c r="F798" s="16" t="s">
        <v>2288</v>
      </c>
      <c r="G798" s="16">
        <v>401.36360000000002</v>
      </c>
      <c r="H798" s="16" t="s">
        <v>4271</v>
      </c>
      <c r="I798" s="17">
        <v>4.03</v>
      </c>
      <c r="J798" s="17">
        <f t="shared" si="12"/>
        <v>37540.400000000001</v>
      </c>
      <c r="K798" s="18">
        <v>37540.400000000001</v>
      </c>
      <c r="L798" s="18">
        <v>37540.400000000001</v>
      </c>
      <c r="M798" s="18">
        <v>3337835</v>
      </c>
      <c r="N798" s="18">
        <v>37540.400000000001</v>
      </c>
      <c r="O798" s="18">
        <v>37540.400000000001</v>
      </c>
      <c r="P798" s="23">
        <v>37540.400000000001</v>
      </c>
      <c r="Q798" s="28"/>
      <c r="R798" s="28"/>
      <c r="S798" s="28"/>
      <c r="T798" s="28"/>
      <c r="U798" s="28"/>
      <c r="V798" s="28"/>
      <c r="W798" s="28"/>
      <c r="X798" s="28"/>
      <c r="Y798" s="28"/>
      <c r="Z798" s="28"/>
      <c r="AA798" s="28"/>
      <c r="AB798" s="28"/>
      <c r="AC798" s="28"/>
      <c r="AD798" s="28"/>
      <c r="AE798" s="28"/>
      <c r="AF798" s="28"/>
      <c r="AG798" s="28"/>
      <c r="AH798" s="28"/>
      <c r="AI798" s="28"/>
      <c r="AJ798" s="28"/>
      <c r="AK798" s="28"/>
      <c r="AL798" s="28"/>
      <c r="AM798" s="28"/>
      <c r="AN798" s="28"/>
      <c r="AO798" s="28"/>
      <c r="AP798" s="28"/>
      <c r="AQ798" s="28"/>
      <c r="AR798" s="28"/>
      <c r="AS798" s="28"/>
      <c r="AT798" s="28"/>
      <c r="AU798" s="28"/>
      <c r="AV798" s="28"/>
      <c r="AW798" s="28"/>
      <c r="AX798" s="28"/>
      <c r="AY798" s="28"/>
      <c r="AZ798" s="28"/>
      <c r="BA798" s="28"/>
      <c r="BB798" s="28"/>
      <c r="BC798" s="28"/>
      <c r="BD798" s="28"/>
      <c r="BE798" s="28"/>
      <c r="BF798" s="28"/>
      <c r="BG798" s="28"/>
      <c r="BH798" s="28"/>
      <c r="BI798" s="28"/>
      <c r="BJ798" s="28"/>
      <c r="BK798" s="28"/>
      <c r="BL798" s="28"/>
      <c r="BM798" s="28"/>
      <c r="BN798" s="28"/>
    </row>
    <row r="799" spans="1:66" s="29" customFormat="1" ht="15" customHeight="1" x14ac:dyDescent="0.25">
      <c r="A799" s="16" t="s">
        <v>3504</v>
      </c>
      <c r="B799" s="16"/>
      <c r="C799" s="16"/>
      <c r="D799" s="16"/>
      <c r="E799" s="16"/>
      <c r="F799" s="16" t="s">
        <v>2288</v>
      </c>
      <c r="G799" s="16">
        <v>672.41669999999999</v>
      </c>
      <c r="H799" s="16" t="s">
        <v>4271</v>
      </c>
      <c r="I799" s="17">
        <v>4.03</v>
      </c>
      <c r="J799" s="17">
        <f t="shared" si="12"/>
        <v>68314</v>
      </c>
      <c r="K799" s="18">
        <v>75915</v>
      </c>
      <c r="L799" s="18">
        <v>228523</v>
      </c>
      <c r="M799" s="18">
        <v>200657</v>
      </c>
      <c r="N799" s="18">
        <v>115403</v>
      </c>
      <c r="O799" s="18">
        <v>68314</v>
      </c>
      <c r="P799" s="23">
        <v>103902</v>
      </c>
      <c r="Q799" s="28"/>
      <c r="R799" s="28"/>
      <c r="S799" s="28"/>
      <c r="T799" s="28"/>
      <c r="U799" s="28"/>
      <c r="V799" s="28"/>
      <c r="W799" s="28"/>
      <c r="X799" s="28"/>
      <c r="Y799" s="28"/>
      <c r="Z799" s="28"/>
      <c r="AA799" s="28"/>
      <c r="AB799" s="28"/>
      <c r="AC799" s="28"/>
      <c r="AD799" s="28"/>
      <c r="AE799" s="28"/>
      <c r="AF799" s="28"/>
      <c r="AG799" s="28"/>
      <c r="AH799" s="28"/>
      <c r="AI799" s="28"/>
      <c r="AJ799" s="28"/>
      <c r="AK799" s="28"/>
      <c r="AL799" s="28"/>
      <c r="AM799" s="28"/>
      <c r="AN799" s="28"/>
      <c r="AO799" s="28"/>
      <c r="AP799" s="28"/>
      <c r="AQ799" s="28"/>
      <c r="AR799" s="28"/>
      <c r="AS799" s="28"/>
      <c r="AT799" s="28"/>
      <c r="AU799" s="28"/>
      <c r="AV799" s="28"/>
      <c r="AW799" s="28"/>
      <c r="AX799" s="28"/>
      <c r="AY799" s="28"/>
      <c r="AZ799" s="28"/>
      <c r="BA799" s="28"/>
      <c r="BB799" s="28"/>
      <c r="BC799" s="28"/>
      <c r="BD799" s="28"/>
      <c r="BE799" s="28"/>
      <c r="BF799" s="28"/>
      <c r="BG799" s="28"/>
      <c r="BH799" s="28"/>
      <c r="BI799" s="28"/>
      <c r="BJ799" s="28"/>
      <c r="BK799" s="28"/>
      <c r="BL799" s="28"/>
      <c r="BM799" s="28"/>
      <c r="BN799" s="28"/>
    </row>
    <row r="800" spans="1:66" s="29" customFormat="1" ht="15" customHeight="1" x14ac:dyDescent="0.25">
      <c r="A800" s="16" t="s">
        <v>3506</v>
      </c>
      <c r="B800" s="16"/>
      <c r="C800" s="16"/>
      <c r="D800" s="16"/>
      <c r="E800" s="16"/>
      <c r="F800" s="16" t="s">
        <v>2288</v>
      </c>
      <c r="G800" s="16">
        <v>459.32679999999999</v>
      </c>
      <c r="H800" s="16" t="s">
        <v>4271</v>
      </c>
      <c r="I800" s="17">
        <v>4.05</v>
      </c>
      <c r="J800" s="17">
        <f t="shared" si="12"/>
        <v>61470</v>
      </c>
      <c r="K800" s="18">
        <v>3273647</v>
      </c>
      <c r="L800" s="18">
        <v>99978</v>
      </c>
      <c r="M800" s="18">
        <v>61470</v>
      </c>
      <c r="N800" s="18">
        <v>64344</v>
      </c>
      <c r="O800" s="18">
        <v>368432</v>
      </c>
      <c r="P800" s="23">
        <v>297850</v>
      </c>
      <c r="Q800" s="28"/>
      <c r="R800" s="28"/>
      <c r="S800" s="28"/>
      <c r="T800" s="28"/>
      <c r="U800" s="28"/>
      <c r="V800" s="28"/>
      <c r="W800" s="28"/>
      <c r="X800" s="28"/>
      <c r="Y800" s="28"/>
      <c r="Z800" s="28"/>
      <c r="AA800" s="28"/>
      <c r="AB800" s="28"/>
      <c r="AC800" s="28"/>
      <c r="AD800" s="28"/>
      <c r="AE800" s="28"/>
      <c r="AF800" s="28"/>
      <c r="AG800" s="28"/>
      <c r="AH800" s="28"/>
      <c r="AI800" s="28"/>
      <c r="AJ800" s="28"/>
      <c r="AK800" s="28"/>
      <c r="AL800" s="28"/>
      <c r="AM800" s="28"/>
      <c r="AN800" s="28"/>
      <c r="AO800" s="28"/>
      <c r="AP800" s="28"/>
      <c r="AQ800" s="28"/>
      <c r="AR800" s="28"/>
      <c r="AS800" s="28"/>
      <c r="AT800" s="28"/>
      <c r="AU800" s="28"/>
      <c r="AV800" s="28"/>
      <c r="AW800" s="28"/>
      <c r="AX800" s="28"/>
      <c r="AY800" s="28"/>
      <c r="AZ800" s="28"/>
      <c r="BA800" s="28"/>
      <c r="BB800" s="28"/>
      <c r="BC800" s="28"/>
      <c r="BD800" s="28"/>
      <c r="BE800" s="28"/>
      <c r="BF800" s="28"/>
      <c r="BG800" s="28"/>
      <c r="BH800" s="28"/>
      <c r="BI800" s="28"/>
      <c r="BJ800" s="28"/>
      <c r="BK800" s="28"/>
      <c r="BL800" s="28"/>
      <c r="BM800" s="28"/>
      <c r="BN800" s="28"/>
    </row>
    <row r="801" spans="1:66" s="29" customFormat="1" ht="15" customHeight="1" x14ac:dyDescent="0.25">
      <c r="A801" s="16" t="s">
        <v>3512</v>
      </c>
      <c r="B801" s="16"/>
      <c r="C801" s="16"/>
      <c r="D801" s="16"/>
      <c r="E801" s="16"/>
      <c r="F801" s="16" t="s">
        <v>2288</v>
      </c>
      <c r="G801" s="16">
        <v>133.01310000000001</v>
      </c>
      <c r="H801" s="16" t="s">
        <v>4271</v>
      </c>
      <c r="I801" s="17">
        <v>4.0599999999999996</v>
      </c>
      <c r="J801" s="17">
        <f t="shared" si="12"/>
        <v>199468</v>
      </c>
      <c r="K801" s="18">
        <v>199468</v>
      </c>
      <c r="L801" s="18">
        <v>500264</v>
      </c>
      <c r="M801" s="18">
        <v>257110</v>
      </c>
      <c r="N801" s="18">
        <v>1270775</v>
      </c>
      <c r="O801" s="18">
        <v>664089</v>
      </c>
      <c r="P801" s="23">
        <v>1231234</v>
      </c>
      <c r="Q801" s="28"/>
      <c r="R801" s="28"/>
      <c r="S801" s="28"/>
      <c r="T801" s="28"/>
      <c r="U801" s="28"/>
      <c r="V801" s="28"/>
      <c r="W801" s="28"/>
      <c r="X801" s="28"/>
      <c r="Y801" s="28"/>
      <c r="Z801" s="28"/>
      <c r="AA801" s="28"/>
      <c r="AB801" s="28"/>
      <c r="AC801" s="28"/>
      <c r="AD801" s="28"/>
      <c r="AE801" s="28"/>
      <c r="AF801" s="28"/>
      <c r="AG801" s="28"/>
      <c r="AH801" s="28"/>
      <c r="AI801" s="28"/>
      <c r="AJ801" s="28"/>
      <c r="AK801" s="28"/>
      <c r="AL801" s="28"/>
      <c r="AM801" s="28"/>
      <c r="AN801" s="28"/>
      <c r="AO801" s="28"/>
      <c r="AP801" s="28"/>
      <c r="AQ801" s="28"/>
      <c r="AR801" s="28"/>
      <c r="AS801" s="28"/>
      <c r="AT801" s="28"/>
      <c r="AU801" s="28"/>
      <c r="AV801" s="28"/>
      <c r="AW801" s="28"/>
      <c r="AX801" s="28"/>
      <c r="AY801" s="28"/>
      <c r="AZ801" s="28"/>
      <c r="BA801" s="28"/>
      <c r="BB801" s="28"/>
      <c r="BC801" s="28"/>
      <c r="BD801" s="28"/>
      <c r="BE801" s="28"/>
      <c r="BF801" s="28"/>
      <c r="BG801" s="28"/>
      <c r="BH801" s="28"/>
      <c r="BI801" s="28"/>
      <c r="BJ801" s="28"/>
      <c r="BK801" s="28"/>
      <c r="BL801" s="28"/>
      <c r="BM801" s="28"/>
      <c r="BN801" s="28"/>
    </row>
    <row r="802" spans="1:66" s="29" customFormat="1" ht="15" customHeight="1" x14ac:dyDescent="0.25">
      <c r="A802" s="16" t="s">
        <v>3509</v>
      </c>
      <c r="B802" s="16"/>
      <c r="C802" s="16"/>
      <c r="D802" s="16"/>
      <c r="E802" s="16"/>
      <c r="F802" s="16" t="s">
        <v>2288</v>
      </c>
      <c r="G802" s="16">
        <v>1668.0433</v>
      </c>
      <c r="H802" s="16" t="s">
        <v>4271</v>
      </c>
      <c r="I802" s="17">
        <v>4.0599999999999996</v>
      </c>
      <c r="J802" s="17">
        <f t="shared" si="12"/>
        <v>1599.45</v>
      </c>
      <c r="K802" s="18">
        <v>49090</v>
      </c>
      <c r="L802" s="18">
        <v>66585</v>
      </c>
      <c r="M802" s="18">
        <v>503615</v>
      </c>
      <c r="N802" s="18">
        <v>15994</v>
      </c>
      <c r="O802" s="18">
        <v>1599.45</v>
      </c>
      <c r="P802" s="23">
        <v>155944</v>
      </c>
      <c r="Q802" s="28"/>
      <c r="R802" s="28"/>
      <c r="S802" s="28"/>
      <c r="T802" s="28"/>
      <c r="U802" s="28"/>
      <c r="V802" s="28"/>
      <c r="W802" s="28"/>
      <c r="X802" s="28"/>
      <c r="Y802" s="28"/>
      <c r="Z802" s="28"/>
      <c r="AA802" s="28"/>
      <c r="AB802" s="28"/>
      <c r="AC802" s="28"/>
      <c r="AD802" s="28"/>
      <c r="AE802" s="28"/>
      <c r="AF802" s="28"/>
      <c r="AG802" s="28"/>
      <c r="AH802" s="28"/>
      <c r="AI802" s="28"/>
      <c r="AJ802" s="28"/>
      <c r="AK802" s="28"/>
      <c r="AL802" s="28"/>
      <c r="AM802" s="28"/>
      <c r="AN802" s="28"/>
      <c r="AO802" s="28"/>
      <c r="AP802" s="28"/>
      <c r="AQ802" s="28"/>
      <c r="AR802" s="28"/>
      <c r="AS802" s="28"/>
      <c r="AT802" s="28"/>
      <c r="AU802" s="28"/>
      <c r="AV802" s="28"/>
      <c r="AW802" s="28"/>
      <c r="AX802" s="28"/>
      <c r="AY802" s="28"/>
      <c r="AZ802" s="28"/>
      <c r="BA802" s="28"/>
      <c r="BB802" s="28"/>
      <c r="BC802" s="28"/>
      <c r="BD802" s="28"/>
      <c r="BE802" s="28"/>
      <c r="BF802" s="28"/>
      <c r="BG802" s="28"/>
      <c r="BH802" s="28"/>
      <c r="BI802" s="28"/>
      <c r="BJ802" s="28"/>
      <c r="BK802" s="28"/>
      <c r="BL802" s="28"/>
      <c r="BM802" s="28"/>
      <c r="BN802" s="28"/>
    </row>
    <row r="803" spans="1:66" s="29" customFormat="1" ht="15" customHeight="1" x14ac:dyDescent="0.25">
      <c r="A803" s="16" t="s">
        <v>3511</v>
      </c>
      <c r="B803" s="16"/>
      <c r="C803" s="16"/>
      <c r="D803" s="16"/>
      <c r="E803" s="16"/>
      <c r="F803" s="16" t="s">
        <v>2288</v>
      </c>
      <c r="G803" s="16">
        <v>191.01900000000001</v>
      </c>
      <c r="H803" s="16" t="s">
        <v>4271</v>
      </c>
      <c r="I803" s="17">
        <v>4.0599999999999996</v>
      </c>
      <c r="J803" s="17">
        <f t="shared" si="12"/>
        <v>31788.2</v>
      </c>
      <c r="K803" s="18">
        <v>31788.2</v>
      </c>
      <c r="L803" s="18">
        <v>317882</v>
      </c>
      <c r="M803" s="18">
        <v>31788.2</v>
      </c>
      <c r="N803" s="18">
        <v>31788.2</v>
      </c>
      <c r="O803" s="18">
        <v>31788.2</v>
      </c>
      <c r="P803" s="23">
        <v>581318</v>
      </c>
      <c r="Q803" s="28"/>
      <c r="R803" s="28"/>
      <c r="S803" s="28"/>
      <c r="T803" s="28"/>
      <c r="U803" s="28"/>
      <c r="V803" s="28"/>
      <c r="W803" s="28"/>
      <c r="X803" s="28"/>
      <c r="Y803" s="28"/>
      <c r="Z803" s="28"/>
      <c r="AA803" s="28"/>
      <c r="AB803" s="28"/>
      <c r="AC803" s="28"/>
      <c r="AD803" s="28"/>
      <c r="AE803" s="28"/>
      <c r="AF803" s="28"/>
      <c r="AG803" s="28"/>
      <c r="AH803" s="28"/>
      <c r="AI803" s="28"/>
      <c r="AJ803" s="28"/>
      <c r="AK803" s="28"/>
      <c r="AL803" s="28"/>
      <c r="AM803" s="28"/>
      <c r="AN803" s="28"/>
      <c r="AO803" s="28"/>
      <c r="AP803" s="28"/>
      <c r="AQ803" s="28"/>
      <c r="AR803" s="28"/>
      <c r="AS803" s="28"/>
      <c r="AT803" s="28"/>
      <c r="AU803" s="28"/>
      <c r="AV803" s="28"/>
      <c r="AW803" s="28"/>
      <c r="AX803" s="28"/>
      <c r="AY803" s="28"/>
      <c r="AZ803" s="28"/>
      <c r="BA803" s="28"/>
      <c r="BB803" s="28"/>
      <c r="BC803" s="28"/>
      <c r="BD803" s="28"/>
      <c r="BE803" s="28"/>
      <c r="BF803" s="28"/>
      <c r="BG803" s="28"/>
      <c r="BH803" s="28"/>
      <c r="BI803" s="28"/>
      <c r="BJ803" s="28"/>
      <c r="BK803" s="28"/>
      <c r="BL803" s="28"/>
      <c r="BM803" s="28"/>
      <c r="BN803" s="28"/>
    </row>
    <row r="804" spans="1:66" s="29" customFormat="1" ht="15" customHeight="1" x14ac:dyDescent="0.25">
      <c r="A804" s="16" t="s">
        <v>3510</v>
      </c>
      <c r="B804" s="16"/>
      <c r="C804" s="16"/>
      <c r="D804" s="16"/>
      <c r="E804" s="16"/>
      <c r="F804" s="16" t="s">
        <v>2288</v>
      </c>
      <c r="G804" s="16">
        <v>297.0471</v>
      </c>
      <c r="H804" s="16" t="s">
        <v>4271</v>
      </c>
      <c r="I804" s="17">
        <v>4.0599999999999996</v>
      </c>
      <c r="J804" s="17">
        <f t="shared" si="12"/>
        <v>878.63</v>
      </c>
      <c r="K804" s="18">
        <v>404796</v>
      </c>
      <c r="L804" s="18">
        <v>512273</v>
      </c>
      <c r="M804" s="18">
        <v>878.63</v>
      </c>
      <c r="N804" s="18">
        <v>11121</v>
      </c>
      <c r="O804" s="18">
        <v>454167</v>
      </c>
      <c r="P804" s="23">
        <v>346931</v>
      </c>
      <c r="Q804" s="28"/>
      <c r="R804" s="28"/>
      <c r="S804" s="28"/>
      <c r="T804" s="28"/>
      <c r="U804" s="28"/>
      <c r="V804" s="28"/>
      <c r="W804" s="28"/>
      <c r="X804" s="28"/>
      <c r="Y804" s="28"/>
      <c r="Z804" s="28"/>
      <c r="AA804" s="28"/>
      <c r="AB804" s="28"/>
      <c r="AC804" s="28"/>
      <c r="AD804" s="28"/>
      <c r="AE804" s="28"/>
      <c r="AF804" s="28"/>
      <c r="AG804" s="28"/>
      <c r="AH804" s="28"/>
      <c r="AI804" s="28"/>
      <c r="AJ804" s="28"/>
      <c r="AK804" s="28"/>
      <c r="AL804" s="28"/>
      <c r="AM804" s="28"/>
      <c r="AN804" s="28"/>
      <c r="AO804" s="28"/>
      <c r="AP804" s="28"/>
      <c r="AQ804" s="28"/>
      <c r="AR804" s="28"/>
      <c r="AS804" s="28"/>
      <c r="AT804" s="28"/>
      <c r="AU804" s="28"/>
      <c r="AV804" s="28"/>
      <c r="AW804" s="28"/>
      <c r="AX804" s="28"/>
      <c r="AY804" s="28"/>
      <c r="AZ804" s="28"/>
      <c r="BA804" s="28"/>
      <c r="BB804" s="28"/>
      <c r="BC804" s="28"/>
      <c r="BD804" s="28"/>
      <c r="BE804" s="28"/>
      <c r="BF804" s="28"/>
      <c r="BG804" s="28"/>
      <c r="BH804" s="28"/>
      <c r="BI804" s="28"/>
      <c r="BJ804" s="28"/>
      <c r="BK804" s="28"/>
      <c r="BL804" s="28"/>
      <c r="BM804" s="28"/>
      <c r="BN804" s="28"/>
    </row>
    <row r="805" spans="1:66" s="29" customFormat="1" ht="15" customHeight="1" x14ac:dyDescent="0.25">
      <c r="A805" s="16" t="s">
        <v>3508</v>
      </c>
      <c r="B805" s="16"/>
      <c r="C805" s="16"/>
      <c r="D805" s="16"/>
      <c r="E805" s="16"/>
      <c r="F805" s="16" t="s">
        <v>2288</v>
      </c>
      <c r="G805" s="16">
        <v>901.50549999999998</v>
      </c>
      <c r="H805" s="16" t="s">
        <v>4271</v>
      </c>
      <c r="I805" s="17">
        <v>4.0599999999999996</v>
      </c>
      <c r="J805" s="17">
        <f t="shared" si="12"/>
        <v>77565</v>
      </c>
      <c r="K805" s="18">
        <v>258375</v>
      </c>
      <c r="L805" s="18">
        <v>77565</v>
      </c>
      <c r="M805" s="18">
        <v>224713</v>
      </c>
      <c r="N805" s="18">
        <v>233532</v>
      </c>
      <c r="O805" s="18">
        <v>195781</v>
      </c>
      <c r="P805" s="23">
        <v>199092</v>
      </c>
      <c r="Q805" s="28"/>
      <c r="R805" s="28"/>
      <c r="S805" s="28"/>
      <c r="T805" s="28"/>
      <c r="U805" s="28"/>
      <c r="V805" s="28"/>
      <c r="W805" s="28"/>
      <c r="X805" s="28"/>
      <c r="Y805" s="28"/>
      <c r="Z805" s="28"/>
      <c r="AA805" s="28"/>
      <c r="AB805" s="28"/>
      <c r="AC805" s="28"/>
      <c r="AD805" s="28"/>
      <c r="AE805" s="28"/>
      <c r="AF805" s="28"/>
      <c r="AG805" s="28"/>
      <c r="AH805" s="28"/>
      <c r="AI805" s="28"/>
      <c r="AJ805" s="28"/>
      <c r="AK805" s="28"/>
      <c r="AL805" s="28"/>
      <c r="AM805" s="28"/>
      <c r="AN805" s="28"/>
      <c r="AO805" s="28"/>
      <c r="AP805" s="28"/>
      <c r="AQ805" s="28"/>
      <c r="AR805" s="28"/>
      <c r="AS805" s="28"/>
      <c r="AT805" s="28"/>
      <c r="AU805" s="28"/>
      <c r="AV805" s="28"/>
      <c r="AW805" s="28"/>
      <c r="AX805" s="28"/>
      <c r="AY805" s="28"/>
      <c r="AZ805" s="28"/>
      <c r="BA805" s="28"/>
      <c r="BB805" s="28"/>
      <c r="BC805" s="28"/>
      <c r="BD805" s="28"/>
      <c r="BE805" s="28"/>
      <c r="BF805" s="28"/>
      <c r="BG805" s="28"/>
      <c r="BH805" s="28"/>
      <c r="BI805" s="28"/>
      <c r="BJ805" s="28"/>
      <c r="BK805" s="28"/>
      <c r="BL805" s="28"/>
      <c r="BM805" s="28"/>
      <c r="BN805" s="28"/>
    </row>
    <row r="806" spans="1:66" s="29" customFormat="1" ht="15" customHeight="1" x14ac:dyDescent="0.25">
      <c r="A806" s="16" t="s">
        <v>2960</v>
      </c>
      <c r="B806" s="16"/>
      <c r="C806" s="16"/>
      <c r="D806" s="16"/>
      <c r="E806" s="16"/>
      <c r="F806" s="16" t="s">
        <v>2288</v>
      </c>
      <c r="G806" s="16">
        <v>915.52260000000001</v>
      </c>
      <c r="H806" s="16" t="s">
        <v>4271</v>
      </c>
      <c r="I806" s="17">
        <v>4.0599999999999996</v>
      </c>
      <c r="J806" s="17">
        <f t="shared" si="12"/>
        <v>532429</v>
      </c>
      <c r="K806" s="18">
        <v>1054838</v>
      </c>
      <c r="L806" s="18">
        <v>532429</v>
      </c>
      <c r="M806" s="18">
        <v>935248</v>
      </c>
      <c r="N806" s="18">
        <v>795778</v>
      </c>
      <c r="O806" s="18">
        <v>611835</v>
      </c>
      <c r="P806" s="23">
        <v>994293</v>
      </c>
      <c r="Q806" s="28"/>
      <c r="R806" s="28"/>
      <c r="S806" s="28"/>
      <c r="T806" s="28"/>
      <c r="U806" s="28"/>
      <c r="V806" s="28"/>
      <c r="W806" s="28"/>
      <c r="X806" s="28"/>
      <c r="Y806" s="28"/>
      <c r="Z806" s="28"/>
      <c r="AA806" s="28"/>
      <c r="AB806" s="28"/>
      <c r="AC806" s="28"/>
      <c r="AD806" s="28"/>
      <c r="AE806" s="28"/>
      <c r="AF806" s="28"/>
      <c r="AG806" s="28"/>
      <c r="AH806" s="28"/>
      <c r="AI806" s="28"/>
      <c r="AJ806" s="28"/>
      <c r="AK806" s="28"/>
      <c r="AL806" s="28"/>
      <c r="AM806" s="28"/>
      <c r="AN806" s="28"/>
      <c r="AO806" s="28"/>
      <c r="AP806" s="28"/>
      <c r="AQ806" s="28"/>
      <c r="AR806" s="28"/>
      <c r="AS806" s="28"/>
      <c r="AT806" s="28"/>
      <c r="AU806" s="28"/>
      <c r="AV806" s="28"/>
      <c r="AW806" s="28"/>
      <c r="AX806" s="28"/>
      <c r="AY806" s="28"/>
      <c r="AZ806" s="28"/>
      <c r="BA806" s="28"/>
      <c r="BB806" s="28"/>
      <c r="BC806" s="28"/>
      <c r="BD806" s="28"/>
      <c r="BE806" s="28"/>
      <c r="BF806" s="28"/>
      <c r="BG806" s="28"/>
      <c r="BH806" s="28"/>
      <c r="BI806" s="28"/>
      <c r="BJ806" s="28"/>
      <c r="BK806" s="28"/>
      <c r="BL806" s="28"/>
      <c r="BM806" s="28"/>
      <c r="BN806" s="28"/>
    </row>
    <row r="807" spans="1:66" s="29" customFormat="1" ht="15" customHeight="1" x14ac:dyDescent="0.25">
      <c r="A807" s="16" t="s">
        <v>3507</v>
      </c>
      <c r="B807" s="16"/>
      <c r="C807" s="16"/>
      <c r="D807" s="16"/>
      <c r="E807" s="16"/>
      <c r="F807" s="16" t="s">
        <v>2288</v>
      </c>
      <c r="G807" s="16">
        <v>997.52480000000003</v>
      </c>
      <c r="H807" s="16" t="s">
        <v>4271</v>
      </c>
      <c r="I807" s="17">
        <v>4.0599999999999996</v>
      </c>
      <c r="J807" s="17">
        <f t="shared" si="12"/>
        <v>124410</v>
      </c>
      <c r="K807" s="18">
        <v>177420</v>
      </c>
      <c r="L807" s="18">
        <v>902887</v>
      </c>
      <c r="M807" s="18">
        <v>152417</v>
      </c>
      <c r="N807" s="18">
        <v>126539</v>
      </c>
      <c r="O807" s="18">
        <v>124410</v>
      </c>
      <c r="P807" s="23">
        <v>146716</v>
      </c>
      <c r="Q807" s="28"/>
      <c r="R807" s="28"/>
      <c r="S807" s="28"/>
      <c r="T807" s="28"/>
      <c r="U807" s="28"/>
      <c r="V807" s="28"/>
      <c r="W807" s="28"/>
      <c r="X807" s="28"/>
      <c r="Y807" s="28"/>
      <c r="Z807" s="28"/>
      <c r="AA807" s="28"/>
      <c r="AB807" s="28"/>
      <c r="AC807" s="28"/>
      <c r="AD807" s="28"/>
      <c r="AE807" s="28"/>
      <c r="AF807" s="28"/>
      <c r="AG807" s="28"/>
      <c r="AH807" s="28"/>
      <c r="AI807" s="28"/>
      <c r="AJ807" s="28"/>
      <c r="AK807" s="28"/>
      <c r="AL807" s="28"/>
      <c r="AM807" s="28"/>
      <c r="AN807" s="28"/>
      <c r="AO807" s="28"/>
      <c r="AP807" s="28"/>
      <c r="AQ807" s="28"/>
      <c r="AR807" s="28"/>
      <c r="AS807" s="28"/>
      <c r="AT807" s="28"/>
      <c r="AU807" s="28"/>
      <c r="AV807" s="28"/>
      <c r="AW807" s="28"/>
      <c r="AX807" s="28"/>
      <c r="AY807" s="28"/>
      <c r="AZ807" s="28"/>
      <c r="BA807" s="28"/>
      <c r="BB807" s="28"/>
      <c r="BC807" s="28"/>
      <c r="BD807" s="28"/>
      <c r="BE807" s="28"/>
      <c r="BF807" s="28"/>
      <c r="BG807" s="28"/>
      <c r="BH807" s="28"/>
      <c r="BI807" s="28"/>
      <c r="BJ807" s="28"/>
      <c r="BK807" s="28"/>
      <c r="BL807" s="28"/>
      <c r="BM807" s="28"/>
      <c r="BN807" s="28"/>
    </row>
    <row r="808" spans="1:66" s="29" customFormat="1" ht="15" customHeight="1" x14ac:dyDescent="0.25">
      <c r="A808" s="16" t="s">
        <v>3514</v>
      </c>
      <c r="B808" s="16"/>
      <c r="C808" s="16"/>
      <c r="D808" s="16"/>
      <c r="E808" s="16"/>
      <c r="F808" s="16" t="s">
        <v>2288</v>
      </c>
      <c r="G808" s="16">
        <v>134.89340000000001</v>
      </c>
      <c r="H808" s="16" t="s">
        <v>4271</v>
      </c>
      <c r="I808" s="17">
        <v>4.07</v>
      </c>
      <c r="J808" s="17">
        <f t="shared" si="12"/>
        <v>23054</v>
      </c>
      <c r="K808" s="18">
        <v>174711</v>
      </c>
      <c r="L808" s="18">
        <v>140385</v>
      </c>
      <c r="M808" s="18">
        <v>145106</v>
      </c>
      <c r="N808" s="18">
        <v>81650</v>
      </c>
      <c r="O808" s="18">
        <v>23054</v>
      </c>
      <c r="P808" s="23">
        <v>200160</v>
      </c>
      <c r="Q808" s="28"/>
      <c r="R808" s="28"/>
      <c r="S808" s="28"/>
      <c r="T808" s="28"/>
      <c r="U808" s="28"/>
      <c r="V808" s="28"/>
      <c r="W808" s="28"/>
      <c r="X808" s="28"/>
      <c r="Y808" s="28"/>
      <c r="Z808" s="28"/>
      <c r="AA808" s="28"/>
      <c r="AB808" s="28"/>
      <c r="AC808" s="28"/>
      <c r="AD808" s="28"/>
      <c r="AE808" s="28"/>
      <c r="AF808" s="28"/>
      <c r="AG808" s="28"/>
      <c r="AH808" s="28"/>
      <c r="AI808" s="28"/>
      <c r="AJ808" s="28"/>
      <c r="AK808" s="28"/>
      <c r="AL808" s="28"/>
      <c r="AM808" s="28"/>
      <c r="AN808" s="28"/>
      <c r="AO808" s="28"/>
      <c r="AP808" s="28"/>
      <c r="AQ808" s="28"/>
      <c r="AR808" s="28"/>
      <c r="AS808" s="28"/>
      <c r="AT808" s="28"/>
      <c r="AU808" s="28"/>
      <c r="AV808" s="28"/>
      <c r="AW808" s="28"/>
      <c r="AX808" s="28"/>
      <c r="AY808" s="28"/>
      <c r="AZ808" s="28"/>
      <c r="BA808" s="28"/>
      <c r="BB808" s="28"/>
      <c r="BC808" s="28"/>
      <c r="BD808" s="28"/>
      <c r="BE808" s="28"/>
      <c r="BF808" s="28"/>
      <c r="BG808" s="28"/>
      <c r="BH808" s="28"/>
      <c r="BI808" s="28"/>
      <c r="BJ808" s="28"/>
      <c r="BK808" s="28"/>
      <c r="BL808" s="28"/>
      <c r="BM808" s="28"/>
      <c r="BN808" s="28"/>
    </row>
    <row r="809" spans="1:66" s="29" customFormat="1" ht="15" customHeight="1" x14ac:dyDescent="0.25">
      <c r="A809" s="16" t="s">
        <v>2961</v>
      </c>
      <c r="B809" s="16"/>
      <c r="C809" s="16"/>
      <c r="D809" s="16"/>
      <c r="E809" s="16"/>
      <c r="F809" s="16" t="s">
        <v>2288</v>
      </c>
      <c r="G809" s="16">
        <v>891.47770000000003</v>
      </c>
      <c r="H809" s="16" t="s">
        <v>4271</v>
      </c>
      <c r="I809" s="17">
        <v>4.07</v>
      </c>
      <c r="J809" s="17">
        <f t="shared" si="12"/>
        <v>16704</v>
      </c>
      <c r="K809" s="18">
        <v>168891</v>
      </c>
      <c r="L809" s="18">
        <v>16704</v>
      </c>
      <c r="M809" s="18">
        <v>95859</v>
      </c>
      <c r="N809" s="18">
        <v>138071</v>
      </c>
      <c r="O809" s="18">
        <v>138164</v>
      </c>
      <c r="P809" s="23">
        <v>111992</v>
      </c>
      <c r="Q809" s="28"/>
      <c r="R809" s="28"/>
      <c r="S809" s="28"/>
      <c r="T809" s="28"/>
      <c r="U809" s="28"/>
      <c r="V809" s="28"/>
      <c r="W809" s="28"/>
      <c r="X809" s="28"/>
      <c r="Y809" s="28"/>
      <c r="Z809" s="28"/>
      <c r="AA809" s="28"/>
      <c r="AB809" s="28"/>
      <c r="AC809" s="28"/>
      <c r="AD809" s="28"/>
      <c r="AE809" s="28"/>
      <c r="AF809" s="28"/>
      <c r="AG809" s="28"/>
      <c r="AH809" s="28"/>
      <c r="AI809" s="28"/>
      <c r="AJ809" s="28"/>
      <c r="AK809" s="28"/>
      <c r="AL809" s="28"/>
      <c r="AM809" s="28"/>
      <c r="AN809" s="28"/>
      <c r="AO809" s="28"/>
      <c r="AP809" s="28"/>
      <c r="AQ809" s="28"/>
      <c r="AR809" s="28"/>
      <c r="AS809" s="28"/>
      <c r="AT809" s="28"/>
      <c r="AU809" s="28"/>
      <c r="AV809" s="28"/>
      <c r="AW809" s="28"/>
      <c r="AX809" s="28"/>
      <c r="AY809" s="28"/>
      <c r="AZ809" s="28"/>
      <c r="BA809" s="28"/>
      <c r="BB809" s="28"/>
      <c r="BC809" s="28"/>
      <c r="BD809" s="28"/>
      <c r="BE809" s="28"/>
      <c r="BF809" s="28"/>
      <c r="BG809" s="28"/>
      <c r="BH809" s="28"/>
      <c r="BI809" s="28"/>
      <c r="BJ809" s="28"/>
      <c r="BK809" s="28"/>
      <c r="BL809" s="28"/>
      <c r="BM809" s="28"/>
      <c r="BN809" s="28"/>
    </row>
    <row r="810" spans="1:66" s="29" customFormat="1" ht="15" customHeight="1" x14ac:dyDescent="0.25">
      <c r="A810" s="16" t="s">
        <v>3513</v>
      </c>
      <c r="B810" s="16"/>
      <c r="C810" s="16"/>
      <c r="D810" s="16"/>
      <c r="E810" s="16"/>
      <c r="F810" s="16" t="s">
        <v>2288</v>
      </c>
      <c r="G810" s="16">
        <v>983.50369999999998</v>
      </c>
      <c r="H810" s="16" t="s">
        <v>4271</v>
      </c>
      <c r="I810" s="17">
        <v>4.07</v>
      </c>
      <c r="J810" s="17">
        <f t="shared" si="12"/>
        <v>48313</v>
      </c>
      <c r="K810" s="18">
        <v>159744</v>
      </c>
      <c r="L810" s="18">
        <v>200029</v>
      </c>
      <c r="M810" s="18">
        <v>48313</v>
      </c>
      <c r="N810" s="18">
        <v>101233</v>
      </c>
      <c r="O810" s="18">
        <v>79068</v>
      </c>
      <c r="P810" s="23">
        <v>86532</v>
      </c>
      <c r="Q810" s="28"/>
      <c r="R810" s="28"/>
      <c r="S810" s="28"/>
      <c r="T810" s="28"/>
      <c r="U810" s="28"/>
      <c r="V810" s="28"/>
      <c r="W810" s="28"/>
      <c r="X810" s="28"/>
      <c r="Y810" s="28"/>
      <c r="Z810" s="28"/>
      <c r="AA810" s="28"/>
      <c r="AB810" s="28"/>
      <c r="AC810" s="28"/>
      <c r="AD810" s="28"/>
      <c r="AE810" s="28"/>
      <c r="AF810" s="28"/>
      <c r="AG810" s="28"/>
      <c r="AH810" s="28"/>
      <c r="AI810" s="28"/>
      <c r="AJ810" s="28"/>
      <c r="AK810" s="28"/>
      <c r="AL810" s="28"/>
      <c r="AM810" s="28"/>
      <c r="AN810" s="28"/>
      <c r="AO810" s="28"/>
      <c r="AP810" s="28"/>
      <c r="AQ810" s="28"/>
      <c r="AR810" s="28"/>
      <c r="AS810" s="28"/>
      <c r="AT810" s="28"/>
      <c r="AU810" s="28"/>
      <c r="AV810" s="28"/>
      <c r="AW810" s="28"/>
      <c r="AX810" s="28"/>
      <c r="AY810" s="28"/>
      <c r="AZ810" s="28"/>
      <c r="BA810" s="28"/>
      <c r="BB810" s="28"/>
      <c r="BC810" s="28"/>
      <c r="BD810" s="28"/>
      <c r="BE810" s="28"/>
      <c r="BF810" s="28"/>
      <c r="BG810" s="28"/>
      <c r="BH810" s="28"/>
      <c r="BI810" s="28"/>
      <c r="BJ810" s="28"/>
      <c r="BK810" s="28"/>
      <c r="BL810" s="28"/>
      <c r="BM810" s="28"/>
      <c r="BN810" s="28"/>
    </row>
    <row r="811" spans="1:66" s="29" customFormat="1" ht="15" customHeight="1" x14ac:dyDescent="0.25">
      <c r="A811" s="16" t="s">
        <v>3515</v>
      </c>
      <c r="B811" s="16"/>
      <c r="C811" s="16"/>
      <c r="D811" s="16"/>
      <c r="E811" s="16"/>
      <c r="F811" s="16" t="s">
        <v>2288</v>
      </c>
      <c r="G811" s="16">
        <v>991.50729999999999</v>
      </c>
      <c r="H811" s="16" t="s">
        <v>4271</v>
      </c>
      <c r="I811" s="17">
        <v>4.07</v>
      </c>
      <c r="J811" s="17">
        <f t="shared" si="12"/>
        <v>123211</v>
      </c>
      <c r="K811" s="18">
        <v>186224</v>
      </c>
      <c r="L811" s="18">
        <v>134205</v>
      </c>
      <c r="M811" s="18">
        <v>210662</v>
      </c>
      <c r="N811" s="18">
        <v>123211</v>
      </c>
      <c r="O811" s="18">
        <v>125490</v>
      </c>
      <c r="P811" s="23">
        <v>228758</v>
      </c>
      <c r="Q811" s="28"/>
      <c r="R811" s="28"/>
      <c r="S811" s="28"/>
      <c r="T811" s="28"/>
      <c r="U811" s="28"/>
      <c r="V811" s="28"/>
      <c r="W811" s="28"/>
      <c r="X811" s="28"/>
      <c r="Y811" s="28"/>
      <c r="Z811" s="28"/>
      <c r="AA811" s="28"/>
      <c r="AB811" s="28"/>
      <c r="AC811" s="28"/>
      <c r="AD811" s="28"/>
      <c r="AE811" s="28"/>
      <c r="AF811" s="28"/>
      <c r="AG811" s="28"/>
      <c r="AH811" s="28"/>
      <c r="AI811" s="28"/>
      <c r="AJ811" s="28"/>
      <c r="AK811" s="28"/>
      <c r="AL811" s="28"/>
      <c r="AM811" s="28"/>
      <c r="AN811" s="28"/>
      <c r="AO811" s="28"/>
      <c r="AP811" s="28"/>
      <c r="AQ811" s="28"/>
      <c r="AR811" s="28"/>
      <c r="AS811" s="28"/>
      <c r="AT811" s="28"/>
      <c r="AU811" s="28"/>
      <c r="AV811" s="28"/>
      <c r="AW811" s="28"/>
      <c r="AX811" s="28"/>
      <c r="AY811" s="28"/>
      <c r="AZ811" s="28"/>
      <c r="BA811" s="28"/>
      <c r="BB811" s="28"/>
      <c r="BC811" s="28"/>
      <c r="BD811" s="28"/>
      <c r="BE811" s="28"/>
      <c r="BF811" s="28"/>
      <c r="BG811" s="28"/>
      <c r="BH811" s="28"/>
      <c r="BI811" s="28"/>
      <c r="BJ811" s="28"/>
      <c r="BK811" s="28"/>
      <c r="BL811" s="28"/>
      <c r="BM811" s="28"/>
      <c r="BN811" s="28"/>
    </row>
    <row r="812" spans="1:66" s="29" customFormat="1" ht="15" customHeight="1" x14ac:dyDescent="0.25">
      <c r="A812" s="16" t="s">
        <v>4133</v>
      </c>
      <c r="B812" s="16"/>
      <c r="C812" s="16"/>
      <c r="D812" s="16"/>
      <c r="E812" s="16"/>
      <c r="F812" s="16" t="s">
        <v>2288</v>
      </c>
      <c r="G812" s="16">
        <v>719.48760000000004</v>
      </c>
      <c r="H812" s="16" t="s">
        <v>4271</v>
      </c>
      <c r="I812" s="17">
        <v>4.08</v>
      </c>
      <c r="J812" s="17">
        <f t="shared" si="12"/>
        <v>708.04</v>
      </c>
      <c r="K812" s="18">
        <v>7080</v>
      </c>
      <c r="L812" s="18">
        <v>842358</v>
      </c>
      <c r="M812" s="18">
        <v>100438</v>
      </c>
      <c r="N812" s="18">
        <v>708.04</v>
      </c>
      <c r="O812" s="18">
        <v>8909</v>
      </c>
      <c r="P812" s="23">
        <v>157294</v>
      </c>
      <c r="Q812" s="28"/>
      <c r="R812" s="28"/>
      <c r="S812" s="28"/>
      <c r="T812" s="28"/>
      <c r="U812" s="28"/>
      <c r="V812" s="28"/>
      <c r="W812" s="28"/>
      <c r="X812" s="28"/>
      <c r="Y812" s="28"/>
      <c r="Z812" s="28"/>
      <c r="AA812" s="28"/>
      <c r="AB812" s="28"/>
      <c r="AC812" s="28"/>
      <c r="AD812" s="28"/>
      <c r="AE812" s="28"/>
      <c r="AF812" s="28"/>
      <c r="AG812" s="28"/>
      <c r="AH812" s="28"/>
      <c r="AI812" s="28"/>
      <c r="AJ812" s="28"/>
      <c r="AK812" s="28"/>
      <c r="AL812" s="28"/>
      <c r="AM812" s="28"/>
      <c r="AN812" s="28"/>
      <c r="AO812" s="28"/>
      <c r="AP812" s="28"/>
      <c r="AQ812" s="28"/>
      <c r="AR812" s="28"/>
      <c r="AS812" s="28"/>
      <c r="AT812" s="28"/>
      <c r="AU812" s="28"/>
      <c r="AV812" s="28"/>
      <c r="AW812" s="28"/>
      <c r="AX812" s="28"/>
      <c r="AY812" s="28"/>
      <c r="AZ812" s="28"/>
      <c r="BA812" s="28"/>
      <c r="BB812" s="28"/>
      <c r="BC812" s="28"/>
      <c r="BD812" s="28"/>
      <c r="BE812" s="28"/>
      <c r="BF812" s="28"/>
      <c r="BG812" s="28"/>
      <c r="BH812" s="28"/>
      <c r="BI812" s="28"/>
      <c r="BJ812" s="28"/>
      <c r="BK812" s="28"/>
      <c r="BL812" s="28"/>
      <c r="BM812" s="28"/>
      <c r="BN812" s="28"/>
    </row>
    <row r="813" spans="1:66" s="29" customFormat="1" ht="15" customHeight="1" x14ac:dyDescent="0.25">
      <c r="A813" s="16" t="s">
        <v>3516</v>
      </c>
      <c r="B813" s="16"/>
      <c r="C813" s="16"/>
      <c r="D813" s="16"/>
      <c r="E813" s="16"/>
      <c r="F813" s="16" t="s">
        <v>2288</v>
      </c>
      <c r="G813" s="16">
        <v>344.13549999999998</v>
      </c>
      <c r="H813" s="16" t="s">
        <v>4271</v>
      </c>
      <c r="I813" s="17">
        <v>4.09</v>
      </c>
      <c r="J813" s="17">
        <f t="shared" si="12"/>
        <v>190383</v>
      </c>
      <c r="K813" s="18">
        <v>293728</v>
      </c>
      <c r="L813" s="18">
        <v>458833</v>
      </c>
      <c r="M813" s="18">
        <v>473376</v>
      </c>
      <c r="N813" s="18">
        <v>190383</v>
      </c>
      <c r="O813" s="18">
        <v>239185</v>
      </c>
      <c r="P813" s="23">
        <v>381107</v>
      </c>
      <c r="Q813" s="28"/>
      <c r="R813" s="28"/>
      <c r="S813" s="28"/>
      <c r="T813" s="28"/>
      <c r="U813" s="28"/>
      <c r="V813" s="28"/>
      <c r="W813" s="28"/>
      <c r="X813" s="28"/>
      <c r="Y813" s="28"/>
      <c r="Z813" s="28"/>
      <c r="AA813" s="28"/>
      <c r="AB813" s="28"/>
      <c r="AC813" s="28"/>
      <c r="AD813" s="28"/>
      <c r="AE813" s="28"/>
      <c r="AF813" s="28"/>
      <c r="AG813" s="28"/>
      <c r="AH813" s="28"/>
      <c r="AI813" s="28"/>
      <c r="AJ813" s="28"/>
      <c r="AK813" s="28"/>
      <c r="AL813" s="28"/>
      <c r="AM813" s="28"/>
      <c r="AN813" s="28"/>
      <c r="AO813" s="28"/>
      <c r="AP813" s="28"/>
      <c r="AQ813" s="28"/>
      <c r="AR813" s="28"/>
      <c r="AS813" s="28"/>
      <c r="AT813" s="28"/>
      <c r="AU813" s="28"/>
      <c r="AV813" s="28"/>
      <c r="AW813" s="28"/>
      <c r="AX813" s="28"/>
      <c r="AY813" s="28"/>
      <c r="AZ813" s="28"/>
      <c r="BA813" s="28"/>
      <c r="BB813" s="28"/>
      <c r="BC813" s="28"/>
      <c r="BD813" s="28"/>
      <c r="BE813" s="28"/>
      <c r="BF813" s="28"/>
      <c r="BG813" s="28"/>
      <c r="BH813" s="28"/>
      <c r="BI813" s="28"/>
      <c r="BJ813" s="28"/>
      <c r="BK813" s="28"/>
      <c r="BL813" s="28"/>
      <c r="BM813" s="28"/>
      <c r="BN813" s="28"/>
    </row>
    <row r="814" spans="1:66" s="29" customFormat="1" ht="15" customHeight="1" x14ac:dyDescent="0.25">
      <c r="A814" s="16" t="s">
        <v>3146</v>
      </c>
      <c r="B814" s="16"/>
      <c r="C814" s="16"/>
      <c r="D814" s="16"/>
      <c r="E814" s="16"/>
      <c r="F814" s="16" t="s">
        <v>2288</v>
      </c>
      <c r="G814" s="16">
        <v>636.35649999999998</v>
      </c>
      <c r="H814" s="16" t="s">
        <v>4271</v>
      </c>
      <c r="I814" s="17">
        <v>4.0999999999999996</v>
      </c>
      <c r="J814" s="17">
        <f t="shared" si="12"/>
        <v>1050.0899999999999</v>
      </c>
      <c r="K814" s="18">
        <v>1050.0899999999999</v>
      </c>
      <c r="L814" s="18">
        <v>772768</v>
      </c>
      <c r="M814" s="18">
        <v>644802</v>
      </c>
      <c r="N814" s="18">
        <v>249812</v>
      </c>
      <c r="O814" s="18">
        <v>10501</v>
      </c>
      <c r="P814" s="23">
        <v>29233</v>
      </c>
      <c r="Q814" s="28"/>
      <c r="R814" s="28"/>
      <c r="S814" s="28"/>
      <c r="T814" s="28"/>
      <c r="U814" s="28"/>
      <c r="V814" s="28"/>
      <c r="W814" s="28"/>
      <c r="X814" s="28"/>
      <c r="Y814" s="28"/>
      <c r="Z814" s="28"/>
      <c r="AA814" s="28"/>
      <c r="AB814" s="28"/>
      <c r="AC814" s="28"/>
      <c r="AD814" s="28"/>
      <c r="AE814" s="28"/>
      <c r="AF814" s="28"/>
      <c r="AG814" s="28"/>
      <c r="AH814" s="28"/>
      <c r="AI814" s="28"/>
      <c r="AJ814" s="28"/>
      <c r="AK814" s="28"/>
      <c r="AL814" s="28"/>
      <c r="AM814" s="28"/>
      <c r="AN814" s="28"/>
      <c r="AO814" s="28"/>
      <c r="AP814" s="28"/>
      <c r="AQ814" s="28"/>
      <c r="AR814" s="28"/>
      <c r="AS814" s="28"/>
      <c r="AT814" s="28"/>
      <c r="AU814" s="28"/>
      <c r="AV814" s="28"/>
      <c r="AW814" s="28"/>
      <c r="AX814" s="28"/>
      <c r="AY814" s="28"/>
      <c r="AZ814" s="28"/>
      <c r="BA814" s="28"/>
      <c r="BB814" s="28"/>
      <c r="BC814" s="28"/>
      <c r="BD814" s="28"/>
      <c r="BE814" s="28"/>
      <c r="BF814" s="28"/>
      <c r="BG814" s="28"/>
      <c r="BH814" s="28"/>
      <c r="BI814" s="28"/>
      <c r="BJ814" s="28"/>
      <c r="BK814" s="28"/>
      <c r="BL814" s="28"/>
      <c r="BM814" s="28"/>
      <c r="BN814" s="28"/>
    </row>
    <row r="815" spans="1:66" s="29" customFormat="1" ht="15" customHeight="1" x14ac:dyDescent="0.25">
      <c r="A815" s="16" t="s">
        <v>3114</v>
      </c>
      <c r="B815" s="16"/>
      <c r="C815" s="16"/>
      <c r="D815" s="16"/>
      <c r="E815" s="16"/>
      <c r="F815" s="16" t="s">
        <v>2288</v>
      </c>
      <c r="G815" s="16">
        <v>709.4819</v>
      </c>
      <c r="H815" s="16" t="s">
        <v>4271</v>
      </c>
      <c r="I815" s="17">
        <v>4.0999999999999996</v>
      </c>
      <c r="J815" s="17">
        <f t="shared" si="12"/>
        <v>8689.26</v>
      </c>
      <c r="K815" s="18">
        <v>86893</v>
      </c>
      <c r="L815" s="18">
        <v>832839</v>
      </c>
      <c r="M815" s="18">
        <v>1017653</v>
      </c>
      <c r="N815" s="18">
        <v>8689.26</v>
      </c>
      <c r="O815" s="18">
        <v>213485</v>
      </c>
      <c r="P815" s="23">
        <v>8689.26</v>
      </c>
      <c r="Q815" s="28"/>
      <c r="R815" s="28"/>
      <c r="S815" s="28"/>
      <c r="T815" s="28"/>
      <c r="U815" s="28"/>
      <c r="V815" s="28"/>
      <c r="W815" s="28"/>
      <c r="X815" s="28"/>
      <c r="Y815" s="28"/>
      <c r="Z815" s="28"/>
      <c r="AA815" s="28"/>
      <c r="AB815" s="28"/>
      <c r="AC815" s="28"/>
      <c r="AD815" s="28"/>
      <c r="AE815" s="28"/>
      <c r="AF815" s="28"/>
      <c r="AG815" s="28"/>
      <c r="AH815" s="28"/>
      <c r="AI815" s="28"/>
      <c r="AJ815" s="28"/>
      <c r="AK815" s="28"/>
      <c r="AL815" s="28"/>
      <c r="AM815" s="28"/>
      <c r="AN815" s="28"/>
      <c r="AO815" s="28"/>
      <c r="AP815" s="28"/>
      <c r="AQ815" s="28"/>
      <c r="AR815" s="28"/>
      <c r="AS815" s="28"/>
      <c r="AT815" s="28"/>
      <c r="AU815" s="28"/>
      <c r="AV815" s="28"/>
      <c r="AW815" s="28"/>
      <c r="AX815" s="28"/>
      <c r="AY815" s="28"/>
      <c r="AZ815" s="28"/>
      <c r="BA815" s="28"/>
      <c r="BB815" s="28"/>
      <c r="BC815" s="28"/>
      <c r="BD815" s="28"/>
      <c r="BE815" s="28"/>
      <c r="BF815" s="28"/>
      <c r="BG815" s="28"/>
      <c r="BH815" s="28"/>
      <c r="BI815" s="28"/>
      <c r="BJ815" s="28"/>
      <c r="BK815" s="28"/>
      <c r="BL815" s="28"/>
      <c r="BM815" s="28"/>
      <c r="BN815" s="28"/>
    </row>
    <row r="816" spans="1:66" s="29" customFormat="1" ht="15" customHeight="1" x14ac:dyDescent="0.25">
      <c r="A816" s="16" t="s">
        <v>4218</v>
      </c>
      <c r="B816" s="16"/>
      <c r="C816" s="16"/>
      <c r="D816" s="16"/>
      <c r="E816" s="16"/>
      <c r="F816" s="16" t="s">
        <v>2288</v>
      </c>
      <c r="G816" s="16">
        <v>795.48260000000005</v>
      </c>
      <c r="H816" s="16" t="s">
        <v>4271</v>
      </c>
      <c r="I816" s="17">
        <v>4.0999999999999996</v>
      </c>
      <c r="J816" s="17">
        <f t="shared" si="12"/>
        <v>1238.99</v>
      </c>
      <c r="K816" s="18">
        <v>1238.99</v>
      </c>
      <c r="L816" s="18">
        <v>638883</v>
      </c>
      <c r="M816" s="18">
        <v>12390</v>
      </c>
      <c r="N816" s="18">
        <v>1238.99</v>
      </c>
      <c r="O816" s="18">
        <v>1238.99</v>
      </c>
      <c r="P816" s="23">
        <v>1238.99</v>
      </c>
      <c r="Q816" s="28"/>
      <c r="R816" s="28"/>
      <c r="S816" s="28"/>
      <c r="T816" s="28"/>
      <c r="U816" s="28"/>
      <c r="V816" s="28"/>
      <c r="W816" s="28"/>
      <c r="X816" s="28"/>
      <c r="Y816" s="28"/>
      <c r="Z816" s="28"/>
      <c r="AA816" s="28"/>
      <c r="AB816" s="28"/>
      <c r="AC816" s="28"/>
      <c r="AD816" s="28"/>
      <c r="AE816" s="28"/>
      <c r="AF816" s="28"/>
      <c r="AG816" s="28"/>
      <c r="AH816" s="28"/>
      <c r="AI816" s="28"/>
      <c r="AJ816" s="28"/>
      <c r="AK816" s="28"/>
      <c r="AL816" s="28"/>
      <c r="AM816" s="28"/>
      <c r="AN816" s="28"/>
      <c r="AO816" s="28"/>
      <c r="AP816" s="28"/>
      <c r="AQ816" s="28"/>
      <c r="AR816" s="28"/>
      <c r="AS816" s="28"/>
      <c r="AT816" s="28"/>
      <c r="AU816" s="28"/>
      <c r="AV816" s="28"/>
      <c r="AW816" s="28"/>
      <c r="AX816" s="28"/>
      <c r="AY816" s="28"/>
      <c r="AZ816" s="28"/>
      <c r="BA816" s="28"/>
      <c r="BB816" s="28"/>
      <c r="BC816" s="28"/>
      <c r="BD816" s="28"/>
      <c r="BE816" s="28"/>
      <c r="BF816" s="28"/>
      <c r="BG816" s="28"/>
      <c r="BH816" s="28"/>
      <c r="BI816" s="28"/>
      <c r="BJ816" s="28"/>
      <c r="BK816" s="28"/>
      <c r="BL816" s="28"/>
      <c r="BM816" s="28"/>
      <c r="BN816" s="28"/>
    </row>
    <row r="817" spans="1:66" s="29" customFormat="1" ht="15" customHeight="1" x14ac:dyDescent="0.25">
      <c r="A817" s="16" t="s">
        <v>4222</v>
      </c>
      <c r="B817" s="16"/>
      <c r="C817" s="16"/>
      <c r="D817" s="16"/>
      <c r="E817" s="16"/>
      <c r="F817" s="16" t="s">
        <v>2288</v>
      </c>
      <c r="G817" s="16">
        <v>820.5308</v>
      </c>
      <c r="H817" s="16" t="s">
        <v>4271</v>
      </c>
      <c r="I817" s="17">
        <v>4.0999999999999996</v>
      </c>
      <c r="J817" s="17">
        <f t="shared" si="12"/>
        <v>2547.56</v>
      </c>
      <c r="K817" s="18">
        <v>2547.56</v>
      </c>
      <c r="L817" s="18">
        <v>1420144</v>
      </c>
      <c r="M817" s="18">
        <v>25476</v>
      </c>
      <c r="N817" s="18">
        <v>2547.56</v>
      </c>
      <c r="O817" s="18">
        <v>2547.56</v>
      </c>
      <c r="P817" s="23">
        <v>2547.56</v>
      </c>
      <c r="Q817" s="28"/>
      <c r="R817" s="28"/>
      <c r="S817" s="28"/>
      <c r="T817" s="28"/>
      <c r="U817" s="28"/>
      <c r="V817" s="28"/>
      <c r="W817" s="28"/>
      <c r="X817" s="28"/>
      <c r="Y817" s="28"/>
      <c r="Z817" s="28"/>
      <c r="AA817" s="28"/>
      <c r="AB817" s="28"/>
      <c r="AC817" s="28"/>
      <c r="AD817" s="28"/>
      <c r="AE817" s="28"/>
      <c r="AF817" s="28"/>
      <c r="AG817" s="28"/>
      <c r="AH817" s="28"/>
      <c r="AI817" s="28"/>
      <c r="AJ817" s="28"/>
      <c r="AK817" s="28"/>
      <c r="AL817" s="28"/>
      <c r="AM817" s="28"/>
      <c r="AN817" s="28"/>
      <c r="AO817" s="28"/>
      <c r="AP817" s="28"/>
      <c r="AQ817" s="28"/>
      <c r="AR817" s="28"/>
      <c r="AS817" s="28"/>
      <c r="AT817" s="28"/>
      <c r="AU817" s="28"/>
      <c r="AV817" s="28"/>
      <c r="AW817" s="28"/>
      <c r="AX817" s="28"/>
      <c r="AY817" s="28"/>
      <c r="AZ817" s="28"/>
      <c r="BA817" s="28"/>
      <c r="BB817" s="28"/>
      <c r="BC817" s="28"/>
      <c r="BD817" s="28"/>
      <c r="BE817" s="28"/>
      <c r="BF817" s="28"/>
      <c r="BG817" s="28"/>
      <c r="BH817" s="28"/>
      <c r="BI817" s="28"/>
      <c r="BJ817" s="28"/>
      <c r="BK817" s="28"/>
      <c r="BL817" s="28"/>
      <c r="BM817" s="28"/>
      <c r="BN817" s="28"/>
    </row>
    <row r="818" spans="1:66" s="29" customFormat="1" ht="15" customHeight="1" x14ac:dyDescent="0.25">
      <c r="A818" s="16" t="s">
        <v>4084</v>
      </c>
      <c r="B818" s="16"/>
      <c r="C818" s="16"/>
      <c r="D818" s="16"/>
      <c r="E818" s="16"/>
      <c r="F818" s="16" t="s">
        <v>2288</v>
      </c>
      <c r="G818" s="16">
        <v>822.49779999999998</v>
      </c>
      <c r="H818" s="16" t="s">
        <v>4271</v>
      </c>
      <c r="I818" s="17">
        <v>4.0999999999999996</v>
      </c>
      <c r="J818" s="17">
        <f t="shared" si="12"/>
        <v>973.08</v>
      </c>
      <c r="K818" s="18">
        <v>973.08</v>
      </c>
      <c r="L818" s="18">
        <v>692195</v>
      </c>
      <c r="M818" s="18">
        <v>9731</v>
      </c>
      <c r="N818" s="18">
        <v>973.08</v>
      </c>
      <c r="O818" s="18">
        <v>973.08</v>
      </c>
      <c r="P818" s="23">
        <v>973.08</v>
      </c>
      <c r="Q818" s="28"/>
      <c r="R818" s="28"/>
      <c r="S818" s="28"/>
      <c r="T818" s="28"/>
      <c r="U818" s="28"/>
      <c r="V818" s="28"/>
      <c r="W818" s="28"/>
      <c r="X818" s="28"/>
      <c r="Y818" s="28"/>
      <c r="Z818" s="28"/>
      <c r="AA818" s="28"/>
      <c r="AB818" s="28"/>
      <c r="AC818" s="28"/>
      <c r="AD818" s="28"/>
      <c r="AE818" s="28"/>
      <c r="AF818" s="28"/>
      <c r="AG818" s="28"/>
      <c r="AH818" s="28"/>
      <c r="AI818" s="28"/>
      <c r="AJ818" s="28"/>
      <c r="AK818" s="28"/>
      <c r="AL818" s="28"/>
      <c r="AM818" s="28"/>
      <c r="AN818" s="28"/>
      <c r="AO818" s="28"/>
      <c r="AP818" s="28"/>
      <c r="AQ818" s="28"/>
      <c r="AR818" s="28"/>
      <c r="AS818" s="28"/>
      <c r="AT818" s="28"/>
      <c r="AU818" s="28"/>
      <c r="AV818" s="28"/>
      <c r="AW818" s="28"/>
      <c r="AX818" s="28"/>
      <c r="AY818" s="28"/>
      <c r="AZ818" s="28"/>
      <c r="BA818" s="28"/>
      <c r="BB818" s="28"/>
      <c r="BC818" s="28"/>
      <c r="BD818" s="28"/>
      <c r="BE818" s="28"/>
      <c r="BF818" s="28"/>
      <c r="BG818" s="28"/>
      <c r="BH818" s="28"/>
      <c r="BI818" s="28"/>
      <c r="BJ818" s="28"/>
      <c r="BK818" s="28"/>
      <c r="BL818" s="28"/>
      <c r="BM818" s="28"/>
      <c r="BN818" s="28"/>
    </row>
    <row r="819" spans="1:66" s="29" customFormat="1" ht="15" customHeight="1" x14ac:dyDescent="0.25">
      <c r="A819" s="16" t="s">
        <v>3517</v>
      </c>
      <c r="B819" s="16"/>
      <c r="C819" s="16"/>
      <c r="D819" s="16"/>
      <c r="E819" s="16"/>
      <c r="F819" s="16" t="s">
        <v>2288</v>
      </c>
      <c r="G819" s="16">
        <v>351.32679999999999</v>
      </c>
      <c r="H819" s="16" t="s">
        <v>4271</v>
      </c>
      <c r="I819" s="17">
        <v>4.12</v>
      </c>
      <c r="J819" s="17">
        <f t="shared" si="12"/>
        <v>2885.44</v>
      </c>
      <c r="K819" s="18">
        <v>2885.44</v>
      </c>
      <c r="L819" s="18">
        <v>2885.44</v>
      </c>
      <c r="M819" s="18">
        <v>1389766</v>
      </c>
      <c r="N819" s="18">
        <v>2885.44</v>
      </c>
      <c r="O819" s="18">
        <v>2885.44</v>
      </c>
      <c r="P819" s="23">
        <v>2885.44</v>
      </c>
      <c r="Q819" s="28"/>
      <c r="R819" s="28"/>
      <c r="S819" s="28"/>
      <c r="T819" s="28"/>
      <c r="U819" s="28"/>
      <c r="V819" s="28"/>
      <c r="W819" s="28"/>
      <c r="X819" s="28"/>
      <c r="Y819" s="28"/>
      <c r="Z819" s="28"/>
      <c r="AA819" s="28"/>
      <c r="AB819" s="28"/>
      <c r="AC819" s="28"/>
      <c r="AD819" s="28"/>
      <c r="AE819" s="28"/>
      <c r="AF819" s="28"/>
      <c r="AG819" s="28"/>
      <c r="AH819" s="28"/>
      <c r="AI819" s="28"/>
      <c r="AJ819" s="28"/>
      <c r="AK819" s="28"/>
      <c r="AL819" s="28"/>
      <c r="AM819" s="28"/>
      <c r="AN819" s="28"/>
      <c r="AO819" s="28"/>
      <c r="AP819" s="28"/>
      <c r="AQ819" s="28"/>
      <c r="AR819" s="28"/>
      <c r="AS819" s="28"/>
      <c r="AT819" s="28"/>
      <c r="AU819" s="28"/>
      <c r="AV819" s="28"/>
      <c r="AW819" s="28"/>
      <c r="AX819" s="28"/>
      <c r="AY819" s="28"/>
      <c r="AZ819" s="28"/>
      <c r="BA819" s="28"/>
      <c r="BB819" s="28"/>
      <c r="BC819" s="28"/>
      <c r="BD819" s="28"/>
      <c r="BE819" s="28"/>
      <c r="BF819" s="28"/>
      <c r="BG819" s="28"/>
      <c r="BH819" s="28"/>
      <c r="BI819" s="28"/>
      <c r="BJ819" s="28"/>
      <c r="BK819" s="28"/>
      <c r="BL819" s="28"/>
      <c r="BM819" s="28"/>
      <c r="BN819" s="28"/>
    </row>
    <row r="820" spans="1:66" s="29" customFormat="1" ht="15" customHeight="1" x14ac:dyDescent="0.25">
      <c r="A820" s="16" t="s">
        <v>3127</v>
      </c>
      <c r="B820" s="16"/>
      <c r="C820" s="16"/>
      <c r="D820" s="16"/>
      <c r="E820" s="16"/>
      <c r="F820" s="16" t="s">
        <v>2288</v>
      </c>
      <c r="G820" s="16">
        <v>693.45060000000001</v>
      </c>
      <c r="H820" s="16" t="s">
        <v>4271</v>
      </c>
      <c r="I820" s="17">
        <v>4.12</v>
      </c>
      <c r="J820" s="17">
        <f t="shared" si="12"/>
        <v>5992</v>
      </c>
      <c r="K820" s="18">
        <v>6278</v>
      </c>
      <c r="L820" s="18">
        <v>10716102</v>
      </c>
      <c r="M820" s="18">
        <v>8041136</v>
      </c>
      <c r="N820" s="18">
        <v>5992</v>
      </c>
      <c r="O820" s="18">
        <v>388043</v>
      </c>
      <c r="P820" s="23">
        <v>1364555</v>
      </c>
      <c r="Q820" s="28"/>
      <c r="R820" s="28"/>
      <c r="S820" s="28"/>
      <c r="T820" s="28"/>
      <c r="U820" s="28"/>
      <c r="V820" s="28"/>
      <c r="W820" s="28"/>
      <c r="X820" s="28"/>
      <c r="Y820" s="28"/>
      <c r="Z820" s="28"/>
      <c r="AA820" s="28"/>
      <c r="AB820" s="28"/>
      <c r="AC820" s="28"/>
      <c r="AD820" s="28"/>
      <c r="AE820" s="28"/>
      <c r="AF820" s="28"/>
      <c r="AG820" s="28"/>
      <c r="AH820" s="28"/>
      <c r="AI820" s="28"/>
      <c r="AJ820" s="28"/>
      <c r="AK820" s="28"/>
      <c r="AL820" s="28"/>
      <c r="AM820" s="28"/>
      <c r="AN820" s="28"/>
      <c r="AO820" s="28"/>
      <c r="AP820" s="28"/>
      <c r="AQ820" s="28"/>
      <c r="AR820" s="28"/>
      <c r="AS820" s="28"/>
      <c r="AT820" s="28"/>
      <c r="AU820" s="28"/>
      <c r="AV820" s="28"/>
      <c r="AW820" s="28"/>
      <c r="AX820" s="28"/>
      <c r="AY820" s="28"/>
      <c r="AZ820" s="28"/>
      <c r="BA820" s="28"/>
      <c r="BB820" s="28"/>
      <c r="BC820" s="28"/>
      <c r="BD820" s="28"/>
      <c r="BE820" s="28"/>
      <c r="BF820" s="28"/>
      <c r="BG820" s="28"/>
      <c r="BH820" s="28"/>
      <c r="BI820" s="28"/>
      <c r="BJ820" s="28"/>
      <c r="BK820" s="28"/>
      <c r="BL820" s="28"/>
      <c r="BM820" s="28"/>
      <c r="BN820" s="28"/>
    </row>
    <row r="821" spans="1:66" s="29" customFormat="1" ht="15" customHeight="1" x14ac:dyDescent="0.25">
      <c r="A821" s="16" t="s">
        <v>3519</v>
      </c>
      <c r="B821" s="16"/>
      <c r="C821" s="16"/>
      <c r="D821" s="16"/>
      <c r="E821" s="16"/>
      <c r="F821" s="16" t="s">
        <v>2288</v>
      </c>
      <c r="G821" s="16">
        <v>149.0085</v>
      </c>
      <c r="H821" s="16" t="s">
        <v>4271</v>
      </c>
      <c r="I821" s="17">
        <v>4.13</v>
      </c>
      <c r="J821" s="17">
        <f t="shared" si="12"/>
        <v>330.11</v>
      </c>
      <c r="K821" s="18">
        <v>471394</v>
      </c>
      <c r="L821" s="18">
        <v>3030482</v>
      </c>
      <c r="M821" s="18">
        <v>5811</v>
      </c>
      <c r="N821" s="18">
        <v>330.11</v>
      </c>
      <c r="O821" s="18">
        <v>405670</v>
      </c>
      <c r="P821" s="23">
        <v>71031</v>
      </c>
      <c r="Q821" s="28"/>
      <c r="R821" s="28"/>
      <c r="S821" s="28"/>
      <c r="T821" s="28"/>
      <c r="U821" s="28"/>
      <c r="V821" s="28"/>
      <c r="W821" s="28"/>
      <c r="X821" s="28"/>
      <c r="Y821" s="28"/>
      <c r="Z821" s="28"/>
      <c r="AA821" s="28"/>
      <c r="AB821" s="28"/>
      <c r="AC821" s="28"/>
      <c r="AD821" s="28"/>
      <c r="AE821" s="28"/>
      <c r="AF821" s="28"/>
      <c r="AG821" s="28"/>
      <c r="AH821" s="28"/>
      <c r="AI821" s="28"/>
      <c r="AJ821" s="28"/>
      <c r="AK821" s="28"/>
      <c r="AL821" s="28"/>
      <c r="AM821" s="28"/>
      <c r="AN821" s="28"/>
      <c r="AO821" s="28"/>
      <c r="AP821" s="28"/>
      <c r="AQ821" s="28"/>
      <c r="AR821" s="28"/>
      <c r="AS821" s="28"/>
      <c r="AT821" s="28"/>
      <c r="AU821" s="28"/>
      <c r="AV821" s="28"/>
      <c r="AW821" s="28"/>
      <c r="AX821" s="28"/>
      <c r="AY821" s="28"/>
      <c r="AZ821" s="28"/>
      <c r="BA821" s="28"/>
      <c r="BB821" s="28"/>
      <c r="BC821" s="28"/>
      <c r="BD821" s="28"/>
      <c r="BE821" s="28"/>
      <c r="BF821" s="28"/>
      <c r="BG821" s="28"/>
      <c r="BH821" s="28"/>
      <c r="BI821" s="28"/>
      <c r="BJ821" s="28"/>
      <c r="BK821" s="28"/>
      <c r="BL821" s="28"/>
      <c r="BM821" s="28"/>
      <c r="BN821" s="28"/>
    </row>
    <row r="822" spans="1:66" s="29" customFormat="1" ht="15" customHeight="1" x14ac:dyDescent="0.25">
      <c r="A822" s="16" t="s">
        <v>2847</v>
      </c>
      <c r="B822" s="16"/>
      <c r="C822" s="16"/>
      <c r="D822" s="16"/>
      <c r="E822" s="16"/>
      <c r="F822" s="16" t="s">
        <v>2288</v>
      </c>
      <c r="G822" s="16">
        <v>165.03989999999999</v>
      </c>
      <c r="H822" s="16" t="s">
        <v>4271</v>
      </c>
      <c r="I822" s="17">
        <v>4.13</v>
      </c>
      <c r="J822" s="17">
        <f t="shared" si="12"/>
        <v>113782</v>
      </c>
      <c r="K822" s="18">
        <v>2495596</v>
      </c>
      <c r="L822" s="18">
        <v>15620390</v>
      </c>
      <c r="M822" s="18">
        <v>131963</v>
      </c>
      <c r="N822" s="18">
        <v>113782</v>
      </c>
      <c r="O822" s="18">
        <v>2179233</v>
      </c>
      <c r="P822" s="23">
        <v>375140</v>
      </c>
      <c r="Q822" s="28"/>
      <c r="R822" s="28"/>
      <c r="S822" s="28"/>
      <c r="T822" s="28"/>
      <c r="U822" s="28"/>
      <c r="V822" s="28"/>
      <c r="W822" s="28"/>
      <c r="X822" s="28"/>
      <c r="Y822" s="28"/>
      <c r="Z822" s="28"/>
      <c r="AA822" s="28"/>
      <c r="AB822" s="28"/>
      <c r="AC822" s="28"/>
      <c r="AD822" s="28"/>
      <c r="AE822" s="28"/>
      <c r="AF822" s="28"/>
      <c r="AG822" s="28"/>
      <c r="AH822" s="28"/>
      <c r="AI822" s="28"/>
      <c r="AJ822" s="28"/>
      <c r="AK822" s="28"/>
      <c r="AL822" s="28"/>
      <c r="AM822" s="28"/>
      <c r="AN822" s="28"/>
      <c r="AO822" s="28"/>
      <c r="AP822" s="28"/>
      <c r="AQ822" s="28"/>
      <c r="AR822" s="28"/>
      <c r="AS822" s="28"/>
      <c r="AT822" s="28"/>
      <c r="AU822" s="28"/>
      <c r="AV822" s="28"/>
      <c r="AW822" s="28"/>
      <c r="AX822" s="28"/>
      <c r="AY822" s="28"/>
      <c r="AZ822" s="28"/>
      <c r="BA822" s="28"/>
      <c r="BB822" s="28"/>
      <c r="BC822" s="28"/>
      <c r="BD822" s="28"/>
      <c r="BE822" s="28"/>
      <c r="BF822" s="28"/>
      <c r="BG822" s="28"/>
      <c r="BH822" s="28"/>
      <c r="BI822" s="28"/>
      <c r="BJ822" s="28"/>
      <c r="BK822" s="28"/>
      <c r="BL822" s="28"/>
      <c r="BM822" s="28"/>
      <c r="BN822" s="28"/>
    </row>
    <row r="823" spans="1:66" s="29" customFormat="1" ht="15" customHeight="1" x14ac:dyDescent="0.25">
      <c r="A823" s="16" t="s">
        <v>2846</v>
      </c>
      <c r="B823" s="16"/>
      <c r="C823" s="16"/>
      <c r="D823" s="16"/>
      <c r="E823" s="16"/>
      <c r="F823" s="16" t="s">
        <v>2288</v>
      </c>
      <c r="G823" s="16">
        <v>167.0368</v>
      </c>
      <c r="H823" s="16" t="s">
        <v>4271</v>
      </c>
      <c r="I823" s="17">
        <v>4.13</v>
      </c>
      <c r="J823" s="17">
        <f t="shared" si="12"/>
        <v>264.52</v>
      </c>
      <c r="K823" s="18">
        <v>172903</v>
      </c>
      <c r="L823" s="18">
        <v>1161560</v>
      </c>
      <c r="M823" s="18">
        <v>264.52</v>
      </c>
      <c r="N823" s="18">
        <v>264.52</v>
      </c>
      <c r="O823" s="18">
        <v>134512</v>
      </c>
      <c r="P823" s="23">
        <v>264.52</v>
      </c>
      <c r="Q823" s="28"/>
      <c r="R823" s="28"/>
      <c r="S823" s="28"/>
      <c r="T823" s="28"/>
      <c r="U823" s="28"/>
      <c r="V823" s="28"/>
      <c r="W823" s="28"/>
      <c r="X823" s="28"/>
      <c r="Y823" s="28"/>
      <c r="Z823" s="28"/>
      <c r="AA823" s="28"/>
      <c r="AB823" s="28"/>
      <c r="AC823" s="28"/>
      <c r="AD823" s="28"/>
      <c r="AE823" s="28"/>
      <c r="AF823" s="28"/>
      <c r="AG823" s="28"/>
      <c r="AH823" s="28"/>
      <c r="AI823" s="28"/>
      <c r="AJ823" s="28"/>
      <c r="AK823" s="28"/>
      <c r="AL823" s="28"/>
      <c r="AM823" s="28"/>
      <c r="AN823" s="28"/>
      <c r="AO823" s="28"/>
      <c r="AP823" s="28"/>
      <c r="AQ823" s="28"/>
      <c r="AR823" s="28"/>
      <c r="AS823" s="28"/>
      <c r="AT823" s="28"/>
      <c r="AU823" s="28"/>
      <c r="AV823" s="28"/>
      <c r="AW823" s="28"/>
      <c r="AX823" s="28"/>
      <c r="AY823" s="28"/>
      <c r="AZ823" s="28"/>
      <c r="BA823" s="28"/>
      <c r="BB823" s="28"/>
      <c r="BC823" s="28"/>
      <c r="BD823" s="28"/>
      <c r="BE823" s="28"/>
      <c r="BF823" s="28"/>
      <c r="BG823" s="28"/>
      <c r="BH823" s="28"/>
      <c r="BI823" s="28"/>
      <c r="BJ823" s="28"/>
      <c r="BK823" s="28"/>
      <c r="BL823" s="28"/>
      <c r="BM823" s="28"/>
      <c r="BN823" s="28"/>
    </row>
    <row r="824" spans="1:66" s="29" customFormat="1" ht="15" customHeight="1" x14ac:dyDescent="0.25">
      <c r="A824" s="16" t="s">
        <v>3522</v>
      </c>
      <c r="B824" s="16"/>
      <c r="C824" s="16"/>
      <c r="D824" s="16"/>
      <c r="E824" s="16"/>
      <c r="F824" s="16" t="s">
        <v>2288</v>
      </c>
      <c r="G824" s="16">
        <v>239.05930000000001</v>
      </c>
      <c r="H824" s="16" t="s">
        <v>4271</v>
      </c>
      <c r="I824" s="17">
        <v>4.13</v>
      </c>
      <c r="J824" s="17">
        <f t="shared" si="12"/>
        <v>140894</v>
      </c>
      <c r="K824" s="18">
        <v>3293723</v>
      </c>
      <c r="L824" s="18">
        <v>20717802</v>
      </c>
      <c r="M824" s="18">
        <v>191255</v>
      </c>
      <c r="N824" s="18">
        <v>140894</v>
      </c>
      <c r="O824" s="18">
        <v>2954080</v>
      </c>
      <c r="P824" s="23">
        <v>540477</v>
      </c>
      <c r="Q824" s="28"/>
      <c r="R824" s="28"/>
      <c r="S824" s="28"/>
      <c r="T824" s="28"/>
      <c r="U824" s="28"/>
      <c r="V824" s="28"/>
      <c r="W824" s="28"/>
      <c r="X824" s="28"/>
      <c r="Y824" s="28"/>
      <c r="Z824" s="28"/>
      <c r="AA824" s="28"/>
      <c r="AB824" s="28"/>
      <c r="AC824" s="28"/>
      <c r="AD824" s="28"/>
      <c r="AE824" s="28"/>
      <c r="AF824" s="28"/>
      <c r="AG824" s="28"/>
      <c r="AH824" s="28"/>
      <c r="AI824" s="28"/>
      <c r="AJ824" s="28"/>
      <c r="AK824" s="28"/>
      <c r="AL824" s="28"/>
      <c r="AM824" s="28"/>
      <c r="AN824" s="28"/>
      <c r="AO824" s="28"/>
      <c r="AP824" s="28"/>
      <c r="AQ824" s="28"/>
      <c r="AR824" s="28"/>
      <c r="AS824" s="28"/>
      <c r="AT824" s="28"/>
      <c r="AU824" s="28"/>
      <c r="AV824" s="28"/>
      <c r="AW824" s="28"/>
      <c r="AX824" s="28"/>
      <c r="AY824" s="28"/>
      <c r="AZ824" s="28"/>
      <c r="BA824" s="28"/>
      <c r="BB824" s="28"/>
      <c r="BC824" s="28"/>
      <c r="BD824" s="28"/>
      <c r="BE824" s="28"/>
      <c r="BF824" s="28"/>
      <c r="BG824" s="28"/>
      <c r="BH824" s="28"/>
      <c r="BI824" s="28"/>
      <c r="BJ824" s="28"/>
      <c r="BK824" s="28"/>
      <c r="BL824" s="28"/>
      <c r="BM824" s="28"/>
      <c r="BN824" s="28"/>
    </row>
    <row r="825" spans="1:66" s="29" customFormat="1" ht="15" customHeight="1" x14ac:dyDescent="0.25">
      <c r="A825" s="16" t="s">
        <v>3136</v>
      </c>
      <c r="B825" s="16"/>
      <c r="C825" s="16"/>
      <c r="D825" s="16"/>
      <c r="E825" s="16"/>
      <c r="F825" s="16" t="s">
        <v>2288</v>
      </c>
      <c r="G825" s="16">
        <v>667.43520000000001</v>
      </c>
      <c r="H825" s="16" t="s">
        <v>4271</v>
      </c>
      <c r="I825" s="17">
        <v>4.13</v>
      </c>
      <c r="J825" s="17">
        <f t="shared" si="12"/>
        <v>1087.1099999999999</v>
      </c>
      <c r="K825" s="18">
        <v>1087.1099999999999</v>
      </c>
      <c r="L825" s="18">
        <v>4970972</v>
      </c>
      <c r="M825" s="18">
        <v>99729</v>
      </c>
      <c r="N825" s="18">
        <v>1087.1099999999999</v>
      </c>
      <c r="O825" s="18">
        <v>10871</v>
      </c>
      <c r="P825" s="23">
        <v>1087.1099999999999</v>
      </c>
      <c r="Q825" s="28"/>
      <c r="R825" s="28"/>
      <c r="S825" s="28"/>
      <c r="T825" s="28"/>
      <c r="U825" s="28"/>
      <c r="V825" s="28"/>
      <c r="W825" s="28"/>
      <c r="X825" s="28"/>
      <c r="Y825" s="28"/>
      <c r="Z825" s="28"/>
      <c r="AA825" s="28"/>
      <c r="AB825" s="28"/>
      <c r="AC825" s="28"/>
      <c r="AD825" s="28"/>
      <c r="AE825" s="28"/>
      <c r="AF825" s="28"/>
      <c r="AG825" s="28"/>
      <c r="AH825" s="28"/>
      <c r="AI825" s="28"/>
      <c r="AJ825" s="28"/>
      <c r="AK825" s="28"/>
      <c r="AL825" s="28"/>
      <c r="AM825" s="28"/>
      <c r="AN825" s="28"/>
      <c r="AO825" s="28"/>
      <c r="AP825" s="28"/>
      <c r="AQ825" s="28"/>
      <c r="AR825" s="28"/>
      <c r="AS825" s="28"/>
      <c r="AT825" s="28"/>
      <c r="AU825" s="28"/>
      <c r="AV825" s="28"/>
      <c r="AW825" s="28"/>
      <c r="AX825" s="28"/>
      <c r="AY825" s="28"/>
      <c r="AZ825" s="28"/>
      <c r="BA825" s="28"/>
      <c r="BB825" s="28"/>
      <c r="BC825" s="28"/>
      <c r="BD825" s="28"/>
      <c r="BE825" s="28"/>
      <c r="BF825" s="28"/>
      <c r="BG825" s="28"/>
      <c r="BH825" s="28"/>
      <c r="BI825" s="28"/>
      <c r="BJ825" s="28"/>
      <c r="BK825" s="28"/>
      <c r="BL825" s="28"/>
      <c r="BM825" s="28"/>
      <c r="BN825" s="28"/>
    </row>
    <row r="826" spans="1:66" s="29" customFormat="1" ht="15" customHeight="1" x14ac:dyDescent="0.25">
      <c r="A826" s="16" t="s">
        <v>3518</v>
      </c>
      <c r="B826" s="16"/>
      <c r="C826" s="16"/>
      <c r="D826" s="16"/>
      <c r="E826" s="16"/>
      <c r="F826" s="16" t="s">
        <v>2288</v>
      </c>
      <c r="G826" s="16">
        <v>775.45389999999998</v>
      </c>
      <c r="H826" s="16" t="s">
        <v>4271</v>
      </c>
      <c r="I826" s="17">
        <v>4.13</v>
      </c>
      <c r="J826" s="17">
        <f t="shared" si="12"/>
        <v>1570.27</v>
      </c>
      <c r="K826" s="18">
        <v>1570.27</v>
      </c>
      <c r="L826" s="18">
        <v>331448</v>
      </c>
      <c r="M826" s="18">
        <v>357100</v>
      </c>
      <c r="N826" s="18">
        <v>1570.27</v>
      </c>
      <c r="O826" s="18">
        <v>15703</v>
      </c>
      <c r="P826" s="23">
        <v>64670</v>
      </c>
      <c r="Q826" s="28"/>
      <c r="R826" s="28"/>
      <c r="S826" s="28"/>
      <c r="T826" s="28"/>
      <c r="U826" s="28"/>
      <c r="V826" s="28"/>
      <c r="W826" s="28"/>
      <c r="X826" s="28"/>
      <c r="Y826" s="28"/>
      <c r="Z826" s="28"/>
      <c r="AA826" s="28"/>
      <c r="AB826" s="28"/>
      <c r="AC826" s="28"/>
      <c r="AD826" s="28"/>
      <c r="AE826" s="28"/>
      <c r="AF826" s="28"/>
      <c r="AG826" s="28"/>
      <c r="AH826" s="28"/>
      <c r="AI826" s="28"/>
      <c r="AJ826" s="28"/>
      <c r="AK826" s="28"/>
      <c r="AL826" s="28"/>
      <c r="AM826" s="28"/>
      <c r="AN826" s="28"/>
      <c r="AO826" s="28"/>
      <c r="AP826" s="28"/>
      <c r="AQ826" s="28"/>
      <c r="AR826" s="28"/>
      <c r="AS826" s="28"/>
      <c r="AT826" s="28"/>
      <c r="AU826" s="28"/>
      <c r="AV826" s="28"/>
      <c r="AW826" s="28"/>
      <c r="AX826" s="28"/>
      <c r="AY826" s="28"/>
      <c r="AZ826" s="28"/>
      <c r="BA826" s="28"/>
      <c r="BB826" s="28"/>
      <c r="BC826" s="28"/>
      <c r="BD826" s="28"/>
      <c r="BE826" s="28"/>
      <c r="BF826" s="28"/>
      <c r="BG826" s="28"/>
      <c r="BH826" s="28"/>
      <c r="BI826" s="28"/>
      <c r="BJ826" s="28"/>
      <c r="BK826" s="28"/>
      <c r="BL826" s="28"/>
      <c r="BM826" s="28"/>
      <c r="BN826" s="28"/>
    </row>
    <row r="827" spans="1:66" s="29" customFormat="1" ht="15" customHeight="1" x14ac:dyDescent="0.25">
      <c r="A827" s="16" t="s">
        <v>3520</v>
      </c>
      <c r="B827" s="16"/>
      <c r="C827" s="16"/>
      <c r="D827" s="16"/>
      <c r="E827" s="16"/>
      <c r="F827" s="16" t="s">
        <v>2288</v>
      </c>
      <c r="G827" s="16">
        <v>786.53030000000001</v>
      </c>
      <c r="H827" s="16" t="s">
        <v>4271</v>
      </c>
      <c r="I827" s="17">
        <v>4.13</v>
      </c>
      <c r="J827" s="17">
        <f t="shared" si="12"/>
        <v>737.53</v>
      </c>
      <c r="K827" s="18">
        <v>42679</v>
      </c>
      <c r="L827" s="18">
        <v>7375</v>
      </c>
      <c r="M827" s="18">
        <v>146198</v>
      </c>
      <c r="N827" s="18">
        <v>737.53</v>
      </c>
      <c r="O827" s="18">
        <v>737.53</v>
      </c>
      <c r="P827" s="23">
        <v>533192</v>
      </c>
      <c r="Q827" s="28"/>
      <c r="R827" s="28"/>
      <c r="S827" s="28"/>
      <c r="T827" s="28"/>
      <c r="U827" s="28"/>
      <c r="V827" s="28"/>
      <c r="W827" s="28"/>
      <c r="X827" s="28"/>
      <c r="Y827" s="28"/>
      <c r="Z827" s="28"/>
      <c r="AA827" s="28"/>
      <c r="AB827" s="28"/>
      <c r="AC827" s="28"/>
      <c r="AD827" s="28"/>
      <c r="AE827" s="28"/>
      <c r="AF827" s="28"/>
      <c r="AG827" s="28"/>
      <c r="AH827" s="28"/>
      <c r="AI827" s="28"/>
      <c r="AJ827" s="28"/>
      <c r="AK827" s="28"/>
      <c r="AL827" s="28"/>
      <c r="AM827" s="28"/>
      <c r="AN827" s="28"/>
      <c r="AO827" s="28"/>
      <c r="AP827" s="28"/>
      <c r="AQ827" s="28"/>
      <c r="AR827" s="28"/>
      <c r="AS827" s="28"/>
      <c r="AT827" s="28"/>
      <c r="AU827" s="28"/>
      <c r="AV827" s="28"/>
      <c r="AW827" s="28"/>
      <c r="AX827" s="28"/>
      <c r="AY827" s="28"/>
      <c r="AZ827" s="28"/>
      <c r="BA827" s="28"/>
      <c r="BB827" s="28"/>
      <c r="BC827" s="28"/>
      <c r="BD827" s="28"/>
      <c r="BE827" s="28"/>
      <c r="BF827" s="28"/>
      <c r="BG827" s="28"/>
      <c r="BH827" s="28"/>
      <c r="BI827" s="28"/>
      <c r="BJ827" s="28"/>
      <c r="BK827" s="28"/>
      <c r="BL827" s="28"/>
      <c r="BM827" s="28"/>
      <c r="BN827" s="28"/>
    </row>
    <row r="828" spans="1:66" s="29" customFormat="1" ht="15" customHeight="1" x14ac:dyDescent="0.25">
      <c r="A828" s="16" t="s">
        <v>2900</v>
      </c>
      <c r="B828" s="16"/>
      <c r="C828" s="16"/>
      <c r="D828" s="16"/>
      <c r="E828" s="16"/>
      <c r="F828" s="16" t="s">
        <v>2288</v>
      </c>
      <c r="G828" s="16">
        <v>793.16920000000005</v>
      </c>
      <c r="H828" s="16" t="s">
        <v>4271</v>
      </c>
      <c r="I828" s="17">
        <v>4.13</v>
      </c>
      <c r="J828" s="17">
        <f t="shared" si="12"/>
        <v>857.67</v>
      </c>
      <c r="K828" s="18">
        <v>312704</v>
      </c>
      <c r="L828" s="18">
        <v>601878</v>
      </c>
      <c r="M828" s="18">
        <v>857.67</v>
      </c>
      <c r="N828" s="18">
        <v>8577</v>
      </c>
      <c r="O828" s="18">
        <v>262765</v>
      </c>
      <c r="P828" s="23">
        <v>34487</v>
      </c>
      <c r="Q828" s="28"/>
      <c r="R828" s="28"/>
      <c r="S828" s="28"/>
      <c r="T828" s="28"/>
      <c r="U828" s="28"/>
      <c r="V828" s="28"/>
      <c r="W828" s="28"/>
      <c r="X828" s="28"/>
      <c r="Y828" s="28"/>
      <c r="Z828" s="28"/>
      <c r="AA828" s="28"/>
      <c r="AB828" s="28"/>
      <c r="AC828" s="28"/>
      <c r="AD828" s="28"/>
      <c r="AE828" s="28"/>
      <c r="AF828" s="28"/>
      <c r="AG828" s="28"/>
      <c r="AH828" s="28"/>
      <c r="AI828" s="28"/>
      <c r="AJ828" s="28"/>
      <c r="AK828" s="28"/>
      <c r="AL828" s="28"/>
      <c r="AM828" s="28"/>
      <c r="AN828" s="28"/>
      <c r="AO828" s="28"/>
      <c r="AP828" s="28"/>
      <c r="AQ828" s="28"/>
      <c r="AR828" s="28"/>
      <c r="AS828" s="28"/>
      <c r="AT828" s="28"/>
      <c r="AU828" s="28"/>
      <c r="AV828" s="28"/>
      <c r="AW828" s="28"/>
      <c r="AX828" s="28"/>
      <c r="AY828" s="28"/>
      <c r="AZ828" s="28"/>
      <c r="BA828" s="28"/>
      <c r="BB828" s="28"/>
      <c r="BC828" s="28"/>
      <c r="BD828" s="28"/>
      <c r="BE828" s="28"/>
      <c r="BF828" s="28"/>
      <c r="BG828" s="28"/>
      <c r="BH828" s="28"/>
      <c r="BI828" s="28"/>
      <c r="BJ828" s="28"/>
      <c r="BK828" s="28"/>
      <c r="BL828" s="28"/>
      <c r="BM828" s="28"/>
      <c r="BN828" s="28"/>
    </row>
    <row r="829" spans="1:66" s="29" customFormat="1" ht="15" customHeight="1" x14ac:dyDescent="0.25">
      <c r="A829" s="16" t="s">
        <v>2899</v>
      </c>
      <c r="B829" s="16"/>
      <c r="C829" s="16"/>
      <c r="D829" s="16"/>
      <c r="E829" s="16"/>
      <c r="F829" s="16" t="s">
        <v>2288</v>
      </c>
      <c r="G829" s="16">
        <v>795.16719999999998</v>
      </c>
      <c r="H829" s="16" t="s">
        <v>4271</v>
      </c>
      <c r="I829" s="17">
        <v>4.13</v>
      </c>
      <c r="J829" s="17">
        <f t="shared" si="12"/>
        <v>1706.23</v>
      </c>
      <c r="K829" s="18">
        <v>302653</v>
      </c>
      <c r="L829" s="18">
        <v>502331</v>
      </c>
      <c r="M829" s="18">
        <v>1706.23</v>
      </c>
      <c r="N829" s="18">
        <v>1706.23</v>
      </c>
      <c r="O829" s="18">
        <v>231108</v>
      </c>
      <c r="P829" s="23">
        <v>17062</v>
      </c>
      <c r="Q829" s="28"/>
      <c r="R829" s="28"/>
      <c r="S829" s="28"/>
      <c r="T829" s="28"/>
      <c r="U829" s="28"/>
      <c r="V829" s="28"/>
      <c r="W829" s="28"/>
      <c r="X829" s="28"/>
      <c r="Y829" s="28"/>
      <c r="Z829" s="28"/>
      <c r="AA829" s="28"/>
      <c r="AB829" s="28"/>
      <c r="AC829" s="28"/>
      <c r="AD829" s="28"/>
      <c r="AE829" s="28"/>
      <c r="AF829" s="28"/>
      <c r="AG829" s="28"/>
      <c r="AH829" s="28"/>
      <c r="AI829" s="28"/>
      <c r="AJ829" s="28"/>
      <c r="AK829" s="28"/>
      <c r="AL829" s="28"/>
      <c r="AM829" s="28"/>
      <c r="AN829" s="28"/>
      <c r="AO829" s="28"/>
      <c r="AP829" s="28"/>
      <c r="AQ829" s="28"/>
      <c r="AR829" s="28"/>
      <c r="AS829" s="28"/>
      <c r="AT829" s="28"/>
      <c r="AU829" s="28"/>
      <c r="AV829" s="28"/>
      <c r="AW829" s="28"/>
      <c r="AX829" s="28"/>
      <c r="AY829" s="28"/>
      <c r="AZ829" s="28"/>
      <c r="BA829" s="28"/>
      <c r="BB829" s="28"/>
      <c r="BC829" s="28"/>
      <c r="BD829" s="28"/>
      <c r="BE829" s="28"/>
      <c r="BF829" s="28"/>
      <c r="BG829" s="28"/>
      <c r="BH829" s="28"/>
      <c r="BI829" s="28"/>
      <c r="BJ829" s="28"/>
      <c r="BK829" s="28"/>
      <c r="BL829" s="28"/>
      <c r="BM829" s="28"/>
      <c r="BN829" s="28"/>
    </row>
    <row r="830" spans="1:66" s="29" customFormat="1" ht="15" customHeight="1" x14ac:dyDescent="0.25">
      <c r="A830" s="16" t="s">
        <v>3126</v>
      </c>
      <c r="B830" s="16"/>
      <c r="C830" s="16"/>
      <c r="D830" s="16"/>
      <c r="E830" s="16"/>
      <c r="F830" s="16" t="s">
        <v>2288</v>
      </c>
      <c r="G830" s="16">
        <v>803.19780000000003</v>
      </c>
      <c r="H830" s="16" t="s">
        <v>4271</v>
      </c>
      <c r="I830" s="17">
        <v>4.13</v>
      </c>
      <c r="J830" s="17">
        <f t="shared" si="12"/>
        <v>13816</v>
      </c>
      <c r="K830" s="18">
        <v>678962</v>
      </c>
      <c r="L830" s="18">
        <v>4963574</v>
      </c>
      <c r="M830" s="18">
        <v>18903</v>
      </c>
      <c r="N830" s="18">
        <v>13816</v>
      </c>
      <c r="O830" s="18">
        <v>667547</v>
      </c>
      <c r="P830" s="23">
        <v>101904</v>
      </c>
      <c r="Q830" s="28"/>
      <c r="R830" s="28"/>
      <c r="S830" s="28"/>
      <c r="T830" s="28"/>
      <c r="U830" s="28"/>
      <c r="V830" s="28"/>
      <c r="W830" s="28"/>
      <c r="X830" s="28"/>
      <c r="Y830" s="28"/>
      <c r="Z830" s="28"/>
      <c r="AA830" s="28"/>
      <c r="AB830" s="28"/>
      <c r="AC830" s="28"/>
      <c r="AD830" s="28"/>
      <c r="AE830" s="28"/>
      <c r="AF830" s="28"/>
      <c r="AG830" s="28"/>
      <c r="AH830" s="28"/>
      <c r="AI830" s="28"/>
      <c r="AJ830" s="28"/>
      <c r="AK830" s="28"/>
      <c r="AL830" s="28"/>
      <c r="AM830" s="28"/>
      <c r="AN830" s="28"/>
      <c r="AO830" s="28"/>
      <c r="AP830" s="28"/>
      <c r="AQ830" s="28"/>
      <c r="AR830" s="28"/>
      <c r="AS830" s="28"/>
      <c r="AT830" s="28"/>
      <c r="AU830" s="28"/>
      <c r="AV830" s="28"/>
      <c r="AW830" s="28"/>
      <c r="AX830" s="28"/>
      <c r="AY830" s="28"/>
      <c r="AZ830" s="28"/>
      <c r="BA830" s="28"/>
      <c r="BB830" s="28"/>
      <c r="BC830" s="28"/>
      <c r="BD830" s="28"/>
      <c r="BE830" s="28"/>
      <c r="BF830" s="28"/>
      <c r="BG830" s="28"/>
      <c r="BH830" s="28"/>
      <c r="BI830" s="28"/>
      <c r="BJ830" s="28"/>
      <c r="BK830" s="28"/>
      <c r="BL830" s="28"/>
      <c r="BM830" s="28"/>
      <c r="BN830" s="28"/>
    </row>
    <row r="831" spans="1:66" s="29" customFormat="1" ht="15" customHeight="1" x14ac:dyDescent="0.25">
      <c r="A831" s="16" t="s">
        <v>3521</v>
      </c>
      <c r="B831" s="16"/>
      <c r="C831" s="16"/>
      <c r="D831" s="16"/>
      <c r="E831" s="16"/>
      <c r="F831" s="16" t="s">
        <v>2288</v>
      </c>
      <c r="G831" s="16">
        <v>820.18769999999995</v>
      </c>
      <c r="H831" s="16" t="s">
        <v>4271</v>
      </c>
      <c r="I831" s="17">
        <v>4.13</v>
      </c>
      <c r="J831" s="17">
        <f t="shared" si="12"/>
        <v>10174</v>
      </c>
      <c r="K831" s="18">
        <v>654522</v>
      </c>
      <c r="L831" s="18">
        <v>1289749</v>
      </c>
      <c r="M831" s="18">
        <v>10174</v>
      </c>
      <c r="N831" s="18">
        <v>12054</v>
      </c>
      <c r="O831" s="18">
        <v>544402</v>
      </c>
      <c r="P831" s="23">
        <v>99812</v>
      </c>
      <c r="Q831" s="28"/>
      <c r="R831" s="28"/>
      <c r="S831" s="28"/>
      <c r="T831" s="28"/>
      <c r="U831" s="28"/>
      <c r="V831" s="28"/>
      <c r="W831" s="28"/>
      <c r="X831" s="28"/>
      <c r="Y831" s="28"/>
      <c r="Z831" s="28"/>
      <c r="AA831" s="28"/>
      <c r="AB831" s="28"/>
      <c r="AC831" s="28"/>
      <c r="AD831" s="28"/>
      <c r="AE831" s="28"/>
      <c r="AF831" s="28"/>
      <c r="AG831" s="28"/>
      <c r="AH831" s="28"/>
      <c r="AI831" s="28"/>
      <c r="AJ831" s="28"/>
      <c r="AK831" s="28"/>
      <c r="AL831" s="28"/>
      <c r="AM831" s="28"/>
      <c r="AN831" s="28"/>
      <c r="AO831" s="28"/>
      <c r="AP831" s="28"/>
      <c r="AQ831" s="28"/>
      <c r="AR831" s="28"/>
      <c r="AS831" s="28"/>
      <c r="AT831" s="28"/>
      <c r="AU831" s="28"/>
      <c r="AV831" s="28"/>
      <c r="AW831" s="28"/>
      <c r="AX831" s="28"/>
      <c r="AY831" s="28"/>
      <c r="AZ831" s="28"/>
      <c r="BA831" s="28"/>
      <c r="BB831" s="28"/>
      <c r="BC831" s="28"/>
      <c r="BD831" s="28"/>
      <c r="BE831" s="28"/>
      <c r="BF831" s="28"/>
      <c r="BG831" s="28"/>
      <c r="BH831" s="28"/>
      <c r="BI831" s="28"/>
      <c r="BJ831" s="28"/>
      <c r="BK831" s="28"/>
      <c r="BL831" s="28"/>
      <c r="BM831" s="28"/>
      <c r="BN831" s="28"/>
    </row>
    <row r="832" spans="1:66" s="29" customFormat="1" ht="15" customHeight="1" x14ac:dyDescent="0.25">
      <c r="A832" s="16" t="s">
        <v>3524</v>
      </c>
      <c r="B832" s="16"/>
      <c r="C832" s="16"/>
      <c r="D832" s="16"/>
      <c r="E832" s="16"/>
      <c r="F832" s="16" t="s">
        <v>2288</v>
      </c>
      <c r="G832" s="16">
        <v>223.02789999999999</v>
      </c>
      <c r="H832" s="16" t="s">
        <v>4271</v>
      </c>
      <c r="I832" s="17">
        <v>4.1399999999999997</v>
      </c>
      <c r="J832" s="17">
        <f t="shared" si="12"/>
        <v>131014</v>
      </c>
      <c r="K832" s="18">
        <v>1935470</v>
      </c>
      <c r="L832" s="18">
        <v>12108524</v>
      </c>
      <c r="M832" s="18">
        <v>142328</v>
      </c>
      <c r="N832" s="18">
        <v>131014</v>
      </c>
      <c r="O832" s="18">
        <v>1683718</v>
      </c>
      <c r="P832" s="23">
        <v>391760</v>
      </c>
      <c r="Q832" s="28"/>
      <c r="R832" s="28"/>
      <c r="S832" s="28"/>
      <c r="T832" s="28"/>
      <c r="U832" s="28"/>
      <c r="V832" s="28"/>
      <c r="W832" s="28"/>
      <c r="X832" s="28"/>
      <c r="Y832" s="28"/>
      <c r="Z832" s="28"/>
      <c r="AA832" s="28"/>
      <c r="AB832" s="28"/>
      <c r="AC832" s="28"/>
      <c r="AD832" s="28"/>
      <c r="AE832" s="28"/>
      <c r="AF832" s="28"/>
      <c r="AG832" s="28"/>
      <c r="AH832" s="28"/>
      <c r="AI832" s="28"/>
      <c r="AJ832" s="28"/>
      <c r="AK832" s="28"/>
      <c r="AL832" s="28"/>
      <c r="AM832" s="28"/>
      <c r="AN832" s="28"/>
      <c r="AO832" s="28"/>
      <c r="AP832" s="28"/>
      <c r="AQ832" s="28"/>
      <c r="AR832" s="28"/>
      <c r="AS832" s="28"/>
      <c r="AT832" s="28"/>
      <c r="AU832" s="28"/>
      <c r="AV832" s="28"/>
      <c r="AW832" s="28"/>
      <c r="AX832" s="28"/>
      <c r="AY832" s="28"/>
      <c r="AZ832" s="28"/>
      <c r="BA832" s="28"/>
      <c r="BB832" s="28"/>
      <c r="BC832" s="28"/>
      <c r="BD832" s="28"/>
      <c r="BE832" s="28"/>
      <c r="BF832" s="28"/>
      <c r="BG832" s="28"/>
      <c r="BH832" s="28"/>
      <c r="BI832" s="28"/>
      <c r="BJ832" s="28"/>
      <c r="BK832" s="28"/>
      <c r="BL832" s="28"/>
      <c r="BM832" s="28"/>
      <c r="BN832" s="28"/>
    </row>
    <row r="833" spans="1:66" s="29" customFormat="1" ht="15" customHeight="1" x14ac:dyDescent="0.25">
      <c r="A833" s="16" t="s">
        <v>3523</v>
      </c>
      <c r="B833" s="16"/>
      <c r="C833" s="16"/>
      <c r="D833" s="16"/>
      <c r="E833" s="16"/>
      <c r="F833" s="16" t="s">
        <v>2288</v>
      </c>
      <c r="G833" s="16">
        <v>758.49869999999999</v>
      </c>
      <c r="H833" s="16" t="s">
        <v>4271</v>
      </c>
      <c r="I833" s="17">
        <v>4.1399999999999997</v>
      </c>
      <c r="J833" s="17">
        <f t="shared" si="12"/>
        <v>3731.01</v>
      </c>
      <c r="K833" s="18">
        <v>51684</v>
      </c>
      <c r="L833" s="18">
        <v>527227</v>
      </c>
      <c r="M833" s="18">
        <v>439651</v>
      </c>
      <c r="N833" s="18">
        <v>3731.01</v>
      </c>
      <c r="O833" s="18">
        <v>76518</v>
      </c>
      <c r="P833" s="23">
        <v>398365</v>
      </c>
      <c r="Q833" s="28"/>
      <c r="R833" s="28"/>
      <c r="S833" s="28"/>
      <c r="T833" s="28"/>
      <c r="U833" s="28"/>
      <c r="V833" s="28"/>
      <c r="W833" s="28"/>
      <c r="X833" s="28"/>
      <c r="Y833" s="28"/>
      <c r="Z833" s="28"/>
      <c r="AA833" s="28"/>
      <c r="AB833" s="28"/>
      <c r="AC833" s="28"/>
      <c r="AD833" s="28"/>
      <c r="AE833" s="28"/>
      <c r="AF833" s="28"/>
      <c r="AG833" s="28"/>
      <c r="AH833" s="28"/>
      <c r="AI833" s="28"/>
      <c r="AJ833" s="28"/>
      <c r="AK833" s="28"/>
      <c r="AL833" s="28"/>
      <c r="AM833" s="28"/>
      <c r="AN833" s="28"/>
      <c r="AO833" s="28"/>
      <c r="AP833" s="28"/>
      <c r="AQ833" s="28"/>
      <c r="AR833" s="28"/>
      <c r="AS833" s="28"/>
      <c r="AT833" s="28"/>
      <c r="AU833" s="28"/>
      <c r="AV833" s="28"/>
      <c r="AW833" s="28"/>
      <c r="AX833" s="28"/>
      <c r="AY833" s="28"/>
      <c r="AZ833" s="28"/>
      <c r="BA833" s="28"/>
      <c r="BB833" s="28"/>
      <c r="BC833" s="28"/>
      <c r="BD833" s="28"/>
      <c r="BE833" s="28"/>
      <c r="BF833" s="28"/>
      <c r="BG833" s="28"/>
      <c r="BH833" s="28"/>
      <c r="BI833" s="28"/>
      <c r="BJ833" s="28"/>
      <c r="BK833" s="28"/>
      <c r="BL833" s="28"/>
      <c r="BM833" s="28"/>
      <c r="BN833" s="28"/>
    </row>
    <row r="834" spans="1:66" s="29" customFormat="1" ht="15" customHeight="1" x14ac:dyDescent="0.25">
      <c r="A834" s="16" t="s">
        <v>3526</v>
      </c>
      <c r="B834" s="16"/>
      <c r="C834" s="16"/>
      <c r="D834" s="16"/>
      <c r="E834" s="16"/>
      <c r="F834" s="16" t="s">
        <v>2288</v>
      </c>
      <c r="G834" s="16">
        <v>313.07870000000003</v>
      </c>
      <c r="H834" s="16" t="s">
        <v>4271</v>
      </c>
      <c r="I834" s="17">
        <v>4.1500000000000004</v>
      </c>
      <c r="J834" s="17">
        <f t="shared" ref="J834:J897" si="13">MIN(K834:P834)</f>
        <v>7979</v>
      </c>
      <c r="K834" s="18">
        <v>676629</v>
      </c>
      <c r="L834" s="18">
        <v>3774419</v>
      </c>
      <c r="M834" s="18">
        <v>22493</v>
      </c>
      <c r="N834" s="18">
        <v>7979</v>
      </c>
      <c r="O834" s="18">
        <v>560288</v>
      </c>
      <c r="P834" s="23">
        <v>92064</v>
      </c>
      <c r="Q834" s="28"/>
      <c r="R834" s="28"/>
      <c r="S834" s="28"/>
      <c r="T834" s="28"/>
      <c r="U834" s="28"/>
      <c r="V834" s="28"/>
      <c r="W834" s="28"/>
      <c r="X834" s="28"/>
      <c r="Y834" s="28"/>
      <c r="Z834" s="28"/>
      <c r="AA834" s="28"/>
      <c r="AB834" s="28"/>
      <c r="AC834" s="28"/>
      <c r="AD834" s="28"/>
      <c r="AE834" s="28"/>
      <c r="AF834" s="28"/>
      <c r="AG834" s="28"/>
      <c r="AH834" s="28"/>
      <c r="AI834" s="28"/>
      <c r="AJ834" s="28"/>
      <c r="AK834" s="28"/>
      <c r="AL834" s="28"/>
      <c r="AM834" s="28"/>
      <c r="AN834" s="28"/>
      <c r="AO834" s="28"/>
      <c r="AP834" s="28"/>
      <c r="AQ834" s="28"/>
      <c r="AR834" s="28"/>
      <c r="AS834" s="28"/>
      <c r="AT834" s="28"/>
      <c r="AU834" s="28"/>
      <c r="AV834" s="28"/>
      <c r="AW834" s="28"/>
      <c r="AX834" s="28"/>
      <c r="AY834" s="28"/>
      <c r="AZ834" s="28"/>
      <c r="BA834" s="28"/>
      <c r="BB834" s="28"/>
      <c r="BC834" s="28"/>
      <c r="BD834" s="28"/>
      <c r="BE834" s="28"/>
      <c r="BF834" s="28"/>
      <c r="BG834" s="28"/>
      <c r="BH834" s="28"/>
      <c r="BI834" s="28"/>
      <c r="BJ834" s="28"/>
      <c r="BK834" s="28"/>
      <c r="BL834" s="28"/>
      <c r="BM834" s="28"/>
      <c r="BN834" s="28"/>
    </row>
    <row r="835" spans="1:66" s="29" customFormat="1" ht="15" customHeight="1" x14ac:dyDescent="0.25">
      <c r="A835" s="16" t="s">
        <v>3525</v>
      </c>
      <c r="B835" s="16"/>
      <c r="C835" s="16"/>
      <c r="D835" s="16"/>
      <c r="E835" s="16"/>
      <c r="F835" s="16" t="s">
        <v>2288</v>
      </c>
      <c r="G835" s="16">
        <v>615.84299999999996</v>
      </c>
      <c r="H835" s="16" t="s">
        <v>4271</v>
      </c>
      <c r="I835" s="17">
        <v>4.1500000000000004</v>
      </c>
      <c r="J835" s="17">
        <f t="shared" si="13"/>
        <v>633.30999999999995</v>
      </c>
      <c r="K835" s="18">
        <v>633.30999999999995</v>
      </c>
      <c r="L835" s="18">
        <v>3268012</v>
      </c>
      <c r="M835" s="18">
        <v>798664</v>
      </c>
      <c r="N835" s="18">
        <v>6333</v>
      </c>
      <c r="O835" s="18">
        <v>633.30999999999995</v>
      </c>
      <c r="P835" s="23">
        <v>1165735</v>
      </c>
      <c r="Q835" s="28"/>
      <c r="R835" s="28"/>
      <c r="S835" s="28"/>
      <c r="T835" s="28"/>
      <c r="U835" s="28"/>
      <c r="V835" s="28"/>
      <c r="W835" s="28"/>
      <c r="X835" s="28"/>
      <c r="Y835" s="28"/>
      <c r="Z835" s="28"/>
      <c r="AA835" s="28"/>
      <c r="AB835" s="28"/>
      <c r="AC835" s="28"/>
      <c r="AD835" s="28"/>
      <c r="AE835" s="28"/>
      <c r="AF835" s="28"/>
      <c r="AG835" s="28"/>
      <c r="AH835" s="28"/>
      <c r="AI835" s="28"/>
      <c r="AJ835" s="28"/>
      <c r="AK835" s="28"/>
      <c r="AL835" s="28"/>
      <c r="AM835" s="28"/>
      <c r="AN835" s="28"/>
      <c r="AO835" s="28"/>
      <c r="AP835" s="28"/>
      <c r="AQ835" s="28"/>
      <c r="AR835" s="28"/>
      <c r="AS835" s="28"/>
      <c r="AT835" s="28"/>
      <c r="AU835" s="28"/>
      <c r="AV835" s="28"/>
      <c r="AW835" s="28"/>
      <c r="AX835" s="28"/>
      <c r="AY835" s="28"/>
      <c r="AZ835" s="28"/>
      <c r="BA835" s="28"/>
      <c r="BB835" s="28"/>
      <c r="BC835" s="28"/>
      <c r="BD835" s="28"/>
      <c r="BE835" s="28"/>
      <c r="BF835" s="28"/>
      <c r="BG835" s="28"/>
      <c r="BH835" s="28"/>
      <c r="BI835" s="28"/>
      <c r="BJ835" s="28"/>
      <c r="BK835" s="28"/>
      <c r="BL835" s="28"/>
      <c r="BM835" s="28"/>
      <c r="BN835" s="28"/>
    </row>
    <row r="836" spans="1:66" s="29" customFormat="1" ht="15" customHeight="1" x14ac:dyDescent="0.25">
      <c r="A836" s="13" t="s">
        <v>2297</v>
      </c>
      <c r="B836" s="13" t="s">
        <v>2298</v>
      </c>
      <c r="C836" s="13"/>
      <c r="D836" s="13"/>
      <c r="E836" s="13"/>
      <c r="F836" s="13" t="s">
        <v>2288</v>
      </c>
      <c r="G836" s="13">
        <v>828.56290000000001</v>
      </c>
      <c r="H836" s="13" t="s">
        <v>4271</v>
      </c>
      <c r="I836" s="14">
        <v>4.17</v>
      </c>
      <c r="J836" s="17">
        <f t="shared" si="13"/>
        <v>320094</v>
      </c>
      <c r="K836" s="15">
        <v>617099</v>
      </c>
      <c r="L836" s="15">
        <v>320094</v>
      </c>
      <c r="M836" s="15">
        <v>427024</v>
      </c>
      <c r="N836" s="15">
        <v>504507</v>
      </c>
      <c r="O836" s="15">
        <v>500592</v>
      </c>
      <c r="P836" s="22">
        <v>519294</v>
      </c>
      <c r="Q836" s="28"/>
      <c r="R836" s="28"/>
      <c r="S836" s="28"/>
      <c r="T836" s="28"/>
      <c r="U836" s="28"/>
      <c r="V836" s="28"/>
      <c r="W836" s="28"/>
      <c r="X836" s="28"/>
      <c r="Y836" s="28"/>
      <c r="Z836" s="28"/>
      <c r="AA836" s="28"/>
      <c r="AB836" s="28"/>
      <c r="AC836" s="28"/>
      <c r="AD836" s="28"/>
      <c r="AE836" s="28"/>
      <c r="AF836" s="28"/>
      <c r="AG836" s="28"/>
      <c r="AH836" s="28"/>
      <c r="AI836" s="28"/>
      <c r="AJ836" s="28"/>
      <c r="AK836" s="28"/>
      <c r="AL836" s="28"/>
      <c r="AM836" s="28"/>
      <c r="AN836" s="28"/>
      <c r="AO836" s="28"/>
      <c r="AP836" s="28"/>
      <c r="AQ836" s="28"/>
      <c r="AR836" s="28"/>
      <c r="AS836" s="28"/>
      <c r="AT836" s="28"/>
      <c r="AU836" s="28"/>
      <c r="AV836" s="28"/>
      <c r="AW836" s="28"/>
      <c r="AX836" s="28"/>
      <c r="AY836" s="28"/>
      <c r="AZ836" s="28"/>
      <c r="BA836" s="28"/>
      <c r="BB836" s="28"/>
      <c r="BC836" s="28"/>
      <c r="BD836" s="28"/>
      <c r="BE836" s="28"/>
      <c r="BF836" s="28"/>
      <c r="BG836" s="28"/>
      <c r="BH836" s="28"/>
      <c r="BI836" s="28"/>
      <c r="BJ836" s="28"/>
      <c r="BK836" s="28"/>
      <c r="BL836" s="28"/>
      <c r="BM836" s="28"/>
      <c r="BN836" s="28"/>
    </row>
    <row r="837" spans="1:66" s="29" customFormat="1" ht="15" customHeight="1" x14ac:dyDescent="0.25">
      <c r="A837" s="16" t="s">
        <v>3527</v>
      </c>
      <c r="B837" s="16"/>
      <c r="C837" s="16"/>
      <c r="D837" s="16"/>
      <c r="E837" s="16"/>
      <c r="F837" s="16" t="s">
        <v>2288</v>
      </c>
      <c r="G837" s="16">
        <v>537.01639999999998</v>
      </c>
      <c r="H837" s="16" t="s">
        <v>4271</v>
      </c>
      <c r="I837" s="17">
        <v>4.18</v>
      </c>
      <c r="J837" s="17">
        <f t="shared" si="13"/>
        <v>384.94</v>
      </c>
      <c r="K837" s="18">
        <v>384.94</v>
      </c>
      <c r="L837" s="18">
        <v>88096</v>
      </c>
      <c r="M837" s="18">
        <v>17119</v>
      </c>
      <c r="N837" s="18">
        <v>159349</v>
      </c>
      <c r="O837" s="18">
        <v>75377</v>
      </c>
      <c r="P837" s="23">
        <v>288493</v>
      </c>
      <c r="Q837" s="28"/>
      <c r="R837" s="28"/>
      <c r="S837" s="28"/>
      <c r="T837" s="28"/>
      <c r="U837" s="28"/>
      <c r="V837" s="28"/>
      <c r="W837" s="28"/>
      <c r="X837" s="28"/>
      <c r="Y837" s="28"/>
      <c r="Z837" s="28"/>
      <c r="AA837" s="28"/>
      <c r="AB837" s="28"/>
      <c r="AC837" s="28"/>
      <c r="AD837" s="28"/>
      <c r="AE837" s="28"/>
      <c r="AF837" s="28"/>
      <c r="AG837" s="28"/>
      <c r="AH837" s="28"/>
      <c r="AI837" s="28"/>
      <c r="AJ837" s="28"/>
      <c r="AK837" s="28"/>
      <c r="AL837" s="28"/>
      <c r="AM837" s="28"/>
      <c r="AN837" s="28"/>
      <c r="AO837" s="28"/>
      <c r="AP837" s="28"/>
      <c r="AQ837" s="28"/>
      <c r="AR837" s="28"/>
      <c r="AS837" s="28"/>
      <c r="AT837" s="28"/>
      <c r="AU837" s="28"/>
      <c r="AV837" s="28"/>
      <c r="AW837" s="28"/>
      <c r="AX837" s="28"/>
      <c r="AY837" s="28"/>
      <c r="AZ837" s="28"/>
      <c r="BA837" s="28"/>
      <c r="BB837" s="28"/>
      <c r="BC837" s="28"/>
      <c r="BD837" s="28"/>
      <c r="BE837" s="28"/>
      <c r="BF837" s="28"/>
      <c r="BG837" s="28"/>
      <c r="BH837" s="28"/>
      <c r="BI837" s="28"/>
      <c r="BJ837" s="28"/>
      <c r="BK837" s="28"/>
      <c r="BL837" s="28"/>
      <c r="BM837" s="28"/>
      <c r="BN837" s="28"/>
    </row>
    <row r="838" spans="1:66" s="29" customFormat="1" ht="15" customHeight="1" x14ac:dyDescent="0.25">
      <c r="A838" s="16" t="s">
        <v>3958</v>
      </c>
      <c r="B838" s="16"/>
      <c r="C838" s="16"/>
      <c r="D838" s="16"/>
      <c r="E838" s="16"/>
      <c r="F838" s="16" t="s">
        <v>2288</v>
      </c>
      <c r="G838" s="16">
        <v>971.59619999999995</v>
      </c>
      <c r="H838" s="16" t="s">
        <v>4271</v>
      </c>
      <c r="I838" s="17">
        <v>4.18</v>
      </c>
      <c r="J838" s="17">
        <f t="shared" si="13"/>
        <v>11289.01</v>
      </c>
      <c r="K838" s="18">
        <v>11289.01</v>
      </c>
      <c r="L838" s="18">
        <v>1225928</v>
      </c>
      <c r="M838" s="18">
        <v>112890</v>
      </c>
      <c r="N838" s="18">
        <v>11289.01</v>
      </c>
      <c r="O838" s="18">
        <v>11289.01</v>
      </c>
      <c r="P838" s="23">
        <v>11289.01</v>
      </c>
      <c r="Q838" s="28"/>
      <c r="R838" s="28"/>
      <c r="S838" s="28"/>
      <c r="T838" s="28"/>
      <c r="U838" s="28"/>
      <c r="V838" s="28"/>
      <c r="W838" s="28"/>
      <c r="X838" s="28"/>
      <c r="Y838" s="28"/>
      <c r="Z838" s="28"/>
      <c r="AA838" s="28"/>
      <c r="AB838" s="28"/>
      <c r="AC838" s="28"/>
      <c r="AD838" s="28"/>
      <c r="AE838" s="28"/>
      <c r="AF838" s="28"/>
      <c r="AG838" s="28"/>
      <c r="AH838" s="28"/>
      <c r="AI838" s="28"/>
      <c r="AJ838" s="28"/>
      <c r="AK838" s="28"/>
      <c r="AL838" s="28"/>
      <c r="AM838" s="28"/>
      <c r="AN838" s="28"/>
      <c r="AO838" s="28"/>
      <c r="AP838" s="28"/>
      <c r="AQ838" s="28"/>
      <c r="AR838" s="28"/>
      <c r="AS838" s="28"/>
      <c r="AT838" s="28"/>
      <c r="AU838" s="28"/>
      <c r="AV838" s="28"/>
      <c r="AW838" s="28"/>
      <c r="AX838" s="28"/>
      <c r="AY838" s="28"/>
      <c r="AZ838" s="28"/>
      <c r="BA838" s="28"/>
      <c r="BB838" s="28"/>
      <c r="BC838" s="28"/>
      <c r="BD838" s="28"/>
      <c r="BE838" s="28"/>
      <c r="BF838" s="28"/>
      <c r="BG838" s="28"/>
      <c r="BH838" s="28"/>
      <c r="BI838" s="28"/>
      <c r="BJ838" s="28"/>
      <c r="BK838" s="28"/>
      <c r="BL838" s="28"/>
      <c r="BM838" s="28"/>
      <c r="BN838" s="28"/>
    </row>
    <row r="839" spans="1:66" s="29" customFormat="1" ht="15" customHeight="1" x14ac:dyDescent="0.25">
      <c r="A839" s="16" t="s">
        <v>4176</v>
      </c>
      <c r="B839" s="16"/>
      <c r="C839" s="16"/>
      <c r="D839" s="16"/>
      <c r="E839" s="16"/>
      <c r="F839" s="16" t="s">
        <v>2288</v>
      </c>
      <c r="G839" s="16">
        <v>507.36869999999999</v>
      </c>
      <c r="H839" s="16" t="s">
        <v>4271</v>
      </c>
      <c r="I839" s="17">
        <v>4.1900000000000004</v>
      </c>
      <c r="J839" s="17">
        <f t="shared" si="13"/>
        <v>144045</v>
      </c>
      <c r="K839" s="18">
        <v>150655</v>
      </c>
      <c r="L839" s="18">
        <v>1056655</v>
      </c>
      <c r="M839" s="18">
        <v>913654</v>
      </c>
      <c r="N839" s="18">
        <v>144045</v>
      </c>
      <c r="O839" s="18">
        <v>157073</v>
      </c>
      <c r="P839" s="23">
        <v>204580</v>
      </c>
      <c r="Q839" s="28"/>
      <c r="R839" s="28"/>
      <c r="S839" s="28"/>
      <c r="T839" s="28"/>
      <c r="U839" s="28"/>
      <c r="V839" s="28"/>
      <c r="W839" s="28"/>
      <c r="X839" s="28"/>
      <c r="Y839" s="28"/>
      <c r="Z839" s="28"/>
      <c r="AA839" s="28"/>
      <c r="AB839" s="28"/>
      <c r="AC839" s="28"/>
      <c r="AD839" s="28"/>
      <c r="AE839" s="28"/>
      <c r="AF839" s="28"/>
      <c r="AG839" s="28"/>
      <c r="AH839" s="28"/>
      <c r="AI839" s="28"/>
      <c r="AJ839" s="28"/>
      <c r="AK839" s="28"/>
      <c r="AL839" s="28"/>
      <c r="AM839" s="28"/>
      <c r="AN839" s="28"/>
      <c r="AO839" s="28"/>
      <c r="AP839" s="28"/>
      <c r="AQ839" s="28"/>
      <c r="AR839" s="28"/>
      <c r="AS839" s="28"/>
      <c r="AT839" s="28"/>
      <c r="AU839" s="28"/>
      <c r="AV839" s="28"/>
      <c r="AW839" s="28"/>
      <c r="AX839" s="28"/>
      <c r="AY839" s="28"/>
      <c r="AZ839" s="28"/>
      <c r="BA839" s="28"/>
      <c r="BB839" s="28"/>
      <c r="BC839" s="28"/>
      <c r="BD839" s="28"/>
      <c r="BE839" s="28"/>
      <c r="BF839" s="28"/>
      <c r="BG839" s="28"/>
      <c r="BH839" s="28"/>
      <c r="BI839" s="28"/>
      <c r="BJ839" s="28"/>
      <c r="BK839" s="28"/>
      <c r="BL839" s="28"/>
      <c r="BM839" s="28"/>
      <c r="BN839" s="28"/>
    </row>
    <row r="840" spans="1:66" s="29" customFormat="1" ht="15" customHeight="1" x14ac:dyDescent="0.25">
      <c r="A840" s="16" t="s">
        <v>3012</v>
      </c>
      <c r="B840" s="16"/>
      <c r="C840" s="16"/>
      <c r="D840" s="16"/>
      <c r="E840" s="16"/>
      <c r="F840" s="16" t="s">
        <v>2288</v>
      </c>
      <c r="G840" s="16" t="s">
        <v>3013</v>
      </c>
      <c r="H840" s="16" t="s">
        <v>4271</v>
      </c>
      <c r="I840" s="17">
        <v>4.1950000000000003</v>
      </c>
      <c r="J840" s="17">
        <f t="shared" si="13"/>
        <v>17065.55</v>
      </c>
      <c r="K840" s="18">
        <v>17065.55</v>
      </c>
      <c r="L840" s="18">
        <v>238144</v>
      </c>
      <c r="M840" s="18">
        <v>810560</v>
      </c>
      <c r="N840" s="18">
        <v>67841</v>
      </c>
      <c r="O840" s="18">
        <v>2354224</v>
      </c>
      <c r="P840" s="23">
        <v>64444.55</v>
      </c>
      <c r="Q840" s="28"/>
      <c r="R840" s="28"/>
      <c r="S840" s="28"/>
      <c r="T840" s="28"/>
      <c r="U840" s="28"/>
      <c r="V840" s="28"/>
      <c r="W840" s="28"/>
      <c r="X840" s="28"/>
      <c r="Y840" s="28"/>
      <c r="Z840" s="28"/>
      <c r="AA840" s="28"/>
      <c r="AB840" s="28"/>
      <c r="AC840" s="28"/>
      <c r="AD840" s="28"/>
      <c r="AE840" s="28"/>
      <c r="AF840" s="28"/>
      <c r="AG840" s="28"/>
      <c r="AH840" s="28"/>
      <c r="AI840" s="28"/>
      <c r="AJ840" s="28"/>
      <c r="AK840" s="28"/>
      <c r="AL840" s="28"/>
      <c r="AM840" s="28"/>
      <c r="AN840" s="28"/>
      <c r="AO840" s="28"/>
      <c r="AP840" s="28"/>
      <c r="AQ840" s="28"/>
      <c r="AR840" s="28"/>
      <c r="AS840" s="28"/>
      <c r="AT840" s="28"/>
      <c r="AU840" s="28"/>
      <c r="AV840" s="28"/>
      <c r="AW840" s="28"/>
      <c r="AX840" s="28"/>
      <c r="AY840" s="28"/>
      <c r="AZ840" s="28"/>
      <c r="BA840" s="28"/>
      <c r="BB840" s="28"/>
      <c r="BC840" s="28"/>
      <c r="BD840" s="28"/>
      <c r="BE840" s="28"/>
      <c r="BF840" s="28"/>
      <c r="BG840" s="28"/>
      <c r="BH840" s="28"/>
      <c r="BI840" s="28"/>
      <c r="BJ840" s="28"/>
      <c r="BK840" s="28"/>
      <c r="BL840" s="28"/>
      <c r="BM840" s="28"/>
      <c r="BN840" s="28"/>
    </row>
    <row r="841" spans="1:66" s="29" customFormat="1" ht="15" customHeight="1" x14ac:dyDescent="0.25">
      <c r="A841" s="16" t="s">
        <v>3107</v>
      </c>
      <c r="B841" s="16"/>
      <c r="C841" s="16"/>
      <c r="D841" s="16"/>
      <c r="E841" s="16"/>
      <c r="F841" s="16" t="s">
        <v>2288</v>
      </c>
      <c r="G841" s="16">
        <v>723.49789999999996</v>
      </c>
      <c r="H841" s="16" t="s">
        <v>4271</v>
      </c>
      <c r="I841" s="17">
        <v>4.1900000000000004</v>
      </c>
      <c r="J841" s="17">
        <f t="shared" si="13"/>
        <v>35529.53</v>
      </c>
      <c r="K841" s="18">
        <v>2140781</v>
      </c>
      <c r="L841" s="18">
        <v>35529.53</v>
      </c>
      <c r="M841" s="18">
        <v>355295</v>
      </c>
      <c r="N841" s="18">
        <v>35529.53</v>
      </c>
      <c r="O841" s="18">
        <v>35529.53</v>
      </c>
      <c r="P841" s="23">
        <v>35529.53</v>
      </c>
      <c r="Q841" s="28"/>
      <c r="R841" s="28"/>
      <c r="S841" s="28"/>
      <c r="T841" s="28"/>
      <c r="U841" s="28"/>
      <c r="V841" s="28"/>
      <c r="W841" s="28"/>
      <c r="X841" s="28"/>
      <c r="Y841" s="28"/>
      <c r="Z841" s="28"/>
      <c r="AA841" s="28"/>
      <c r="AB841" s="28"/>
      <c r="AC841" s="28"/>
      <c r="AD841" s="28"/>
      <c r="AE841" s="28"/>
      <c r="AF841" s="28"/>
      <c r="AG841" s="28"/>
      <c r="AH841" s="28"/>
      <c r="AI841" s="28"/>
      <c r="AJ841" s="28"/>
      <c r="AK841" s="28"/>
      <c r="AL841" s="28"/>
      <c r="AM841" s="28"/>
      <c r="AN841" s="28"/>
      <c r="AO841" s="28"/>
      <c r="AP841" s="28"/>
      <c r="AQ841" s="28"/>
      <c r="AR841" s="28"/>
      <c r="AS841" s="28"/>
      <c r="AT841" s="28"/>
      <c r="AU841" s="28"/>
      <c r="AV841" s="28"/>
      <c r="AW841" s="28"/>
      <c r="AX841" s="28"/>
      <c r="AY841" s="28"/>
      <c r="AZ841" s="28"/>
      <c r="BA841" s="28"/>
      <c r="BB841" s="28"/>
      <c r="BC841" s="28"/>
      <c r="BD841" s="28"/>
      <c r="BE841" s="28"/>
      <c r="BF841" s="28"/>
      <c r="BG841" s="28"/>
      <c r="BH841" s="28"/>
      <c r="BI841" s="28"/>
      <c r="BJ841" s="28"/>
      <c r="BK841" s="28"/>
      <c r="BL841" s="28"/>
      <c r="BM841" s="28"/>
      <c r="BN841" s="28"/>
    </row>
    <row r="842" spans="1:66" s="29" customFormat="1" ht="15" customHeight="1" x14ac:dyDescent="0.25">
      <c r="A842" s="16" t="s">
        <v>4141</v>
      </c>
      <c r="B842" s="16"/>
      <c r="C842" s="16"/>
      <c r="D842" s="16"/>
      <c r="E842" s="16"/>
      <c r="F842" s="16" t="s">
        <v>2288</v>
      </c>
      <c r="G842" s="16">
        <v>813.49069999999995</v>
      </c>
      <c r="H842" s="16" t="s">
        <v>4271</v>
      </c>
      <c r="I842" s="17">
        <v>4.1900000000000004</v>
      </c>
      <c r="J842" s="17">
        <f t="shared" si="13"/>
        <v>17941</v>
      </c>
      <c r="K842" s="18">
        <v>104769</v>
      </c>
      <c r="L842" s="18">
        <v>92779</v>
      </c>
      <c r="M842" s="18">
        <v>351601</v>
      </c>
      <c r="N842" s="18">
        <v>93361</v>
      </c>
      <c r="O842" s="18">
        <v>17941</v>
      </c>
      <c r="P842" s="23">
        <v>162037</v>
      </c>
      <c r="Q842" s="28"/>
      <c r="R842" s="28"/>
      <c r="S842" s="28"/>
      <c r="T842" s="28"/>
      <c r="U842" s="28"/>
      <c r="V842" s="28"/>
      <c r="W842" s="28"/>
      <c r="X842" s="28"/>
      <c r="Y842" s="28"/>
      <c r="Z842" s="28"/>
      <c r="AA842" s="28"/>
      <c r="AB842" s="28"/>
      <c r="AC842" s="28"/>
      <c r="AD842" s="28"/>
      <c r="AE842" s="28"/>
      <c r="AF842" s="28"/>
      <c r="AG842" s="28"/>
      <c r="AH842" s="28"/>
      <c r="AI842" s="28"/>
      <c r="AJ842" s="28"/>
      <c r="AK842" s="28"/>
      <c r="AL842" s="28"/>
      <c r="AM842" s="28"/>
      <c r="AN842" s="28"/>
      <c r="AO842" s="28"/>
      <c r="AP842" s="28"/>
      <c r="AQ842" s="28"/>
      <c r="AR842" s="28"/>
      <c r="AS842" s="28"/>
      <c r="AT842" s="28"/>
      <c r="AU842" s="28"/>
      <c r="AV842" s="28"/>
      <c r="AW842" s="28"/>
      <c r="AX842" s="28"/>
      <c r="AY842" s="28"/>
      <c r="AZ842" s="28"/>
      <c r="BA842" s="28"/>
      <c r="BB842" s="28"/>
      <c r="BC842" s="28"/>
      <c r="BD842" s="28"/>
      <c r="BE842" s="28"/>
      <c r="BF842" s="28"/>
      <c r="BG842" s="28"/>
      <c r="BH842" s="28"/>
      <c r="BI842" s="28"/>
      <c r="BJ842" s="28"/>
      <c r="BK842" s="28"/>
      <c r="BL842" s="28"/>
      <c r="BM842" s="28"/>
      <c r="BN842" s="28"/>
    </row>
    <row r="843" spans="1:66" s="29" customFormat="1" ht="15" customHeight="1" x14ac:dyDescent="0.25">
      <c r="A843" s="16" t="s">
        <v>3122</v>
      </c>
      <c r="B843" s="16"/>
      <c r="C843" s="16"/>
      <c r="D843" s="16"/>
      <c r="E843" s="16"/>
      <c r="F843" s="16" t="s">
        <v>2288</v>
      </c>
      <c r="G843" s="16">
        <v>827.50689999999997</v>
      </c>
      <c r="H843" s="16" t="s">
        <v>4271</v>
      </c>
      <c r="I843" s="17">
        <v>4.1900000000000004</v>
      </c>
      <c r="J843" s="17">
        <f t="shared" si="13"/>
        <v>74000</v>
      </c>
      <c r="K843" s="18">
        <v>275873</v>
      </c>
      <c r="L843" s="18">
        <v>348787</v>
      </c>
      <c r="M843" s="18">
        <v>920853</v>
      </c>
      <c r="N843" s="18">
        <v>253629</v>
      </c>
      <c r="O843" s="18">
        <v>74000</v>
      </c>
      <c r="P843" s="23">
        <v>521217</v>
      </c>
      <c r="Q843" s="28"/>
      <c r="R843" s="28"/>
      <c r="S843" s="28"/>
      <c r="T843" s="28"/>
      <c r="U843" s="28"/>
      <c r="V843" s="28"/>
      <c r="W843" s="28"/>
      <c r="X843" s="28"/>
      <c r="Y843" s="28"/>
      <c r="Z843" s="28"/>
      <c r="AA843" s="28"/>
      <c r="AB843" s="28"/>
      <c r="AC843" s="28"/>
      <c r="AD843" s="28"/>
      <c r="AE843" s="28"/>
      <c r="AF843" s="28"/>
      <c r="AG843" s="28"/>
      <c r="AH843" s="28"/>
      <c r="AI843" s="28"/>
      <c r="AJ843" s="28"/>
      <c r="AK843" s="28"/>
      <c r="AL843" s="28"/>
      <c r="AM843" s="28"/>
      <c r="AN843" s="28"/>
      <c r="AO843" s="28"/>
      <c r="AP843" s="28"/>
      <c r="AQ843" s="28"/>
      <c r="AR843" s="28"/>
      <c r="AS843" s="28"/>
      <c r="AT843" s="28"/>
      <c r="AU843" s="28"/>
      <c r="AV843" s="28"/>
      <c r="AW843" s="28"/>
      <c r="AX843" s="28"/>
      <c r="AY843" s="28"/>
      <c r="AZ843" s="28"/>
      <c r="BA843" s="28"/>
      <c r="BB843" s="28"/>
      <c r="BC843" s="28"/>
      <c r="BD843" s="28"/>
      <c r="BE843" s="28"/>
      <c r="BF843" s="28"/>
      <c r="BG843" s="28"/>
      <c r="BH843" s="28"/>
      <c r="BI843" s="28"/>
      <c r="BJ843" s="28"/>
      <c r="BK843" s="28"/>
      <c r="BL843" s="28"/>
      <c r="BM843" s="28"/>
      <c r="BN843" s="28"/>
    </row>
    <row r="844" spans="1:66" s="29" customFormat="1" ht="15" customHeight="1" x14ac:dyDescent="0.25">
      <c r="A844" s="16" t="s">
        <v>4144</v>
      </c>
      <c r="B844" s="16"/>
      <c r="C844" s="16"/>
      <c r="D844" s="16"/>
      <c r="E844" s="16"/>
      <c r="F844" s="16" t="s">
        <v>2288</v>
      </c>
      <c r="G844" s="16">
        <v>845.42859999999996</v>
      </c>
      <c r="H844" s="16" t="s">
        <v>4271</v>
      </c>
      <c r="I844" s="17">
        <v>4.1900000000000004</v>
      </c>
      <c r="J844" s="17">
        <f t="shared" si="13"/>
        <v>2006.73</v>
      </c>
      <c r="K844" s="18">
        <v>2006.73</v>
      </c>
      <c r="L844" s="18">
        <v>126205</v>
      </c>
      <c r="M844" s="18">
        <v>662211</v>
      </c>
      <c r="N844" s="18">
        <v>2006.73</v>
      </c>
      <c r="O844" s="18">
        <v>2006.73</v>
      </c>
      <c r="P844" s="23">
        <v>2006.73</v>
      </c>
      <c r="Q844" s="28"/>
      <c r="R844" s="28"/>
      <c r="S844" s="28"/>
      <c r="T844" s="28"/>
      <c r="U844" s="28"/>
      <c r="V844" s="28"/>
      <c r="W844" s="28"/>
      <c r="X844" s="28"/>
      <c r="Y844" s="28"/>
      <c r="Z844" s="28"/>
      <c r="AA844" s="28"/>
      <c r="AB844" s="28"/>
      <c r="AC844" s="28"/>
      <c r="AD844" s="28"/>
      <c r="AE844" s="28"/>
      <c r="AF844" s="28"/>
      <c r="AG844" s="28"/>
      <c r="AH844" s="28"/>
      <c r="AI844" s="28"/>
      <c r="AJ844" s="28"/>
      <c r="AK844" s="28"/>
      <c r="AL844" s="28"/>
      <c r="AM844" s="28"/>
      <c r="AN844" s="28"/>
      <c r="AO844" s="28"/>
      <c r="AP844" s="28"/>
      <c r="AQ844" s="28"/>
      <c r="AR844" s="28"/>
      <c r="AS844" s="28"/>
      <c r="AT844" s="28"/>
      <c r="AU844" s="28"/>
      <c r="AV844" s="28"/>
      <c r="AW844" s="28"/>
      <c r="AX844" s="28"/>
      <c r="AY844" s="28"/>
      <c r="AZ844" s="28"/>
      <c r="BA844" s="28"/>
      <c r="BB844" s="28"/>
      <c r="BC844" s="28"/>
      <c r="BD844" s="28"/>
      <c r="BE844" s="28"/>
      <c r="BF844" s="28"/>
      <c r="BG844" s="28"/>
      <c r="BH844" s="28"/>
      <c r="BI844" s="28"/>
      <c r="BJ844" s="28"/>
      <c r="BK844" s="28"/>
      <c r="BL844" s="28"/>
      <c r="BM844" s="28"/>
      <c r="BN844" s="28"/>
    </row>
    <row r="845" spans="1:66" s="29" customFormat="1" ht="15" customHeight="1" x14ac:dyDescent="0.25">
      <c r="A845" s="16" t="s">
        <v>3529</v>
      </c>
      <c r="B845" s="16"/>
      <c r="C845" s="16"/>
      <c r="D845" s="16"/>
      <c r="E845" s="16"/>
      <c r="F845" s="16" t="s">
        <v>2288</v>
      </c>
      <c r="G845" s="16">
        <v>239.05930000000001</v>
      </c>
      <c r="H845" s="16" t="s">
        <v>4271</v>
      </c>
      <c r="I845" s="17">
        <v>4.2</v>
      </c>
      <c r="J845" s="17">
        <f t="shared" si="13"/>
        <v>16420</v>
      </c>
      <c r="K845" s="18">
        <v>170712</v>
      </c>
      <c r="L845" s="18">
        <v>1221145</v>
      </c>
      <c r="M845" s="18">
        <v>40349</v>
      </c>
      <c r="N845" s="18">
        <v>16420</v>
      </c>
      <c r="O845" s="18">
        <v>242482</v>
      </c>
      <c r="P845" s="23">
        <v>62878</v>
      </c>
      <c r="Q845" s="28"/>
      <c r="R845" s="28"/>
      <c r="S845" s="28"/>
      <c r="T845" s="28"/>
      <c r="U845" s="28"/>
      <c r="V845" s="28"/>
      <c r="W845" s="28"/>
      <c r="X845" s="28"/>
      <c r="Y845" s="28"/>
      <c r="Z845" s="28"/>
      <c r="AA845" s="28"/>
      <c r="AB845" s="28"/>
      <c r="AC845" s="28"/>
      <c r="AD845" s="28"/>
      <c r="AE845" s="28"/>
      <c r="AF845" s="28"/>
      <c r="AG845" s="28"/>
      <c r="AH845" s="28"/>
      <c r="AI845" s="28"/>
      <c r="AJ845" s="28"/>
      <c r="AK845" s="28"/>
      <c r="AL845" s="28"/>
      <c r="AM845" s="28"/>
      <c r="AN845" s="28"/>
      <c r="AO845" s="28"/>
      <c r="AP845" s="28"/>
      <c r="AQ845" s="28"/>
      <c r="AR845" s="28"/>
      <c r="AS845" s="28"/>
      <c r="AT845" s="28"/>
      <c r="AU845" s="28"/>
      <c r="AV845" s="28"/>
      <c r="AW845" s="28"/>
      <c r="AX845" s="28"/>
      <c r="AY845" s="28"/>
      <c r="AZ845" s="28"/>
      <c r="BA845" s="28"/>
      <c r="BB845" s="28"/>
      <c r="BC845" s="28"/>
      <c r="BD845" s="28"/>
      <c r="BE845" s="28"/>
      <c r="BF845" s="28"/>
      <c r="BG845" s="28"/>
      <c r="BH845" s="28"/>
      <c r="BI845" s="28"/>
      <c r="BJ845" s="28"/>
      <c r="BK845" s="28"/>
      <c r="BL845" s="28"/>
      <c r="BM845" s="28"/>
      <c r="BN845" s="28"/>
    </row>
    <row r="846" spans="1:66" s="29" customFormat="1" ht="15" customHeight="1" x14ac:dyDescent="0.25">
      <c r="A846" s="16" t="s">
        <v>3528</v>
      </c>
      <c r="B846" s="16"/>
      <c r="C846" s="16"/>
      <c r="D846" s="16"/>
      <c r="E846" s="16"/>
      <c r="F846" s="16" t="s">
        <v>2288</v>
      </c>
      <c r="G846" s="16">
        <v>623.45320000000004</v>
      </c>
      <c r="H846" s="16" t="s">
        <v>4271</v>
      </c>
      <c r="I846" s="17">
        <v>4.2</v>
      </c>
      <c r="J846" s="17">
        <f t="shared" si="13"/>
        <v>542.24</v>
      </c>
      <c r="K846" s="18">
        <v>542.24</v>
      </c>
      <c r="L846" s="18">
        <v>51021</v>
      </c>
      <c r="M846" s="18">
        <v>274963</v>
      </c>
      <c r="N846" s="18">
        <v>5422</v>
      </c>
      <c r="O846" s="18">
        <v>670447</v>
      </c>
      <c r="P846" s="23">
        <v>12024</v>
      </c>
      <c r="Q846" s="28"/>
      <c r="R846" s="28"/>
      <c r="S846" s="28"/>
      <c r="T846" s="28"/>
      <c r="U846" s="28"/>
      <c r="V846" s="28"/>
      <c r="W846" s="28"/>
      <c r="X846" s="28"/>
      <c r="Y846" s="28"/>
      <c r="Z846" s="28"/>
      <c r="AA846" s="28"/>
      <c r="AB846" s="28"/>
      <c r="AC846" s="28"/>
      <c r="AD846" s="28"/>
      <c r="AE846" s="28"/>
      <c r="AF846" s="28"/>
      <c r="AG846" s="28"/>
      <c r="AH846" s="28"/>
      <c r="AI846" s="28"/>
      <c r="AJ846" s="28"/>
      <c r="AK846" s="28"/>
      <c r="AL846" s="28"/>
      <c r="AM846" s="28"/>
      <c r="AN846" s="28"/>
      <c r="AO846" s="28"/>
      <c r="AP846" s="28"/>
      <c r="AQ846" s="28"/>
      <c r="AR846" s="28"/>
      <c r="AS846" s="28"/>
      <c r="AT846" s="28"/>
      <c r="AU846" s="28"/>
      <c r="AV846" s="28"/>
      <c r="AW846" s="28"/>
      <c r="AX846" s="28"/>
      <c r="AY846" s="28"/>
      <c r="AZ846" s="28"/>
      <c r="BA846" s="28"/>
      <c r="BB846" s="28"/>
      <c r="BC846" s="28"/>
      <c r="BD846" s="28"/>
      <c r="BE846" s="28"/>
      <c r="BF846" s="28"/>
      <c r="BG846" s="28"/>
      <c r="BH846" s="28"/>
      <c r="BI846" s="28"/>
      <c r="BJ846" s="28"/>
      <c r="BK846" s="28"/>
      <c r="BL846" s="28"/>
      <c r="BM846" s="28"/>
      <c r="BN846" s="28"/>
    </row>
    <row r="847" spans="1:66" s="29" customFormat="1" ht="15" customHeight="1" x14ac:dyDescent="0.25">
      <c r="A847" s="16" t="s">
        <v>3531</v>
      </c>
      <c r="B847" s="16"/>
      <c r="C847" s="16"/>
      <c r="D847" s="16"/>
      <c r="E847" s="16"/>
      <c r="F847" s="16" t="s">
        <v>2288</v>
      </c>
      <c r="G847" s="16">
        <v>1477.057</v>
      </c>
      <c r="H847" s="16" t="s">
        <v>4271</v>
      </c>
      <c r="I847" s="17">
        <v>4.21</v>
      </c>
      <c r="J847" s="17">
        <f t="shared" si="13"/>
        <v>4841.92</v>
      </c>
      <c r="K847" s="18">
        <v>4841.92</v>
      </c>
      <c r="L847" s="18">
        <v>48419</v>
      </c>
      <c r="M847" s="18">
        <v>957676</v>
      </c>
      <c r="N847" s="18">
        <v>4841.92</v>
      </c>
      <c r="O847" s="18">
        <v>4841.92</v>
      </c>
      <c r="P847" s="23">
        <v>4841.92</v>
      </c>
      <c r="Q847" s="28"/>
      <c r="R847" s="28"/>
      <c r="S847" s="28"/>
      <c r="T847" s="28"/>
      <c r="U847" s="28"/>
      <c r="V847" s="28"/>
      <c r="W847" s="28"/>
      <c r="X847" s="28"/>
      <c r="Y847" s="28"/>
      <c r="Z847" s="28"/>
      <c r="AA847" s="28"/>
      <c r="AB847" s="28"/>
      <c r="AC847" s="28"/>
      <c r="AD847" s="28"/>
      <c r="AE847" s="28"/>
      <c r="AF847" s="28"/>
      <c r="AG847" s="28"/>
      <c r="AH847" s="28"/>
      <c r="AI847" s="28"/>
      <c r="AJ847" s="28"/>
      <c r="AK847" s="28"/>
      <c r="AL847" s="28"/>
      <c r="AM847" s="28"/>
      <c r="AN847" s="28"/>
      <c r="AO847" s="28"/>
      <c r="AP847" s="28"/>
      <c r="AQ847" s="28"/>
      <c r="AR847" s="28"/>
      <c r="AS847" s="28"/>
      <c r="AT847" s="28"/>
      <c r="AU847" s="28"/>
      <c r="AV847" s="28"/>
      <c r="AW847" s="28"/>
      <c r="AX847" s="28"/>
      <c r="AY847" s="28"/>
      <c r="AZ847" s="28"/>
      <c r="BA847" s="28"/>
      <c r="BB847" s="28"/>
      <c r="BC847" s="28"/>
      <c r="BD847" s="28"/>
      <c r="BE847" s="28"/>
      <c r="BF847" s="28"/>
      <c r="BG847" s="28"/>
      <c r="BH847" s="28"/>
      <c r="BI847" s="28"/>
      <c r="BJ847" s="28"/>
      <c r="BK847" s="28"/>
      <c r="BL847" s="28"/>
      <c r="BM847" s="28"/>
      <c r="BN847" s="28"/>
    </row>
    <row r="848" spans="1:66" s="29" customFormat="1" ht="15" customHeight="1" x14ac:dyDescent="0.25">
      <c r="A848" s="16" t="s">
        <v>3530</v>
      </c>
      <c r="B848" s="16"/>
      <c r="C848" s="16"/>
      <c r="D848" s="16"/>
      <c r="E848" s="16"/>
      <c r="F848" s="16" t="s">
        <v>2288</v>
      </c>
      <c r="G848" s="16">
        <v>165.03989999999999</v>
      </c>
      <c r="H848" s="16" t="s">
        <v>4271</v>
      </c>
      <c r="I848" s="17">
        <v>4.21</v>
      </c>
      <c r="J848" s="17">
        <f t="shared" si="13"/>
        <v>4930</v>
      </c>
      <c r="K848" s="18">
        <v>170382</v>
      </c>
      <c r="L848" s="18">
        <v>741235</v>
      </c>
      <c r="M848" s="18">
        <v>8564</v>
      </c>
      <c r="N848" s="18">
        <v>4930</v>
      </c>
      <c r="O848" s="18">
        <v>139616</v>
      </c>
      <c r="P848" s="23">
        <v>31379</v>
      </c>
      <c r="Q848" s="28"/>
      <c r="R848" s="28"/>
      <c r="S848" s="28"/>
      <c r="T848" s="28"/>
      <c r="U848" s="28"/>
      <c r="V848" s="28"/>
      <c r="W848" s="28"/>
      <c r="X848" s="28"/>
      <c r="Y848" s="28"/>
      <c r="Z848" s="28"/>
      <c r="AA848" s="28"/>
      <c r="AB848" s="28"/>
      <c r="AC848" s="28"/>
      <c r="AD848" s="28"/>
      <c r="AE848" s="28"/>
      <c r="AF848" s="28"/>
      <c r="AG848" s="28"/>
      <c r="AH848" s="28"/>
      <c r="AI848" s="28"/>
      <c r="AJ848" s="28"/>
      <c r="AK848" s="28"/>
      <c r="AL848" s="28"/>
      <c r="AM848" s="28"/>
      <c r="AN848" s="28"/>
      <c r="AO848" s="28"/>
      <c r="AP848" s="28"/>
      <c r="AQ848" s="28"/>
      <c r="AR848" s="28"/>
      <c r="AS848" s="28"/>
      <c r="AT848" s="28"/>
      <c r="AU848" s="28"/>
      <c r="AV848" s="28"/>
      <c r="AW848" s="28"/>
      <c r="AX848" s="28"/>
      <c r="AY848" s="28"/>
      <c r="AZ848" s="28"/>
      <c r="BA848" s="28"/>
      <c r="BB848" s="28"/>
      <c r="BC848" s="28"/>
      <c r="BD848" s="28"/>
      <c r="BE848" s="28"/>
      <c r="BF848" s="28"/>
      <c r="BG848" s="28"/>
      <c r="BH848" s="28"/>
      <c r="BI848" s="28"/>
      <c r="BJ848" s="28"/>
      <c r="BK848" s="28"/>
      <c r="BL848" s="28"/>
      <c r="BM848" s="28"/>
      <c r="BN848" s="28"/>
    </row>
    <row r="849" spans="1:66" s="29" customFormat="1" ht="15" customHeight="1" x14ac:dyDescent="0.25">
      <c r="A849" s="16" t="s">
        <v>3532</v>
      </c>
      <c r="B849" s="16"/>
      <c r="C849" s="16"/>
      <c r="D849" s="16"/>
      <c r="E849" s="16"/>
      <c r="F849" s="16" t="s">
        <v>2288</v>
      </c>
      <c r="G849" s="16">
        <v>431.03230000000002</v>
      </c>
      <c r="H849" s="16" t="s">
        <v>4271</v>
      </c>
      <c r="I849" s="17">
        <v>4.21</v>
      </c>
      <c r="J849" s="17">
        <f t="shared" si="13"/>
        <v>10025.219999999999</v>
      </c>
      <c r="K849" s="18">
        <v>159359</v>
      </c>
      <c r="L849" s="18">
        <v>100252</v>
      </c>
      <c r="M849" s="18">
        <v>10025.219999999999</v>
      </c>
      <c r="N849" s="18">
        <v>10025.219999999999</v>
      </c>
      <c r="O849" s="18">
        <v>233291</v>
      </c>
      <c r="P849" s="23">
        <v>186368</v>
      </c>
      <c r="Q849" s="28"/>
      <c r="R849" s="28"/>
      <c r="S849" s="28"/>
      <c r="T849" s="28"/>
      <c r="U849" s="28"/>
      <c r="V849" s="28"/>
      <c r="W849" s="28"/>
      <c r="X849" s="28"/>
      <c r="Y849" s="28"/>
      <c r="Z849" s="28"/>
      <c r="AA849" s="28"/>
      <c r="AB849" s="28"/>
      <c r="AC849" s="28"/>
      <c r="AD849" s="28"/>
      <c r="AE849" s="28"/>
      <c r="AF849" s="28"/>
      <c r="AG849" s="28"/>
      <c r="AH849" s="28"/>
      <c r="AI849" s="28"/>
      <c r="AJ849" s="28"/>
      <c r="AK849" s="28"/>
      <c r="AL849" s="28"/>
      <c r="AM849" s="28"/>
      <c r="AN849" s="28"/>
      <c r="AO849" s="28"/>
      <c r="AP849" s="28"/>
      <c r="AQ849" s="28"/>
      <c r="AR849" s="28"/>
      <c r="AS849" s="28"/>
      <c r="AT849" s="28"/>
      <c r="AU849" s="28"/>
      <c r="AV849" s="28"/>
      <c r="AW849" s="28"/>
      <c r="AX849" s="28"/>
      <c r="AY849" s="28"/>
      <c r="AZ849" s="28"/>
      <c r="BA849" s="28"/>
      <c r="BB849" s="28"/>
      <c r="BC849" s="28"/>
      <c r="BD849" s="28"/>
      <c r="BE849" s="28"/>
      <c r="BF849" s="28"/>
      <c r="BG849" s="28"/>
      <c r="BH849" s="28"/>
      <c r="BI849" s="28"/>
      <c r="BJ849" s="28"/>
      <c r="BK849" s="28"/>
      <c r="BL849" s="28"/>
      <c r="BM849" s="28"/>
      <c r="BN849" s="28"/>
    </row>
    <row r="850" spans="1:66" s="29" customFormat="1" ht="15" customHeight="1" x14ac:dyDescent="0.25">
      <c r="A850" s="16" t="s">
        <v>3533</v>
      </c>
      <c r="B850" s="16"/>
      <c r="C850" s="16"/>
      <c r="D850" s="16"/>
      <c r="E850" s="16"/>
      <c r="F850" s="16" t="s">
        <v>2288</v>
      </c>
      <c r="G850" s="16">
        <v>503.411</v>
      </c>
      <c r="H850" s="16" t="s">
        <v>4271</v>
      </c>
      <c r="I850" s="17">
        <v>4.22</v>
      </c>
      <c r="J850" s="17">
        <f t="shared" si="13"/>
        <v>5077.43</v>
      </c>
      <c r="K850" s="18">
        <v>5077.43</v>
      </c>
      <c r="L850" s="18">
        <v>5077.43</v>
      </c>
      <c r="M850" s="18">
        <v>50774</v>
      </c>
      <c r="N850" s="18">
        <v>5077.43</v>
      </c>
      <c r="O850" s="18">
        <v>5077.43</v>
      </c>
      <c r="P850" s="23">
        <v>1545559</v>
      </c>
      <c r="Q850" s="28"/>
      <c r="R850" s="28"/>
      <c r="S850" s="28"/>
      <c r="T850" s="28"/>
      <c r="U850" s="28"/>
      <c r="V850" s="28"/>
      <c r="W850" s="28"/>
      <c r="X850" s="28"/>
      <c r="Y850" s="28"/>
      <c r="Z850" s="28"/>
      <c r="AA850" s="28"/>
      <c r="AB850" s="28"/>
      <c r="AC850" s="28"/>
      <c r="AD850" s="28"/>
      <c r="AE850" s="28"/>
      <c r="AF850" s="28"/>
      <c r="AG850" s="28"/>
      <c r="AH850" s="28"/>
      <c r="AI850" s="28"/>
      <c r="AJ850" s="28"/>
      <c r="AK850" s="28"/>
      <c r="AL850" s="28"/>
      <c r="AM850" s="28"/>
      <c r="AN850" s="28"/>
      <c r="AO850" s="28"/>
      <c r="AP850" s="28"/>
      <c r="AQ850" s="28"/>
      <c r="AR850" s="28"/>
      <c r="AS850" s="28"/>
      <c r="AT850" s="28"/>
      <c r="AU850" s="28"/>
      <c r="AV850" s="28"/>
      <c r="AW850" s="28"/>
      <c r="AX850" s="28"/>
      <c r="AY850" s="28"/>
      <c r="AZ850" s="28"/>
      <c r="BA850" s="28"/>
      <c r="BB850" s="28"/>
      <c r="BC850" s="28"/>
      <c r="BD850" s="28"/>
      <c r="BE850" s="28"/>
      <c r="BF850" s="28"/>
      <c r="BG850" s="28"/>
      <c r="BH850" s="28"/>
      <c r="BI850" s="28"/>
      <c r="BJ850" s="28"/>
      <c r="BK850" s="28"/>
      <c r="BL850" s="28"/>
      <c r="BM850" s="28"/>
      <c r="BN850" s="28"/>
    </row>
    <row r="851" spans="1:66" s="29" customFormat="1" ht="15" customHeight="1" x14ac:dyDescent="0.25">
      <c r="A851" s="16" t="s">
        <v>4050</v>
      </c>
      <c r="B851" s="16"/>
      <c r="C851" s="16"/>
      <c r="D851" s="16"/>
      <c r="E851" s="16"/>
      <c r="F851" s="16" t="s">
        <v>2288</v>
      </c>
      <c r="G851" s="16">
        <v>807.52750000000003</v>
      </c>
      <c r="H851" s="16" t="s">
        <v>4271</v>
      </c>
      <c r="I851" s="17">
        <v>4.22</v>
      </c>
      <c r="J851" s="17">
        <f t="shared" si="13"/>
        <v>893.87</v>
      </c>
      <c r="K851" s="18">
        <v>893.87</v>
      </c>
      <c r="L851" s="18">
        <v>786204</v>
      </c>
      <c r="M851" s="18">
        <v>8939</v>
      </c>
      <c r="N851" s="18">
        <v>893.87</v>
      </c>
      <c r="O851" s="18">
        <v>893.87</v>
      </c>
      <c r="P851" s="23">
        <v>893.87</v>
      </c>
      <c r="Q851" s="28"/>
      <c r="R851" s="28"/>
      <c r="S851" s="28"/>
      <c r="T851" s="28"/>
      <c r="U851" s="28"/>
      <c r="V851" s="28"/>
      <c r="W851" s="28"/>
      <c r="X851" s="28"/>
      <c r="Y851" s="28"/>
      <c r="Z851" s="28"/>
      <c r="AA851" s="28"/>
      <c r="AB851" s="28"/>
      <c r="AC851" s="28"/>
      <c r="AD851" s="28"/>
      <c r="AE851" s="28"/>
      <c r="AF851" s="28"/>
      <c r="AG851" s="28"/>
      <c r="AH851" s="28"/>
      <c r="AI851" s="28"/>
      <c r="AJ851" s="28"/>
      <c r="AK851" s="28"/>
      <c r="AL851" s="28"/>
      <c r="AM851" s="28"/>
      <c r="AN851" s="28"/>
      <c r="AO851" s="28"/>
      <c r="AP851" s="28"/>
      <c r="AQ851" s="28"/>
      <c r="AR851" s="28"/>
      <c r="AS851" s="28"/>
      <c r="AT851" s="28"/>
      <c r="AU851" s="28"/>
      <c r="AV851" s="28"/>
      <c r="AW851" s="28"/>
      <c r="AX851" s="28"/>
      <c r="AY851" s="28"/>
      <c r="AZ851" s="28"/>
      <c r="BA851" s="28"/>
      <c r="BB851" s="28"/>
      <c r="BC851" s="28"/>
      <c r="BD851" s="28"/>
      <c r="BE851" s="28"/>
      <c r="BF851" s="28"/>
      <c r="BG851" s="28"/>
      <c r="BH851" s="28"/>
      <c r="BI851" s="28"/>
      <c r="BJ851" s="28"/>
      <c r="BK851" s="28"/>
      <c r="BL851" s="28"/>
      <c r="BM851" s="28"/>
      <c r="BN851" s="28"/>
    </row>
    <row r="852" spans="1:66" s="29" customFormat="1" ht="15" customHeight="1" x14ac:dyDescent="0.25">
      <c r="A852" s="16" t="s">
        <v>3534</v>
      </c>
      <c r="B852" s="16"/>
      <c r="C852" s="16"/>
      <c r="D852" s="16"/>
      <c r="E852" s="16"/>
      <c r="F852" s="16" t="s">
        <v>2288</v>
      </c>
      <c r="G852" s="16">
        <v>812.54499999999996</v>
      </c>
      <c r="H852" s="16" t="s">
        <v>4271</v>
      </c>
      <c r="I852" s="17">
        <v>4.22</v>
      </c>
      <c r="J852" s="17">
        <f t="shared" si="13"/>
        <v>797.81</v>
      </c>
      <c r="K852" s="18">
        <v>20197</v>
      </c>
      <c r="L852" s="18">
        <v>56695</v>
      </c>
      <c r="M852" s="18">
        <v>295850</v>
      </c>
      <c r="N852" s="18">
        <v>10804</v>
      </c>
      <c r="O852" s="18">
        <v>797.81</v>
      </c>
      <c r="P852" s="23">
        <v>286663</v>
      </c>
      <c r="Q852" s="28"/>
      <c r="R852" s="28"/>
      <c r="S852" s="28"/>
      <c r="T852" s="28"/>
      <c r="U852" s="28"/>
      <c r="V852" s="28"/>
      <c r="W852" s="28"/>
      <c r="X852" s="28"/>
      <c r="Y852" s="28"/>
      <c r="Z852" s="28"/>
      <c r="AA852" s="28"/>
      <c r="AB852" s="28"/>
      <c r="AC852" s="28"/>
      <c r="AD852" s="28"/>
      <c r="AE852" s="28"/>
      <c r="AF852" s="28"/>
      <c r="AG852" s="28"/>
      <c r="AH852" s="28"/>
      <c r="AI852" s="28"/>
      <c r="AJ852" s="28"/>
      <c r="AK852" s="28"/>
      <c r="AL852" s="28"/>
      <c r="AM852" s="28"/>
      <c r="AN852" s="28"/>
      <c r="AO852" s="28"/>
      <c r="AP852" s="28"/>
      <c r="AQ852" s="28"/>
      <c r="AR852" s="28"/>
      <c r="AS852" s="28"/>
      <c r="AT852" s="28"/>
      <c r="AU852" s="28"/>
      <c r="AV852" s="28"/>
      <c r="AW852" s="28"/>
      <c r="AX852" s="28"/>
      <c r="AY852" s="28"/>
      <c r="AZ852" s="28"/>
      <c r="BA852" s="28"/>
      <c r="BB852" s="28"/>
      <c r="BC852" s="28"/>
      <c r="BD852" s="28"/>
      <c r="BE852" s="28"/>
      <c r="BF852" s="28"/>
      <c r="BG852" s="28"/>
      <c r="BH852" s="28"/>
      <c r="BI852" s="28"/>
      <c r="BJ852" s="28"/>
      <c r="BK852" s="28"/>
      <c r="BL852" s="28"/>
      <c r="BM852" s="28"/>
      <c r="BN852" s="28"/>
    </row>
    <row r="853" spans="1:66" s="29" customFormat="1" ht="15" customHeight="1" x14ac:dyDescent="0.25">
      <c r="A853" s="16" t="s">
        <v>3536</v>
      </c>
      <c r="B853" s="16"/>
      <c r="C853" s="16"/>
      <c r="D853" s="16"/>
      <c r="E853" s="16"/>
      <c r="F853" s="16" t="s">
        <v>2288</v>
      </c>
      <c r="G853" s="16">
        <v>297.04689999999999</v>
      </c>
      <c r="H853" s="16" t="s">
        <v>4271</v>
      </c>
      <c r="I853" s="17">
        <v>4.2300000000000004</v>
      </c>
      <c r="J853" s="17">
        <f t="shared" si="13"/>
        <v>20930.52</v>
      </c>
      <c r="K853" s="18">
        <v>209305</v>
      </c>
      <c r="L853" s="18">
        <v>213124</v>
      </c>
      <c r="M853" s="18">
        <v>20930.52</v>
      </c>
      <c r="N853" s="18">
        <v>20930.52</v>
      </c>
      <c r="O853" s="18">
        <v>312330</v>
      </c>
      <c r="P853" s="23">
        <v>217971</v>
      </c>
      <c r="Q853" s="28"/>
      <c r="R853" s="28"/>
      <c r="S853" s="28"/>
      <c r="T853" s="28"/>
      <c r="U853" s="28"/>
      <c r="V853" s="28"/>
      <c r="W853" s="28"/>
      <c r="X853" s="28"/>
      <c r="Y853" s="28"/>
      <c r="Z853" s="28"/>
      <c r="AA853" s="28"/>
      <c r="AB853" s="28"/>
      <c r="AC853" s="28"/>
      <c r="AD853" s="28"/>
      <c r="AE853" s="28"/>
      <c r="AF853" s="28"/>
      <c r="AG853" s="28"/>
      <c r="AH853" s="28"/>
      <c r="AI853" s="28"/>
      <c r="AJ853" s="28"/>
      <c r="AK853" s="28"/>
      <c r="AL853" s="28"/>
      <c r="AM853" s="28"/>
      <c r="AN853" s="28"/>
      <c r="AO853" s="28"/>
      <c r="AP853" s="28"/>
      <c r="AQ853" s="28"/>
      <c r="AR853" s="28"/>
      <c r="AS853" s="28"/>
      <c r="AT853" s="28"/>
      <c r="AU853" s="28"/>
      <c r="AV853" s="28"/>
      <c r="AW853" s="28"/>
      <c r="AX853" s="28"/>
      <c r="AY853" s="28"/>
      <c r="AZ853" s="28"/>
      <c r="BA853" s="28"/>
      <c r="BB853" s="28"/>
      <c r="BC853" s="28"/>
      <c r="BD853" s="28"/>
      <c r="BE853" s="28"/>
      <c r="BF853" s="28"/>
      <c r="BG853" s="28"/>
      <c r="BH853" s="28"/>
      <c r="BI853" s="28"/>
      <c r="BJ853" s="28"/>
      <c r="BK853" s="28"/>
      <c r="BL853" s="28"/>
      <c r="BM853" s="28"/>
      <c r="BN853" s="28"/>
    </row>
    <row r="854" spans="1:66" s="29" customFormat="1" ht="15" customHeight="1" x14ac:dyDescent="0.25">
      <c r="A854" s="16" t="s">
        <v>3538</v>
      </c>
      <c r="B854" s="16"/>
      <c r="C854" s="16"/>
      <c r="D854" s="16"/>
      <c r="E854" s="16"/>
      <c r="F854" s="16" t="s">
        <v>2288</v>
      </c>
      <c r="G854" s="16">
        <v>521.08259999999996</v>
      </c>
      <c r="H854" s="16" t="s">
        <v>4271</v>
      </c>
      <c r="I854" s="17">
        <v>4.2300000000000004</v>
      </c>
      <c r="J854" s="17">
        <f t="shared" si="13"/>
        <v>36236.120000000003</v>
      </c>
      <c r="K854" s="18">
        <v>473714</v>
      </c>
      <c r="L854" s="18">
        <v>362361</v>
      </c>
      <c r="M854" s="18">
        <v>36236.120000000003</v>
      </c>
      <c r="N854" s="18">
        <v>36236.120000000003</v>
      </c>
      <c r="O854" s="18">
        <v>606089</v>
      </c>
      <c r="P854" s="23">
        <v>496325</v>
      </c>
      <c r="Q854" s="28"/>
      <c r="R854" s="28"/>
      <c r="S854" s="28"/>
      <c r="T854" s="28"/>
      <c r="U854" s="28"/>
      <c r="V854" s="28"/>
      <c r="W854" s="28"/>
      <c r="X854" s="28"/>
      <c r="Y854" s="28"/>
      <c r="Z854" s="28"/>
      <c r="AA854" s="28"/>
      <c r="AB854" s="28"/>
      <c r="AC854" s="28"/>
      <c r="AD854" s="28"/>
      <c r="AE854" s="28"/>
      <c r="AF854" s="28"/>
      <c r="AG854" s="28"/>
      <c r="AH854" s="28"/>
      <c r="AI854" s="28"/>
      <c r="AJ854" s="28"/>
      <c r="AK854" s="28"/>
      <c r="AL854" s="28"/>
      <c r="AM854" s="28"/>
      <c r="AN854" s="28"/>
      <c r="AO854" s="28"/>
      <c r="AP854" s="28"/>
      <c r="AQ854" s="28"/>
      <c r="AR854" s="28"/>
      <c r="AS854" s="28"/>
      <c r="AT854" s="28"/>
      <c r="AU854" s="28"/>
      <c r="AV854" s="28"/>
      <c r="AW854" s="28"/>
      <c r="AX854" s="28"/>
      <c r="AY854" s="28"/>
      <c r="AZ854" s="28"/>
      <c r="BA854" s="28"/>
      <c r="BB854" s="28"/>
      <c r="BC854" s="28"/>
      <c r="BD854" s="28"/>
      <c r="BE854" s="28"/>
      <c r="BF854" s="28"/>
      <c r="BG854" s="28"/>
      <c r="BH854" s="28"/>
      <c r="BI854" s="28"/>
      <c r="BJ854" s="28"/>
      <c r="BK854" s="28"/>
      <c r="BL854" s="28"/>
      <c r="BM854" s="28"/>
      <c r="BN854" s="28"/>
    </row>
    <row r="855" spans="1:66" s="29" customFormat="1" ht="15" customHeight="1" x14ac:dyDescent="0.25">
      <c r="A855" s="16" t="s">
        <v>3537</v>
      </c>
      <c r="B855" s="16"/>
      <c r="C855" s="16"/>
      <c r="D855" s="16"/>
      <c r="E855" s="16"/>
      <c r="F855" s="16" t="s">
        <v>2288</v>
      </c>
      <c r="G855" s="16">
        <v>615.84310000000005</v>
      </c>
      <c r="H855" s="16" t="s">
        <v>4271</v>
      </c>
      <c r="I855" s="17">
        <v>4.2300000000000004</v>
      </c>
      <c r="J855" s="17">
        <f t="shared" si="13"/>
        <v>20330.59</v>
      </c>
      <c r="K855" s="18">
        <v>20330.59</v>
      </c>
      <c r="L855" s="18">
        <v>653992</v>
      </c>
      <c r="M855" s="18">
        <v>1379071</v>
      </c>
      <c r="N855" s="18">
        <v>203306</v>
      </c>
      <c r="O855" s="18">
        <v>20330.59</v>
      </c>
      <c r="P855" s="23">
        <v>468712</v>
      </c>
      <c r="Q855" s="28"/>
      <c r="R855" s="28"/>
      <c r="S855" s="28"/>
      <c r="T855" s="28"/>
      <c r="U855" s="28"/>
      <c r="V855" s="28"/>
      <c r="W855" s="28"/>
      <c r="X855" s="28"/>
      <c r="Y855" s="28"/>
      <c r="Z855" s="28"/>
      <c r="AA855" s="28"/>
      <c r="AB855" s="28"/>
      <c r="AC855" s="28"/>
      <c r="AD855" s="28"/>
      <c r="AE855" s="28"/>
      <c r="AF855" s="28"/>
      <c r="AG855" s="28"/>
      <c r="AH855" s="28"/>
      <c r="AI855" s="28"/>
      <c r="AJ855" s="28"/>
      <c r="AK855" s="28"/>
      <c r="AL855" s="28"/>
      <c r="AM855" s="28"/>
      <c r="AN855" s="28"/>
      <c r="AO855" s="28"/>
      <c r="AP855" s="28"/>
      <c r="AQ855" s="28"/>
      <c r="AR855" s="28"/>
      <c r="AS855" s="28"/>
      <c r="AT855" s="28"/>
      <c r="AU855" s="28"/>
      <c r="AV855" s="28"/>
      <c r="AW855" s="28"/>
      <c r="AX855" s="28"/>
      <c r="AY855" s="28"/>
      <c r="AZ855" s="28"/>
      <c r="BA855" s="28"/>
      <c r="BB855" s="28"/>
      <c r="BC855" s="28"/>
      <c r="BD855" s="28"/>
      <c r="BE855" s="28"/>
      <c r="BF855" s="28"/>
      <c r="BG855" s="28"/>
      <c r="BH855" s="28"/>
      <c r="BI855" s="28"/>
      <c r="BJ855" s="28"/>
      <c r="BK855" s="28"/>
      <c r="BL855" s="28"/>
      <c r="BM855" s="28"/>
      <c r="BN855" s="28"/>
    </row>
    <row r="856" spans="1:66" s="29" customFormat="1" ht="15" customHeight="1" x14ac:dyDescent="0.25">
      <c r="A856" s="16" t="s">
        <v>3535</v>
      </c>
      <c r="B856" s="16"/>
      <c r="C856" s="16"/>
      <c r="D856" s="16"/>
      <c r="E856" s="16"/>
      <c r="F856" s="16" t="s">
        <v>2288</v>
      </c>
      <c r="G856" s="16">
        <v>693.45069999999998</v>
      </c>
      <c r="H856" s="16" t="s">
        <v>4271</v>
      </c>
      <c r="I856" s="17">
        <v>4.2300000000000004</v>
      </c>
      <c r="J856" s="17">
        <f t="shared" si="13"/>
        <v>8924</v>
      </c>
      <c r="K856" s="18">
        <v>8924</v>
      </c>
      <c r="L856" s="18">
        <v>4342074</v>
      </c>
      <c r="M856" s="18">
        <v>6757292</v>
      </c>
      <c r="N856" s="18">
        <v>12992</v>
      </c>
      <c r="O856" s="18">
        <v>1289432</v>
      </c>
      <c r="P856" s="23">
        <v>1279024</v>
      </c>
      <c r="Q856" s="28"/>
      <c r="R856" s="28"/>
      <c r="S856" s="28"/>
      <c r="T856" s="28"/>
      <c r="U856" s="28"/>
      <c r="V856" s="28"/>
      <c r="W856" s="28"/>
      <c r="X856" s="28"/>
      <c r="Y856" s="28"/>
      <c r="Z856" s="28"/>
      <c r="AA856" s="28"/>
      <c r="AB856" s="28"/>
      <c r="AC856" s="28"/>
      <c r="AD856" s="28"/>
      <c r="AE856" s="28"/>
      <c r="AF856" s="28"/>
      <c r="AG856" s="28"/>
      <c r="AH856" s="28"/>
      <c r="AI856" s="28"/>
      <c r="AJ856" s="28"/>
      <c r="AK856" s="28"/>
      <c r="AL856" s="28"/>
      <c r="AM856" s="28"/>
      <c r="AN856" s="28"/>
      <c r="AO856" s="28"/>
      <c r="AP856" s="28"/>
      <c r="AQ856" s="28"/>
      <c r="AR856" s="28"/>
      <c r="AS856" s="28"/>
      <c r="AT856" s="28"/>
      <c r="AU856" s="28"/>
      <c r="AV856" s="28"/>
      <c r="AW856" s="28"/>
      <c r="AX856" s="28"/>
      <c r="AY856" s="28"/>
      <c r="AZ856" s="28"/>
      <c r="BA856" s="28"/>
      <c r="BB856" s="28"/>
      <c r="BC856" s="28"/>
      <c r="BD856" s="28"/>
      <c r="BE856" s="28"/>
      <c r="BF856" s="28"/>
      <c r="BG856" s="28"/>
      <c r="BH856" s="28"/>
      <c r="BI856" s="28"/>
      <c r="BJ856" s="28"/>
      <c r="BK856" s="28"/>
      <c r="BL856" s="28"/>
      <c r="BM856" s="28"/>
      <c r="BN856" s="28"/>
    </row>
    <row r="857" spans="1:66" s="29" customFormat="1" ht="15" customHeight="1" x14ac:dyDescent="0.25">
      <c r="A857" s="16" t="s">
        <v>2927</v>
      </c>
      <c r="B857" s="16"/>
      <c r="C857" s="16"/>
      <c r="D857" s="16"/>
      <c r="E857" s="16"/>
      <c r="F857" s="16" t="s">
        <v>2288</v>
      </c>
      <c r="G857" s="16">
        <v>766.52509999999995</v>
      </c>
      <c r="H857" s="16" t="s">
        <v>4271</v>
      </c>
      <c r="I857" s="17">
        <v>4.2300000000000004</v>
      </c>
      <c r="J857" s="17">
        <f t="shared" si="13"/>
        <v>10971.21</v>
      </c>
      <c r="K857" s="18">
        <v>10971.21</v>
      </c>
      <c r="L857" s="18">
        <v>846979</v>
      </c>
      <c r="M857" s="18">
        <v>4643251</v>
      </c>
      <c r="N857" s="18">
        <v>109712</v>
      </c>
      <c r="O857" s="18">
        <v>10971.21</v>
      </c>
      <c r="P857" s="23">
        <v>213864</v>
      </c>
      <c r="Q857" s="28"/>
      <c r="R857" s="28"/>
      <c r="S857" s="28"/>
      <c r="T857" s="28"/>
      <c r="U857" s="28"/>
      <c r="V857" s="28"/>
      <c r="W857" s="28"/>
      <c r="X857" s="28"/>
      <c r="Y857" s="28"/>
      <c r="Z857" s="28"/>
      <c r="AA857" s="28"/>
      <c r="AB857" s="28"/>
      <c r="AC857" s="28"/>
      <c r="AD857" s="28"/>
      <c r="AE857" s="28"/>
      <c r="AF857" s="28"/>
      <c r="AG857" s="28"/>
      <c r="AH857" s="28"/>
      <c r="AI857" s="28"/>
      <c r="AJ857" s="28"/>
      <c r="AK857" s="28"/>
      <c r="AL857" s="28"/>
      <c r="AM857" s="28"/>
      <c r="AN857" s="28"/>
      <c r="AO857" s="28"/>
      <c r="AP857" s="28"/>
      <c r="AQ857" s="28"/>
      <c r="AR857" s="28"/>
      <c r="AS857" s="28"/>
      <c r="AT857" s="28"/>
      <c r="AU857" s="28"/>
      <c r="AV857" s="28"/>
      <c r="AW857" s="28"/>
      <c r="AX857" s="28"/>
      <c r="AY857" s="28"/>
      <c r="AZ857" s="28"/>
      <c r="BA857" s="28"/>
      <c r="BB857" s="28"/>
      <c r="BC857" s="28"/>
      <c r="BD857" s="28"/>
      <c r="BE857" s="28"/>
      <c r="BF857" s="28"/>
      <c r="BG857" s="28"/>
      <c r="BH857" s="28"/>
      <c r="BI857" s="28"/>
      <c r="BJ857" s="28"/>
      <c r="BK857" s="28"/>
      <c r="BL857" s="28"/>
      <c r="BM857" s="28"/>
      <c r="BN857" s="28"/>
    </row>
    <row r="858" spans="1:66" s="29" customFormat="1" ht="15" customHeight="1" x14ac:dyDescent="0.25">
      <c r="A858" s="16" t="s">
        <v>4051</v>
      </c>
      <c r="B858" s="16"/>
      <c r="C858" s="16"/>
      <c r="D858" s="16"/>
      <c r="E858" s="16"/>
      <c r="F858" s="16" t="s">
        <v>2288</v>
      </c>
      <c r="G858" s="16">
        <v>793.54430000000002</v>
      </c>
      <c r="H858" s="16" t="s">
        <v>4271</v>
      </c>
      <c r="I858" s="17">
        <v>4.2300000000000004</v>
      </c>
      <c r="J858" s="17">
        <f t="shared" si="13"/>
        <v>2053.71</v>
      </c>
      <c r="K858" s="18">
        <v>2053.71</v>
      </c>
      <c r="L858" s="18">
        <v>60079</v>
      </c>
      <c r="M858" s="18">
        <v>4543781</v>
      </c>
      <c r="N858" s="18">
        <v>48693</v>
      </c>
      <c r="O858" s="18">
        <v>20537</v>
      </c>
      <c r="P858" s="23">
        <v>154755</v>
      </c>
      <c r="Q858" s="28"/>
      <c r="R858" s="28"/>
      <c r="S858" s="28"/>
      <c r="T858" s="28"/>
      <c r="U858" s="28"/>
      <c r="V858" s="28"/>
      <c r="W858" s="28"/>
      <c r="X858" s="28"/>
      <c r="Y858" s="28"/>
      <c r="Z858" s="28"/>
      <c r="AA858" s="28"/>
      <c r="AB858" s="28"/>
      <c r="AC858" s="28"/>
      <c r="AD858" s="28"/>
      <c r="AE858" s="28"/>
      <c r="AF858" s="28"/>
      <c r="AG858" s="28"/>
      <c r="AH858" s="28"/>
      <c r="AI858" s="28"/>
      <c r="AJ858" s="28"/>
      <c r="AK858" s="28"/>
      <c r="AL858" s="28"/>
      <c r="AM858" s="28"/>
      <c r="AN858" s="28"/>
      <c r="AO858" s="28"/>
      <c r="AP858" s="28"/>
      <c r="AQ858" s="28"/>
      <c r="AR858" s="28"/>
      <c r="AS858" s="28"/>
      <c r="AT858" s="28"/>
      <c r="AU858" s="28"/>
      <c r="AV858" s="28"/>
      <c r="AW858" s="28"/>
      <c r="AX858" s="28"/>
      <c r="AY858" s="28"/>
      <c r="AZ858" s="28"/>
      <c r="BA858" s="28"/>
      <c r="BB858" s="28"/>
      <c r="BC858" s="28"/>
      <c r="BD858" s="28"/>
      <c r="BE858" s="28"/>
      <c r="BF858" s="28"/>
      <c r="BG858" s="28"/>
      <c r="BH858" s="28"/>
      <c r="BI858" s="28"/>
      <c r="BJ858" s="28"/>
      <c r="BK858" s="28"/>
      <c r="BL858" s="28"/>
      <c r="BM858" s="28"/>
      <c r="BN858" s="28"/>
    </row>
    <row r="859" spans="1:66" s="29" customFormat="1" ht="15" customHeight="1" x14ac:dyDescent="0.25">
      <c r="A859" s="16" t="s">
        <v>2388</v>
      </c>
      <c r="B859" s="16" t="s">
        <v>4268</v>
      </c>
      <c r="C859" s="16"/>
      <c r="D859" s="16"/>
      <c r="E859" s="16"/>
      <c r="F859" s="16" t="s">
        <v>2288</v>
      </c>
      <c r="G859" s="16">
        <v>813.53750000000002</v>
      </c>
      <c r="H859" s="16" t="s">
        <v>4271</v>
      </c>
      <c r="I859" s="17">
        <v>4.2300000000000004</v>
      </c>
      <c r="J859" s="17">
        <f t="shared" si="13"/>
        <v>814.52</v>
      </c>
      <c r="K859" s="18">
        <v>814.52</v>
      </c>
      <c r="L859" s="18">
        <v>11229</v>
      </c>
      <c r="M859" s="18">
        <v>14621</v>
      </c>
      <c r="N859" s="18">
        <v>814.52</v>
      </c>
      <c r="O859" s="18">
        <v>814.52</v>
      </c>
      <c r="P859" s="23">
        <v>814.52</v>
      </c>
      <c r="Q859" s="28"/>
      <c r="R859" s="28"/>
      <c r="S859" s="28"/>
      <c r="T859" s="28"/>
      <c r="U859" s="28"/>
      <c r="V859" s="28"/>
      <c r="W859" s="28"/>
      <c r="X859" s="28"/>
      <c r="Y859" s="28"/>
      <c r="Z859" s="28"/>
      <c r="AA859" s="28"/>
      <c r="AB859" s="28"/>
      <c r="AC859" s="28"/>
      <c r="AD859" s="28"/>
      <c r="AE859" s="28"/>
      <c r="AF859" s="28"/>
      <c r="AG859" s="28"/>
      <c r="AH859" s="28"/>
      <c r="AI859" s="28"/>
      <c r="AJ859" s="28"/>
      <c r="AK859" s="28"/>
      <c r="AL859" s="28"/>
      <c r="AM859" s="28"/>
      <c r="AN859" s="28"/>
      <c r="AO859" s="28"/>
      <c r="AP859" s="28"/>
      <c r="AQ859" s="28"/>
      <c r="AR859" s="28"/>
      <c r="AS859" s="28"/>
      <c r="AT859" s="28"/>
      <c r="AU859" s="28"/>
      <c r="AV859" s="28"/>
      <c r="AW859" s="28"/>
      <c r="AX859" s="28"/>
      <c r="AY859" s="28"/>
      <c r="AZ859" s="28"/>
      <c r="BA859" s="28"/>
      <c r="BB859" s="28"/>
      <c r="BC859" s="28"/>
      <c r="BD859" s="28"/>
      <c r="BE859" s="28"/>
      <c r="BF859" s="28"/>
      <c r="BG859" s="28"/>
      <c r="BH859" s="28"/>
      <c r="BI859" s="28"/>
      <c r="BJ859" s="28"/>
      <c r="BK859" s="28"/>
      <c r="BL859" s="28"/>
      <c r="BM859" s="28"/>
      <c r="BN859" s="28"/>
    </row>
    <row r="860" spans="1:66" s="29" customFormat="1" ht="15" customHeight="1" x14ac:dyDescent="0.25">
      <c r="A860" s="16" t="s">
        <v>3541</v>
      </c>
      <c r="B860" s="16"/>
      <c r="C860" s="16"/>
      <c r="D860" s="16"/>
      <c r="E860" s="16"/>
      <c r="F860" s="16" t="s">
        <v>2288</v>
      </c>
      <c r="G860" s="16">
        <v>299.02620000000002</v>
      </c>
      <c r="H860" s="16" t="s">
        <v>4271</v>
      </c>
      <c r="I860" s="17">
        <v>4.24</v>
      </c>
      <c r="J860" s="17">
        <f t="shared" si="13"/>
        <v>626.02</v>
      </c>
      <c r="K860" s="18">
        <v>572781</v>
      </c>
      <c r="L860" s="18">
        <v>414990</v>
      </c>
      <c r="M860" s="18">
        <v>626.02</v>
      </c>
      <c r="N860" s="18">
        <v>626.02</v>
      </c>
      <c r="O860" s="18">
        <v>704255</v>
      </c>
      <c r="P860" s="23">
        <v>524160</v>
      </c>
      <c r="Q860" s="28"/>
      <c r="R860" s="28"/>
      <c r="S860" s="28"/>
      <c r="T860" s="28"/>
      <c r="U860" s="28"/>
      <c r="V860" s="28"/>
      <c r="W860" s="28"/>
      <c r="X860" s="28"/>
      <c r="Y860" s="28"/>
      <c r="Z860" s="28"/>
      <c r="AA860" s="28"/>
      <c r="AB860" s="28"/>
      <c r="AC860" s="28"/>
      <c r="AD860" s="28"/>
      <c r="AE860" s="28"/>
      <c r="AF860" s="28"/>
      <c r="AG860" s="28"/>
      <c r="AH860" s="28"/>
      <c r="AI860" s="28"/>
      <c r="AJ860" s="28"/>
      <c r="AK860" s="28"/>
      <c r="AL860" s="28"/>
      <c r="AM860" s="28"/>
      <c r="AN860" s="28"/>
      <c r="AO860" s="28"/>
      <c r="AP860" s="28"/>
      <c r="AQ860" s="28"/>
      <c r="AR860" s="28"/>
      <c r="AS860" s="28"/>
      <c r="AT860" s="28"/>
      <c r="AU860" s="28"/>
      <c r="AV860" s="28"/>
      <c r="AW860" s="28"/>
      <c r="AX860" s="28"/>
      <c r="AY860" s="28"/>
      <c r="AZ860" s="28"/>
      <c r="BA860" s="28"/>
      <c r="BB860" s="28"/>
      <c r="BC860" s="28"/>
      <c r="BD860" s="28"/>
      <c r="BE860" s="28"/>
      <c r="BF860" s="28"/>
      <c r="BG860" s="28"/>
      <c r="BH860" s="28"/>
      <c r="BI860" s="28"/>
      <c r="BJ860" s="28"/>
      <c r="BK860" s="28"/>
      <c r="BL860" s="28"/>
      <c r="BM860" s="28"/>
      <c r="BN860" s="28"/>
    </row>
    <row r="861" spans="1:66" s="29" customFormat="1" ht="15" customHeight="1" x14ac:dyDescent="0.25">
      <c r="A861" s="16" t="s">
        <v>3540</v>
      </c>
      <c r="B861" s="16"/>
      <c r="C861" s="16"/>
      <c r="D861" s="16"/>
      <c r="E861" s="16"/>
      <c r="F861" s="16" t="s">
        <v>2288</v>
      </c>
      <c r="G861" s="16">
        <v>371.06580000000002</v>
      </c>
      <c r="H861" s="16" t="s">
        <v>4271</v>
      </c>
      <c r="I861" s="17">
        <v>4.24</v>
      </c>
      <c r="J861" s="17">
        <f t="shared" si="13"/>
        <v>592.99</v>
      </c>
      <c r="K861" s="18">
        <v>1098683</v>
      </c>
      <c r="L861" s="18">
        <v>721030</v>
      </c>
      <c r="M861" s="18">
        <v>592.99</v>
      </c>
      <c r="N861" s="18">
        <v>5930</v>
      </c>
      <c r="O861" s="18">
        <v>1474482</v>
      </c>
      <c r="P861" s="23">
        <v>1123749</v>
      </c>
      <c r="Q861" s="28"/>
      <c r="R861" s="28"/>
      <c r="S861" s="28"/>
      <c r="T861" s="28"/>
      <c r="U861" s="28"/>
      <c r="V861" s="28"/>
      <c r="W861" s="28"/>
      <c r="X861" s="28"/>
      <c r="Y861" s="28"/>
      <c r="Z861" s="28"/>
      <c r="AA861" s="28"/>
      <c r="AB861" s="28"/>
      <c r="AC861" s="28"/>
      <c r="AD861" s="28"/>
      <c r="AE861" s="28"/>
      <c r="AF861" s="28"/>
      <c r="AG861" s="28"/>
      <c r="AH861" s="28"/>
      <c r="AI861" s="28"/>
      <c r="AJ861" s="28"/>
      <c r="AK861" s="28"/>
      <c r="AL861" s="28"/>
      <c r="AM861" s="28"/>
      <c r="AN861" s="28"/>
      <c r="AO861" s="28"/>
      <c r="AP861" s="28"/>
      <c r="AQ861" s="28"/>
      <c r="AR861" s="28"/>
      <c r="AS861" s="28"/>
      <c r="AT861" s="28"/>
      <c r="AU861" s="28"/>
      <c r="AV861" s="28"/>
      <c r="AW861" s="28"/>
      <c r="AX861" s="28"/>
      <c r="AY861" s="28"/>
      <c r="AZ861" s="28"/>
      <c r="BA861" s="28"/>
      <c r="BB861" s="28"/>
      <c r="BC861" s="28"/>
      <c r="BD861" s="28"/>
      <c r="BE861" s="28"/>
      <c r="BF861" s="28"/>
      <c r="BG861" s="28"/>
      <c r="BH861" s="28"/>
      <c r="BI861" s="28"/>
      <c r="BJ861" s="28"/>
      <c r="BK861" s="28"/>
      <c r="BL861" s="28"/>
      <c r="BM861" s="28"/>
      <c r="BN861" s="28"/>
    </row>
    <row r="862" spans="1:66" s="29" customFormat="1" ht="15" customHeight="1" x14ac:dyDescent="0.25">
      <c r="A862" s="16" t="s">
        <v>3539</v>
      </c>
      <c r="B862" s="16"/>
      <c r="C862" s="16"/>
      <c r="D862" s="16"/>
      <c r="E862" s="16"/>
      <c r="F862" s="16" t="s">
        <v>2288</v>
      </c>
      <c r="G862" s="16">
        <v>628.85090000000002</v>
      </c>
      <c r="H862" s="16" t="s">
        <v>4271</v>
      </c>
      <c r="I862" s="17">
        <v>4.24</v>
      </c>
      <c r="J862" s="17">
        <f t="shared" si="13"/>
        <v>7460.82</v>
      </c>
      <c r="K862" s="18">
        <v>7460.82</v>
      </c>
      <c r="L862" s="18">
        <v>7460.82</v>
      </c>
      <c r="M862" s="18">
        <v>524926</v>
      </c>
      <c r="N862" s="18">
        <v>7460.82</v>
      </c>
      <c r="O862" s="18">
        <v>7460.82</v>
      </c>
      <c r="P862" s="23">
        <v>436594</v>
      </c>
      <c r="Q862" s="28"/>
      <c r="R862" s="28"/>
      <c r="S862" s="28"/>
      <c r="T862" s="28"/>
      <c r="U862" s="28"/>
      <c r="V862" s="28"/>
      <c r="W862" s="28"/>
      <c r="X862" s="28"/>
      <c r="Y862" s="28"/>
      <c r="Z862" s="28"/>
      <c r="AA862" s="28"/>
      <c r="AB862" s="28"/>
      <c r="AC862" s="28"/>
      <c r="AD862" s="28"/>
      <c r="AE862" s="28"/>
      <c r="AF862" s="28"/>
      <c r="AG862" s="28"/>
      <c r="AH862" s="28"/>
      <c r="AI862" s="28"/>
      <c r="AJ862" s="28"/>
      <c r="AK862" s="28"/>
      <c r="AL862" s="28"/>
      <c r="AM862" s="28"/>
      <c r="AN862" s="28"/>
      <c r="AO862" s="28"/>
      <c r="AP862" s="28"/>
      <c r="AQ862" s="28"/>
      <c r="AR862" s="28"/>
      <c r="AS862" s="28"/>
      <c r="AT862" s="28"/>
      <c r="AU862" s="28"/>
      <c r="AV862" s="28"/>
      <c r="AW862" s="28"/>
      <c r="AX862" s="28"/>
      <c r="AY862" s="28"/>
      <c r="AZ862" s="28"/>
      <c r="BA862" s="28"/>
      <c r="BB862" s="28"/>
      <c r="BC862" s="28"/>
      <c r="BD862" s="28"/>
      <c r="BE862" s="28"/>
      <c r="BF862" s="28"/>
      <c r="BG862" s="28"/>
      <c r="BH862" s="28"/>
      <c r="BI862" s="28"/>
      <c r="BJ862" s="28"/>
      <c r="BK862" s="28"/>
      <c r="BL862" s="28"/>
      <c r="BM862" s="28"/>
      <c r="BN862" s="28"/>
    </row>
    <row r="863" spans="1:66" s="29" customFormat="1" ht="15" customHeight="1" x14ac:dyDescent="0.25">
      <c r="A863" s="16" t="s">
        <v>2926</v>
      </c>
      <c r="B863" s="16"/>
      <c r="C863" s="16"/>
      <c r="D863" s="16"/>
      <c r="E863" s="16"/>
      <c r="F863" s="16" t="s">
        <v>2288</v>
      </c>
      <c r="G863" s="16">
        <v>790.56970000000001</v>
      </c>
      <c r="H863" s="16" t="s">
        <v>4271</v>
      </c>
      <c r="I863" s="17">
        <v>4.24</v>
      </c>
      <c r="J863" s="17">
        <f t="shared" si="13"/>
        <v>478.64</v>
      </c>
      <c r="K863" s="18">
        <v>478.64</v>
      </c>
      <c r="L863" s="18">
        <v>1176381</v>
      </c>
      <c r="M863" s="18">
        <v>6230222</v>
      </c>
      <c r="N863" s="18">
        <v>163753</v>
      </c>
      <c r="O863" s="18">
        <v>4786</v>
      </c>
      <c r="P863" s="23">
        <v>264842</v>
      </c>
      <c r="Q863" s="28"/>
      <c r="R863" s="28"/>
      <c r="S863" s="28"/>
      <c r="T863" s="28"/>
      <c r="U863" s="28"/>
      <c r="V863" s="28"/>
      <c r="W863" s="28"/>
      <c r="X863" s="28"/>
      <c r="Y863" s="28"/>
      <c r="Z863" s="28"/>
      <c r="AA863" s="28"/>
      <c r="AB863" s="28"/>
      <c r="AC863" s="28"/>
      <c r="AD863" s="28"/>
      <c r="AE863" s="28"/>
      <c r="AF863" s="28"/>
      <c r="AG863" s="28"/>
      <c r="AH863" s="28"/>
      <c r="AI863" s="28"/>
      <c r="AJ863" s="28"/>
      <c r="AK863" s="28"/>
      <c r="AL863" s="28"/>
      <c r="AM863" s="28"/>
      <c r="AN863" s="28"/>
      <c r="AO863" s="28"/>
      <c r="AP863" s="28"/>
      <c r="AQ863" s="28"/>
      <c r="AR863" s="28"/>
      <c r="AS863" s="28"/>
      <c r="AT863" s="28"/>
      <c r="AU863" s="28"/>
      <c r="AV863" s="28"/>
      <c r="AW863" s="28"/>
      <c r="AX863" s="28"/>
      <c r="AY863" s="28"/>
      <c r="AZ863" s="28"/>
      <c r="BA863" s="28"/>
      <c r="BB863" s="28"/>
      <c r="BC863" s="28"/>
      <c r="BD863" s="28"/>
      <c r="BE863" s="28"/>
      <c r="BF863" s="28"/>
      <c r="BG863" s="28"/>
      <c r="BH863" s="28"/>
      <c r="BI863" s="28"/>
      <c r="BJ863" s="28"/>
      <c r="BK863" s="28"/>
      <c r="BL863" s="28"/>
      <c r="BM863" s="28"/>
      <c r="BN863" s="28"/>
    </row>
    <row r="864" spans="1:66" s="29" customFormat="1" ht="15" customHeight="1" x14ac:dyDescent="0.25">
      <c r="A864" s="16" t="s">
        <v>4058</v>
      </c>
      <c r="B864" s="16"/>
      <c r="C864" s="16"/>
      <c r="D864" s="16"/>
      <c r="E864" s="16"/>
      <c r="F864" s="16" t="s">
        <v>2288</v>
      </c>
      <c r="G864" s="16">
        <v>890.53030000000001</v>
      </c>
      <c r="H864" s="16" t="s">
        <v>4271</v>
      </c>
      <c r="I864" s="17">
        <v>4.24</v>
      </c>
      <c r="J864" s="17">
        <f t="shared" si="13"/>
        <v>795.63</v>
      </c>
      <c r="K864" s="18">
        <v>795.63</v>
      </c>
      <c r="L864" s="18">
        <v>29382</v>
      </c>
      <c r="M864" s="18">
        <v>819558</v>
      </c>
      <c r="N864" s="18">
        <v>7956</v>
      </c>
      <c r="O864" s="18">
        <v>795.63</v>
      </c>
      <c r="P864" s="23">
        <v>795.63</v>
      </c>
      <c r="Q864" s="28"/>
      <c r="R864" s="28"/>
      <c r="S864" s="28"/>
      <c r="T864" s="28"/>
      <c r="U864" s="28"/>
      <c r="V864" s="28"/>
      <c r="W864" s="28"/>
      <c r="X864" s="28"/>
      <c r="Y864" s="28"/>
      <c r="Z864" s="28"/>
      <c r="AA864" s="28"/>
      <c r="AB864" s="28"/>
      <c r="AC864" s="28"/>
      <c r="AD864" s="28"/>
      <c r="AE864" s="28"/>
      <c r="AF864" s="28"/>
      <c r="AG864" s="28"/>
      <c r="AH864" s="28"/>
      <c r="AI864" s="28"/>
      <c r="AJ864" s="28"/>
      <c r="AK864" s="28"/>
      <c r="AL864" s="28"/>
      <c r="AM864" s="28"/>
      <c r="AN864" s="28"/>
      <c r="AO864" s="28"/>
      <c r="AP864" s="28"/>
      <c r="AQ864" s="28"/>
      <c r="AR864" s="28"/>
      <c r="AS864" s="28"/>
      <c r="AT864" s="28"/>
      <c r="AU864" s="28"/>
      <c r="AV864" s="28"/>
      <c r="AW864" s="28"/>
      <c r="AX864" s="28"/>
      <c r="AY864" s="28"/>
      <c r="AZ864" s="28"/>
      <c r="BA864" s="28"/>
      <c r="BB864" s="28"/>
      <c r="BC864" s="28"/>
      <c r="BD864" s="28"/>
      <c r="BE864" s="28"/>
      <c r="BF864" s="28"/>
      <c r="BG864" s="28"/>
      <c r="BH864" s="28"/>
      <c r="BI864" s="28"/>
      <c r="BJ864" s="28"/>
      <c r="BK864" s="28"/>
      <c r="BL864" s="28"/>
      <c r="BM864" s="28"/>
      <c r="BN864" s="28"/>
    </row>
    <row r="865" spans="1:66" s="29" customFormat="1" ht="15" customHeight="1" x14ac:dyDescent="0.25">
      <c r="A865" s="16" t="s">
        <v>3544</v>
      </c>
      <c r="B865" s="16"/>
      <c r="C865" s="16"/>
      <c r="D865" s="16"/>
      <c r="E865" s="16"/>
      <c r="F865" s="16" t="s">
        <v>2288</v>
      </c>
      <c r="G865" s="16">
        <v>459.36930000000001</v>
      </c>
      <c r="H865" s="16" t="s">
        <v>4271</v>
      </c>
      <c r="I865" s="17">
        <v>4.26</v>
      </c>
      <c r="J865" s="17">
        <f t="shared" si="13"/>
        <v>13211.6</v>
      </c>
      <c r="K865" s="18">
        <v>13211.6</v>
      </c>
      <c r="L865" s="18">
        <v>170091</v>
      </c>
      <c r="M865" s="18">
        <v>132116</v>
      </c>
      <c r="N865" s="18">
        <v>13211.6</v>
      </c>
      <c r="O865" s="18">
        <v>271708</v>
      </c>
      <c r="P865" s="23">
        <v>655522</v>
      </c>
      <c r="Q865" s="28"/>
      <c r="R865" s="28"/>
      <c r="S865" s="28"/>
      <c r="T865" s="28"/>
      <c r="U865" s="28"/>
      <c r="V865" s="28"/>
      <c r="W865" s="28"/>
      <c r="X865" s="28"/>
      <c r="Y865" s="28"/>
      <c r="Z865" s="28"/>
      <c r="AA865" s="28"/>
      <c r="AB865" s="28"/>
      <c r="AC865" s="28"/>
      <c r="AD865" s="28"/>
      <c r="AE865" s="28"/>
      <c r="AF865" s="28"/>
      <c r="AG865" s="28"/>
      <c r="AH865" s="28"/>
      <c r="AI865" s="28"/>
      <c r="AJ865" s="28"/>
      <c r="AK865" s="28"/>
      <c r="AL865" s="28"/>
      <c r="AM865" s="28"/>
      <c r="AN865" s="28"/>
      <c r="AO865" s="28"/>
      <c r="AP865" s="28"/>
      <c r="AQ865" s="28"/>
      <c r="AR865" s="28"/>
      <c r="AS865" s="28"/>
      <c r="AT865" s="28"/>
      <c r="AU865" s="28"/>
      <c r="AV865" s="28"/>
      <c r="AW865" s="28"/>
      <c r="AX865" s="28"/>
      <c r="AY865" s="28"/>
      <c r="AZ865" s="28"/>
      <c r="BA865" s="28"/>
      <c r="BB865" s="28"/>
      <c r="BC865" s="28"/>
      <c r="BD865" s="28"/>
      <c r="BE865" s="28"/>
      <c r="BF865" s="28"/>
      <c r="BG865" s="28"/>
      <c r="BH865" s="28"/>
      <c r="BI865" s="28"/>
      <c r="BJ865" s="28"/>
      <c r="BK865" s="28"/>
      <c r="BL865" s="28"/>
      <c r="BM865" s="28"/>
      <c r="BN865" s="28"/>
    </row>
    <row r="866" spans="1:66" s="29" customFormat="1" ht="15" customHeight="1" x14ac:dyDescent="0.25">
      <c r="A866" s="16" t="s">
        <v>3543</v>
      </c>
      <c r="B866" s="16"/>
      <c r="C866" s="16"/>
      <c r="D866" s="16"/>
      <c r="E866" s="16"/>
      <c r="F866" s="16" t="s">
        <v>2288</v>
      </c>
      <c r="G866" s="16">
        <v>473.38459999999998</v>
      </c>
      <c r="H866" s="16" t="s">
        <v>4271</v>
      </c>
      <c r="I866" s="17">
        <v>4.26</v>
      </c>
      <c r="J866" s="17">
        <f t="shared" si="13"/>
        <v>2152.0500000000002</v>
      </c>
      <c r="K866" s="18">
        <v>2152.0500000000002</v>
      </c>
      <c r="L866" s="18">
        <v>387085</v>
      </c>
      <c r="M866" s="18">
        <v>246079</v>
      </c>
      <c r="N866" s="18">
        <v>21520</v>
      </c>
      <c r="O866" s="18">
        <v>519577</v>
      </c>
      <c r="P866" s="23">
        <v>1296813</v>
      </c>
      <c r="Q866" s="28"/>
      <c r="R866" s="28"/>
      <c r="S866" s="28"/>
      <c r="T866" s="28"/>
      <c r="U866" s="28"/>
      <c r="V866" s="28"/>
      <c r="W866" s="28"/>
      <c r="X866" s="28"/>
      <c r="Y866" s="28"/>
      <c r="Z866" s="28"/>
      <c r="AA866" s="28"/>
      <c r="AB866" s="28"/>
      <c r="AC866" s="28"/>
      <c r="AD866" s="28"/>
      <c r="AE866" s="28"/>
      <c r="AF866" s="28"/>
      <c r="AG866" s="28"/>
      <c r="AH866" s="28"/>
      <c r="AI866" s="28"/>
      <c r="AJ866" s="28"/>
      <c r="AK866" s="28"/>
      <c r="AL866" s="28"/>
      <c r="AM866" s="28"/>
      <c r="AN866" s="28"/>
      <c r="AO866" s="28"/>
      <c r="AP866" s="28"/>
      <c r="AQ866" s="28"/>
      <c r="AR866" s="28"/>
      <c r="AS866" s="28"/>
      <c r="AT866" s="28"/>
      <c r="AU866" s="28"/>
      <c r="AV866" s="28"/>
      <c r="AW866" s="28"/>
      <c r="AX866" s="28"/>
      <c r="AY866" s="28"/>
      <c r="AZ866" s="28"/>
      <c r="BA866" s="28"/>
      <c r="BB866" s="28"/>
      <c r="BC866" s="28"/>
      <c r="BD866" s="28"/>
      <c r="BE866" s="28"/>
      <c r="BF866" s="28"/>
      <c r="BG866" s="28"/>
      <c r="BH866" s="28"/>
      <c r="BI866" s="28"/>
      <c r="BJ866" s="28"/>
      <c r="BK866" s="28"/>
      <c r="BL866" s="28"/>
      <c r="BM866" s="28"/>
      <c r="BN866" s="28"/>
    </row>
    <row r="867" spans="1:66" s="29" customFormat="1" ht="15" customHeight="1" x14ac:dyDescent="0.25">
      <c r="A867" s="16" t="s">
        <v>2878</v>
      </c>
      <c r="B867" s="16"/>
      <c r="C867" s="16"/>
      <c r="D867" s="16"/>
      <c r="E867" s="16"/>
      <c r="F867" s="16" t="s">
        <v>2288</v>
      </c>
      <c r="G867" s="16">
        <v>669.45069999999998</v>
      </c>
      <c r="H867" s="16" t="s">
        <v>4271</v>
      </c>
      <c r="I867" s="17">
        <v>4.26</v>
      </c>
      <c r="J867" s="17">
        <f t="shared" si="13"/>
        <v>223.85</v>
      </c>
      <c r="K867" s="18">
        <v>223.85</v>
      </c>
      <c r="L867" s="18">
        <v>11976305</v>
      </c>
      <c r="M867" s="18">
        <v>95040</v>
      </c>
      <c r="N867" s="18">
        <v>17307</v>
      </c>
      <c r="O867" s="18">
        <v>2238</v>
      </c>
      <c r="P867" s="23">
        <v>108983</v>
      </c>
      <c r="Q867" s="28"/>
      <c r="R867" s="28"/>
      <c r="S867" s="28"/>
      <c r="T867" s="28"/>
      <c r="U867" s="28"/>
      <c r="V867" s="28"/>
      <c r="W867" s="28"/>
      <c r="X867" s="28"/>
      <c r="Y867" s="28"/>
      <c r="Z867" s="28"/>
      <c r="AA867" s="28"/>
      <c r="AB867" s="28"/>
      <c r="AC867" s="28"/>
      <c r="AD867" s="28"/>
      <c r="AE867" s="28"/>
      <c r="AF867" s="28"/>
      <c r="AG867" s="28"/>
      <c r="AH867" s="28"/>
      <c r="AI867" s="28"/>
      <c r="AJ867" s="28"/>
      <c r="AK867" s="28"/>
      <c r="AL867" s="28"/>
      <c r="AM867" s="28"/>
      <c r="AN867" s="28"/>
      <c r="AO867" s="28"/>
      <c r="AP867" s="28"/>
      <c r="AQ867" s="28"/>
      <c r="AR867" s="28"/>
      <c r="AS867" s="28"/>
      <c r="AT867" s="28"/>
      <c r="AU867" s="28"/>
      <c r="AV867" s="28"/>
      <c r="AW867" s="28"/>
      <c r="AX867" s="28"/>
      <c r="AY867" s="28"/>
      <c r="AZ867" s="28"/>
      <c r="BA867" s="28"/>
      <c r="BB867" s="28"/>
      <c r="BC867" s="28"/>
      <c r="BD867" s="28"/>
      <c r="BE867" s="28"/>
      <c r="BF867" s="28"/>
      <c r="BG867" s="28"/>
      <c r="BH867" s="28"/>
      <c r="BI867" s="28"/>
      <c r="BJ867" s="28"/>
      <c r="BK867" s="28"/>
      <c r="BL867" s="28"/>
      <c r="BM867" s="28"/>
      <c r="BN867" s="28"/>
    </row>
    <row r="868" spans="1:66" s="29" customFormat="1" ht="15" customHeight="1" x14ac:dyDescent="0.25">
      <c r="A868" s="16" t="s">
        <v>3542</v>
      </c>
      <c r="B868" s="16"/>
      <c r="C868" s="16"/>
      <c r="D868" s="16"/>
      <c r="E868" s="16"/>
      <c r="F868" s="16" t="s">
        <v>2288</v>
      </c>
      <c r="G868" s="16">
        <v>695.46619999999996</v>
      </c>
      <c r="H868" s="16" t="s">
        <v>4271</v>
      </c>
      <c r="I868" s="17">
        <v>4.26</v>
      </c>
      <c r="J868" s="17">
        <f t="shared" si="13"/>
        <v>16792</v>
      </c>
      <c r="K868" s="18">
        <v>16792</v>
      </c>
      <c r="L868" s="18">
        <v>5537118</v>
      </c>
      <c r="M868" s="18">
        <v>711317</v>
      </c>
      <c r="N868" s="18">
        <v>20547</v>
      </c>
      <c r="O868" s="18">
        <v>159377</v>
      </c>
      <c r="P868" s="23">
        <v>235098</v>
      </c>
      <c r="Q868" s="28"/>
      <c r="R868" s="28"/>
      <c r="S868" s="28"/>
      <c r="T868" s="28"/>
      <c r="U868" s="28"/>
      <c r="V868" s="28"/>
      <c r="W868" s="28"/>
      <c r="X868" s="28"/>
      <c r="Y868" s="28"/>
      <c r="Z868" s="28"/>
      <c r="AA868" s="28"/>
      <c r="AB868" s="28"/>
      <c r="AC868" s="28"/>
      <c r="AD868" s="28"/>
      <c r="AE868" s="28"/>
      <c r="AF868" s="28"/>
      <c r="AG868" s="28"/>
      <c r="AH868" s="28"/>
      <c r="AI868" s="28"/>
      <c r="AJ868" s="28"/>
      <c r="AK868" s="28"/>
      <c r="AL868" s="28"/>
      <c r="AM868" s="28"/>
      <c r="AN868" s="28"/>
      <c r="AO868" s="28"/>
      <c r="AP868" s="28"/>
      <c r="AQ868" s="28"/>
      <c r="AR868" s="28"/>
      <c r="AS868" s="28"/>
      <c r="AT868" s="28"/>
      <c r="AU868" s="28"/>
      <c r="AV868" s="28"/>
      <c r="AW868" s="28"/>
      <c r="AX868" s="28"/>
      <c r="AY868" s="28"/>
      <c r="AZ868" s="28"/>
      <c r="BA868" s="28"/>
      <c r="BB868" s="28"/>
      <c r="BC868" s="28"/>
      <c r="BD868" s="28"/>
      <c r="BE868" s="28"/>
      <c r="BF868" s="28"/>
      <c r="BG868" s="28"/>
      <c r="BH868" s="28"/>
      <c r="BI868" s="28"/>
      <c r="BJ868" s="28"/>
      <c r="BK868" s="28"/>
      <c r="BL868" s="28"/>
      <c r="BM868" s="28"/>
      <c r="BN868" s="28"/>
    </row>
    <row r="869" spans="1:66" s="29" customFormat="1" ht="15" customHeight="1" x14ac:dyDescent="0.25">
      <c r="A869" s="16" t="s">
        <v>2879</v>
      </c>
      <c r="B869" s="16"/>
      <c r="C869" s="16"/>
      <c r="D869" s="16"/>
      <c r="E869" s="16"/>
      <c r="F869" s="16" t="s">
        <v>2288</v>
      </c>
      <c r="G869" s="16">
        <v>667.43520000000001</v>
      </c>
      <c r="H869" s="16" t="s">
        <v>4271</v>
      </c>
      <c r="I869" s="17">
        <v>4.2699999999999996</v>
      </c>
      <c r="J869" s="17">
        <f t="shared" si="13"/>
        <v>2752.19</v>
      </c>
      <c r="K869" s="18">
        <v>2752.19</v>
      </c>
      <c r="L869" s="18">
        <v>2193276</v>
      </c>
      <c r="M869" s="18">
        <v>27522</v>
      </c>
      <c r="N869" s="18">
        <v>2752.19</v>
      </c>
      <c r="O869" s="18">
        <v>43902</v>
      </c>
      <c r="P869" s="23">
        <v>2752.19</v>
      </c>
      <c r="Q869" s="28"/>
      <c r="R869" s="28"/>
      <c r="S869" s="28"/>
      <c r="T869" s="28"/>
      <c r="U869" s="28"/>
      <c r="V869" s="28"/>
      <c r="W869" s="28"/>
      <c r="X869" s="28"/>
      <c r="Y869" s="28"/>
      <c r="Z869" s="28"/>
      <c r="AA869" s="28"/>
      <c r="AB869" s="28"/>
      <c r="AC869" s="28"/>
      <c r="AD869" s="28"/>
      <c r="AE869" s="28"/>
      <c r="AF869" s="28"/>
      <c r="AG869" s="28"/>
      <c r="AH869" s="28"/>
      <c r="AI869" s="28"/>
      <c r="AJ869" s="28"/>
      <c r="AK869" s="28"/>
      <c r="AL869" s="28"/>
      <c r="AM869" s="28"/>
      <c r="AN869" s="28"/>
      <c r="AO869" s="28"/>
      <c r="AP869" s="28"/>
      <c r="AQ869" s="28"/>
      <c r="AR869" s="28"/>
      <c r="AS869" s="28"/>
      <c r="AT869" s="28"/>
      <c r="AU869" s="28"/>
      <c r="AV869" s="28"/>
      <c r="AW869" s="28"/>
      <c r="AX869" s="28"/>
      <c r="AY869" s="28"/>
      <c r="AZ869" s="28"/>
      <c r="BA869" s="28"/>
      <c r="BB869" s="28"/>
      <c r="BC869" s="28"/>
      <c r="BD869" s="28"/>
      <c r="BE869" s="28"/>
      <c r="BF869" s="28"/>
      <c r="BG869" s="28"/>
      <c r="BH869" s="28"/>
      <c r="BI869" s="28"/>
      <c r="BJ869" s="28"/>
      <c r="BK869" s="28"/>
      <c r="BL869" s="28"/>
      <c r="BM869" s="28"/>
      <c r="BN869" s="28"/>
    </row>
    <row r="870" spans="1:66" s="29" customFormat="1" ht="15" customHeight="1" x14ac:dyDescent="0.25">
      <c r="A870" s="16" t="s">
        <v>4224</v>
      </c>
      <c r="B870" s="16"/>
      <c r="C870" s="16"/>
      <c r="D870" s="16"/>
      <c r="E870" s="16"/>
      <c r="F870" s="16" t="s">
        <v>2288</v>
      </c>
      <c r="G870" s="16">
        <v>848.53980000000001</v>
      </c>
      <c r="H870" s="16" t="s">
        <v>4271</v>
      </c>
      <c r="I870" s="17">
        <v>4.2699999999999996</v>
      </c>
      <c r="J870" s="17">
        <f t="shared" si="13"/>
        <v>43016</v>
      </c>
      <c r="K870" s="18">
        <v>345366</v>
      </c>
      <c r="L870" s="18">
        <v>59084</v>
      </c>
      <c r="M870" s="18">
        <v>187345</v>
      </c>
      <c r="N870" s="18">
        <v>142428</v>
      </c>
      <c r="O870" s="18">
        <v>43016</v>
      </c>
      <c r="P870" s="23">
        <v>134033</v>
      </c>
      <c r="Q870" s="28"/>
      <c r="R870" s="28"/>
      <c r="S870" s="28"/>
      <c r="T870" s="28"/>
      <c r="U870" s="28"/>
      <c r="V870" s="28"/>
      <c r="W870" s="28"/>
      <c r="X870" s="28"/>
      <c r="Y870" s="28"/>
      <c r="Z870" s="28"/>
      <c r="AA870" s="28"/>
      <c r="AB870" s="28"/>
      <c r="AC870" s="28"/>
      <c r="AD870" s="28"/>
      <c r="AE870" s="28"/>
      <c r="AF870" s="28"/>
      <c r="AG870" s="28"/>
      <c r="AH870" s="28"/>
      <c r="AI870" s="28"/>
      <c r="AJ870" s="28"/>
      <c r="AK870" s="28"/>
      <c r="AL870" s="28"/>
      <c r="AM870" s="28"/>
      <c r="AN870" s="28"/>
      <c r="AO870" s="28"/>
      <c r="AP870" s="28"/>
      <c r="AQ870" s="28"/>
      <c r="AR870" s="28"/>
      <c r="AS870" s="28"/>
      <c r="AT870" s="28"/>
      <c r="AU870" s="28"/>
      <c r="AV870" s="28"/>
      <c r="AW870" s="28"/>
      <c r="AX870" s="28"/>
      <c r="AY870" s="28"/>
      <c r="AZ870" s="28"/>
      <c r="BA870" s="28"/>
      <c r="BB870" s="28"/>
      <c r="BC870" s="28"/>
      <c r="BD870" s="28"/>
      <c r="BE870" s="28"/>
      <c r="BF870" s="28"/>
      <c r="BG870" s="28"/>
      <c r="BH870" s="28"/>
      <c r="BI870" s="28"/>
      <c r="BJ870" s="28"/>
      <c r="BK870" s="28"/>
      <c r="BL870" s="28"/>
      <c r="BM870" s="28"/>
      <c r="BN870" s="28"/>
    </row>
    <row r="871" spans="1:66" s="29" customFormat="1" ht="15" customHeight="1" x14ac:dyDescent="0.25">
      <c r="A871" s="16" t="s">
        <v>3545</v>
      </c>
      <c r="B871" s="16"/>
      <c r="C871" s="16"/>
      <c r="D871" s="16"/>
      <c r="E871" s="16"/>
      <c r="F871" s="16" t="s">
        <v>2288</v>
      </c>
      <c r="G871" s="16">
        <v>458.40019999999998</v>
      </c>
      <c r="H871" s="16" t="s">
        <v>4271</v>
      </c>
      <c r="I871" s="17">
        <v>4.28</v>
      </c>
      <c r="J871" s="17">
        <f t="shared" si="13"/>
        <v>15923.04</v>
      </c>
      <c r="K871" s="18">
        <v>661177</v>
      </c>
      <c r="L871" s="18">
        <v>15923.04</v>
      </c>
      <c r="M871" s="18">
        <v>15923.04</v>
      </c>
      <c r="N871" s="18">
        <v>15923.04</v>
      </c>
      <c r="O871" s="18">
        <v>15923.04</v>
      </c>
      <c r="P871" s="23">
        <v>15923.04</v>
      </c>
      <c r="Q871" s="28"/>
      <c r="R871" s="28"/>
      <c r="S871" s="28"/>
      <c r="T871" s="28"/>
      <c r="U871" s="28"/>
      <c r="V871" s="28"/>
      <c r="W871" s="28"/>
      <c r="X871" s="28"/>
      <c r="Y871" s="28"/>
      <c r="Z871" s="28"/>
      <c r="AA871" s="28"/>
      <c r="AB871" s="28"/>
      <c r="AC871" s="28"/>
      <c r="AD871" s="28"/>
      <c r="AE871" s="28"/>
      <c r="AF871" s="28"/>
      <c r="AG871" s="28"/>
      <c r="AH871" s="28"/>
      <c r="AI871" s="28"/>
      <c r="AJ871" s="28"/>
      <c r="AK871" s="28"/>
      <c r="AL871" s="28"/>
      <c r="AM871" s="28"/>
      <c r="AN871" s="28"/>
      <c r="AO871" s="28"/>
      <c r="AP871" s="28"/>
      <c r="AQ871" s="28"/>
      <c r="AR871" s="28"/>
      <c r="AS871" s="28"/>
      <c r="AT871" s="28"/>
      <c r="AU871" s="28"/>
      <c r="AV871" s="28"/>
      <c r="AW871" s="28"/>
      <c r="AX871" s="28"/>
      <c r="AY871" s="28"/>
      <c r="AZ871" s="28"/>
      <c r="BA871" s="28"/>
      <c r="BB871" s="28"/>
      <c r="BC871" s="28"/>
      <c r="BD871" s="28"/>
      <c r="BE871" s="28"/>
      <c r="BF871" s="28"/>
      <c r="BG871" s="28"/>
      <c r="BH871" s="28"/>
      <c r="BI871" s="28"/>
      <c r="BJ871" s="28"/>
      <c r="BK871" s="28"/>
      <c r="BL871" s="28"/>
      <c r="BM871" s="28"/>
      <c r="BN871" s="28"/>
    </row>
    <row r="872" spans="1:66" s="29" customFormat="1" ht="15" customHeight="1" x14ac:dyDescent="0.25">
      <c r="A872" s="16" t="s">
        <v>3082</v>
      </c>
      <c r="B872" s="16"/>
      <c r="C872" s="16"/>
      <c r="D872" s="16"/>
      <c r="E872" s="16"/>
      <c r="F872" s="16" t="s">
        <v>2288</v>
      </c>
      <c r="G872" s="16" t="s">
        <v>3083</v>
      </c>
      <c r="H872" s="16" t="s">
        <v>4271</v>
      </c>
      <c r="I872" s="17">
        <v>4.28</v>
      </c>
      <c r="J872" s="17">
        <f t="shared" si="13"/>
        <v>329696.86</v>
      </c>
      <c r="K872" s="18">
        <v>13681245</v>
      </c>
      <c r="L872" s="18">
        <v>12203253</v>
      </c>
      <c r="M872" s="18">
        <v>329696.86</v>
      </c>
      <c r="N872" s="18">
        <v>535552.86</v>
      </c>
      <c r="O872" s="18">
        <v>18401313</v>
      </c>
      <c r="P872" s="23">
        <v>13866150</v>
      </c>
      <c r="Q872" s="28"/>
      <c r="R872" s="28"/>
      <c r="S872" s="28"/>
      <c r="T872" s="28"/>
      <c r="U872" s="28"/>
      <c r="V872" s="28"/>
      <c r="W872" s="28"/>
      <c r="X872" s="28"/>
      <c r="Y872" s="28"/>
      <c r="Z872" s="28"/>
      <c r="AA872" s="28"/>
      <c r="AB872" s="28"/>
      <c r="AC872" s="28"/>
      <c r="AD872" s="28"/>
      <c r="AE872" s="28"/>
      <c r="AF872" s="28"/>
      <c r="AG872" s="28"/>
      <c r="AH872" s="28"/>
      <c r="AI872" s="28"/>
      <c r="AJ872" s="28"/>
      <c r="AK872" s="28"/>
      <c r="AL872" s="28"/>
      <c r="AM872" s="28"/>
      <c r="AN872" s="28"/>
      <c r="AO872" s="28"/>
      <c r="AP872" s="28"/>
      <c r="AQ872" s="28"/>
      <c r="AR872" s="28"/>
      <c r="AS872" s="28"/>
      <c r="AT872" s="28"/>
      <c r="AU872" s="28"/>
      <c r="AV872" s="28"/>
      <c r="AW872" s="28"/>
      <c r="AX872" s="28"/>
      <c r="AY872" s="28"/>
      <c r="AZ872" s="28"/>
      <c r="BA872" s="28"/>
      <c r="BB872" s="28"/>
      <c r="BC872" s="28"/>
      <c r="BD872" s="28"/>
      <c r="BE872" s="28"/>
      <c r="BF872" s="28"/>
      <c r="BG872" s="28"/>
      <c r="BH872" s="28"/>
      <c r="BI872" s="28"/>
      <c r="BJ872" s="28"/>
      <c r="BK872" s="28"/>
      <c r="BL872" s="28"/>
      <c r="BM872" s="28"/>
      <c r="BN872" s="28"/>
    </row>
    <row r="873" spans="1:66" s="29" customFormat="1" ht="15" customHeight="1" x14ac:dyDescent="0.25">
      <c r="A873" s="16" t="s">
        <v>3084</v>
      </c>
      <c r="B873" s="16"/>
      <c r="C873" s="16"/>
      <c r="D873" s="16"/>
      <c r="E873" s="16"/>
      <c r="F873" s="16" t="s">
        <v>2288</v>
      </c>
      <c r="G873" s="16" t="s">
        <v>3085</v>
      </c>
      <c r="H873" s="16" t="s">
        <v>4271</v>
      </c>
      <c r="I873" s="17">
        <v>4.28</v>
      </c>
      <c r="J873" s="17">
        <f t="shared" si="13"/>
        <v>431887</v>
      </c>
      <c r="K873" s="18">
        <v>17020751</v>
      </c>
      <c r="L873" s="18">
        <v>15940089</v>
      </c>
      <c r="M873" s="18">
        <v>431887</v>
      </c>
      <c r="N873" s="18">
        <v>604262</v>
      </c>
      <c r="O873" s="18">
        <v>22343367</v>
      </c>
      <c r="P873" s="23">
        <v>17196211</v>
      </c>
      <c r="Q873" s="28"/>
      <c r="R873" s="28"/>
      <c r="S873" s="28"/>
      <c r="T873" s="28"/>
      <c r="U873" s="28"/>
      <c r="V873" s="28"/>
      <c r="W873" s="28"/>
      <c r="X873" s="28"/>
      <c r="Y873" s="28"/>
      <c r="Z873" s="28"/>
      <c r="AA873" s="28"/>
      <c r="AB873" s="28"/>
      <c r="AC873" s="28"/>
      <c r="AD873" s="28"/>
      <c r="AE873" s="28"/>
      <c r="AF873" s="28"/>
      <c r="AG873" s="28"/>
      <c r="AH873" s="28"/>
      <c r="AI873" s="28"/>
      <c r="AJ873" s="28"/>
      <c r="AK873" s="28"/>
      <c r="AL873" s="28"/>
      <c r="AM873" s="28"/>
      <c r="AN873" s="28"/>
      <c r="AO873" s="28"/>
      <c r="AP873" s="28"/>
      <c r="AQ873" s="28"/>
      <c r="AR873" s="28"/>
      <c r="AS873" s="28"/>
      <c r="AT873" s="28"/>
      <c r="AU873" s="28"/>
      <c r="AV873" s="28"/>
      <c r="AW873" s="28"/>
      <c r="AX873" s="28"/>
      <c r="AY873" s="28"/>
      <c r="AZ873" s="28"/>
      <c r="BA873" s="28"/>
      <c r="BB873" s="28"/>
      <c r="BC873" s="28"/>
      <c r="BD873" s="28"/>
      <c r="BE873" s="28"/>
      <c r="BF873" s="28"/>
      <c r="BG873" s="28"/>
      <c r="BH873" s="28"/>
      <c r="BI873" s="28"/>
      <c r="BJ873" s="28"/>
      <c r="BK873" s="28"/>
      <c r="BL873" s="28"/>
      <c r="BM873" s="28"/>
      <c r="BN873" s="28"/>
    </row>
    <row r="874" spans="1:66" s="29" customFormat="1" ht="15" customHeight="1" x14ac:dyDescent="0.25">
      <c r="A874" s="16" t="s">
        <v>3547</v>
      </c>
      <c r="B874" s="16"/>
      <c r="C874" s="16"/>
      <c r="D874" s="16"/>
      <c r="E874" s="16"/>
      <c r="F874" s="16" t="s">
        <v>2288</v>
      </c>
      <c r="G874" s="16">
        <v>579.16129999999998</v>
      </c>
      <c r="H874" s="16" t="s">
        <v>4271</v>
      </c>
      <c r="I874" s="17">
        <v>4.28</v>
      </c>
      <c r="J874" s="17">
        <f t="shared" si="13"/>
        <v>136973</v>
      </c>
      <c r="K874" s="18">
        <v>7030260</v>
      </c>
      <c r="L874" s="18">
        <v>3290744</v>
      </c>
      <c r="M874" s="18">
        <v>136973</v>
      </c>
      <c r="N874" s="18">
        <v>277181</v>
      </c>
      <c r="O874" s="18">
        <v>9456600</v>
      </c>
      <c r="P874" s="23">
        <v>6731308</v>
      </c>
      <c r="Q874" s="28"/>
      <c r="R874" s="28"/>
      <c r="S874" s="28"/>
      <c r="T874" s="28"/>
      <c r="U874" s="28"/>
      <c r="V874" s="28"/>
      <c r="W874" s="28"/>
      <c r="X874" s="28"/>
      <c r="Y874" s="28"/>
      <c r="Z874" s="28"/>
      <c r="AA874" s="28"/>
      <c r="AB874" s="28"/>
      <c r="AC874" s="28"/>
      <c r="AD874" s="28"/>
      <c r="AE874" s="28"/>
      <c r="AF874" s="28"/>
      <c r="AG874" s="28"/>
      <c r="AH874" s="28"/>
      <c r="AI874" s="28"/>
      <c r="AJ874" s="28"/>
      <c r="AK874" s="28"/>
      <c r="AL874" s="28"/>
      <c r="AM874" s="28"/>
      <c r="AN874" s="28"/>
      <c r="AO874" s="28"/>
      <c r="AP874" s="28"/>
      <c r="AQ874" s="28"/>
      <c r="AR874" s="28"/>
      <c r="AS874" s="28"/>
      <c r="AT874" s="28"/>
      <c r="AU874" s="28"/>
      <c r="AV874" s="28"/>
      <c r="AW874" s="28"/>
      <c r="AX874" s="28"/>
      <c r="AY874" s="28"/>
      <c r="AZ874" s="28"/>
      <c r="BA874" s="28"/>
      <c r="BB874" s="28"/>
      <c r="BC874" s="28"/>
      <c r="BD874" s="28"/>
      <c r="BE874" s="28"/>
      <c r="BF874" s="28"/>
      <c r="BG874" s="28"/>
      <c r="BH874" s="28"/>
      <c r="BI874" s="28"/>
      <c r="BJ874" s="28"/>
      <c r="BK874" s="28"/>
      <c r="BL874" s="28"/>
      <c r="BM874" s="28"/>
      <c r="BN874" s="28"/>
    </row>
    <row r="875" spans="1:66" s="29" customFormat="1" ht="15" customHeight="1" x14ac:dyDescent="0.25">
      <c r="A875" s="16" t="s">
        <v>3546</v>
      </c>
      <c r="B875" s="16"/>
      <c r="C875" s="16"/>
      <c r="D875" s="16"/>
      <c r="E875" s="16"/>
      <c r="F875" s="16" t="s">
        <v>2288</v>
      </c>
      <c r="G875" s="16">
        <v>616.34500000000003</v>
      </c>
      <c r="H875" s="16" t="s">
        <v>4271</v>
      </c>
      <c r="I875" s="17">
        <v>4.28</v>
      </c>
      <c r="J875" s="17">
        <f t="shared" si="13"/>
        <v>9919.9</v>
      </c>
      <c r="K875" s="18">
        <v>9919.9</v>
      </c>
      <c r="L875" s="18">
        <v>104138</v>
      </c>
      <c r="M875" s="18">
        <v>392807</v>
      </c>
      <c r="N875" s="18">
        <v>172915</v>
      </c>
      <c r="O875" s="18">
        <v>9919.9</v>
      </c>
      <c r="P875" s="23">
        <v>136417</v>
      </c>
      <c r="Q875" s="28"/>
      <c r="R875" s="28"/>
      <c r="S875" s="28"/>
      <c r="T875" s="28"/>
      <c r="U875" s="28"/>
      <c r="V875" s="28"/>
      <c r="W875" s="28"/>
      <c r="X875" s="28"/>
      <c r="Y875" s="28"/>
      <c r="Z875" s="28"/>
      <c r="AA875" s="28"/>
      <c r="AB875" s="28"/>
      <c r="AC875" s="28"/>
      <c r="AD875" s="28"/>
      <c r="AE875" s="28"/>
      <c r="AF875" s="28"/>
      <c r="AG875" s="28"/>
      <c r="AH875" s="28"/>
      <c r="AI875" s="28"/>
      <c r="AJ875" s="28"/>
      <c r="AK875" s="28"/>
      <c r="AL875" s="28"/>
      <c r="AM875" s="28"/>
      <c r="AN875" s="28"/>
      <c r="AO875" s="28"/>
      <c r="AP875" s="28"/>
      <c r="AQ875" s="28"/>
      <c r="AR875" s="28"/>
      <c r="AS875" s="28"/>
      <c r="AT875" s="28"/>
      <c r="AU875" s="28"/>
      <c r="AV875" s="28"/>
      <c r="AW875" s="28"/>
      <c r="AX875" s="28"/>
      <c r="AY875" s="28"/>
      <c r="AZ875" s="28"/>
      <c r="BA875" s="28"/>
      <c r="BB875" s="28"/>
      <c r="BC875" s="28"/>
      <c r="BD875" s="28"/>
      <c r="BE875" s="28"/>
      <c r="BF875" s="28"/>
      <c r="BG875" s="28"/>
      <c r="BH875" s="28"/>
      <c r="BI875" s="28"/>
      <c r="BJ875" s="28"/>
      <c r="BK875" s="28"/>
      <c r="BL875" s="28"/>
      <c r="BM875" s="28"/>
      <c r="BN875" s="28"/>
    </row>
    <row r="876" spans="1:66" s="29" customFormat="1" ht="15" customHeight="1" x14ac:dyDescent="0.25">
      <c r="A876" s="16" t="s">
        <v>3548</v>
      </c>
      <c r="B876" s="16"/>
      <c r="C876" s="16"/>
      <c r="D876" s="16"/>
      <c r="E876" s="16"/>
      <c r="F876" s="16" t="s">
        <v>2288</v>
      </c>
      <c r="G876" s="16">
        <v>784.51459999999997</v>
      </c>
      <c r="H876" s="16" t="s">
        <v>4271</v>
      </c>
      <c r="I876" s="17">
        <v>4.29</v>
      </c>
      <c r="J876" s="17">
        <f t="shared" si="13"/>
        <v>1103.6500000000001</v>
      </c>
      <c r="K876" s="18">
        <v>11037</v>
      </c>
      <c r="L876" s="18">
        <v>134770</v>
      </c>
      <c r="M876" s="18">
        <v>1103.6500000000001</v>
      </c>
      <c r="N876" s="18">
        <v>12858</v>
      </c>
      <c r="O876" s="18">
        <v>47208</v>
      </c>
      <c r="P876" s="23">
        <v>468417</v>
      </c>
      <c r="Q876" s="28"/>
      <c r="R876" s="28"/>
      <c r="S876" s="28"/>
      <c r="T876" s="28"/>
      <c r="U876" s="28"/>
      <c r="V876" s="28"/>
      <c r="W876" s="28"/>
      <c r="X876" s="28"/>
      <c r="Y876" s="28"/>
      <c r="Z876" s="28"/>
      <c r="AA876" s="28"/>
      <c r="AB876" s="28"/>
      <c r="AC876" s="28"/>
      <c r="AD876" s="28"/>
      <c r="AE876" s="28"/>
      <c r="AF876" s="28"/>
      <c r="AG876" s="28"/>
      <c r="AH876" s="28"/>
      <c r="AI876" s="28"/>
      <c r="AJ876" s="28"/>
      <c r="AK876" s="28"/>
      <c r="AL876" s="28"/>
      <c r="AM876" s="28"/>
      <c r="AN876" s="28"/>
      <c r="AO876" s="28"/>
      <c r="AP876" s="28"/>
      <c r="AQ876" s="28"/>
      <c r="AR876" s="28"/>
      <c r="AS876" s="28"/>
      <c r="AT876" s="28"/>
      <c r="AU876" s="28"/>
      <c r="AV876" s="28"/>
      <c r="AW876" s="28"/>
      <c r="AX876" s="28"/>
      <c r="AY876" s="28"/>
      <c r="AZ876" s="28"/>
      <c r="BA876" s="28"/>
      <c r="BB876" s="28"/>
      <c r="BC876" s="28"/>
      <c r="BD876" s="28"/>
      <c r="BE876" s="28"/>
      <c r="BF876" s="28"/>
      <c r="BG876" s="28"/>
      <c r="BH876" s="28"/>
      <c r="BI876" s="28"/>
      <c r="BJ876" s="28"/>
      <c r="BK876" s="28"/>
      <c r="BL876" s="28"/>
      <c r="BM876" s="28"/>
      <c r="BN876" s="28"/>
    </row>
    <row r="877" spans="1:66" s="29" customFormat="1" ht="15" customHeight="1" x14ac:dyDescent="0.25">
      <c r="A877" s="16" t="s">
        <v>3086</v>
      </c>
      <c r="B877" s="16"/>
      <c r="C877" s="16"/>
      <c r="D877" s="16"/>
      <c r="E877" s="16"/>
      <c r="F877" s="16" t="s">
        <v>2288</v>
      </c>
      <c r="G877" s="16" t="s">
        <v>3087</v>
      </c>
      <c r="H877" s="16" t="s">
        <v>4271</v>
      </c>
      <c r="I877" s="17">
        <v>4.29</v>
      </c>
      <c r="J877" s="17">
        <f t="shared" si="13"/>
        <v>228657</v>
      </c>
      <c r="K877" s="18">
        <v>305200</v>
      </c>
      <c r="L877" s="18">
        <v>2106777</v>
      </c>
      <c r="M877" s="18">
        <v>1924525</v>
      </c>
      <c r="N877" s="18">
        <v>228657</v>
      </c>
      <c r="O877" s="18">
        <v>1538663</v>
      </c>
      <c r="P877" s="23">
        <v>237545</v>
      </c>
      <c r="Q877" s="28"/>
      <c r="R877" s="28"/>
      <c r="S877" s="28"/>
      <c r="T877" s="28"/>
      <c r="U877" s="28"/>
      <c r="V877" s="28"/>
      <c r="W877" s="28"/>
      <c r="X877" s="28"/>
      <c r="Y877" s="28"/>
      <c r="Z877" s="28"/>
      <c r="AA877" s="28"/>
      <c r="AB877" s="28"/>
      <c r="AC877" s="28"/>
      <c r="AD877" s="28"/>
      <c r="AE877" s="28"/>
      <c r="AF877" s="28"/>
      <c r="AG877" s="28"/>
      <c r="AH877" s="28"/>
      <c r="AI877" s="28"/>
      <c r="AJ877" s="28"/>
      <c r="AK877" s="28"/>
      <c r="AL877" s="28"/>
      <c r="AM877" s="28"/>
      <c r="AN877" s="28"/>
      <c r="AO877" s="28"/>
      <c r="AP877" s="28"/>
      <c r="AQ877" s="28"/>
      <c r="AR877" s="28"/>
      <c r="AS877" s="28"/>
      <c r="AT877" s="28"/>
      <c r="AU877" s="28"/>
      <c r="AV877" s="28"/>
      <c r="AW877" s="28"/>
      <c r="AX877" s="28"/>
      <c r="AY877" s="28"/>
      <c r="AZ877" s="28"/>
      <c r="BA877" s="28"/>
      <c r="BB877" s="28"/>
      <c r="BC877" s="28"/>
      <c r="BD877" s="28"/>
      <c r="BE877" s="28"/>
      <c r="BF877" s="28"/>
      <c r="BG877" s="28"/>
      <c r="BH877" s="28"/>
      <c r="BI877" s="28"/>
      <c r="BJ877" s="28"/>
      <c r="BK877" s="28"/>
      <c r="BL877" s="28"/>
      <c r="BM877" s="28"/>
      <c r="BN877" s="28"/>
    </row>
    <row r="878" spans="1:66" s="29" customFormat="1" ht="15" customHeight="1" x14ac:dyDescent="0.25">
      <c r="A878" s="16" t="s">
        <v>3960</v>
      </c>
      <c r="B878" s="16"/>
      <c r="C878" s="16"/>
      <c r="D878" s="16"/>
      <c r="E878" s="16"/>
      <c r="F878" s="16" t="s">
        <v>2288</v>
      </c>
      <c r="G878" s="16">
        <v>983.59490000000005</v>
      </c>
      <c r="H878" s="16" t="s">
        <v>4271</v>
      </c>
      <c r="I878" s="17">
        <v>4.29</v>
      </c>
      <c r="J878" s="17">
        <f t="shared" si="13"/>
        <v>19239</v>
      </c>
      <c r="K878" s="18">
        <v>31461</v>
      </c>
      <c r="L878" s="18">
        <v>305152</v>
      </c>
      <c r="M878" s="18">
        <v>347305</v>
      </c>
      <c r="N878" s="18">
        <v>36974</v>
      </c>
      <c r="O878" s="18">
        <v>344433</v>
      </c>
      <c r="P878" s="23">
        <v>19239</v>
      </c>
      <c r="Q878" s="28"/>
      <c r="R878" s="28"/>
      <c r="S878" s="28"/>
      <c r="T878" s="28"/>
      <c r="U878" s="28"/>
      <c r="V878" s="28"/>
      <c r="W878" s="28"/>
      <c r="X878" s="28"/>
      <c r="Y878" s="28"/>
      <c r="Z878" s="28"/>
      <c r="AA878" s="28"/>
      <c r="AB878" s="28"/>
      <c r="AC878" s="28"/>
      <c r="AD878" s="28"/>
      <c r="AE878" s="28"/>
      <c r="AF878" s="28"/>
      <c r="AG878" s="28"/>
      <c r="AH878" s="28"/>
      <c r="AI878" s="28"/>
      <c r="AJ878" s="28"/>
      <c r="AK878" s="28"/>
      <c r="AL878" s="28"/>
      <c r="AM878" s="28"/>
      <c r="AN878" s="28"/>
      <c r="AO878" s="28"/>
      <c r="AP878" s="28"/>
      <c r="AQ878" s="28"/>
      <c r="AR878" s="28"/>
      <c r="AS878" s="28"/>
      <c r="AT878" s="28"/>
      <c r="AU878" s="28"/>
      <c r="AV878" s="28"/>
      <c r="AW878" s="28"/>
      <c r="AX878" s="28"/>
      <c r="AY878" s="28"/>
      <c r="AZ878" s="28"/>
      <c r="BA878" s="28"/>
      <c r="BB878" s="28"/>
      <c r="BC878" s="28"/>
      <c r="BD878" s="28"/>
      <c r="BE878" s="28"/>
      <c r="BF878" s="28"/>
      <c r="BG878" s="28"/>
      <c r="BH878" s="28"/>
      <c r="BI878" s="28"/>
      <c r="BJ878" s="28"/>
      <c r="BK878" s="28"/>
      <c r="BL878" s="28"/>
      <c r="BM878" s="28"/>
      <c r="BN878" s="28"/>
    </row>
    <row r="879" spans="1:66" s="29" customFormat="1" ht="15" customHeight="1" x14ac:dyDescent="0.25">
      <c r="A879" s="16" t="s">
        <v>4151</v>
      </c>
      <c r="B879" s="16"/>
      <c r="C879" s="16"/>
      <c r="D879" s="16"/>
      <c r="E879" s="16"/>
      <c r="F879" s="16" t="s">
        <v>2288</v>
      </c>
      <c r="G879" s="16">
        <v>906.54920000000004</v>
      </c>
      <c r="H879" s="16" t="s">
        <v>4271</v>
      </c>
      <c r="I879" s="17">
        <v>4.3</v>
      </c>
      <c r="J879" s="17">
        <f t="shared" si="13"/>
        <v>3069.91</v>
      </c>
      <c r="K879" s="18">
        <v>38243</v>
      </c>
      <c r="L879" s="18">
        <v>3069.91</v>
      </c>
      <c r="M879" s="18">
        <v>172380</v>
      </c>
      <c r="N879" s="18">
        <v>154441</v>
      </c>
      <c r="O879" s="18">
        <v>30699</v>
      </c>
      <c r="P879" s="23">
        <v>253716</v>
      </c>
      <c r="Q879" s="28"/>
      <c r="R879" s="28"/>
      <c r="S879" s="28"/>
      <c r="T879" s="28"/>
      <c r="U879" s="28"/>
      <c r="V879" s="28"/>
      <c r="W879" s="28"/>
      <c r="X879" s="28"/>
      <c r="Y879" s="28"/>
      <c r="Z879" s="28"/>
      <c r="AA879" s="28"/>
      <c r="AB879" s="28"/>
      <c r="AC879" s="28"/>
      <c r="AD879" s="28"/>
      <c r="AE879" s="28"/>
      <c r="AF879" s="28"/>
      <c r="AG879" s="28"/>
      <c r="AH879" s="28"/>
      <c r="AI879" s="28"/>
      <c r="AJ879" s="28"/>
      <c r="AK879" s="28"/>
      <c r="AL879" s="28"/>
      <c r="AM879" s="28"/>
      <c r="AN879" s="28"/>
      <c r="AO879" s="28"/>
      <c r="AP879" s="28"/>
      <c r="AQ879" s="28"/>
      <c r="AR879" s="28"/>
      <c r="AS879" s="28"/>
      <c r="AT879" s="28"/>
      <c r="AU879" s="28"/>
      <c r="AV879" s="28"/>
      <c r="AW879" s="28"/>
      <c r="AX879" s="28"/>
      <c r="AY879" s="28"/>
      <c r="AZ879" s="28"/>
      <c r="BA879" s="28"/>
      <c r="BB879" s="28"/>
      <c r="BC879" s="28"/>
      <c r="BD879" s="28"/>
      <c r="BE879" s="28"/>
      <c r="BF879" s="28"/>
      <c r="BG879" s="28"/>
      <c r="BH879" s="28"/>
      <c r="BI879" s="28"/>
      <c r="BJ879" s="28"/>
      <c r="BK879" s="28"/>
      <c r="BL879" s="28"/>
      <c r="BM879" s="28"/>
      <c r="BN879" s="28"/>
    </row>
    <row r="880" spans="1:66" s="29" customFormat="1" ht="15" customHeight="1" x14ac:dyDescent="0.25">
      <c r="A880" s="16" t="s">
        <v>4152</v>
      </c>
      <c r="B880" s="16"/>
      <c r="C880" s="16"/>
      <c r="D880" s="16"/>
      <c r="E880" s="16"/>
      <c r="F880" s="16" t="s">
        <v>2288</v>
      </c>
      <c r="G880" s="16">
        <v>920.56529999999998</v>
      </c>
      <c r="H880" s="16" t="s">
        <v>4271</v>
      </c>
      <c r="I880" s="17">
        <v>4.3</v>
      </c>
      <c r="J880" s="17">
        <f t="shared" si="13"/>
        <v>2870.47</v>
      </c>
      <c r="K880" s="18">
        <v>29270</v>
      </c>
      <c r="L880" s="18">
        <v>2870.47</v>
      </c>
      <c r="M880" s="18">
        <v>277788</v>
      </c>
      <c r="N880" s="18">
        <v>127368</v>
      </c>
      <c r="O880" s="18">
        <v>28705</v>
      </c>
      <c r="P880" s="23">
        <v>329370</v>
      </c>
      <c r="Q880" s="28"/>
      <c r="R880" s="28"/>
      <c r="S880" s="28"/>
      <c r="T880" s="28"/>
      <c r="U880" s="28"/>
      <c r="V880" s="28"/>
      <c r="W880" s="28"/>
      <c r="X880" s="28"/>
      <c r="Y880" s="28"/>
      <c r="Z880" s="28"/>
      <c r="AA880" s="28"/>
      <c r="AB880" s="28"/>
      <c r="AC880" s="28"/>
      <c r="AD880" s="28"/>
      <c r="AE880" s="28"/>
      <c r="AF880" s="28"/>
      <c r="AG880" s="28"/>
      <c r="AH880" s="28"/>
      <c r="AI880" s="28"/>
      <c r="AJ880" s="28"/>
      <c r="AK880" s="28"/>
      <c r="AL880" s="28"/>
      <c r="AM880" s="28"/>
      <c r="AN880" s="28"/>
      <c r="AO880" s="28"/>
      <c r="AP880" s="28"/>
      <c r="AQ880" s="28"/>
      <c r="AR880" s="28"/>
      <c r="AS880" s="28"/>
      <c r="AT880" s="28"/>
      <c r="AU880" s="28"/>
      <c r="AV880" s="28"/>
      <c r="AW880" s="28"/>
      <c r="AX880" s="28"/>
      <c r="AY880" s="28"/>
      <c r="AZ880" s="28"/>
      <c r="BA880" s="28"/>
      <c r="BB880" s="28"/>
      <c r="BC880" s="28"/>
      <c r="BD880" s="28"/>
      <c r="BE880" s="28"/>
      <c r="BF880" s="28"/>
      <c r="BG880" s="28"/>
      <c r="BH880" s="28"/>
      <c r="BI880" s="28"/>
      <c r="BJ880" s="28"/>
      <c r="BK880" s="28"/>
      <c r="BL880" s="28"/>
      <c r="BM880" s="28"/>
      <c r="BN880" s="28"/>
    </row>
    <row r="881" spans="1:66" s="29" customFormat="1" ht="15" customHeight="1" x14ac:dyDescent="0.25">
      <c r="A881" s="16" t="s">
        <v>3549</v>
      </c>
      <c r="B881" s="16"/>
      <c r="C881" s="16"/>
      <c r="D881" s="16"/>
      <c r="E881" s="16"/>
      <c r="F881" s="16" t="s">
        <v>2288</v>
      </c>
      <c r="G881" s="16">
        <v>1439.9838</v>
      </c>
      <c r="H881" s="16" t="s">
        <v>4271</v>
      </c>
      <c r="I881" s="17">
        <v>4.3099999999999996</v>
      </c>
      <c r="J881" s="17">
        <f t="shared" si="13"/>
        <v>77802.27</v>
      </c>
      <c r="K881" s="18">
        <v>77802.27</v>
      </c>
      <c r="L881" s="18">
        <v>778023</v>
      </c>
      <c r="M881" s="18">
        <v>77802.27</v>
      </c>
      <c r="N881" s="18">
        <v>77802.27</v>
      </c>
      <c r="O881" s="18">
        <v>77802.27</v>
      </c>
      <c r="P881" s="23">
        <v>77802.27</v>
      </c>
      <c r="Q881" s="28"/>
      <c r="R881" s="28"/>
      <c r="S881" s="28"/>
      <c r="T881" s="28"/>
      <c r="U881" s="28"/>
      <c r="V881" s="28"/>
      <c r="W881" s="28"/>
      <c r="X881" s="28"/>
      <c r="Y881" s="28"/>
      <c r="Z881" s="28"/>
      <c r="AA881" s="28"/>
      <c r="AB881" s="28"/>
      <c r="AC881" s="28"/>
      <c r="AD881" s="28"/>
      <c r="AE881" s="28"/>
      <c r="AF881" s="28"/>
      <c r="AG881" s="28"/>
      <c r="AH881" s="28"/>
      <c r="AI881" s="28"/>
      <c r="AJ881" s="28"/>
      <c r="AK881" s="28"/>
      <c r="AL881" s="28"/>
      <c r="AM881" s="28"/>
      <c r="AN881" s="28"/>
      <c r="AO881" s="28"/>
      <c r="AP881" s="28"/>
      <c r="AQ881" s="28"/>
      <c r="AR881" s="28"/>
      <c r="AS881" s="28"/>
      <c r="AT881" s="28"/>
      <c r="AU881" s="28"/>
      <c r="AV881" s="28"/>
      <c r="AW881" s="28"/>
      <c r="AX881" s="28"/>
      <c r="AY881" s="28"/>
      <c r="AZ881" s="28"/>
      <c r="BA881" s="28"/>
      <c r="BB881" s="28"/>
      <c r="BC881" s="28"/>
      <c r="BD881" s="28"/>
      <c r="BE881" s="28"/>
      <c r="BF881" s="28"/>
      <c r="BG881" s="28"/>
      <c r="BH881" s="28"/>
      <c r="BI881" s="28"/>
      <c r="BJ881" s="28"/>
      <c r="BK881" s="28"/>
      <c r="BL881" s="28"/>
      <c r="BM881" s="28"/>
      <c r="BN881" s="28"/>
    </row>
    <row r="882" spans="1:66" s="29" customFormat="1" ht="15" customHeight="1" x14ac:dyDescent="0.25">
      <c r="A882" s="16" t="s">
        <v>3551</v>
      </c>
      <c r="B882" s="16"/>
      <c r="C882" s="16"/>
      <c r="D882" s="16"/>
      <c r="E882" s="16"/>
      <c r="F882" s="16" t="s">
        <v>2288</v>
      </c>
      <c r="G882" s="16">
        <v>191.01910000000001</v>
      </c>
      <c r="H882" s="16" t="s">
        <v>4271</v>
      </c>
      <c r="I882" s="17">
        <v>4.32</v>
      </c>
      <c r="J882" s="17">
        <f t="shared" si="13"/>
        <v>15212.2</v>
      </c>
      <c r="K882" s="18">
        <v>15212.2</v>
      </c>
      <c r="L882" s="18">
        <v>478587</v>
      </c>
      <c r="M882" s="18">
        <v>15212.2</v>
      </c>
      <c r="N882" s="18">
        <v>15212.2</v>
      </c>
      <c r="O882" s="18">
        <v>15212.2</v>
      </c>
      <c r="P882" s="23">
        <v>152122</v>
      </c>
      <c r="Q882" s="28"/>
      <c r="R882" s="28"/>
      <c r="S882" s="28"/>
      <c r="T882" s="28"/>
      <c r="U882" s="28"/>
      <c r="V882" s="28"/>
      <c r="W882" s="28"/>
      <c r="X882" s="28"/>
      <c r="Y882" s="28"/>
      <c r="Z882" s="28"/>
      <c r="AA882" s="28"/>
      <c r="AB882" s="28"/>
      <c r="AC882" s="28"/>
      <c r="AD882" s="28"/>
      <c r="AE882" s="28"/>
      <c r="AF882" s="28"/>
      <c r="AG882" s="28"/>
      <c r="AH882" s="28"/>
      <c r="AI882" s="28"/>
      <c r="AJ882" s="28"/>
      <c r="AK882" s="28"/>
      <c r="AL882" s="28"/>
      <c r="AM882" s="28"/>
      <c r="AN882" s="28"/>
      <c r="AO882" s="28"/>
      <c r="AP882" s="28"/>
      <c r="AQ882" s="28"/>
      <c r="AR882" s="28"/>
      <c r="AS882" s="28"/>
      <c r="AT882" s="28"/>
      <c r="AU882" s="28"/>
      <c r="AV882" s="28"/>
      <c r="AW882" s="28"/>
      <c r="AX882" s="28"/>
      <c r="AY882" s="28"/>
      <c r="AZ882" s="28"/>
      <c r="BA882" s="28"/>
      <c r="BB882" s="28"/>
      <c r="BC882" s="28"/>
      <c r="BD882" s="28"/>
      <c r="BE882" s="28"/>
      <c r="BF882" s="28"/>
      <c r="BG882" s="28"/>
      <c r="BH882" s="28"/>
      <c r="BI882" s="28"/>
      <c r="BJ882" s="28"/>
      <c r="BK882" s="28"/>
      <c r="BL882" s="28"/>
      <c r="BM882" s="28"/>
      <c r="BN882" s="28"/>
    </row>
    <row r="883" spans="1:66" s="29" customFormat="1" ht="15" customHeight="1" x14ac:dyDescent="0.25">
      <c r="A883" s="16" t="s">
        <v>3550</v>
      </c>
      <c r="B883" s="16"/>
      <c r="C883" s="16"/>
      <c r="D883" s="16"/>
      <c r="E883" s="16"/>
      <c r="F883" s="16" t="s">
        <v>2288</v>
      </c>
      <c r="G883" s="16">
        <v>277.21710000000002</v>
      </c>
      <c r="H883" s="16" t="s">
        <v>4271</v>
      </c>
      <c r="I883" s="17">
        <v>4.32</v>
      </c>
      <c r="J883" s="17">
        <f t="shared" si="13"/>
        <v>486.88</v>
      </c>
      <c r="K883" s="18">
        <v>486.88</v>
      </c>
      <c r="L883" s="18">
        <v>1297456</v>
      </c>
      <c r="M883" s="18">
        <v>254033</v>
      </c>
      <c r="N883" s="18">
        <v>486.88</v>
      </c>
      <c r="O883" s="18">
        <v>9865</v>
      </c>
      <c r="P883" s="23">
        <v>17954</v>
      </c>
      <c r="Q883" s="28"/>
      <c r="R883" s="28"/>
      <c r="S883" s="28"/>
      <c r="T883" s="28"/>
      <c r="U883" s="28"/>
      <c r="V883" s="28"/>
      <c r="W883" s="28"/>
      <c r="X883" s="28"/>
      <c r="Y883" s="28"/>
      <c r="Z883" s="28"/>
      <c r="AA883" s="28"/>
      <c r="AB883" s="28"/>
      <c r="AC883" s="28"/>
      <c r="AD883" s="28"/>
      <c r="AE883" s="28"/>
      <c r="AF883" s="28"/>
      <c r="AG883" s="28"/>
      <c r="AH883" s="28"/>
      <c r="AI883" s="28"/>
      <c r="AJ883" s="28"/>
      <c r="AK883" s="28"/>
      <c r="AL883" s="28"/>
      <c r="AM883" s="28"/>
      <c r="AN883" s="28"/>
      <c r="AO883" s="28"/>
      <c r="AP883" s="28"/>
      <c r="AQ883" s="28"/>
      <c r="AR883" s="28"/>
      <c r="AS883" s="28"/>
      <c r="AT883" s="28"/>
      <c r="AU883" s="28"/>
      <c r="AV883" s="28"/>
      <c r="AW883" s="28"/>
      <c r="AX883" s="28"/>
      <c r="AY883" s="28"/>
      <c r="AZ883" s="28"/>
      <c r="BA883" s="28"/>
      <c r="BB883" s="28"/>
      <c r="BC883" s="28"/>
      <c r="BD883" s="28"/>
      <c r="BE883" s="28"/>
      <c r="BF883" s="28"/>
      <c r="BG883" s="28"/>
      <c r="BH883" s="28"/>
      <c r="BI883" s="28"/>
      <c r="BJ883" s="28"/>
      <c r="BK883" s="28"/>
      <c r="BL883" s="28"/>
      <c r="BM883" s="28"/>
      <c r="BN883" s="28"/>
    </row>
    <row r="884" spans="1:66" s="29" customFormat="1" ht="15" customHeight="1" x14ac:dyDescent="0.25">
      <c r="A884" s="16" t="s">
        <v>2955</v>
      </c>
      <c r="B884" s="16"/>
      <c r="C884" s="16"/>
      <c r="D884" s="16"/>
      <c r="E884" s="16"/>
      <c r="F884" s="16" t="s">
        <v>2288</v>
      </c>
      <c r="G884" s="16">
        <v>773.52110000000005</v>
      </c>
      <c r="H884" s="16" t="s">
        <v>4271</v>
      </c>
      <c r="I884" s="17">
        <v>4.32</v>
      </c>
      <c r="J884" s="17">
        <f t="shared" si="13"/>
        <v>7914</v>
      </c>
      <c r="K884" s="18">
        <v>30986</v>
      </c>
      <c r="L884" s="18">
        <v>8228330</v>
      </c>
      <c r="M884" s="18">
        <v>1309204</v>
      </c>
      <c r="N884" s="18">
        <v>7914</v>
      </c>
      <c r="O884" s="18">
        <v>69239</v>
      </c>
      <c r="P884" s="23">
        <v>196832</v>
      </c>
      <c r="Q884" s="28"/>
      <c r="R884" s="28"/>
      <c r="S884" s="28"/>
      <c r="T884" s="28"/>
      <c r="U884" s="28"/>
      <c r="V884" s="28"/>
      <c r="W884" s="28"/>
      <c r="X884" s="28"/>
      <c r="Y884" s="28"/>
      <c r="Z884" s="28"/>
      <c r="AA884" s="28"/>
      <c r="AB884" s="28"/>
      <c r="AC884" s="28"/>
      <c r="AD884" s="28"/>
      <c r="AE884" s="28"/>
      <c r="AF884" s="28"/>
      <c r="AG884" s="28"/>
      <c r="AH884" s="28"/>
      <c r="AI884" s="28"/>
      <c r="AJ884" s="28"/>
      <c r="AK884" s="28"/>
      <c r="AL884" s="28"/>
      <c r="AM884" s="28"/>
      <c r="AN884" s="28"/>
      <c r="AO884" s="28"/>
      <c r="AP884" s="28"/>
      <c r="AQ884" s="28"/>
      <c r="AR884" s="28"/>
      <c r="AS884" s="28"/>
      <c r="AT884" s="28"/>
      <c r="AU884" s="28"/>
      <c r="AV884" s="28"/>
      <c r="AW884" s="28"/>
      <c r="AX884" s="28"/>
      <c r="AY884" s="28"/>
      <c r="AZ884" s="28"/>
      <c r="BA884" s="28"/>
      <c r="BB884" s="28"/>
      <c r="BC884" s="28"/>
      <c r="BD884" s="28"/>
      <c r="BE884" s="28"/>
      <c r="BF884" s="28"/>
      <c r="BG884" s="28"/>
      <c r="BH884" s="28"/>
      <c r="BI884" s="28"/>
      <c r="BJ884" s="28"/>
      <c r="BK884" s="28"/>
      <c r="BL884" s="28"/>
      <c r="BM884" s="28"/>
      <c r="BN884" s="28"/>
    </row>
    <row r="885" spans="1:66" s="29" customFormat="1" ht="15" customHeight="1" x14ac:dyDescent="0.25">
      <c r="A885" s="16" t="s">
        <v>3552</v>
      </c>
      <c r="B885" s="16"/>
      <c r="C885" s="16"/>
      <c r="D885" s="16"/>
      <c r="E885" s="16"/>
      <c r="F885" s="16" t="s">
        <v>2288</v>
      </c>
      <c r="G885" s="16">
        <v>833.98130000000003</v>
      </c>
      <c r="H885" s="16" t="s">
        <v>4271</v>
      </c>
      <c r="I885" s="17">
        <v>4.32</v>
      </c>
      <c r="J885" s="17">
        <f t="shared" si="13"/>
        <v>7697.93</v>
      </c>
      <c r="K885" s="18">
        <v>7697.93</v>
      </c>
      <c r="L885" s="18">
        <v>509713</v>
      </c>
      <c r="M885" s="18">
        <v>97412</v>
      </c>
      <c r="N885" s="18">
        <v>7697.93</v>
      </c>
      <c r="O885" s="18">
        <v>7697.93</v>
      </c>
      <c r="P885" s="23">
        <v>7697.93</v>
      </c>
      <c r="Q885" s="28"/>
      <c r="R885" s="28"/>
      <c r="S885" s="28"/>
      <c r="T885" s="28"/>
      <c r="U885" s="28"/>
      <c r="V885" s="28"/>
      <c r="W885" s="28"/>
      <c r="X885" s="28"/>
      <c r="Y885" s="28"/>
      <c r="Z885" s="28"/>
      <c r="AA885" s="28"/>
      <c r="AB885" s="28"/>
      <c r="AC885" s="28"/>
      <c r="AD885" s="28"/>
      <c r="AE885" s="28"/>
      <c r="AF885" s="28"/>
      <c r="AG885" s="28"/>
      <c r="AH885" s="28"/>
      <c r="AI885" s="28"/>
      <c r="AJ885" s="28"/>
      <c r="AK885" s="28"/>
      <c r="AL885" s="28"/>
      <c r="AM885" s="28"/>
      <c r="AN885" s="28"/>
      <c r="AO885" s="28"/>
      <c r="AP885" s="28"/>
      <c r="AQ885" s="28"/>
      <c r="AR885" s="28"/>
      <c r="AS885" s="28"/>
      <c r="AT885" s="28"/>
      <c r="AU885" s="28"/>
      <c r="AV885" s="28"/>
      <c r="AW885" s="28"/>
      <c r="AX885" s="28"/>
      <c r="AY885" s="28"/>
      <c r="AZ885" s="28"/>
      <c r="BA885" s="28"/>
      <c r="BB885" s="28"/>
      <c r="BC885" s="28"/>
      <c r="BD885" s="28"/>
      <c r="BE885" s="28"/>
      <c r="BF885" s="28"/>
      <c r="BG885" s="28"/>
      <c r="BH885" s="28"/>
      <c r="BI885" s="28"/>
      <c r="BJ885" s="28"/>
      <c r="BK885" s="28"/>
      <c r="BL885" s="28"/>
      <c r="BM885" s="28"/>
      <c r="BN885" s="28"/>
    </row>
    <row r="886" spans="1:66" s="29" customFormat="1" ht="15" customHeight="1" x14ac:dyDescent="0.25">
      <c r="A886" s="16" t="s">
        <v>3553</v>
      </c>
      <c r="B886" s="16"/>
      <c r="C886" s="16"/>
      <c r="D886" s="16"/>
      <c r="E886" s="16"/>
      <c r="F886" s="16" t="s">
        <v>2288</v>
      </c>
      <c r="G886" s="16">
        <v>1494.0155</v>
      </c>
      <c r="H886" s="16" t="s">
        <v>4271</v>
      </c>
      <c r="I886" s="17">
        <v>4.33</v>
      </c>
      <c r="J886" s="17">
        <f t="shared" si="13"/>
        <v>23433.42</v>
      </c>
      <c r="K886" s="18">
        <v>23433.42</v>
      </c>
      <c r="L886" s="18">
        <v>5346423</v>
      </c>
      <c r="M886" s="18">
        <v>23433.42</v>
      </c>
      <c r="N886" s="18">
        <v>23433.42</v>
      </c>
      <c r="O886" s="18">
        <v>23433.42</v>
      </c>
      <c r="P886" s="23">
        <v>23433.42</v>
      </c>
      <c r="Q886" s="28"/>
      <c r="R886" s="28"/>
      <c r="S886" s="28"/>
      <c r="T886" s="28"/>
      <c r="U886" s="28"/>
      <c r="V886" s="28"/>
      <c r="W886" s="28"/>
      <c r="X886" s="28"/>
      <c r="Y886" s="28"/>
      <c r="Z886" s="28"/>
      <c r="AA886" s="28"/>
      <c r="AB886" s="28"/>
      <c r="AC886" s="28"/>
      <c r="AD886" s="28"/>
      <c r="AE886" s="28"/>
      <c r="AF886" s="28"/>
      <c r="AG886" s="28"/>
      <c r="AH886" s="28"/>
      <c r="AI886" s="28"/>
      <c r="AJ886" s="28"/>
      <c r="AK886" s="28"/>
      <c r="AL886" s="28"/>
      <c r="AM886" s="28"/>
      <c r="AN886" s="28"/>
      <c r="AO886" s="28"/>
      <c r="AP886" s="28"/>
      <c r="AQ886" s="28"/>
      <c r="AR886" s="28"/>
      <c r="AS886" s="28"/>
      <c r="AT886" s="28"/>
      <c r="AU886" s="28"/>
      <c r="AV886" s="28"/>
      <c r="AW886" s="28"/>
      <c r="AX886" s="28"/>
      <c r="AY886" s="28"/>
      <c r="AZ886" s="28"/>
      <c r="BA886" s="28"/>
      <c r="BB886" s="28"/>
      <c r="BC886" s="28"/>
      <c r="BD886" s="28"/>
      <c r="BE886" s="28"/>
      <c r="BF886" s="28"/>
      <c r="BG886" s="28"/>
      <c r="BH886" s="28"/>
      <c r="BI886" s="28"/>
      <c r="BJ886" s="28"/>
      <c r="BK886" s="28"/>
      <c r="BL886" s="28"/>
      <c r="BM886" s="28"/>
      <c r="BN886" s="28"/>
    </row>
    <row r="887" spans="1:66" s="29" customFormat="1" ht="15" customHeight="1" x14ac:dyDescent="0.25">
      <c r="A887" s="16" t="s">
        <v>3557</v>
      </c>
      <c r="B887" s="16"/>
      <c r="C887" s="16"/>
      <c r="D887" s="16"/>
      <c r="E887" s="16"/>
      <c r="F887" s="16" t="s">
        <v>2288</v>
      </c>
      <c r="G887" s="16">
        <v>1548.0482999999999</v>
      </c>
      <c r="H887" s="16" t="s">
        <v>4271</v>
      </c>
      <c r="I887" s="17">
        <v>4.33</v>
      </c>
      <c r="J887" s="17">
        <f t="shared" si="13"/>
        <v>24397.95</v>
      </c>
      <c r="K887" s="18">
        <v>24397.95</v>
      </c>
      <c r="L887" s="18">
        <v>4989814</v>
      </c>
      <c r="M887" s="18">
        <v>243979</v>
      </c>
      <c r="N887" s="18">
        <v>24397.95</v>
      </c>
      <c r="O887" s="18">
        <v>24397.95</v>
      </c>
      <c r="P887" s="23">
        <v>24397.95</v>
      </c>
      <c r="Q887" s="28"/>
      <c r="R887" s="28"/>
      <c r="S887" s="28"/>
      <c r="T887" s="28"/>
      <c r="U887" s="28"/>
      <c r="V887" s="28"/>
      <c r="W887" s="28"/>
      <c r="X887" s="28"/>
      <c r="Y887" s="28"/>
      <c r="Z887" s="28"/>
      <c r="AA887" s="28"/>
      <c r="AB887" s="28"/>
      <c r="AC887" s="28"/>
      <c r="AD887" s="28"/>
      <c r="AE887" s="28"/>
      <c r="AF887" s="28"/>
      <c r="AG887" s="28"/>
      <c r="AH887" s="28"/>
      <c r="AI887" s="28"/>
      <c r="AJ887" s="28"/>
      <c r="AK887" s="28"/>
      <c r="AL887" s="28"/>
      <c r="AM887" s="28"/>
      <c r="AN887" s="28"/>
      <c r="AO887" s="28"/>
      <c r="AP887" s="28"/>
      <c r="AQ887" s="28"/>
      <c r="AR887" s="28"/>
      <c r="AS887" s="28"/>
      <c r="AT887" s="28"/>
      <c r="AU887" s="28"/>
      <c r="AV887" s="28"/>
      <c r="AW887" s="28"/>
      <c r="AX887" s="28"/>
      <c r="AY887" s="28"/>
      <c r="AZ887" s="28"/>
      <c r="BA887" s="28"/>
      <c r="BB887" s="28"/>
      <c r="BC887" s="28"/>
      <c r="BD887" s="28"/>
      <c r="BE887" s="28"/>
      <c r="BF887" s="28"/>
      <c r="BG887" s="28"/>
      <c r="BH887" s="28"/>
      <c r="BI887" s="28"/>
      <c r="BJ887" s="28"/>
      <c r="BK887" s="28"/>
      <c r="BL887" s="28"/>
      <c r="BM887" s="28"/>
      <c r="BN887" s="28"/>
    </row>
    <row r="888" spans="1:66" s="29" customFormat="1" ht="15" customHeight="1" x14ac:dyDescent="0.25">
      <c r="A888" s="16" t="s">
        <v>3556</v>
      </c>
      <c r="B888" s="16"/>
      <c r="C888" s="16"/>
      <c r="D888" s="16"/>
      <c r="E888" s="16"/>
      <c r="F888" s="16" t="s">
        <v>2288</v>
      </c>
      <c r="G888" s="16">
        <v>293.1755</v>
      </c>
      <c r="H888" s="16" t="s">
        <v>4271</v>
      </c>
      <c r="I888" s="17">
        <v>4.33</v>
      </c>
      <c r="J888" s="17">
        <f t="shared" si="13"/>
        <v>145288</v>
      </c>
      <c r="K888" s="18">
        <v>145288</v>
      </c>
      <c r="L888" s="18">
        <v>153368</v>
      </c>
      <c r="M888" s="18">
        <v>482056</v>
      </c>
      <c r="N888" s="18">
        <v>182839</v>
      </c>
      <c r="O888" s="18">
        <v>174530</v>
      </c>
      <c r="P888" s="23">
        <v>326358</v>
      </c>
      <c r="Q888" s="28"/>
      <c r="R888" s="28"/>
      <c r="S888" s="28"/>
      <c r="T888" s="28"/>
      <c r="U888" s="28"/>
      <c r="V888" s="28"/>
      <c r="W888" s="28"/>
      <c r="X888" s="28"/>
      <c r="Y888" s="28"/>
      <c r="Z888" s="28"/>
      <c r="AA888" s="28"/>
      <c r="AB888" s="28"/>
      <c r="AC888" s="28"/>
      <c r="AD888" s="28"/>
      <c r="AE888" s="28"/>
      <c r="AF888" s="28"/>
      <c r="AG888" s="28"/>
      <c r="AH888" s="28"/>
      <c r="AI888" s="28"/>
      <c r="AJ888" s="28"/>
      <c r="AK888" s="28"/>
      <c r="AL888" s="28"/>
      <c r="AM888" s="28"/>
      <c r="AN888" s="28"/>
      <c r="AO888" s="28"/>
      <c r="AP888" s="28"/>
      <c r="AQ888" s="28"/>
      <c r="AR888" s="28"/>
      <c r="AS888" s="28"/>
      <c r="AT888" s="28"/>
      <c r="AU888" s="28"/>
      <c r="AV888" s="28"/>
      <c r="AW888" s="28"/>
      <c r="AX888" s="28"/>
      <c r="AY888" s="28"/>
      <c r="AZ888" s="28"/>
      <c r="BA888" s="28"/>
      <c r="BB888" s="28"/>
      <c r="BC888" s="28"/>
      <c r="BD888" s="28"/>
      <c r="BE888" s="28"/>
      <c r="BF888" s="28"/>
      <c r="BG888" s="28"/>
      <c r="BH888" s="28"/>
      <c r="BI888" s="28"/>
      <c r="BJ888" s="28"/>
      <c r="BK888" s="28"/>
      <c r="BL888" s="28"/>
      <c r="BM888" s="28"/>
      <c r="BN888" s="28"/>
    </row>
    <row r="889" spans="1:66" s="29" customFormat="1" ht="15" customHeight="1" x14ac:dyDescent="0.25">
      <c r="A889" s="16" t="s">
        <v>2949</v>
      </c>
      <c r="B889" s="16"/>
      <c r="C889" s="16"/>
      <c r="D889" s="16"/>
      <c r="E889" s="16"/>
      <c r="F889" s="16" t="s">
        <v>2288</v>
      </c>
      <c r="G889" s="16">
        <v>809.4982</v>
      </c>
      <c r="H889" s="16" t="s">
        <v>4271</v>
      </c>
      <c r="I889" s="17">
        <v>4.33</v>
      </c>
      <c r="J889" s="17">
        <f t="shared" si="13"/>
        <v>260904</v>
      </c>
      <c r="K889" s="18">
        <v>301282</v>
      </c>
      <c r="L889" s="18">
        <v>7462116</v>
      </c>
      <c r="M889" s="18">
        <v>3553344</v>
      </c>
      <c r="N889" s="18">
        <v>260904</v>
      </c>
      <c r="O889" s="18">
        <v>599678</v>
      </c>
      <c r="P889" s="23">
        <v>671204</v>
      </c>
      <c r="Q889" s="28"/>
      <c r="R889" s="28"/>
      <c r="S889" s="28"/>
      <c r="T889" s="28"/>
      <c r="U889" s="28"/>
      <c r="V889" s="28"/>
      <c r="W889" s="28"/>
      <c r="X889" s="28"/>
      <c r="Y889" s="28"/>
      <c r="Z889" s="28"/>
      <c r="AA889" s="28"/>
      <c r="AB889" s="28"/>
      <c r="AC889" s="28"/>
      <c r="AD889" s="28"/>
      <c r="AE889" s="28"/>
      <c r="AF889" s="28"/>
      <c r="AG889" s="28"/>
      <c r="AH889" s="28"/>
      <c r="AI889" s="28"/>
      <c r="AJ889" s="28"/>
      <c r="AK889" s="28"/>
      <c r="AL889" s="28"/>
      <c r="AM889" s="28"/>
      <c r="AN889" s="28"/>
      <c r="AO889" s="28"/>
      <c r="AP889" s="28"/>
      <c r="AQ889" s="28"/>
      <c r="AR889" s="28"/>
      <c r="AS889" s="28"/>
      <c r="AT889" s="28"/>
      <c r="AU889" s="28"/>
      <c r="AV889" s="28"/>
      <c r="AW889" s="28"/>
      <c r="AX889" s="28"/>
      <c r="AY889" s="28"/>
      <c r="AZ889" s="28"/>
      <c r="BA889" s="28"/>
      <c r="BB889" s="28"/>
      <c r="BC889" s="28"/>
      <c r="BD889" s="28"/>
      <c r="BE889" s="28"/>
      <c r="BF889" s="28"/>
      <c r="BG889" s="28"/>
      <c r="BH889" s="28"/>
      <c r="BI889" s="28"/>
      <c r="BJ889" s="28"/>
      <c r="BK889" s="28"/>
      <c r="BL889" s="28"/>
      <c r="BM889" s="28"/>
      <c r="BN889" s="28"/>
    </row>
    <row r="890" spans="1:66" s="29" customFormat="1" ht="15" customHeight="1" x14ac:dyDescent="0.25">
      <c r="A890" s="16" t="s">
        <v>4081</v>
      </c>
      <c r="B890" s="16"/>
      <c r="C890" s="16"/>
      <c r="D890" s="16"/>
      <c r="E890" s="16"/>
      <c r="F890" s="16" t="s">
        <v>2288</v>
      </c>
      <c r="G890" s="16">
        <v>832.50419999999997</v>
      </c>
      <c r="H890" s="16" t="s">
        <v>4271</v>
      </c>
      <c r="I890" s="17">
        <v>4.33</v>
      </c>
      <c r="J890" s="17">
        <f t="shared" si="13"/>
        <v>25599.08</v>
      </c>
      <c r="K890" s="18">
        <v>25599.08</v>
      </c>
      <c r="L890" s="18">
        <v>544004</v>
      </c>
      <c r="M890" s="18">
        <v>255991</v>
      </c>
      <c r="N890" s="18">
        <v>25599.08</v>
      </c>
      <c r="O890" s="18">
        <v>25599.08</v>
      </c>
      <c r="P890" s="23">
        <v>25599.08</v>
      </c>
      <c r="Q890" s="28"/>
      <c r="R890" s="28"/>
      <c r="S890" s="28"/>
      <c r="T890" s="28"/>
      <c r="U890" s="28"/>
      <c r="V890" s="28"/>
      <c r="W890" s="28"/>
      <c r="X890" s="28"/>
      <c r="Y890" s="28"/>
      <c r="Z890" s="28"/>
      <c r="AA890" s="28"/>
      <c r="AB890" s="28"/>
      <c r="AC890" s="28"/>
      <c r="AD890" s="28"/>
      <c r="AE890" s="28"/>
      <c r="AF890" s="28"/>
      <c r="AG890" s="28"/>
      <c r="AH890" s="28"/>
      <c r="AI890" s="28"/>
      <c r="AJ890" s="28"/>
      <c r="AK890" s="28"/>
      <c r="AL890" s="28"/>
      <c r="AM890" s="28"/>
      <c r="AN890" s="28"/>
      <c r="AO890" s="28"/>
      <c r="AP890" s="28"/>
      <c r="AQ890" s="28"/>
      <c r="AR890" s="28"/>
      <c r="AS890" s="28"/>
      <c r="AT890" s="28"/>
      <c r="AU890" s="28"/>
      <c r="AV890" s="28"/>
      <c r="AW890" s="28"/>
      <c r="AX890" s="28"/>
      <c r="AY890" s="28"/>
      <c r="AZ890" s="28"/>
      <c r="BA890" s="28"/>
      <c r="BB890" s="28"/>
      <c r="BC890" s="28"/>
      <c r="BD890" s="28"/>
      <c r="BE890" s="28"/>
      <c r="BF890" s="28"/>
      <c r="BG890" s="28"/>
      <c r="BH890" s="28"/>
      <c r="BI890" s="28"/>
      <c r="BJ890" s="28"/>
      <c r="BK890" s="28"/>
      <c r="BL890" s="28"/>
      <c r="BM890" s="28"/>
      <c r="BN890" s="28"/>
    </row>
    <row r="891" spans="1:66" s="29" customFormat="1" ht="15" customHeight="1" x14ac:dyDescent="0.25">
      <c r="A891" s="16" t="s">
        <v>3558</v>
      </c>
      <c r="B891" s="16"/>
      <c r="C891" s="16"/>
      <c r="D891" s="16"/>
      <c r="E891" s="16"/>
      <c r="F891" s="16" t="s">
        <v>2288</v>
      </c>
      <c r="G891" s="16">
        <v>833.09389999999996</v>
      </c>
      <c r="H891" s="16" t="s">
        <v>4271</v>
      </c>
      <c r="I891" s="17">
        <v>4.33</v>
      </c>
      <c r="J891" s="17">
        <f t="shared" si="13"/>
        <v>8596.2099999999991</v>
      </c>
      <c r="K891" s="18">
        <v>8596.2099999999991</v>
      </c>
      <c r="L891" s="18">
        <v>684026</v>
      </c>
      <c r="M891" s="18">
        <v>85962</v>
      </c>
      <c r="N891" s="18">
        <v>8596.2099999999991</v>
      </c>
      <c r="O891" s="18">
        <v>8596.2099999999991</v>
      </c>
      <c r="P891" s="23">
        <v>8596.2099999999991</v>
      </c>
      <c r="Q891" s="28"/>
      <c r="R891" s="28"/>
      <c r="S891" s="28"/>
      <c r="T891" s="28"/>
      <c r="U891" s="28"/>
      <c r="V891" s="28"/>
      <c r="W891" s="28"/>
      <c r="X891" s="28"/>
      <c r="Y891" s="28"/>
      <c r="Z891" s="28"/>
      <c r="AA891" s="28"/>
      <c r="AB891" s="28"/>
      <c r="AC891" s="28"/>
      <c r="AD891" s="28"/>
      <c r="AE891" s="28"/>
      <c r="AF891" s="28"/>
      <c r="AG891" s="28"/>
      <c r="AH891" s="28"/>
      <c r="AI891" s="28"/>
      <c r="AJ891" s="28"/>
      <c r="AK891" s="28"/>
      <c r="AL891" s="28"/>
      <c r="AM891" s="28"/>
      <c r="AN891" s="28"/>
      <c r="AO891" s="28"/>
      <c r="AP891" s="28"/>
      <c r="AQ891" s="28"/>
      <c r="AR891" s="28"/>
      <c r="AS891" s="28"/>
      <c r="AT891" s="28"/>
      <c r="AU891" s="28"/>
      <c r="AV891" s="28"/>
      <c r="AW891" s="28"/>
      <c r="AX891" s="28"/>
      <c r="AY891" s="28"/>
      <c r="AZ891" s="28"/>
      <c r="BA891" s="28"/>
      <c r="BB891" s="28"/>
      <c r="BC891" s="28"/>
      <c r="BD891" s="28"/>
      <c r="BE891" s="28"/>
      <c r="BF891" s="28"/>
      <c r="BG891" s="28"/>
      <c r="BH891" s="28"/>
      <c r="BI891" s="28"/>
      <c r="BJ891" s="28"/>
      <c r="BK891" s="28"/>
      <c r="BL891" s="28"/>
      <c r="BM891" s="28"/>
      <c r="BN891" s="28"/>
    </row>
    <row r="892" spans="1:66" s="29" customFormat="1" ht="15" customHeight="1" x14ac:dyDescent="0.25">
      <c r="A892" s="16" t="s">
        <v>2948</v>
      </c>
      <c r="B892" s="16"/>
      <c r="C892" s="16"/>
      <c r="D892" s="16"/>
      <c r="E892" s="16"/>
      <c r="F892" s="16" t="s">
        <v>2288</v>
      </c>
      <c r="G892" s="16">
        <v>833.54300000000001</v>
      </c>
      <c r="H892" s="16" t="s">
        <v>4271</v>
      </c>
      <c r="I892" s="17">
        <v>4.33</v>
      </c>
      <c r="J892" s="17">
        <f t="shared" si="13"/>
        <v>878728</v>
      </c>
      <c r="K892" s="18">
        <v>1208490</v>
      </c>
      <c r="L892" s="18">
        <v>284534272</v>
      </c>
      <c r="M892" s="18">
        <v>37800096</v>
      </c>
      <c r="N892" s="18">
        <v>878728</v>
      </c>
      <c r="O892" s="18">
        <v>2064101</v>
      </c>
      <c r="P892" s="23">
        <v>3947759</v>
      </c>
      <c r="Q892" s="28"/>
      <c r="R892" s="28"/>
      <c r="S892" s="28"/>
      <c r="T892" s="28"/>
      <c r="U892" s="28"/>
      <c r="V892" s="28"/>
      <c r="W892" s="28"/>
      <c r="X892" s="28"/>
      <c r="Y892" s="28"/>
      <c r="Z892" s="28"/>
      <c r="AA892" s="28"/>
      <c r="AB892" s="28"/>
      <c r="AC892" s="28"/>
      <c r="AD892" s="28"/>
      <c r="AE892" s="28"/>
      <c r="AF892" s="28"/>
      <c r="AG892" s="28"/>
      <c r="AH892" s="28"/>
      <c r="AI892" s="28"/>
      <c r="AJ892" s="28"/>
      <c r="AK892" s="28"/>
      <c r="AL892" s="28"/>
      <c r="AM892" s="28"/>
      <c r="AN892" s="28"/>
      <c r="AO892" s="28"/>
      <c r="AP892" s="28"/>
      <c r="AQ892" s="28"/>
      <c r="AR892" s="28"/>
      <c r="AS892" s="28"/>
      <c r="AT892" s="28"/>
      <c r="AU892" s="28"/>
      <c r="AV892" s="28"/>
      <c r="AW892" s="28"/>
      <c r="AX892" s="28"/>
      <c r="AY892" s="28"/>
      <c r="AZ892" s="28"/>
      <c r="BA892" s="28"/>
      <c r="BB892" s="28"/>
      <c r="BC892" s="28"/>
      <c r="BD892" s="28"/>
      <c r="BE892" s="28"/>
      <c r="BF892" s="28"/>
      <c r="BG892" s="28"/>
      <c r="BH892" s="28"/>
      <c r="BI892" s="28"/>
      <c r="BJ892" s="28"/>
      <c r="BK892" s="28"/>
      <c r="BL892" s="28"/>
      <c r="BM892" s="28"/>
      <c r="BN892" s="28"/>
    </row>
    <row r="893" spans="1:66" s="29" customFormat="1" ht="15" customHeight="1" x14ac:dyDescent="0.25">
      <c r="A893" s="16" t="s">
        <v>2904</v>
      </c>
      <c r="B893" s="16"/>
      <c r="C893" s="16"/>
      <c r="D893" s="16"/>
      <c r="E893" s="16"/>
      <c r="F893" s="16" t="s">
        <v>2288</v>
      </c>
      <c r="G893" s="16">
        <v>837.51969999999994</v>
      </c>
      <c r="H893" s="16" t="s">
        <v>4271</v>
      </c>
      <c r="I893" s="17">
        <v>4.33</v>
      </c>
      <c r="J893" s="17">
        <f t="shared" si="13"/>
        <v>39845</v>
      </c>
      <c r="K893" s="18">
        <v>113178</v>
      </c>
      <c r="L893" s="18">
        <v>9673870</v>
      </c>
      <c r="M893" s="18">
        <v>3239940</v>
      </c>
      <c r="N893" s="18">
        <v>39845</v>
      </c>
      <c r="O893" s="18">
        <v>237638</v>
      </c>
      <c r="P893" s="23">
        <v>334487</v>
      </c>
      <c r="Q893" s="28"/>
      <c r="R893" s="28"/>
      <c r="S893" s="28"/>
      <c r="T893" s="28"/>
      <c r="U893" s="28"/>
      <c r="V893" s="28"/>
      <c r="W893" s="28"/>
      <c r="X893" s="28"/>
      <c r="Y893" s="28"/>
      <c r="Z893" s="28"/>
      <c r="AA893" s="28"/>
      <c r="AB893" s="28"/>
      <c r="AC893" s="28"/>
      <c r="AD893" s="28"/>
      <c r="AE893" s="28"/>
      <c r="AF893" s="28"/>
      <c r="AG893" s="28"/>
      <c r="AH893" s="28"/>
      <c r="AI893" s="28"/>
      <c r="AJ893" s="28"/>
      <c r="AK893" s="28"/>
      <c r="AL893" s="28"/>
      <c r="AM893" s="28"/>
      <c r="AN893" s="28"/>
      <c r="AO893" s="28"/>
      <c r="AP893" s="28"/>
      <c r="AQ893" s="28"/>
      <c r="AR893" s="28"/>
      <c r="AS893" s="28"/>
      <c r="AT893" s="28"/>
      <c r="AU893" s="28"/>
      <c r="AV893" s="28"/>
      <c r="AW893" s="28"/>
      <c r="AX893" s="28"/>
      <c r="AY893" s="28"/>
      <c r="AZ893" s="28"/>
      <c r="BA893" s="28"/>
      <c r="BB893" s="28"/>
      <c r="BC893" s="28"/>
      <c r="BD893" s="28"/>
      <c r="BE893" s="28"/>
      <c r="BF893" s="28"/>
      <c r="BG893" s="28"/>
      <c r="BH893" s="28"/>
      <c r="BI893" s="28"/>
      <c r="BJ893" s="28"/>
      <c r="BK893" s="28"/>
      <c r="BL893" s="28"/>
      <c r="BM893" s="28"/>
      <c r="BN893" s="28"/>
    </row>
    <row r="894" spans="1:66" s="29" customFormat="1" ht="15" customHeight="1" x14ac:dyDescent="0.25">
      <c r="A894" s="16" t="s">
        <v>3554</v>
      </c>
      <c r="B894" s="16"/>
      <c r="C894" s="16"/>
      <c r="D894" s="16"/>
      <c r="E894" s="16"/>
      <c r="F894" s="16" t="s">
        <v>2288</v>
      </c>
      <c r="G894" s="16">
        <v>877.53420000000006</v>
      </c>
      <c r="H894" s="16" t="s">
        <v>4271</v>
      </c>
      <c r="I894" s="17">
        <v>4.33</v>
      </c>
      <c r="J894" s="17">
        <f t="shared" si="13"/>
        <v>2808.19</v>
      </c>
      <c r="K894" s="18">
        <v>2808.19</v>
      </c>
      <c r="L894" s="18">
        <v>625309</v>
      </c>
      <c r="M894" s="18">
        <v>30804</v>
      </c>
      <c r="N894" s="18">
        <v>2808.19</v>
      </c>
      <c r="O894" s="18">
        <v>2808.19</v>
      </c>
      <c r="P894" s="23">
        <v>2808.19</v>
      </c>
      <c r="Q894" s="28"/>
      <c r="R894" s="28"/>
      <c r="S894" s="28"/>
      <c r="T894" s="28"/>
      <c r="U894" s="28"/>
      <c r="V894" s="28"/>
      <c r="W894" s="28"/>
      <c r="X894" s="28"/>
      <c r="Y894" s="28"/>
      <c r="Z894" s="28"/>
      <c r="AA894" s="28"/>
      <c r="AB894" s="28"/>
      <c r="AC894" s="28"/>
      <c r="AD894" s="28"/>
      <c r="AE894" s="28"/>
      <c r="AF894" s="28"/>
      <c r="AG894" s="28"/>
      <c r="AH894" s="28"/>
      <c r="AI894" s="28"/>
      <c r="AJ894" s="28"/>
      <c r="AK894" s="28"/>
      <c r="AL894" s="28"/>
      <c r="AM894" s="28"/>
      <c r="AN894" s="28"/>
      <c r="AO894" s="28"/>
      <c r="AP894" s="28"/>
      <c r="AQ894" s="28"/>
      <c r="AR894" s="28"/>
      <c r="AS894" s="28"/>
      <c r="AT894" s="28"/>
      <c r="AU894" s="28"/>
      <c r="AV894" s="28"/>
      <c r="AW894" s="28"/>
      <c r="AX894" s="28"/>
      <c r="AY894" s="28"/>
      <c r="AZ894" s="28"/>
      <c r="BA894" s="28"/>
      <c r="BB894" s="28"/>
      <c r="BC894" s="28"/>
      <c r="BD894" s="28"/>
      <c r="BE894" s="28"/>
      <c r="BF894" s="28"/>
      <c r="BG894" s="28"/>
      <c r="BH894" s="28"/>
      <c r="BI894" s="28"/>
      <c r="BJ894" s="28"/>
      <c r="BK894" s="28"/>
      <c r="BL894" s="28"/>
      <c r="BM894" s="28"/>
      <c r="BN894" s="28"/>
    </row>
    <row r="895" spans="1:66" s="29" customFormat="1" ht="15" customHeight="1" x14ac:dyDescent="0.25">
      <c r="A895" s="16" t="s">
        <v>3555</v>
      </c>
      <c r="B895" s="16"/>
      <c r="C895" s="16"/>
      <c r="D895" s="16"/>
      <c r="E895" s="16"/>
      <c r="F895" s="16" t="s">
        <v>2288</v>
      </c>
      <c r="G895" s="16">
        <v>901.52940000000001</v>
      </c>
      <c r="H895" s="16" t="s">
        <v>4271</v>
      </c>
      <c r="I895" s="17">
        <v>4.33</v>
      </c>
      <c r="J895" s="17">
        <f t="shared" si="13"/>
        <v>9208</v>
      </c>
      <c r="K895" s="18">
        <v>9208</v>
      </c>
      <c r="L895" s="18">
        <v>271340</v>
      </c>
      <c r="M895" s="18">
        <v>249182</v>
      </c>
      <c r="N895" s="18">
        <v>11206</v>
      </c>
      <c r="O895" s="18">
        <v>24614</v>
      </c>
      <c r="P895" s="23">
        <v>38944</v>
      </c>
      <c r="Q895" s="28"/>
      <c r="R895" s="28"/>
      <c r="S895" s="28"/>
      <c r="T895" s="28"/>
      <c r="U895" s="28"/>
      <c r="V895" s="28"/>
      <c r="W895" s="28"/>
      <c r="X895" s="28"/>
      <c r="Y895" s="28"/>
      <c r="Z895" s="28"/>
      <c r="AA895" s="28"/>
      <c r="AB895" s="28"/>
      <c r="AC895" s="28"/>
      <c r="AD895" s="28"/>
      <c r="AE895" s="28"/>
      <c r="AF895" s="28"/>
      <c r="AG895" s="28"/>
      <c r="AH895" s="28"/>
      <c r="AI895" s="28"/>
      <c r="AJ895" s="28"/>
      <c r="AK895" s="28"/>
      <c r="AL895" s="28"/>
      <c r="AM895" s="28"/>
      <c r="AN895" s="28"/>
      <c r="AO895" s="28"/>
      <c r="AP895" s="28"/>
      <c r="AQ895" s="28"/>
      <c r="AR895" s="28"/>
      <c r="AS895" s="28"/>
      <c r="AT895" s="28"/>
      <c r="AU895" s="28"/>
      <c r="AV895" s="28"/>
      <c r="AW895" s="28"/>
      <c r="AX895" s="28"/>
      <c r="AY895" s="28"/>
      <c r="AZ895" s="28"/>
      <c r="BA895" s="28"/>
      <c r="BB895" s="28"/>
      <c r="BC895" s="28"/>
      <c r="BD895" s="28"/>
      <c r="BE895" s="28"/>
      <c r="BF895" s="28"/>
      <c r="BG895" s="28"/>
      <c r="BH895" s="28"/>
      <c r="BI895" s="28"/>
      <c r="BJ895" s="28"/>
      <c r="BK895" s="28"/>
      <c r="BL895" s="28"/>
      <c r="BM895" s="28"/>
      <c r="BN895" s="28"/>
    </row>
    <row r="896" spans="1:66" s="29" customFormat="1" ht="15" customHeight="1" x14ac:dyDescent="0.25">
      <c r="A896" s="16" t="s">
        <v>4233</v>
      </c>
      <c r="B896" s="16"/>
      <c r="C896" s="16"/>
      <c r="D896" s="16"/>
      <c r="E896" s="16"/>
      <c r="F896" s="16" t="s">
        <v>2288</v>
      </c>
      <c r="G896" s="16">
        <v>915.54639999999995</v>
      </c>
      <c r="H896" s="16" t="s">
        <v>4271</v>
      </c>
      <c r="I896" s="17">
        <v>4.33</v>
      </c>
      <c r="J896" s="17">
        <f t="shared" si="13"/>
        <v>6956</v>
      </c>
      <c r="K896" s="18">
        <v>13721</v>
      </c>
      <c r="L896" s="18">
        <v>975140</v>
      </c>
      <c r="M896" s="18">
        <v>460721</v>
      </c>
      <c r="N896" s="18">
        <v>6956</v>
      </c>
      <c r="O896" s="18">
        <v>54047</v>
      </c>
      <c r="P896" s="23">
        <v>56915</v>
      </c>
      <c r="Q896" s="28"/>
      <c r="R896" s="28"/>
      <c r="S896" s="28"/>
      <c r="T896" s="28"/>
      <c r="U896" s="28"/>
      <c r="V896" s="28"/>
      <c r="W896" s="28"/>
      <c r="X896" s="28"/>
      <c r="Y896" s="28"/>
      <c r="Z896" s="28"/>
      <c r="AA896" s="28"/>
      <c r="AB896" s="28"/>
      <c r="AC896" s="28"/>
      <c r="AD896" s="28"/>
      <c r="AE896" s="28"/>
      <c r="AF896" s="28"/>
      <c r="AG896" s="28"/>
      <c r="AH896" s="28"/>
      <c r="AI896" s="28"/>
      <c r="AJ896" s="28"/>
      <c r="AK896" s="28"/>
      <c r="AL896" s="28"/>
      <c r="AM896" s="28"/>
      <c r="AN896" s="28"/>
      <c r="AO896" s="28"/>
      <c r="AP896" s="28"/>
      <c r="AQ896" s="28"/>
      <c r="AR896" s="28"/>
      <c r="AS896" s="28"/>
      <c r="AT896" s="28"/>
      <c r="AU896" s="28"/>
      <c r="AV896" s="28"/>
      <c r="AW896" s="28"/>
      <c r="AX896" s="28"/>
      <c r="AY896" s="28"/>
      <c r="AZ896" s="28"/>
      <c r="BA896" s="28"/>
      <c r="BB896" s="28"/>
      <c r="BC896" s="28"/>
      <c r="BD896" s="28"/>
      <c r="BE896" s="28"/>
      <c r="BF896" s="28"/>
      <c r="BG896" s="28"/>
      <c r="BH896" s="28"/>
      <c r="BI896" s="28"/>
      <c r="BJ896" s="28"/>
      <c r="BK896" s="28"/>
      <c r="BL896" s="28"/>
      <c r="BM896" s="28"/>
      <c r="BN896" s="28"/>
    </row>
    <row r="897" spans="1:66" s="29" customFormat="1" ht="15" customHeight="1" x14ac:dyDescent="0.25">
      <c r="A897" s="16" t="s">
        <v>3559</v>
      </c>
      <c r="B897" s="16"/>
      <c r="C897" s="16"/>
      <c r="D897" s="16"/>
      <c r="E897" s="16"/>
      <c r="F897" s="16" t="s">
        <v>2288</v>
      </c>
      <c r="G897" s="16">
        <v>133.01300000000001</v>
      </c>
      <c r="H897" s="16" t="s">
        <v>4271</v>
      </c>
      <c r="I897" s="17">
        <v>4.34</v>
      </c>
      <c r="J897" s="17">
        <f t="shared" si="13"/>
        <v>77709</v>
      </c>
      <c r="K897" s="18">
        <v>77709</v>
      </c>
      <c r="L897" s="18">
        <v>1043886</v>
      </c>
      <c r="M897" s="18">
        <v>229904</v>
      </c>
      <c r="N897" s="18">
        <v>705294</v>
      </c>
      <c r="O897" s="18">
        <v>414945</v>
      </c>
      <c r="P897" s="23">
        <v>794349</v>
      </c>
      <c r="Q897" s="28"/>
      <c r="R897" s="28"/>
      <c r="S897" s="28"/>
      <c r="T897" s="28"/>
      <c r="U897" s="28"/>
      <c r="V897" s="28"/>
      <c r="W897" s="28"/>
      <c r="X897" s="28"/>
      <c r="Y897" s="28"/>
      <c r="Z897" s="28"/>
      <c r="AA897" s="28"/>
      <c r="AB897" s="28"/>
      <c r="AC897" s="28"/>
      <c r="AD897" s="28"/>
      <c r="AE897" s="28"/>
      <c r="AF897" s="28"/>
      <c r="AG897" s="28"/>
      <c r="AH897" s="28"/>
      <c r="AI897" s="28"/>
      <c r="AJ897" s="28"/>
      <c r="AK897" s="28"/>
      <c r="AL897" s="28"/>
      <c r="AM897" s="28"/>
      <c r="AN897" s="28"/>
      <c r="AO897" s="28"/>
      <c r="AP897" s="28"/>
      <c r="AQ897" s="28"/>
      <c r="AR897" s="28"/>
      <c r="AS897" s="28"/>
      <c r="AT897" s="28"/>
      <c r="AU897" s="28"/>
      <c r="AV897" s="28"/>
      <c r="AW897" s="28"/>
      <c r="AX897" s="28"/>
      <c r="AY897" s="28"/>
      <c r="AZ897" s="28"/>
      <c r="BA897" s="28"/>
      <c r="BB897" s="28"/>
      <c r="BC897" s="28"/>
      <c r="BD897" s="28"/>
      <c r="BE897" s="28"/>
      <c r="BF897" s="28"/>
      <c r="BG897" s="28"/>
      <c r="BH897" s="28"/>
      <c r="BI897" s="28"/>
      <c r="BJ897" s="28"/>
      <c r="BK897" s="28"/>
      <c r="BL897" s="28"/>
      <c r="BM897" s="28"/>
      <c r="BN897" s="28"/>
    </row>
    <row r="898" spans="1:66" s="29" customFormat="1" ht="15" customHeight="1" x14ac:dyDescent="0.25">
      <c r="A898" s="16" t="s">
        <v>3560</v>
      </c>
      <c r="B898" s="16"/>
      <c r="C898" s="16"/>
      <c r="D898" s="16"/>
      <c r="E898" s="16"/>
      <c r="F898" s="16" t="s">
        <v>2288</v>
      </c>
      <c r="G898" s="16">
        <v>693.45090000000005</v>
      </c>
      <c r="H898" s="16" t="s">
        <v>4271</v>
      </c>
      <c r="I898" s="17">
        <v>4.34</v>
      </c>
      <c r="J898" s="17">
        <f t="shared" ref="J898:J961" si="14">MIN(K898:P898)</f>
        <v>14727</v>
      </c>
      <c r="K898" s="18">
        <v>14727</v>
      </c>
      <c r="L898" s="18">
        <v>791020</v>
      </c>
      <c r="M898" s="18">
        <v>3280390</v>
      </c>
      <c r="N898" s="18">
        <v>39990</v>
      </c>
      <c r="O898" s="18">
        <v>1934020</v>
      </c>
      <c r="P898" s="23">
        <v>771749</v>
      </c>
      <c r="Q898" s="28"/>
      <c r="R898" s="28"/>
      <c r="S898" s="28"/>
      <c r="T898" s="28"/>
      <c r="U898" s="28"/>
      <c r="V898" s="28"/>
      <c r="W898" s="28"/>
      <c r="X898" s="28"/>
      <c r="Y898" s="28"/>
      <c r="Z898" s="28"/>
      <c r="AA898" s="28"/>
      <c r="AB898" s="28"/>
      <c r="AC898" s="28"/>
      <c r="AD898" s="28"/>
      <c r="AE898" s="28"/>
      <c r="AF898" s="28"/>
      <c r="AG898" s="28"/>
      <c r="AH898" s="28"/>
      <c r="AI898" s="28"/>
      <c r="AJ898" s="28"/>
      <c r="AK898" s="28"/>
      <c r="AL898" s="28"/>
      <c r="AM898" s="28"/>
      <c r="AN898" s="28"/>
      <c r="AO898" s="28"/>
      <c r="AP898" s="28"/>
      <c r="AQ898" s="28"/>
      <c r="AR898" s="28"/>
      <c r="AS898" s="28"/>
      <c r="AT898" s="28"/>
      <c r="AU898" s="28"/>
      <c r="AV898" s="28"/>
      <c r="AW898" s="28"/>
      <c r="AX898" s="28"/>
      <c r="AY898" s="28"/>
      <c r="AZ898" s="28"/>
      <c r="BA898" s="28"/>
      <c r="BB898" s="28"/>
      <c r="BC898" s="28"/>
      <c r="BD898" s="28"/>
      <c r="BE898" s="28"/>
      <c r="BF898" s="28"/>
      <c r="BG898" s="28"/>
      <c r="BH898" s="28"/>
      <c r="BI898" s="28"/>
      <c r="BJ898" s="28"/>
      <c r="BK898" s="28"/>
      <c r="BL898" s="28"/>
      <c r="BM898" s="28"/>
      <c r="BN898" s="28"/>
    </row>
    <row r="899" spans="1:66" s="29" customFormat="1" ht="15" customHeight="1" x14ac:dyDescent="0.25">
      <c r="A899" s="16" t="s">
        <v>2905</v>
      </c>
      <c r="B899" s="16"/>
      <c r="C899" s="16"/>
      <c r="D899" s="16"/>
      <c r="E899" s="16"/>
      <c r="F899" s="16" t="s">
        <v>2288</v>
      </c>
      <c r="G899" s="16">
        <v>839.52850000000001</v>
      </c>
      <c r="H899" s="16" t="s">
        <v>4271</v>
      </c>
      <c r="I899" s="17">
        <v>4.34</v>
      </c>
      <c r="J899" s="17">
        <f t="shared" si="14"/>
        <v>610.48</v>
      </c>
      <c r="K899" s="18">
        <v>10730</v>
      </c>
      <c r="L899" s="18">
        <v>675076</v>
      </c>
      <c r="M899" s="18">
        <v>106274</v>
      </c>
      <c r="N899" s="18">
        <v>6105</v>
      </c>
      <c r="O899" s="18">
        <v>610.48</v>
      </c>
      <c r="P899" s="23">
        <v>610.48</v>
      </c>
      <c r="Q899" s="28"/>
      <c r="R899" s="28"/>
      <c r="S899" s="28"/>
      <c r="T899" s="28"/>
      <c r="U899" s="28"/>
      <c r="V899" s="28"/>
      <c r="W899" s="28"/>
      <c r="X899" s="28"/>
      <c r="Y899" s="28"/>
      <c r="Z899" s="28"/>
      <c r="AA899" s="28"/>
      <c r="AB899" s="28"/>
      <c r="AC899" s="28"/>
      <c r="AD899" s="28"/>
      <c r="AE899" s="28"/>
      <c r="AF899" s="28"/>
      <c r="AG899" s="28"/>
      <c r="AH899" s="28"/>
      <c r="AI899" s="28"/>
      <c r="AJ899" s="28"/>
      <c r="AK899" s="28"/>
      <c r="AL899" s="28"/>
      <c r="AM899" s="28"/>
      <c r="AN899" s="28"/>
      <c r="AO899" s="28"/>
      <c r="AP899" s="28"/>
      <c r="AQ899" s="28"/>
      <c r="AR899" s="28"/>
      <c r="AS899" s="28"/>
      <c r="AT899" s="28"/>
      <c r="AU899" s="28"/>
      <c r="AV899" s="28"/>
      <c r="AW899" s="28"/>
      <c r="AX899" s="28"/>
      <c r="AY899" s="28"/>
      <c r="AZ899" s="28"/>
      <c r="BA899" s="28"/>
      <c r="BB899" s="28"/>
      <c r="BC899" s="28"/>
      <c r="BD899" s="28"/>
      <c r="BE899" s="28"/>
      <c r="BF899" s="28"/>
      <c r="BG899" s="28"/>
      <c r="BH899" s="28"/>
      <c r="BI899" s="28"/>
      <c r="BJ899" s="28"/>
      <c r="BK899" s="28"/>
      <c r="BL899" s="28"/>
      <c r="BM899" s="28"/>
      <c r="BN899" s="28"/>
    </row>
    <row r="900" spans="1:66" s="29" customFormat="1" ht="15" customHeight="1" x14ac:dyDescent="0.25">
      <c r="A900" s="16" t="s">
        <v>3564</v>
      </c>
      <c r="B900" s="16"/>
      <c r="C900" s="16"/>
      <c r="D900" s="16"/>
      <c r="E900" s="16"/>
      <c r="F900" s="16" t="s">
        <v>2288</v>
      </c>
      <c r="G900" s="16">
        <v>459.36930000000001</v>
      </c>
      <c r="H900" s="16" t="s">
        <v>4271</v>
      </c>
      <c r="I900" s="17">
        <v>4.3499999999999996</v>
      </c>
      <c r="J900" s="17">
        <f t="shared" si="14"/>
        <v>65264</v>
      </c>
      <c r="K900" s="18">
        <v>65264</v>
      </c>
      <c r="L900" s="18">
        <v>92535</v>
      </c>
      <c r="M900" s="18">
        <v>1285639</v>
      </c>
      <c r="N900" s="18">
        <v>69648</v>
      </c>
      <c r="O900" s="18">
        <v>508878</v>
      </c>
      <c r="P900" s="23">
        <v>472883</v>
      </c>
      <c r="Q900" s="28"/>
      <c r="R900" s="28"/>
      <c r="S900" s="28"/>
      <c r="T900" s="28"/>
      <c r="U900" s="28"/>
      <c r="V900" s="28"/>
      <c r="W900" s="28"/>
      <c r="X900" s="28"/>
      <c r="Y900" s="28"/>
      <c r="Z900" s="28"/>
      <c r="AA900" s="28"/>
      <c r="AB900" s="28"/>
      <c r="AC900" s="28"/>
      <c r="AD900" s="28"/>
      <c r="AE900" s="28"/>
      <c r="AF900" s="28"/>
      <c r="AG900" s="28"/>
      <c r="AH900" s="28"/>
      <c r="AI900" s="28"/>
      <c r="AJ900" s="28"/>
      <c r="AK900" s="28"/>
      <c r="AL900" s="28"/>
      <c r="AM900" s="28"/>
      <c r="AN900" s="28"/>
      <c r="AO900" s="28"/>
      <c r="AP900" s="28"/>
      <c r="AQ900" s="28"/>
      <c r="AR900" s="28"/>
      <c r="AS900" s="28"/>
      <c r="AT900" s="28"/>
      <c r="AU900" s="28"/>
      <c r="AV900" s="28"/>
      <c r="AW900" s="28"/>
      <c r="AX900" s="28"/>
      <c r="AY900" s="28"/>
      <c r="AZ900" s="28"/>
      <c r="BA900" s="28"/>
      <c r="BB900" s="28"/>
      <c r="BC900" s="28"/>
      <c r="BD900" s="28"/>
      <c r="BE900" s="28"/>
      <c r="BF900" s="28"/>
      <c r="BG900" s="28"/>
      <c r="BH900" s="28"/>
      <c r="BI900" s="28"/>
      <c r="BJ900" s="28"/>
      <c r="BK900" s="28"/>
      <c r="BL900" s="28"/>
      <c r="BM900" s="28"/>
      <c r="BN900" s="28"/>
    </row>
    <row r="901" spans="1:66" s="29" customFormat="1" ht="15" customHeight="1" x14ac:dyDescent="0.25">
      <c r="A901" s="16" t="s">
        <v>3562</v>
      </c>
      <c r="B901" s="16"/>
      <c r="C901" s="16"/>
      <c r="D901" s="16"/>
      <c r="E901" s="16"/>
      <c r="F901" s="16" t="s">
        <v>2288</v>
      </c>
      <c r="G901" s="16">
        <v>473.38470000000001</v>
      </c>
      <c r="H901" s="16" t="s">
        <v>4271</v>
      </c>
      <c r="I901" s="17">
        <v>4.3499999999999996</v>
      </c>
      <c r="J901" s="17">
        <f t="shared" si="14"/>
        <v>174974</v>
      </c>
      <c r="K901" s="18">
        <v>210616</v>
      </c>
      <c r="L901" s="18">
        <v>421534</v>
      </c>
      <c r="M901" s="18">
        <v>2604186</v>
      </c>
      <c r="N901" s="18">
        <v>174974</v>
      </c>
      <c r="O901" s="18">
        <v>1322448</v>
      </c>
      <c r="P901" s="23">
        <v>1020499</v>
      </c>
      <c r="Q901" s="28"/>
      <c r="R901" s="28"/>
      <c r="S901" s="28"/>
      <c r="T901" s="28"/>
      <c r="U901" s="28"/>
      <c r="V901" s="28"/>
      <c r="W901" s="28"/>
      <c r="X901" s="28"/>
      <c r="Y901" s="28"/>
      <c r="Z901" s="28"/>
      <c r="AA901" s="28"/>
      <c r="AB901" s="28"/>
      <c r="AC901" s="28"/>
      <c r="AD901" s="28"/>
      <c r="AE901" s="28"/>
      <c r="AF901" s="28"/>
      <c r="AG901" s="28"/>
      <c r="AH901" s="28"/>
      <c r="AI901" s="28"/>
      <c r="AJ901" s="28"/>
      <c r="AK901" s="28"/>
      <c r="AL901" s="28"/>
      <c r="AM901" s="28"/>
      <c r="AN901" s="28"/>
      <c r="AO901" s="28"/>
      <c r="AP901" s="28"/>
      <c r="AQ901" s="28"/>
      <c r="AR901" s="28"/>
      <c r="AS901" s="28"/>
      <c r="AT901" s="28"/>
      <c r="AU901" s="28"/>
      <c r="AV901" s="28"/>
      <c r="AW901" s="28"/>
      <c r="AX901" s="28"/>
      <c r="AY901" s="28"/>
      <c r="AZ901" s="28"/>
      <c r="BA901" s="28"/>
      <c r="BB901" s="28"/>
      <c r="BC901" s="28"/>
      <c r="BD901" s="28"/>
      <c r="BE901" s="28"/>
      <c r="BF901" s="28"/>
      <c r="BG901" s="28"/>
      <c r="BH901" s="28"/>
      <c r="BI901" s="28"/>
      <c r="BJ901" s="28"/>
      <c r="BK901" s="28"/>
      <c r="BL901" s="28"/>
      <c r="BM901" s="28"/>
      <c r="BN901" s="28"/>
    </row>
    <row r="902" spans="1:66" s="29" customFormat="1" ht="15" customHeight="1" x14ac:dyDescent="0.25">
      <c r="A902" s="16" t="s">
        <v>3565</v>
      </c>
      <c r="B902" s="16"/>
      <c r="C902" s="16"/>
      <c r="D902" s="16"/>
      <c r="E902" s="16"/>
      <c r="F902" s="16" t="s">
        <v>2288</v>
      </c>
      <c r="G902" s="16">
        <v>537.38019999999995</v>
      </c>
      <c r="H902" s="16" t="s">
        <v>4271</v>
      </c>
      <c r="I902" s="17">
        <v>4.3499999999999996</v>
      </c>
      <c r="J902" s="17">
        <f t="shared" si="14"/>
        <v>794.5</v>
      </c>
      <c r="K902" s="18">
        <v>794.5</v>
      </c>
      <c r="L902" s="18">
        <v>659508</v>
      </c>
      <c r="M902" s="18">
        <v>75363</v>
      </c>
      <c r="N902" s="18">
        <v>794.5</v>
      </c>
      <c r="O902" s="18">
        <v>794.5</v>
      </c>
      <c r="P902" s="23">
        <v>7945</v>
      </c>
      <c r="Q902" s="28"/>
      <c r="R902" s="28"/>
      <c r="S902" s="28"/>
      <c r="T902" s="28"/>
      <c r="U902" s="28"/>
      <c r="V902" s="28"/>
      <c r="W902" s="28"/>
      <c r="X902" s="28"/>
      <c r="Y902" s="28"/>
      <c r="Z902" s="28"/>
      <c r="AA902" s="28"/>
      <c r="AB902" s="28"/>
      <c r="AC902" s="28"/>
      <c r="AD902" s="28"/>
      <c r="AE902" s="28"/>
      <c r="AF902" s="28"/>
      <c r="AG902" s="28"/>
      <c r="AH902" s="28"/>
      <c r="AI902" s="28"/>
      <c r="AJ902" s="28"/>
      <c r="AK902" s="28"/>
      <c r="AL902" s="28"/>
      <c r="AM902" s="28"/>
      <c r="AN902" s="28"/>
      <c r="AO902" s="28"/>
      <c r="AP902" s="28"/>
      <c r="AQ902" s="28"/>
      <c r="AR902" s="28"/>
      <c r="AS902" s="28"/>
      <c r="AT902" s="28"/>
      <c r="AU902" s="28"/>
      <c r="AV902" s="28"/>
      <c r="AW902" s="28"/>
      <c r="AX902" s="28"/>
      <c r="AY902" s="28"/>
      <c r="AZ902" s="28"/>
      <c r="BA902" s="28"/>
      <c r="BB902" s="28"/>
      <c r="BC902" s="28"/>
      <c r="BD902" s="28"/>
      <c r="BE902" s="28"/>
      <c r="BF902" s="28"/>
      <c r="BG902" s="28"/>
      <c r="BH902" s="28"/>
      <c r="BI902" s="28"/>
      <c r="BJ902" s="28"/>
      <c r="BK902" s="28"/>
      <c r="BL902" s="28"/>
      <c r="BM902" s="28"/>
      <c r="BN902" s="28"/>
    </row>
    <row r="903" spans="1:66" s="29" customFormat="1" ht="15" customHeight="1" x14ac:dyDescent="0.25">
      <c r="A903" s="16" t="s">
        <v>3563</v>
      </c>
      <c r="B903" s="16"/>
      <c r="C903" s="16"/>
      <c r="D903" s="16"/>
      <c r="E903" s="16"/>
      <c r="F903" s="16" t="s">
        <v>2288</v>
      </c>
      <c r="G903" s="16">
        <v>637.85630000000003</v>
      </c>
      <c r="H903" s="16" t="s">
        <v>4271</v>
      </c>
      <c r="I903" s="17">
        <v>4.3499999999999996</v>
      </c>
      <c r="J903" s="17">
        <f t="shared" si="14"/>
        <v>919.24</v>
      </c>
      <c r="K903" s="18">
        <v>15943</v>
      </c>
      <c r="L903" s="18">
        <v>919.24</v>
      </c>
      <c r="M903" s="18">
        <v>919.24</v>
      </c>
      <c r="N903" s="18">
        <v>27605</v>
      </c>
      <c r="O903" s="18">
        <v>919.24</v>
      </c>
      <c r="P903" s="23">
        <v>594858</v>
      </c>
      <c r="Q903" s="28"/>
      <c r="R903" s="28"/>
      <c r="S903" s="28"/>
      <c r="T903" s="28"/>
      <c r="U903" s="28"/>
      <c r="V903" s="28"/>
      <c r="W903" s="28"/>
      <c r="X903" s="28"/>
      <c r="Y903" s="28"/>
      <c r="Z903" s="28"/>
      <c r="AA903" s="28"/>
      <c r="AB903" s="28"/>
      <c r="AC903" s="28"/>
      <c r="AD903" s="28"/>
      <c r="AE903" s="28"/>
      <c r="AF903" s="28"/>
      <c r="AG903" s="28"/>
      <c r="AH903" s="28"/>
      <c r="AI903" s="28"/>
      <c r="AJ903" s="28"/>
      <c r="AK903" s="28"/>
      <c r="AL903" s="28"/>
      <c r="AM903" s="28"/>
      <c r="AN903" s="28"/>
      <c r="AO903" s="28"/>
      <c r="AP903" s="28"/>
      <c r="AQ903" s="28"/>
      <c r="AR903" s="28"/>
      <c r="AS903" s="28"/>
      <c r="AT903" s="28"/>
      <c r="AU903" s="28"/>
      <c r="AV903" s="28"/>
      <c r="AW903" s="28"/>
      <c r="AX903" s="28"/>
      <c r="AY903" s="28"/>
      <c r="AZ903" s="28"/>
      <c r="BA903" s="28"/>
      <c r="BB903" s="28"/>
      <c r="BC903" s="28"/>
      <c r="BD903" s="28"/>
      <c r="BE903" s="28"/>
      <c r="BF903" s="28"/>
      <c r="BG903" s="28"/>
      <c r="BH903" s="28"/>
      <c r="BI903" s="28"/>
      <c r="BJ903" s="28"/>
      <c r="BK903" s="28"/>
      <c r="BL903" s="28"/>
      <c r="BM903" s="28"/>
      <c r="BN903" s="28"/>
    </row>
    <row r="904" spans="1:66" s="29" customFormat="1" ht="15" customHeight="1" x14ac:dyDescent="0.25">
      <c r="A904" s="16" t="s">
        <v>3561</v>
      </c>
      <c r="B904" s="16"/>
      <c r="C904" s="16"/>
      <c r="D904" s="16"/>
      <c r="E904" s="16"/>
      <c r="F904" s="16" t="s">
        <v>2288</v>
      </c>
      <c r="G904" s="16">
        <v>753.54269999999997</v>
      </c>
      <c r="H904" s="16" t="s">
        <v>4271</v>
      </c>
      <c r="I904" s="17">
        <v>4.3499999999999996</v>
      </c>
      <c r="J904" s="17">
        <f t="shared" si="14"/>
        <v>2624.27</v>
      </c>
      <c r="K904" s="18">
        <v>265140</v>
      </c>
      <c r="L904" s="18">
        <v>2624.27</v>
      </c>
      <c r="M904" s="18">
        <v>90223</v>
      </c>
      <c r="N904" s="18">
        <v>240305</v>
      </c>
      <c r="O904" s="18">
        <v>211422</v>
      </c>
      <c r="P904" s="23">
        <v>37224</v>
      </c>
      <c r="Q904" s="28"/>
      <c r="R904" s="28"/>
      <c r="S904" s="28"/>
      <c r="T904" s="28"/>
      <c r="U904" s="28"/>
      <c r="V904" s="28"/>
      <c r="W904" s="28"/>
      <c r="X904" s="28"/>
      <c r="Y904" s="28"/>
      <c r="Z904" s="28"/>
      <c r="AA904" s="28"/>
      <c r="AB904" s="28"/>
      <c r="AC904" s="28"/>
      <c r="AD904" s="28"/>
      <c r="AE904" s="28"/>
      <c r="AF904" s="28"/>
      <c r="AG904" s="28"/>
      <c r="AH904" s="28"/>
      <c r="AI904" s="28"/>
      <c r="AJ904" s="28"/>
      <c r="AK904" s="28"/>
      <c r="AL904" s="28"/>
      <c r="AM904" s="28"/>
      <c r="AN904" s="28"/>
      <c r="AO904" s="28"/>
      <c r="AP904" s="28"/>
      <c r="AQ904" s="28"/>
      <c r="AR904" s="28"/>
      <c r="AS904" s="28"/>
      <c r="AT904" s="28"/>
      <c r="AU904" s="28"/>
      <c r="AV904" s="28"/>
      <c r="AW904" s="28"/>
      <c r="AX904" s="28"/>
      <c r="AY904" s="28"/>
      <c r="AZ904" s="28"/>
      <c r="BA904" s="28"/>
      <c r="BB904" s="28"/>
      <c r="BC904" s="28"/>
      <c r="BD904" s="28"/>
      <c r="BE904" s="28"/>
      <c r="BF904" s="28"/>
      <c r="BG904" s="28"/>
      <c r="BH904" s="28"/>
      <c r="BI904" s="28"/>
      <c r="BJ904" s="28"/>
      <c r="BK904" s="28"/>
      <c r="BL904" s="28"/>
      <c r="BM904" s="28"/>
      <c r="BN904" s="28"/>
    </row>
    <row r="905" spans="1:66" s="29" customFormat="1" ht="15" customHeight="1" x14ac:dyDescent="0.25">
      <c r="A905" s="16" t="s">
        <v>3566</v>
      </c>
      <c r="B905" s="16"/>
      <c r="C905" s="16"/>
      <c r="D905" s="16"/>
      <c r="E905" s="16"/>
      <c r="F905" s="16" t="s">
        <v>2288</v>
      </c>
      <c r="G905" s="16">
        <v>449.31240000000003</v>
      </c>
      <c r="H905" s="16" t="s">
        <v>4271</v>
      </c>
      <c r="I905" s="17">
        <v>4.37</v>
      </c>
      <c r="J905" s="17">
        <f t="shared" si="14"/>
        <v>501258</v>
      </c>
      <c r="K905" s="18">
        <v>544785</v>
      </c>
      <c r="L905" s="18">
        <v>1492265</v>
      </c>
      <c r="M905" s="18">
        <v>1874826</v>
      </c>
      <c r="N905" s="18">
        <v>501258</v>
      </c>
      <c r="O905" s="18">
        <v>694901</v>
      </c>
      <c r="P905" s="23">
        <v>1437825</v>
      </c>
      <c r="Q905" s="28"/>
      <c r="R905" s="28"/>
      <c r="S905" s="28"/>
      <c r="T905" s="28"/>
      <c r="U905" s="28"/>
      <c r="V905" s="28"/>
      <c r="W905" s="28"/>
      <c r="X905" s="28"/>
      <c r="Y905" s="28"/>
      <c r="Z905" s="28"/>
      <c r="AA905" s="28"/>
      <c r="AB905" s="28"/>
      <c r="AC905" s="28"/>
      <c r="AD905" s="28"/>
      <c r="AE905" s="28"/>
      <c r="AF905" s="28"/>
      <c r="AG905" s="28"/>
      <c r="AH905" s="28"/>
      <c r="AI905" s="28"/>
      <c r="AJ905" s="28"/>
      <c r="AK905" s="28"/>
      <c r="AL905" s="28"/>
      <c r="AM905" s="28"/>
      <c r="AN905" s="28"/>
      <c r="AO905" s="28"/>
      <c r="AP905" s="28"/>
      <c r="AQ905" s="28"/>
      <c r="AR905" s="28"/>
      <c r="AS905" s="28"/>
      <c r="AT905" s="28"/>
      <c r="AU905" s="28"/>
      <c r="AV905" s="28"/>
      <c r="AW905" s="28"/>
      <c r="AX905" s="28"/>
      <c r="AY905" s="28"/>
      <c r="AZ905" s="28"/>
      <c r="BA905" s="28"/>
      <c r="BB905" s="28"/>
      <c r="BC905" s="28"/>
      <c r="BD905" s="28"/>
      <c r="BE905" s="28"/>
      <c r="BF905" s="28"/>
      <c r="BG905" s="28"/>
      <c r="BH905" s="28"/>
      <c r="BI905" s="28"/>
      <c r="BJ905" s="28"/>
      <c r="BK905" s="28"/>
      <c r="BL905" s="28"/>
      <c r="BM905" s="28"/>
      <c r="BN905" s="28"/>
    </row>
    <row r="906" spans="1:66" s="29" customFormat="1" ht="15" customHeight="1" x14ac:dyDescent="0.25">
      <c r="A906" s="16" t="s">
        <v>3135</v>
      </c>
      <c r="B906" s="16"/>
      <c r="C906" s="16"/>
      <c r="D906" s="16"/>
      <c r="E906" s="16"/>
      <c r="F906" s="16" t="s">
        <v>2288</v>
      </c>
      <c r="G906" s="16">
        <v>745.50350000000003</v>
      </c>
      <c r="H906" s="16" t="s">
        <v>4271</v>
      </c>
      <c r="I906" s="17">
        <v>4.38</v>
      </c>
      <c r="J906" s="17">
        <f t="shared" si="14"/>
        <v>3507.49</v>
      </c>
      <c r="K906" s="18">
        <v>3507.49</v>
      </c>
      <c r="L906" s="18">
        <v>3591642</v>
      </c>
      <c r="M906" s="18">
        <v>311134</v>
      </c>
      <c r="N906" s="18">
        <v>35075</v>
      </c>
      <c r="O906" s="18">
        <v>314514</v>
      </c>
      <c r="P906" s="23">
        <v>64866</v>
      </c>
      <c r="Q906" s="28"/>
      <c r="R906" s="28"/>
      <c r="S906" s="28"/>
      <c r="T906" s="28"/>
      <c r="U906" s="28"/>
      <c r="V906" s="28"/>
      <c r="W906" s="28"/>
      <c r="X906" s="28"/>
      <c r="Y906" s="28"/>
      <c r="Z906" s="28"/>
      <c r="AA906" s="28"/>
      <c r="AB906" s="28"/>
      <c r="AC906" s="28"/>
      <c r="AD906" s="28"/>
      <c r="AE906" s="28"/>
      <c r="AF906" s="28"/>
      <c r="AG906" s="28"/>
      <c r="AH906" s="28"/>
      <c r="AI906" s="28"/>
      <c r="AJ906" s="28"/>
      <c r="AK906" s="28"/>
      <c r="AL906" s="28"/>
      <c r="AM906" s="28"/>
      <c r="AN906" s="28"/>
      <c r="AO906" s="28"/>
      <c r="AP906" s="28"/>
      <c r="AQ906" s="28"/>
      <c r="AR906" s="28"/>
      <c r="AS906" s="28"/>
      <c r="AT906" s="28"/>
      <c r="AU906" s="28"/>
      <c r="AV906" s="28"/>
      <c r="AW906" s="28"/>
      <c r="AX906" s="28"/>
      <c r="AY906" s="28"/>
      <c r="AZ906" s="28"/>
      <c r="BA906" s="28"/>
      <c r="BB906" s="28"/>
      <c r="BC906" s="28"/>
      <c r="BD906" s="28"/>
      <c r="BE906" s="28"/>
      <c r="BF906" s="28"/>
      <c r="BG906" s="28"/>
      <c r="BH906" s="28"/>
      <c r="BI906" s="28"/>
      <c r="BJ906" s="28"/>
      <c r="BK906" s="28"/>
      <c r="BL906" s="28"/>
      <c r="BM906" s="28"/>
      <c r="BN906" s="28"/>
    </row>
    <row r="907" spans="1:66" s="29" customFormat="1" ht="15" customHeight="1" x14ac:dyDescent="0.25">
      <c r="A907" s="16" t="s">
        <v>3567</v>
      </c>
      <c r="B907" s="16"/>
      <c r="C907" s="16"/>
      <c r="D907" s="16"/>
      <c r="E907" s="16"/>
      <c r="F907" s="16" t="s">
        <v>2288</v>
      </c>
      <c r="G907" s="16">
        <v>1039.6030000000001</v>
      </c>
      <c r="H907" s="16" t="s">
        <v>4271</v>
      </c>
      <c r="I907" s="17">
        <v>4.3899999999999997</v>
      </c>
      <c r="J907" s="17">
        <f t="shared" si="14"/>
        <v>1275.7</v>
      </c>
      <c r="K907" s="18">
        <v>1275.7</v>
      </c>
      <c r="L907" s="18">
        <v>911317</v>
      </c>
      <c r="M907" s="18">
        <v>12757</v>
      </c>
      <c r="N907" s="18">
        <v>1275.7</v>
      </c>
      <c r="O907" s="18">
        <v>1275.7</v>
      </c>
      <c r="P907" s="23">
        <v>1275.7</v>
      </c>
      <c r="Q907" s="28"/>
      <c r="R907" s="28"/>
      <c r="S907" s="28"/>
      <c r="T907" s="28"/>
      <c r="U907" s="28"/>
      <c r="V907" s="28"/>
      <c r="W907" s="28"/>
      <c r="X907" s="28"/>
      <c r="Y907" s="28"/>
      <c r="Z907" s="28"/>
      <c r="AA907" s="28"/>
      <c r="AB907" s="28"/>
      <c r="AC907" s="28"/>
      <c r="AD907" s="28"/>
      <c r="AE907" s="28"/>
      <c r="AF907" s="28"/>
      <c r="AG907" s="28"/>
      <c r="AH907" s="28"/>
      <c r="AI907" s="28"/>
      <c r="AJ907" s="28"/>
      <c r="AK907" s="28"/>
      <c r="AL907" s="28"/>
      <c r="AM907" s="28"/>
      <c r="AN907" s="28"/>
      <c r="AO907" s="28"/>
      <c r="AP907" s="28"/>
      <c r="AQ907" s="28"/>
      <c r="AR907" s="28"/>
      <c r="AS907" s="28"/>
      <c r="AT907" s="28"/>
      <c r="AU907" s="28"/>
      <c r="AV907" s="28"/>
      <c r="AW907" s="28"/>
      <c r="AX907" s="28"/>
      <c r="AY907" s="28"/>
      <c r="AZ907" s="28"/>
      <c r="BA907" s="28"/>
      <c r="BB907" s="28"/>
      <c r="BC907" s="28"/>
      <c r="BD907" s="28"/>
      <c r="BE907" s="28"/>
      <c r="BF907" s="28"/>
      <c r="BG907" s="28"/>
      <c r="BH907" s="28"/>
      <c r="BI907" s="28"/>
      <c r="BJ907" s="28"/>
      <c r="BK907" s="28"/>
      <c r="BL907" s="28"/>
      <c r="BM907" s="28"/>
      <c r="BN907" s="28"/>
    </row>
    <row r="908" spans="1:66" s="29" customFormat="1" ht="15" customHeight="1" x14ac:dyDescent="0.25">
      <c r="A908" s="16" t="s">
        <v>2890</v>
      </c>
      <c r="B908" s="16"/>
      <c r="C908" s="16"/>
      <c r="D908" s="16"/>
      <c r="E908" s="16"/>
      <c r="F908" s="16" t="s">
        <v>2288</v>
      </c>
      <c r="G908" s="16">
        <v>739.50220000000002</v>
      </c>
      <c r="H908" s="16" t="s">
        <v>4271</v>
      </c>
      <c r="I908" s="17">
        <v>4.3899999999999997</v>
      </c>
      <c r="J908" s="17">
        <f t="shared" si="14"/>
        <v>618.79999999999995</v>
      </c>
      <c r="K908" s="18">
        <v>618.79999999999995</v>
      </c>
      <c r="L908" s="18">
        <v>61457</v>
      </c>
      <c r="M908" s="18">
        <v>580790</v>
      </c>
      <c r="N908" s="18">
        <v>34852</v>
      </c>
      <c r="O908" s="18">
        <v>9284</v>
      </c>
      <c r="P908" s="23">
        <v>401959</v>
      </c>
      <c r="Q908" s="28"/>
      <c r="R908" s="28"/>
      <c r="S908" s="28"/>
      <c r="T908" s="28"/>
      <c r="U908" s="28"/>
      <c r="V908" s="28"/>
      <c r="W908" s="28"/>
      <c r="X908" s="28"/>
      <c r="Y908" s="28"/>
      <c r="Z908" s="28"/>
      <c r="AA908" s="28"/>
      <c r="AB908" s="28"/>
      <c r="AC908" s="28"/>
      <c r="AD908" s="28"/>
      <c r="AE908" s="28"/>
      <c r="AF908" s="28"/>
      <c r="AG908" s="28"/>
      <c r="AH908" s="28"/>
      <c r="AI908" s="28"/>
      <c r="AJ908" s="28"/>
      <c r="AK908" s="28"/>
      <c r="AL908" s="28"/>
      <c r="AM908" s="28"/>
      <c r="AN908" s="28"/>
      <c r="AO908" s="28"/>
      <c r="AP908" s="28"/>
      <c r="AQ908" s="28"/>
      <c r="AR908" s="28"/>
      <c r="AS908" s="28"/>
      <c r="AT908" s="28"/>
      <c r="AU908" s="28"/>
      <c r="AV908" s="28"/>
      <c r="AW908" s="28"/>
      <c r="AX908" s="28"/>
      <c r="AY908" s="28"/>
      <c r="AZ908" s="28"/>
      <c r="BA908" s="28"/>
      <c r="BB908" s="28"/>
      <c r="BC908" s="28"/>
      <c r="BD908" s="28"/>
      <c r="BE908" s="28"/>
      <c r="BF908" s="28"/>
      <c r="BG908" s="28"/>
      <c r="BH908" s="28"/>
      <c r="BI908" s="28"/>
      <c r="BJ908" s="28"/>
      <c r="BK908" s="28"/>
      <c r="BL908" s="28"/>
      <c r="BM908" s="28"/>
      <c r="BN908" s="28"/>
    </row>
    <row r="909" spans="1:66" s="29" customFormat="1" ht="15" customHeight="1" x14ac:dyDescent="0.25">
      <c r="A909" s="16" t="s">
        <v>4071</v>
      </c>
      <c r="B909" s="16"/>
      <c r="C909" s="16"/>
      <c r="D909" s="16"/>
      <c r="E909" s="16"/>
      <c r="F909" s="16" t="s">
        <v>2288</v>
      </c>
      <c r="G909" s="16">
        <v>800.54570000000001</v>
      </c>
      <c r="H909" s="16" t="s">
        <v>4271</v>
      </c>
      <c r="I909" s="17">
        <v>4.3899999999999997</v>
      </c>
      <c r="J909" s="17">
        <f t="shared" si="14"/>
        <v>711.21</v>
      </c>
      <c r="K909" s="18">
        <v>47762</v>
      </c>
      <c r="L909" s="18">
        <v>15060</v>
      </c>
      <c r="M909" s="18">
        <v>614601</v>
      </c>
      <c r="N909" s="18">
        <v>7811</v>
      </c>
      <c r="O909" s="18">
        <v>711.21</v>
      </c>
      <c r="P909" s="23">
        <v>67702</v>
      </c>
      <c r="Q909" s="28"/>
      <c r="R909" s="28"/>
      <c r="S909" s="28"/>
      <c r="T909" s="28"/>
      <c r="U909" s="28"/>
      <c r="V909" s="28"/>
      <c r="W909" s="28"/>
      <c r="X909" s="28"/>
      <c r="Y909" s="28"/>
      <c r="Z909" s="28"/>
      <c r="AA909" s="28"/>
      <c r="AB909" s="28"/>
      <c r="AC909" s="28"/>
      <c r="AD909" s="28"/>
      <c r="AE909" s="28"/>
      <c r="AF909" s="28"/>
      <c r="AG909" s="28"/>
      <c r="AH909" s="28"/>
      <c r="AI909" s="28"/>
      <c r="AJ909" s="28"/>
      <c r="AK909" s="28"/>
      <c r="AL909" s="28"/>
      <c r="AM909" s="28"/>
      <c r="AN909" s="28"/>
      <c r="AO909" s="28"/>
      <c r="AP909" s="28"/>
      <c r="AQ909" s="28"/>
      <c r="AR909" s="28"/>
      <c r="AS909" s="28"/>
      <c r="AT909" s="28"/>
      <c r="AU909" s="28"/>
      <c r="AV909" s="28"/>
      <c r="AW909" s="28"/>
      <c r="AX909" s="28"/>
      <c r="AY909" s="28"/>
      <c r="AZ909" s="28"/>
      <c r="BA909" s="28"/>
      <c r="BB909" s="28"/>
      <c r="BC909" s="28"/>
      <c r="BD909" s="28"/>
      <c r="BE909" s="28"/>
      <c r="BF909" s="28"/>
      <c r="BG909" s="28"/>
      <c r="BH909" s="28"/>
      <c r="BI909" s="28"/>
      <c r="BJ909" s="28"/>
      <c r="BK909" s="28"/>
      <c r="BL909" s="28"/>
      <c r="BM909" s="28"/>
      <c r="BN909" s="28"/>
    </row>
    <row r="910" spans="1:66" s="29" customFormat="1" ht="15" customHeight="1" x14ac:dyDescent="0.25">
      <c r="A910" s="16" t="s">
        <v>4032</v>
      </c>
      <c r="B910" s="16"/>
      <c r="C910" s="16"/>
      <c r="D910" s="16"/>
      <c r="E910" s="16"/>
      <c r="F910" s="16" t="s">
        <v>2288</v>
      </c>
      <c r="G910" s="16">
        <v>804.48090000000002</v>
      </c>
      <c r="H910" s="16" t="s">
        <v>4271</v>
      </c>
      <c r="I910" s="17">
        <v>4.3899999999999997</v>
      </c>
      <c r="J910" s="17">
        <f t="shared" si="14"/>
        <v>913.68</v>
      </c>
      <c r="K910" s="18">
        <v>913.68</v>
      </c>
      <c r="L910" s="18">
        <v>9137</v>
      </c>
      <c r="M910" s="18">
        <v>293479</v>
      </c>
      <c r="N910" s="18">
        <v>58928</v>
      </c>
      <c r="O910" s="18">
        <v>913.68</v>
      </c>
      <c r="P910" s="23">
        <v>262665</v>
      </c>
      <c r="Q910" s="28"/>
      <c r="R910" s="28"/>
      <c r="S910" s="28"/>
      <c r="T910" s="28"/>
      <c r="U910" s="28"/>
      <c r="V910" s="28"/>
      <c r="W910" s="28"/>
      <c r="X910" s="28"/>
      <c r="Y910" s="28"/>
      <c r="Z910" s="28"/>
      <c r="AA910" s="28"/>
      <c r="AB910" s="28"/>
      <c r="AC910" s="28"/>
      <c r="AD910" s="28"/>
      <c r="AE910" s="28"/>
      <c r="AF910" s="28"/>
      <c r="AG910" s="28"/>
      <c r="AH910" s="28"/>
      <c r="AI910" s="28"/>
      <c r="AJ910" s="28"/>
      <c r="AK910" s="28"/>
      <c r="AL910" s="28"/>
      <c r="AM910" s="28"/>
      <c r="AN910" s="28"/>
      <c r="AO910" s="28"/>
      <c r="AP910" s="28"/>
      <c r="AQ910" s="28"/>
      <c r="AR910" s="28"/>
      <c r="AS910" s="28"/>
      <c r="AT910" s="28"/>
      <c r="AU910" s="28"/>
      <c r="AV910" s="28"/>
      <c r="AW910" s="28"/>
      <c r="AX910" s="28"/>
      <c r="AY910" s="28"/>
      <c r="AZ910" s="28"/>
      <c r="BA910" s="28"/>
      <c r="BB910" s="28"/>
      <c r="BC910" s="28"/>
      <c r="BD910" s="28"/>
      <c r="BE910" s="28"/>
      <c r="BF910" s="28"/>
      <c r="BG910" s="28"/>
      <c r="BH910" s="28"/>
      <c r="BI910" s="28"/>
      <c r="BJ910" s="28"/>
      <c r="BK910" s="28"/>
      <c r="BL910" s="28"/>
      <c r="BM910" s="28"/>
      <c r="BN910" s="28"/>
    </row>
    <row r="911" spans="1:66" s="29" customFormat="1" ht="15" customHeight="1" x14ac:dyDescent="0.25">
      <c r="A911" s="16" t="s">
        <v>4033</v>
      </c>
      <c r="B911" s="16"/>
      <c r="C911" s="16"/>
      <c r="D911" s="16"/>
      <c r="E911" s="16"/>
      <c r="F911" s="16" t="s">
        <v>2288</v>
      </c>
      <c r="G911" s="16">
        <v>818.49599999999998</v>
      </c>
      <c r="H911" s="16" t="s">
        <v>4271</v>
      </c>
      <c r="I911" s="17">
        <v>4.3899999999999997</v>
      </c>
      <c r="J911" s="17">
        <f t="shared" si="14"/>
        <v>7009</v>
      </c>
      <c r="K911" s="18">
        <v>7009</v>
      </c>
      <c r="L911" s="18">
        <v>60873</v>
      </c>
      <c r="M911" s="18">
        <v>661789</v>
      </c>
      <c r="N911" s="18">
        <v>173381</v>
      </c>
      <c r="O911" s="18">
        <v>37375</v>
      </c>
      <c r="P911" s="23">
        <v>621824</v>
      </c>
      <c r="Q911" s="28"/>
      <c r="R911" s="28"/>
      <c r="S911" s="28"/>
      <c r="T911" s="28"/>
      <c r="U911" s="28"/>
      <c r="V911" s="28"/>
      <c r="W911" s="28"/>
      <c r="X911" s="28"/>
      <c r="Y911" s="28"/>
      <c r="Z911" s="28"/>
      <c r="AA911" s="28"/>
      <c r="AB911" s="28"/>
      <c r="AC911" s="28"/>
      <c r="AD911" s="28"/>
      <c r="AE911" s="28"/>
      <c r="AF911" s="28"/>
      <c r="AG911" s="28"/>
      <c r="AH911" s="28"/>
      <c r="AI911" s="28"/>
      <c r="AJ911" s="28"/>
      <c r="AK911" s="28"/>
      <c r="AL911" s="28"/>
      <c r="AM911" s="28"/>
      <c r="AN911" s="28"/>
      <c r="AO911" s="28"/>
      <c r="AP911" s="28"/>
      <c r="AQ911" s="28"/>
      <c r="AR911" s="28"/>
      <c r="AS911" s="28"/>
      <c r="AT911" s="28"/>
      <c r="AU911" s="28"/>
      <c r="AV911" s="28"/>
      <c r="AW911" s="28"/>
      <c r="AX911" s="28"/>
      <c r="AY911" s="28"/>
      <c r="AZ911" s="28"/>
      <c r="BA911" s="28"/>
      <c r="BB911" s="28"/>
      <c r="BC911" s="28"/>
      <c r="BD911" s="28"/>
      <c r="BE911" s="28"/>
      <c r="BF911" s="28"/>
      <c r="BG911" s="28"/>
      <c r="BH911" s="28"/>
      <c r="BI911" s="28"/>
      <c r="BJ911" s="28"/>
      <c r="BK911" s="28"/>
      <c r="BL911" s="28"/>
      <c r="BM911" s="28"/>
      <c r="BN911" s="28"/>
    </row>
    <row r="912" spans="1:66" s="29" customFormat="1" ht="15" customHeight="1" x14ac:dyDescent="0.25">
      <c r="A912" s="16" t="s">
        <v>4063</v>
      </c>
      <c r="B912" s="16"/>
      <c r="C912" s="16"/>
      <c r="D912" s="16"/>
      <c r="E912" s="16"/>
      <c r="F912" s="16" t="s">
        <v>2288</v>
      </c>
      <c r="G912" s="16">
        <v>900.56230000000005</v>
      </c>
      <c r="H912" s="16" t="s">
        <v>4271</v>
      </c>
      <c r="I912" s="17">
        <v>4.3899999999999997</v>
      </c>
      <c r="J912" s="17">
        <f t="shared" si="14"/>
        <v>1907.81</v>
      </c>
      <c r="K912" s="18">
        <v>1907.81</v>
      </c>
      <c r="L912" s="18">
        <v>1907.81</v>
      </c>
      <c r="M912" s="18">
        <v>580903</v>
      </c>
      <c r="N912" s="18">
        <v>64166</v>
      </c>
      <c r="O912" s="18">
        <v>1907.81</v>
      </c>
      <c r="P912" s="23">
        <v>19078</v>
      </c>
      <c r="Q912" s="28"/>
      <c r="R912" s="28"/>
      <c r="S912" s="28"/>
      <c r="T912" s="28"/>
      <c r="U912" s="28"/>
      <c r="V912" s="28"/>
      <c r="W912" s="28"/>
      <c r="X912" s="28"/>
      <c r="Y912" s="28"/>
      <c r="Z912" s="28"/>
      <c r="AA912" s="28"/>
      <c r="AB912" s="28"/>
      <c r="AC912" s="28"/>
      <c r="AD912" s="28"/>
      <c r="AE912" s="28"/>
      <c r="AF912" s="28"/>
      <c r="AG912" s="28"/>
      <c r="AH912" s="28"/>
      <c r="AI912" s="28"/>
      <c r="AJ912" s="28"/>
      <c r="AK912" s="28"/>
      <c r="AL912" s="28"/>
      <c r="AM912" s="28"/>
      <c r="AN912" s="28"/>
      <c r="AO912" s="28"/>
      <c r="AP912" s="28"/>
      <c r="AQ912" s="28"/>
      <c r="AR912" s="28"/>
      <c r="AS912" s="28"/>
      <c r="AT912" s="28"/>
      <c r="AU912" s="28"/>
      <c r="AV912" s="28"/>
      <c r="AW912" s="28"/>
      <c r="AX912" s="28"/>
      <c r="AY912" s="28"/>
      <c r="AZ912" s="28"/>
      <c r="BA912" s="28"/>
      <c r="BB912" s="28"/>
      <c r="BC912" s="28"/>
      <c r="BD912" s="28"/>
      <c r="BE912" s="28"/>
      <c r="BF912" s="28"/>
      <c r="BG912" s="28"/>
      <c r="BH912" s="28"/>
      <c r="BI912" s="28"/>
      <c r="BJ912" s="28"/>
      <c r="BK912" s="28"/>
      <c r="BL912" s="28"/>
      <c r="BM912" s="28"/>
      <c r="BN912" s="28"/>
    </row>
    <row r="913" spans="1:66" s="29" customFormat="1" ht="15" customHeight="1" x14ac:dyDescent="0.25">
      <c r="A913" s="16" t="s">
        <v>3568</v>
      </c>
      <c r="B913" s="16"/>
      <c r="C913" s="16"/>
      <c r="D913" s="16"/>
      <c r="E913" s="16"/>
      <c r="F913" s="16" t="s">
        <v>2288</v>
      </c>
      <c r="G913" s="16">
        <v>983.54049999999995</v>
      </c>
      <c r="H913" s="16" t="s">
        <v>4271</v>
      </c>
      <c r="I913" s="17">
        <v>4.3899999999999997</v>
      </c>
      <c r="J913" s="17">
        <f t="shared" si="14"/>
        <v>3425.55</v>
      </c>
      <c r="K913" s="18">
        <v>3425.55</v>
      </c>
      <c r="L913" s="18">
        <v>2295932</v>
      </c>
      <c r="M913" s="18">
        <v>34255</v>
      </c>
      <c r="N913" s="18">
        <v>3425.55</v>
      </c>
      <c r="O913" s="18">
        <v>3425.55</v>
      </c>
      <c r="P913" s="23">
        <v>3425.55</v>
      </c>
      <c r="Q913" s="28"/>
      <c r="R913" s="28"/>
      <c r="S913" s="28"/>
      <c r="T913" s="28"/>
      <c r="U913" s="28"/>
      <c r="V913" s="28"/>
      <c r="W913" s="28"/>
      <c r="X913" s="28"/>
      <c r="Y913" s="28"/>
      <c r="Z913" s="28"/>
      <c r="AA913" s="28"/>
      <c r="AB913" s="28"/>
      <c r="AC913" s="28"/>
      <c r="AD913" s="28"/>
      <c r="AE913" s="28"/>
      <c r="AF913" s="28"/>
      <c r="AG913" s="28"/>
      <c r="AH913" s="28"/>
      <c r="AI913" s="28"/>
      <c r="AJ913" s="28"/>
      <c r="AK913" s="28"/>
      <c r="AL913" s="28"/>
      <c r="AM913" s="28"/>
      <c r="AN913" s="28"/>
      <c r="AO913" s="28"/>
      <c r="AP913" s="28"/>
      <c r="AQ913" s="28"/>
      <c r="AR913" s="28"/>
      <c r="AS913" s="28"/>
      <c r="AT913" s="28"/>
      <c r="AU913" s="28"/>
      <c r="AV913" s="28"/>
      <c r="AW913" s="28"/>
      <c r="AX913" s="28"/>
      <c r="AY913" s="28"/>
      <c r="AZ913" s="28"/>
      <c r="BA913" s="28"/>
      <c r="BB913" s="28"/>
      <c r="BC913" s="28"/>
      <c r="BD913" s="28"/>
      <c r="BE913" s="28"/>
      <c r="BF913" s="28"/>
      <c r="BG913" s="28"/>
      <c r="BH913" s="28"/>
      <c r="BI913" s="28"/>
      <c r="BJ913" s="28"/>
      <c r="BK913" s="28"/>
      <c r="BL913" s="28"/>
      <c r="BM913" s="28"/>
      <c r="BN913" s="28"/>
    </row>
    <row r="914" spans="1:66" s="29" customFormat="1" ht="15" customHeight="1" x14ac:dyDescent="0.25">
      <c r="A914" s="16" t="s">
        <v>4164</v>
      </c>
      <c r="B914" s="16"/>
      <c r="C914" s="16"/>
      <c r="D914" s="16"/>
      <c r="E914" s="16"/>
      <c r="F914" s="16" t="s">
        <v>2288</v>
      </c>
      <c r="G914" s="16">
        <v>385.33210000000003</v>
      </c>
      <c r="H914" s="16" t="s">
        <v>4271</v>
      </c>
      <c r="I914" s="17">
        <v>4.4000000000000004</v>
      </c>
      <c r="J914" s="17">
        <f t="shared" si="14"/>
        <v>17019</v>
      </c>
      <c r="K914" s="18">
        <v>31264</v>
      </c>
      <c r="L914" s="18">
        <v>17019</v>
      </c>
      <c r="M914" s="18">
        <v>348715</v>
      </c>
      <c r="N914" s="18">
        <v>40792</v>
      </c>
      <c r="O914" s="18">
        <v>78734</v>
      </c>
      <c r="P914" s="23">
        <v>92753</v>
      </c>
      <c r="Q914" s="28"/>
      <c r="R914" s="28"/>
      <c r="S914" s="28"/>
      <c r="T914" s="28"/>
      <c r="U914" s="28"/>
      <c r="V914" s="28"/>
      <c r="W914" s="28"/>
      <c r="X914" s="28"/>
      <c r="Y914" s="28"/>
      <c r="Z914" s="28"/>
      <c r="AA914" s="28"/>
      <c r="AB914" s="28"/>
      <c r="AC914" s="28"/>
      <c r="AD914" s="28"/>
      <c r="AE914" s="28"/>
      <c r="AF914" s="28"/>
      <c r="AG914" s="28"/>
      <c r="AH914" s="28"/>
      <c r="AI914" s="28"/>
      <c r="AJ914" s="28"/>
      <c r="AK914" s="28"/>
      <c r="AL914" s="28"/>
      <c r="AM914" s="28"/>
      <c r="AN914" s="28"/>
      <c r="AO914" s="28"/>
      <c r="AP914" s="28"/>
      <c r="AQ914" s="28"/>
      <c r="AR914" s="28"/>
      <c r="AS914" s="28"/>
      <c r="AT914" s="28"/>
      <c r="AU914" s="28"/>
      <c r="AV914" s="28"/>
      <c r="AW914" s="28"/>
      <c r="AX914" s="28"/>
      <c r="AY914" s="28"/>
      <c r="AZ914" s="28"/>
      <c r="BA914" s="28"/>
      <c r="BB914" s="28"/>
      <c r="BC914" s="28"/>
      <c r="BD914" s="28"/>
      <c r="BE914" s="28"/>
      <c r="BF914" s="28"/>
      <c r="BG914" s="28"/>
      <c r="BH914" s="28"/>
      <c r="BI914" s="28"/>
      <c r="BJ914" s="28"/>
      <c r="BK914" s="28"/>
      <c r="BL914" s="28"/>
      <c r="BM914" s="28"/>
      <c r="BN914" s="28"/>
    </row>
    <row r="915" spans="1:66" s="29" customFormat="1" ht="15" customHeight="1" x14ac:dyDescent="0.25">
      <c r="A915" s="16" t="s">
        <v>4215</v>
      </c>
      <c r="B915" s="16"/>
      <c r="C915" s="16"/>
      <c r="D915" s="16"/>
      <c r="E915" s="16"/>
      <c r="F915" s="16" t="s">
        <v>2288</v>
      </c>
      <c r="G915" s="16">
        <v>774.57529999999997</v>
      </c>
      <c r="H915" s="16" t="s">
        <v>4271</v>
      </c>
      <c r="I915" s="17">
        <v>4.4000000000000004</v>
      </c>
      <c r="J915" s="17">
        <f t="shared" si="14"/>
        <v>70416</v>
      </c>
      <c r="K915" s="18">
        <v>92916</v>
      </c>
      <c r="L915" s="18">
        <v>70416</v>
      </c>
      <c r="M915" s="18">
        <v>119031</v>
      </c>
      <c r="N915" s="18">
        <v>270020</v>
      </c>
      <c r="O915" s="18">
        <v>145809</v>
      </c>
      <c r="P915" s="23">
        <v>789952</v>
      </c>
      <c r="Q915" s="28"/>
      <c r="R915" s="28"/>
      <c r="S915" s="28"/>
      <c r="T915" s="28"/>
      <c r="U915" s="28"/>
      <c r="V915" s="28"/>
      <c r="W915" s="28"/>
      <c r="X915" s="28"/>
      <c r="Y915" s="28"/>
      <c r="Z915" s="28"/>
      <c r="AA915" s="28"/>
      <c r="AB915" s="28"/>
      <c r="AC915" s="28"/>
      <c r="AD915" s="28"/>
      <c r="AE915" s="28"/>
      <c r="AF915" s="28"/>
      <c r="AG915" s="28"/>
      <c r="AH915" s="28"/>
      <c r="AI915" s="28"/>
      <c r="AJ915" s="28"/>
      <c r="AK915" s="28"/>
      <c r="AL915" s="28"/>
      <c r="AM915" s="28"/>
      <c r="AN915" s="28"/>
      <c r="AO915" s="28"/>
      <c r="AP915" s="28"/>
      <c r="AQ915" s="28"/>
      <c r="AR915" s="28"/>
      <c r="AS915" s="28"/>
      <c r="AT915" s="28"/>
      <c r="AU915" s="28"/>
      <c r="AV915" s="28"/>
      <c r="AW915" s="28"/>
      <c r="AX915" s="28"/>
      <c r="AY915" s="28"/>
      <c r="AZ915" s="28"/>
      <c r="BA915" s="28"/>
      <c r="BB915" s="28"/>
      <c r="BC915" s="28"/>
      <c r="BD915" s="28"/>
      <c r="BE915" s="28"/>
      <c r="BF915" s="28"/>
      <c r="BG915" s="28"/>
      <c r="BH915" s="28"/>
      <c r="BI915" s="28"/>
      <c r="BJ915" s="28"/>
      <c r="BK915" s="28"/>
      <c r="BL915" s="28"/>
      <c r="BM915" s="28"/>
      <c r="BN915" s="28"/>
    </row>
    <row r="916" spans="1:66" s="29" customFormat="1" ht="15" customHeight="1" x14ac:dyDescent="0.25">
      <c r="A916" s="16" t="s">
        <v>3964</v>
      </c>
      <c r="B916" s="16"/>
      <c r="C916" s="16"/>
      <c r="D916" s="16"/>
      <c r="E916" s="16"/>
      <c r="F916" s="16" t="s">
        <v>2288</v>
      </c>
      <c r="G916" s="16">
        <v>1023.6274</v>
      </c>
      <c r="H916" s="16" t="s">
        <v>4271</v>
      </c>
      <c r="I916" s="17">
        <v>4.41</v>
      </c>
      <c r="J916" s="17">
        <f t="shared" si="14"/>
        <v>11339.92</v>
      </c>
      <c r="K916" s="18">
        <v>11339.92</v>
      </c>
      <c r="L916" s="18">
        <v>482078</v>
      </c>
      <c r="M916" s="18">
        <v>113399</v>
      </c>
      <c r="N916" s="18">
        <v>11339.92</v>
      </c>
      <c r="O916" s="18">
        <v>11339.92</v>
      </c>
      <c r="P916" s="23">
        <v>11339.92</v>
      </c>
      <c r="Q916" s="28"/>
      <c r="R916" s="28"/>
      <c r="S916" s="28"/>
      <c r="T916" s="28"/>
      <c r="U916" s="28"/>
      <c r="V916" s="28"/>
      <c r="W916" s="28"/>
      <c r="X916" s="28"/>
      <c r="Y916" s="28"/>
      <c r="Z916" s="28"/>
      <c r="AA916" s="28"/>
      <c r="AB916" s="28"/>
      <c r="AC916" s="28"/>
      <c r="AD916" s="28"/>
      <c r="AE916" s="28"/>
      <c r="AF916" s="28"/>
      <c r="AG916" s="28"/>
      <c r="AH916" s="28"/>
      <c r="AI916" s="28"/>
      <c r="AJ916" s="28"/>
      <c r="AK916" s="28"/>
      <c r="AL916" s="28"/>
      <c r="AM916" s="28"/>
      <c r="AN916" s="28"/>
      <c r="AO916" s="28"/>
      <c r="AP916" s="28"/>
      <c r="AQ916" s="28"/>
      <c r="AR916" s="28"/>
      <c r="AS916" s="28"/>
      <c r="AT916" s="28"/>
      <c r="AU916" s="28"/>
      <c r="AV916" s="28"/>
      <c r="AW916" s="28"/>
      <c r="AX916" s="28"/>
      <c r="AY916" s="28"/>
      <c r="AZ916" s="28"/>
      <c r="BA916" s="28"/>
      <c r="BB916" s="28"/>
      <c r="BC916" s="28"/>
      <c r="BD916" s="28"/>
      <c r="BE916" s="28"/>
      <c r="BF916" s="28"/>
      <c r="BG916" s="28"/>
      <c r="BH916" s="28"/>
      <c r="BI916" s="28"/>
      <c r="BJ916" s="28"/>
      <c r="BK916" s="28"/>
      <c r="BL916" s="28"/>
      <c r="BM916" s="28"/>
      <c r="BN916" s="28"/>
    </row>
    <row r="917" spans="1:66" s="29" customFormat="1" ht="15" customHeight="1" x14ac:dyDescent="0.25">
      <c r="A917" s="16" t="s">
        <v>3987</v>
      </c>
      <c r="B917" s="16"/>
      <c r="C917" s="16"/>
      <c r="D917" s="16"/>
      <c r="E917" s="16"/>
      <c r="F917" s="16" t="s">
        <v>2288</v>
      </c>
      <c r="G917" s="16">
        <v>439.3793</v>
      </c>
      <c r="H917" s="16" t="s">
        <v>4271</v>
      </c>
      <c r="I917" s="17">
        <v>4.41</v>
      </c>
      <c r="J917" s="17">
        <f t="shared" si="14"/>
        <v>27371</v>
      </c>
      <c r="K917" s="18">
        <v>126002</v>
      </c>
      <c r="L917" s="18">
        <v>160512</v>
      </c>
      <c r="M917" s="18">
        <v>27371</v>
      </c>
      <c r="N917" s="18">
        <v>142040</v>
      </c>
      <c r="O917" s="18">
        <v>88788</v>
      </c>
      <c r="P917" s="23">
        <v>136117</v>
      </c>
      <c r="Q917" s="28"/>
      <c r="R917" s="28"/>
      <c r="S917" s="28"/>
      <c r="T917" s="28"/>
      <c r="U917" s="28"/>
      <c r="V917" s="28"/>
      <c r="W917" s="28"/>
      <c r="X917" s="28"/>
      <c r="Y917" s="28"/>
      <c r="Z917" s="28"/>
      <c r="AA917" s="28"/>
      <c r="AB917" s="28"/>
      <c r="AC917" s="28"/>
      <c r="AD917" s="28"/>
      <c r="AE917" s="28"/>
      <c r="AF917" s="28"/>
      <c r="AG917" s="28"/>
      <c r="AH917" s="28"/>
      <c r="AI917" s="28"/>
      <c r="AJ917" s="28"/>
      <c r="AK917" s="28"/>
      <c r="AL917" s="28"/>
      <c r="AM917" s="28"/>
      <c r="AN917" s="28"/>
      <c r="AO917" s="28"/>
      <c r="AP917" s="28"/>
      <c r="AQ917" s="28"/>
      <c r="AR917" s="28"/>
      <c r="AS917" s="28"/>
      <c r="AT917" s="28"/>
      <c r="AU917" s="28"/>
      <c r="AV917" s="28"/>
      <c r="AW917" s="28"/>
      <c r="AX917" s="28"/>
      <c r="AY917" s="28"/>
      <c r="AZ917" s="28"/>
      <c r="BA917" s="28"/>
      <c r="BB917" s="28"/>
      <c r="BC917" s="28"/>
      <c r="BD917" s="28"/>
      <c r="BE917" s="28"/>
      <c r="BF917" s="28"/>
      <c r="BG917" s="28"/>
      <c r="BH917" s="28"/>
      <c r="BI917" s="28"/>
      <c r="BJ917" s="28"/>
      <c r="BK917" s="28"/>
      <c r="BL917" s="28"/>
      <c r="BM917" s="28"/>
      <c r="BN917" s="28"/>
    </row>
    <row r="918" spans="1:66" s="29" customFormat="1" ht="15" customHeight="1" x14ac:dyDescent="0.25">
      <c r="A918" s="16" t="s">
        <v>3569</v>
      </c>
      <c r="B918" s="16"/>
      <c r="C918" s="16"/>
      <c r="D918" s="16"/>
      <c r="E918" s="16"/>
      <c r="F918" s="16" t="s">
        <v>2288</v>
      </c>
      <c r="G918" s="16">
        <v>491.3596</v>
      </c>
      <c r="H918" s="16" t="s">
        <v>4271</v>
      </c>
      <c r="I918" s="17">
        <v>4.41</v>
      </c>
      <c r="J918" s="17">
        <f t="shared" si="14"/>
        <v>1118834</v>
      </c>
      <c r="K918" s="18">
        <v>1211701</v>
      </c>
      <c r="L918" s="18">
        <v>3784536</v>
      </c>
      <c r="M918" s="18">
        <v>4450403</v>
      </c>
      <c r="N918" s="18">
        <v>1118834</v>
      </c>
      <c r="O918" s="18">
        <v>1642048</v>
      </c>
      <c r="P918" s="23">
        <v>3244527</v>
      </c>
      <c r="Q918" s="28"/>
      <c r="R918" s="28"/>
      <c r="S918" s="28"/>
      <c r="T918" s="28"/>
      <c r="U918" s="28"/>
      <c r="V918" s="28"/>
      <c r="W918" s="28"/>
      <c r="X918" s="28"/>
      <c r="Y918" s="28"/>
      <c r="Z918" s="28"/>
      <c r="AA918" s="28"/>
      <c r="AB918" s="28"/>
      <c r="AC918" s="28"/>
      <c r="AD918" s="28"/>
      <c r="AE918" s="28"/>
      <c r="AF918" s="28"/>
      <c r="AG918" s="28"/>
      <c r="AH918" s="28"/>
      <c r="AI918" s="28"/>
      <c r="AJ918" s="28"/>
      <c r="AK918" s="28"/>
      <c r="AL918" s="28"/>
      <c r="AM918" s="28"/>
      <c r="AN918" s="28"/>
      <c r="AO918" s="28"/>
      <c r="AP918" s="28"/>
      <c r="AQ918" s="28"/>
      <c r="AR918" s="28"/>
      <c r="AS918" s="28"/>
      <c r="AT918" s="28"/>
      <c r="AU918" s="28"/>
      <c r="AV918" s="28"/>
      <c r="AW918" s="28"/>
      <c r="AX918" s="28"/>
      <c r="AY918" s="28"/>
      <c r="AZ918" s="28"/>
      <c r="BA918" s="28"/>
      <c r="BB918" s="28"/>
      <c r="BC918" s="28"/>
      <c r="BD918" s="28"/>
      <c r="BE918" s="28"/>
      <c r="BF918" s="28"/>
      <c r="BG918" s="28"/>
      <c r="BH918" s="28"/>
      <c r="BI918" s="28"/>
      <c r="BJ918" s="28"/>
      <c r="BK918" s="28"/>
      <c r="BL918" s="28"/>
      <c r="BM918" s="28"/>
      <c r="BN918" s="28"/>
    </row>
    <row r="919" spans="1:66" s="29" customFormat="1" ht="15" customHeight="1" x14ac:dyDescent="0.25">
      <c r="A919" s="16" t="s">
        <v>3570</v>
      </c>
      <c r="B919" s="16"/>
      <c r="C919" s="16"/>
      <c r="D919" s="16"/>
      <c r="E919" s="16"/>
      <c r="F919" s="16" t="s">
        <v>2288</v>
      </c>
      <c r="G919" s="16">
        <v>693.45039999999995</v>
      </c>
      <c r="H919" s="16" t="s">
        <v>4271</v>
      </c>
      <c r="I919" s="17">
        <v>4.41</v>
      </c>
      <c r="J919" s="17">
        <f t="shared" si="14"/>
        <v>3504</v>
      </c>
      <c r="K919" s="18">
        <v>12779</v>
      </c>
      <c r="L919" s="18">
        <v>1495006</v>
      </c>
      <c r="M919" s="18">
        <v>3679064</v>
      </c>
      <c r="N919" s="18">
        <v>3504</v>
      </c>
      <c r="O919" s="18">
        <v>1865483</v>
      </c>
      <c r="P919" s="23">
        <v>562634</v>
      </c>
      <c r="Q919" s="28"/>
      <c r="R919" s="28"/>
      <c r="S919" s="28"/>
      <c r="T919" s="28"/>
      <c r="U919" s="28"/>
      <c r="V919" s="28"/>
      <c r="W919" s="28"/>
      <c r="X919" s="28"/>
      <c r="Y919" s="28"/>
      <c r="Z919" s="28"/>
      <c r="AA919" s="28"/>
      <c r="AB919" s="28"/>
      <c r="AC919" s="28"/>
      <c r="AD919" s="28"/>
      <c r="AE919" s="28"/>
      <c r="AF919" s="28"/>
      <c r="AG919" s="28"/>
      <c r="AH919" s="28"/>
      <c r="AI919" s="28"/>
      <c r="AJ919" s="28"/>
      <c r="AK919" s="28"/>
      <c r="AL919" s="28"/>
      <c r="AM919" s="28"/>
      <c r="AN919" s="28"/>
      <c r="AO919" s="28"/>
      <c r="AP919" s="28"/>
      <c r="AQ919" s="28"/>
      <c r="AR919" s="28"/>
      <c r="AS919" s="28"/>
      <c r="AT919" s="28"/>
      <c r="AU919" s="28"/>
      <c r="AV919" s="28"/>
      <c r="AW919" s="28"/>
      <c r="AX919" s="28"/>
      <c r="AY919" s="28"/>
      <c r="AZ919" s="28"/>
      <c r="BA919" s="28"/>
      <c r="BB919" s="28"/>
      <c r="BC919" s="28"/>
      <c r="BD919" s="28"/>
      <c r="BE919" s="28"/>
      <c r="BF919" s="28"/>
      <c r="BG919" s="28"/>
      <c r="BH919" s="28"/>
      <c r="BI919" s="28"/>
      <c r="BJ919" s="28"/>
      <c r="BK919" s="28"/>
      <c r="BL919" s="28"/>
      <c r="BM919" s="28"/>
      <c r="BN919" s="28"/>
    </row>
    <row r="920" spans="1:66" s="29" customFormat="1" ht="15" customHeight="1" x14ac:dyDescent="0.25">
      <c r="A920" s="16" t="s">
        <v>3571</v>
      </c>
      <c r="B920" s="16"/>
      <c r="C920" s="16"/>
      <c r="D920" s="16"/>
      <c r="E920" s="16"/>
      <c r="F920" s="16" t="s">
        <v>2288</v>
      </c>
      <c r="G920" s="16">
        <v>622.85130000000004</v>
      </c>
      <c r="H920" s="16" t="s">
        <v>4271</v>
      </c>
      <c r="I920" s="17">
        <v>4.42</v>
      </c>
      <c r="J920" s="17">
        <f t="shared" si="14"/>
        <v>566.02</v>
      </c>
      <c r="K920" s="18">
        <v>566.02</v>
      </c>
      <c r="L920" s="18">
        <v>772509</v>
      </c>
      <c r="M920" s="18">
        <v>98156</v>
      </c>
      <c r="N920" s="18">
        <v>5660</v>
      </c>
      <c r="O920" s="18">
        <v>566.02</v>
      </c>
      <c r="P920" s="23">
        <v>733657</v>
      </c>
      <c r="Q920" s="28"/>
      <c r="R920" s="28"/>
      <c r="S920" s="28"/>
      <c r="T920" s="28"/>
      <c r="U920" s="28"/>
      <c r="V920" s="28"/>
      <c r="W920" s="28"/>
      <c r="X920" s="28"/>
      <c r="Y920" s="28"/>
      <c r="Z920" s="28"/>
      <c r="AA920" s="28"/>
      <c r="AB920" s="28"/>
      <c r="AC920" s="28"/>
      <c r="AD920" s="28"/>
      <c r="AE920" s="28"/>
      <c r="AF920" s="28"/>
      <c r="AG920" s="28"/>
      <c r="AH920" s="28"/>
      <c r="AI920" s="28"/>
      <c r="AJ920" s="28"/>
      <c r="AK920" s="28"/>
      <c r="AL920" s="28"/>
      <c r="AM920" s="28"/>
      <c r="AN920" s="28"/>
      <c r="AO920" s="28"/>
      <c r="AP920" s="28"/>
      <c r="AQ920" s="28"/>
      <c r="AR920" s="28"/>
      <c r="AS920" s="28"/>
      <c r="AT920" s="28"/>
      <c r="AU920" s="28"/>
      <c r="AV920" s="28"/>
      <c r="AW920" s="28"/>
      <c r="AX920" s="28"/>
      <c r="AY920" s="28"/>
      <c r="AZ920" s="28"/>
      <c r="BA920" s="28"/>
      <c r="BB920" s="28"/>
      <c r="BC920" s="28"/>
      <c r="BD920" s="28"/>
      <c r="BE920" s="28"/>
      <c r="BF920" s="28"/>
      <c r="BG920" s="28"/>
      <c r="BH920" s="28"/>
      <c r="BI920" s="28"/>
      <c r="BJ920" s="28"/>
      <c r="BK920" s="28"/>
      <c r="BL920" s="28"/>
      <c r="BM920" s="28"/>
      <c r="BN920" s="28"/>
    </row>
    <row r="921" spans="1:66" s="29" customFormat="1" ht="15" customHeight="1" x14ac:dyDescent="0.25">
      <c r="A921" s="16" t="s">
        <v>4234</v>
      </c>
      <c r="B921" s="16"/>
      <c r="C921" s="16"/>
      <c r="D921" s="16"/>
      <c r="E921" s="16"/>
      <c r="F921" s="16" t="s">
        <v>2288</v>
      </c>
      <c r="G921" s="16">
        <v>917.53840000000002</v>
      </c>
      <c r="H921" s="16" t="s">
        <v>4271</v>
      </c>
      <c r="I921" s="17">
        <v>4.42</v>
      </c>
      <c r="J921" s="17">
        <f t="shared" si="14"/>
        <v>682.25</v>
      </c>
      <c r="K921" s="18">
        <v>287377</v>
      </c>
      <c r="L921" s="18">
        <v>61808</v>
      </c>
      <c r="M921" s="18">
        <v>682.25</v>
      </c>
      <c r="N921" s="18">
        <v>9024</v>
      </c>
      <c r="O921" s="18">
        <v>6822</v>
      </c>
      <c r="P921" s="23">
        <v>397549</v>
      </c>
      <c r="Q921" s="28"/>
      <c r="R921" s="28"/>
      <c r="S921" s="28"/>
      <c r="T921" s="28"/>
      <c r="U921" s="28"/>
      <c r="V921" s="28"/>
      <c r="W921" s="28"/>
      <c r="X921" s="28"/>
      <c r="Y921" s="28"/>
      <c r="Z921" s="28"/>
      <c r="AA921" s="28"/>
      <c r="AB921" s="28"/>
      <c r="AC921" s="28"/>
      <c r="AD921" s="28"/>
      <c r="AE921" s="28"/>
      <c r="AF921" s="28"/>
      <c r="AG921" s="28"/>
      <c r="AH921" s="28"/>
      <c r="AI921" s="28"/>
      <c r="AJ921" s="28"/>
      <c r="AK921" s="28"/>
      <c r="AL921" s="28"/>
      <c r="AM921" s="28"/>
      <c r="AN921" s="28"/>
      <c r="AO921" s="28"/>
      <c r="AP921" s="28"/>
      <c r="AQ921" s="28"/>
      <c r="AR921" s="28"/>
      <c r="AS921" s="28"/>
      <c r="AT921" s="28"/>
      <c r="AU921" s="28"/>
      <c r="AV921" s="28"/>
      <c r="AW921" s="28"/>
      <c r="AX921" s="28"/>
      <c r="AY921" s="28"/>
      <c r="AZ921" s="28"/>
      <c r="BA921" s="28"/>
      <c r="BB921" s="28"/>
      <c r="BC921" s="28"/>
      <c r="BD921" s="28"/>
      <c r="BE921" s="28"/>
      <c r="BF921" s="28"/>
      <c r="BG921" s="28"/>
      <c r="BH921" s="28"/>
      <c r="BI921" s="28"/>
      <c r="BJ921" s="28"/>
      <c r="BK921" s="28"/>
      <c r="BL921" s="28"/>
      <c r="BM921" s="28"/>
      <c r="BN921" s="28"/>
    </row>
    <row r="922" spans="1:66" s="29" customFormat="1" ht="15" customHeight="1" x14ac:dyDescent="0.25">
      <c r="A922" s="16" t="s">
        <v>3575</v>
      </c>
      <c r="B922" s="16"/>
      <c r="C922" s="16"/>
      <c r="D922" s="16"/>
      <c r="E922" s="16"/>
      <c r="F922" s="16" t="s">
        <v>2288</v>
      </c>
      <c r="G922" s="16">
        <v>133.01310000000001</v>
      </c>
      <c r="H922" s="16" t="s">
        <v>4271</v>
      </c>
      <c r="I922" s="17">
        <v>4.43</v>
      </c>
      <c r="J922" s="17">
        <f t="shared" si="14"/>
        <v>84702</v>
      </c>
      <c r="K922" s="18">
        <v>84702</v>
      </c>
      <c r="L922" s="18">
        <v>405071</v>
      </c>
      <c r="M922" s="18">
        <v>213800</v>
      </c>
      <c r="N922" s="18">
        <v>580216</v>
      </c>
      <c r="O922" s="18">
        <v>469616</v>
      </c>
      <c r="P922" s="23">
        <v>1004668</v>
      </c>
      <c r="Q922" s="28"/>
      <c r="R922" s="28"/>
      <c r="S922" s="28"/>
      <c r="T922" s="28"/>
      <c r="U922" s="28"/>
      <c r="V922" s="28"/>
      <c r="W922" s="28"/>
      <c r="X922" s="28"/>
      <c r="Y922" s="28"/>
      <c r="Z922" s="28"/>
      <c r="AA922" s="28"/>
      <c r="AB922" s="28"/>
      <c r="AC922" s="28"/>
      <c r="AD922" s="28"/>
      <c r="AE922" s="28"/>
      <c r="AF922" s="28"/>
      <c r="AG922" s="28"/>
      <c r="AH922" s="28"/>
      <c r="AI922" s="28"/>
      <c r="AJ922" s="28"/>
      <c r="AK922" s="28"/>
      <c r="AL922" s="28"/>
      <c r="AM922" s="28"/>
      <c r="AN922" s="28"/>
      <c r="AO922" s="28"/>
      <c r="AP922" s="28"/>
      <c r="AQ922" s="28"/>
      <c r="AR922" s="28"/>
      <c r="AS922" s="28"/>
      <c r="AT922" s="28"/>
      <c r="AU922" s="28"/>
      <c r="AV922" s="28"/>
      <c r="AW922" s="28"/>
      <c r="AX922" s="28"/>
      <c r="AY922" s="28"/>
      <c r="AZ922" s="28"/>
      <c r="BA922" s="28"/>
      <c r="BB922" s="28"/>
      <c r="BC922" s="28"/>
      <c r="BD922" s="28"/>
      <c r="BE922" s="28"/>
      <c r="BF922" s="28"/>
      <c r="BG922" s="28"/>
      <c r="BH922" s="28"/>
      <c r="BI922" s="28"/>
      <c r="BJ922" s="28"/>
      <c r="BK922" s="28"/>
      <c r="BL922" s="28"/>
      <c r="BM922" s="28"/>
      <c r="BN922" s="28"/>
    </row>
    <row r="923" spans="1:66" s="29" customFormat="1" ht="15" customHeight="1" x14ac:dyDescent="0.25">
      <c r="A923" s="16" t="s">
        <v>3572</v>
      </c>
      <c r="B923" s="16"/>
      <c r="C923" s="16"/>
      <c r="D923" s="16"/>
      <c r="E923" s="16"/>
      <c r="F923" s="16" t="s">
        <v>2288</v>
      </c>
      <c r="G923" s="16">
        <v>450.3152</v>
      </c>
      <c r="H923" s="16" t="s">
        <v>4271</v>
      </c>
      <c r="I923" s="17">
        <v>4.43</v>
      </c>
      <c r="J923" s="17">
        <f t="shared" si="14"/>
        <v>180492</v>
      </c>
      <c r="K923" s="18">
        <v>180492</v>
      </c>
      <c r="L923" s="18">
        <v>479880</v>
      </c>
      <c r="M923" s="18">
        <v>618952</v>
      </c>
      <c r="N923" s="18">
        <v>193729</v>
      </c>
      <c r="O923" s="18">
        <v>271610</v>
      </c>
      <c r="P923" s="23">
        <v>416038</v>
      </c>
      <c r="Q923" s="28"/>
      <c r="R923" s="28"/>
      <c r="S923" s="28"/>
      <c r="T923" s="28"/>
      <c r="U923" s="28"/>
      <c r="V923" s="28"/>
      <c r="W923" s="28"/>
      <c r="X923" s="28"/>
      <c r="Y923" s="28"/>
      <c r="Z923" s="28"/>
      <c r="AA923" s="28"/>
      <c r="AB923" s="28"/>
      <c r="AC923" s="28"/>
      <c r="AD923" s="28"/>
      <c r="AE923" s="28"/>
      <c r="AF923" s="28"/>
      <c r="AG923" s="28"/>
      <c r="AH923" s="28"/>
      <c r="AI923" s="28"/>
      <c r="AJ923" s="28"/>
      <c r="AK923" s="28"/>
      <c r="AL923" s="28"/>
      <c r="AM923" s="28"/>
      <c r="AN923" s="28"/>
      <c r="AO923" s="28"/>
      <c r="AP923" s="28"/>
      <c r="AQ923" s="28"/>
      <c r="AR923" s="28"/>
      <c r="AS923" s="28"/>
      <c r="AT923" s="28"/>
      <c r="AU923" s="28"/>
      <c r="AV923" s="28"/>
      <c r="AW923" s="28"/>
      <c r="AX923" s="28"/>
      <c r="AY923" s="28"/>
      <c r="AZ923" s="28"/>
      <c r="BA923" s="28"/>
      <c r="BB923" s="28"/>
      <c r="BC923" s="28"/>
      <c r="BD923" s="28"/>
      <c r="BE923" s="28"/>
      <c r="BF923" s="28"/>
      <c r="BG923" s="28"/>
      <c r="BH923" s="28"/>
      <c r="BI923" s="28"/>
      <c r="BJ923" s="28"/>
      <c r="BK923" s="28"/>
      <c r="BL923" s="28"/>
      <c r="BM923" s="28"/>
      <c r="BN923" s="28"/>
    </row>
    <row r="924" spans="1:66" s="29" customFormat="1" ht="15" customHeight="1" x14ac:dyDescent="0.25">
      <c r="A924" s="16" t="s">
        <v>3573</v>
      </c>
      <c r="B924" s="16"/>
      <c r="C924" s="16"/>
      <c r="D924" s="16"/>
      <c r="E924" s="16"/>
      <c r="F924" s="16" t="s">
        <v>2288</v>
      </c>
      <c r="G924" s="16">
        <v>615.84310000000005</v>
      </c>
      <c r="H924" s="16" t="s">
        <v>4271</v>
      </c>
      <c r="I924" s="17">
        <v>4.43</v>
      </c>
      <c r="J924" s="17">
        <f t="shared" si="14"/>
        <v>1865.6</v>
      </c>
      <c r="K924" s="18">
        <v>1865.6</v>
      </c>
      <c r="L924" s="18">
        <v>129908</v>
      </c>
      <c r="M924" s="18">
        <v>374884</v>
      </c>
      <c r="N924" s="18">
        <v>137749</v>
      </c>
      <c r="O924" s="18">
        <v>1865.6</v>
      </c>
      <c r="P924" s="23">
        <v>18656</v>
      </c>
      <c r="Q924" s="28"/>
      <c r="R924" s="28"/>
      <c r="S924" s="28"/>
      <c r="T924" s="28"/>
      <c r="U924" s="28"/>
      <c r="V924" s="28"/>
      <c r="W924" s="28"/>
      <c r="X924" s="28"/>
      <c r="Y924" s="28"/>
      <c r="Z924" s="28"/>
      <c r="AA924" s="28"/>
      <c r="AB924" s="28"/>
      <c r="AC924" s="28"/>
      <c r="AD924" s="28"/>
      <c r="AE924" s="28"/>
      <c r="AF924" s="28"/>
      <c r="AG924" s="28"/>
      <c r="AH924" s="28"/>
      <c r="AI924" s="28"/>
      <c r="AJ924" s="28"/>
      <c r="AK924" s="28"/>
      <c r="AL924" s="28"/>
      <c r="AM924" s="28"/>
      <c r="AN924" s="28"/>
      <c r="AO924" s="28"/>
      <c r="AP924" s="28"/>
      <c r="AQ924" s="28"/>
      <c r="AR924" s="28"/>
      <c r="AS924" s="28"/>
      <c r="AT924" s="28"/>
      <c r="AU924" s="28"/>
      <c r="AV924" s="28"/>
      <c r="AW924" s="28"/>
      <c r="AX924" s="28"/>
      <c r="AY924" s="28"/>
      <c r="AZ924" s="28"/>
      <c r="BA924" s="28"/>
      <c r="BB924" s="28"/>
      <c r="BC924" s="28"/>
      <c r="BD924" s="28"/>
      <c r="BE924" s="28"/>
      <c r="BF924" s="28"/>
      <c r="BG924" s="28"/>
      <c r="BH924" s="28"/>
      <c r="BI924" s="28"/>
      <c r="BJ924" s="28"/>
      <c r="BK924" s="28"/>
      <c r="BL924" s="28"/>
      <c r="BM924" s="28"/>
      <c r="BN924" s="28"/>
    </row>
    <row r="925" spans="1:66" s="29" customFormat="1" ht="15" customHeight="1" x14ac:dyDescent="0.25">
      <c r="A925" s="16" t="s">
        <v>3574</v>
      </c>
      <c r="B925" s="16"/>
      <c r="C925" s="16"/>
      <c r="D925" s="16"/>
      <c r="E925" s="16"/>
      <c r="F925" s="16" t="s">
        <v>2288</v>
      </c>
      <c r="G925" s="16">
        <v>751.45330000000001</v>
      </c>
      <c r="H925" s="16" t="s">
        <v>4271</v>
      </c>
      <c r="I925" s="17">
        <v>4.43</v>
      </c>
      <c r="J925" s="17">
        <f t="shared" si="14"/>
        <v>1866.44</v>
      </c>
      <c r="K925" s="18">
        <v>1866.44</v>
      </c>
      <c r="L925" s="18">
        <v>342245</v>
      </c>
      <c r="M925" s="18">
        <v>198787</v>
      </c>
      <c r="N925" s="18">
        <v>1866.44</v>
      </c>
      <c r="O925" s="18">
        <v>87965</v>
      </c>
      <c r="P925" s="23">
        <v>18664</v>
      </c>
      <c r="Q925" s="28"/>
      <c r="R925" s="28"/>
      <c r="S925" s="28"/>
      <c r="T925" s="28"/>
      <c r="U925" s="28"/>
      <c r="V925" s="28"/>
      <c r="W925" s="28"/>
      <c r="X925" s="28"/>
      <c r="Y925" s="28"/>
      <c r="Z925" s="28"/>
      <c r="AA925" s="28"/>
      <c r="AB925" s="28"/>
      <c r="AC925" s="28"/>
      <c r="AD925" s="28"/>
      <c r="AE925" s="28"/>
      <c r="AF925" s="28"/>
      <c r="AG925" s="28"/>
      <c r="AH925" s="28"/>
      <c r="AI925" s="28"/>
      <c r="AJ925" s="28"/>
      <c r="AK925" s="28"/>
      <c r="AL925" s="28"/>
      <c r="AM925" s="28"/>
      <c r="AN925" s="28"/>
      <c r="AO925" s="28"/>
      <c r="AP925" s="28"/>
      <c r="AQ925" s="28"/>
      <c r="AR925" s="28"/>
      <c r="AS925" s="28"/>
      <c r="AT925" s="28"/>
      <c r="AU925" s="28"/>
      <c r="AV925" s="28"/>
      <c r="AW925" s="28"/>
      <c r="AX925" s="28"/>
      <c r="AY925" s="28"/>
      <c r="AZ925" s="28"/>
      <c r="BA925" s="28"/>
      <c r="BB925" s="28"/>
      <c r="BC925" s="28"/>
      <c r="BD925" s="28"/>
      <c r="BE925" s="28"/>
      <c r="BF925" s="28"/>
      <c r="BG925" s="28"/>
      <c r="BH925" s="28"/>
      <c r="BI925" s="28"/>
      <c r="BJ925" s="28"/>
      <c r="BK925" s="28"/>
      <c r="BL925" s="28"/>
      <c r="BM925" s="28"/>
      <c r="BN925" s="28"/>
    </row>
    <row r="926" spans="1:66" s="29" customFormat="1" ht="15" customHeight="1" x14ac:dyDescent="0.25">
      <c r="A926" s="16" t="s">
        <v>2876</v>
      </c>
      <c r="B926" s="16"/>
      <c r="C926" s="16"/>
      <c r="D926" s="16"/>
      <c r="E926" s="16"/>
      <c r="F926" s="16" t="s">
        <v>2288</v>
      </c>
      <c r="G926" s="16">
        <v>669.45090000000005</v>
      </c>
      <c r="H926" s="16" t="s">
        <v>4271</v>
      </c>
      <c r="I926" s="17">
        <v>4.4400000000000004</v>
      </c>
      <c r="J926" s="17">
        <f t="shared" si="14"/>
        <v>7248</v>
      </c>
      <c r="K926" s="18">
        <v>9979</v>
      </c>
      <c r="L926" s="18">
        <v>10689616</v>
      </c>
      <c r="M926" s="18">
        <v>4142961</v>
      </c>
      <c r="N926" s="18">
        <v>7248</v>
      </c>
      <c r="O926" s="18">
        <v>1925715</v>
      </c>
      <c r="P926" s="23">
        <v>844295</v>
      </c>
      <c r="Q926" s="28"/>
      <c r="R926" s="28"/>
      <c r="S926" s="28"/>
      <c r="T926" s="28"/>
      <c r="U926" s="28"/>
      <c r="V926" s="28"/>
      <c r="W926" s="28"/>
      <c r="X926" s="28"/>
      <c r="Y926" s="28"/>
      <c r="Z926" s="28"/>
      <c r="AA926" s="28"/>
      <c r="AB926" s="28"/>
      <c r="AC926" s="28"/>
      <c r="AD926" s="28"/>
      <c r="AE926" s="28"/>
      <c r="AF926" s="28"/>
      <c r="AG926" s="28"/>
      <c r="AH926" s="28"/>
      <c r="AI926" s="28"/>
      <c r="AJ926" s="28"/>
      <c r="AK926" s="28"/>
      <c r="AL926" s="28"/>
      <c r="AM926" s="28"/>
      <c r="AN926" s="28"/>
      <c r="AO926" s="28"/>
      <c r="AP926" s="28"/>
      <c r="AQ926" s="28"/>
      <c r="AR926" s="28"/>
      <c r="AS926" s="28"/>
      <c r="AT926" s="28"/>
      <c r="AU926" s="28"/>
      <c r="AV926" s="28"/>
      <c r="AW926" s="28"/>
      <c r="AX926" s="28"/>
      <c r="AY926" s="28"/>
      <c r="AZ926" s="28"/>
      <c r="BA926" s="28"/>
      <c r="BB926" s="28"/>
      <c r="BC926" s="28"/>
      <c r="BD926" s="28"/>
      <c r="BE926" s="28"/>
      <c r="BF926" s="28"/>
      <c r="BG926" s="28"/>
      <c r="BH926" s="28"/>
      <c r="BI926" s="28"/>
      <c r="BJ926" s="28"/>
      <c r="BK926" s="28"/>
      <c r="BL926" s="28"/>
      <c r="BM926" s="28"/>
      <c r="BN926" s="28"/>
    </row>
    <row r="927" spans="1:66" s="29" customFormat="1" ht="15" customHeight="1" x14ac:dyDescent="0.25">
      <c r="A927" s="16" t="s">
        <v>3576</v>
      </c>
      <c r="B927" s="16"/>
      <c r="C927" s="16"/>
      <c r="D927" s="16"/>
      <c r="E927" s="16"/>
      <c r="F927" s="16" t="s">
        <v>2288</v>
      </c>
      <c r="G927" s="16">
        <v>695.46630000000005</v>
      </c>
      <c r="H927" s="16" t="s">
        <v>4271</v>
      </c>
      <c r="I927" s="17">
        <v>4.4400000000000004</v>
      </c>
      <c r="J927" s="17">
        <f t="shared" si="14"/>
        <v>26333</v>
      </c>
      <c r="K927" s="18">
        <v>49250</v>
      </c>
      <c r="L927" s="18">
        <v>5770552</v>
      </c>
      <c r="M927" s="18">
        <v>7954370</v>
      </c>
      <c r="N927" s="18">
        <v>26333</v>
      </c>
      <c r="O927" s="18">
        <v>5023408</v>
      </c>
      <c r="P927" s="23">
        <v>1597749</v>
      </c>
      <c r="Q927" s="28"/>
      <c r="R927" s="28"/>
      <c r="S927" s="28"/>
      <c r="T927" s="28"/>
      <c r="U927" s="28"/>
      <c r="V927" s="28"/>
      <c r="W927" s="28"/>
      <c r="X927" s="28"/>
      <c r="Y927" s="28"/>
      <c r="Z927" s="28"/>
      <c r="AA927" s="28"/>
      <c r="AB927" s="28"/>
      <c r="AC927" s="28"/>
      <c r="AD927" s="28"/>
      <c r="AE927" s="28"/>
      <c r="AF927" s="28"/>
      <c r="AG927" s="28"/>
      <c r="AH927" s="28"/>
      <c r="AI927" s="28"/>
      <c r="AJ927" s="28"/>
      <c r="AK927" s="28"/>
      <c r="AL927" s="28"/>
      <c r="AM927" s="28"/>
      <c r="AN927" s="28"/>
      <c r="AO927" s="28"/>
      <c r="AP927" s="28"/>
      <c r="AQ927" s="28"/>
      <c r="AR927" s="28"/>
      <c r="AS927" s="28"/>
      <c r="AT927" s="28"/>
      <c r="AU927" s="28"/>
      <c r="AV927" s="28"/>
      <c r="AW927" s="28"/>
      <c r="AX927" s="28"/>
      <c r="AY927" s="28"/>
      <c r="AZ927" s="28"/>
      <c r="BA927" s="28"/>
      <c r="BB927" s="28"/>
      <c r="BC927" s="28"/>
      <c r="BD927" s="28"/>
      <c r="BE927" s="28"/>
      <c r="BF927" s="28"/>
      <c r="BG927" s="28"/>
      <c r="BH927" s="28"/>
      <c r="BI927" s="28"/>
      <c r="BJ927" s="28"/>
      <c r="BK927" s="28"/>
      <c r="BL927" s="28"/>
      <c r="BM927" s="28"/>
      <c r="BN927" s="28"/>
    </row>
    <row r="928" spans="1:66" s="29" customFormat="1" ht="15" customHeight="1" x14ac:dyDescent="0.25">
      <c r="A928" s="16" t="s">
        <v>3088</v>
      </c>
      <c r="B928" s="16"/>
      <c r="C928" s="16"/>
      <c r="D928" s="16"/>
      <c r="E928" s="16"/>
      <c r="F928" s="16" t="s">
        <v>2288</v>
      </c>
      <c r="G928" s="16" t="s">
        <v>3089</v>
      </c>
      <c r="H928" s="16" t="s">
        <v>4271</v>
      </c>
      <c r="I928" s="17">
        <v>4.4550000000000001</v>
      </c>
      <c r="J928" s="17">
        <f t="shared" si="14"/>
        <v>1308.92</v>
      </c>
      <c r="K928" s="18">
        <v>1308.92</v>
      </c>
      <c r="L928" s="18">
        <v>4430410</v>
      </c>
      <c r="M928" s="18">
        <v>1392151</v>
      </c>
      <c r="N928" s="18">
        <v>1308.92</v>
      </c>
      <c r="O928" s="18">
        <v>9483.6200000000008</v>
      </c>
      <c r="P928" s="23">
        <v>8243.2999999999993</v>
      </c>
      <c r="Q928" s="28"/>
      <c r="R928" s="28"/>
      <c r="S928" s="28"/>
      <c r="T928" s="28"/>
      <c r="U928" s="28"/>
      <c r="V928" s="28"/>
      <c r="W928" s="28"/>
      <c r="X928" s="28"/>
      <c r="Y928" s="28"/>
      <c r="Z928" s="28"/>
      <c r="AA928" s="28"/>
      <c r="AB928" s="28"/>
      <c r="AC928" s="28"/>
      <c r="AD928" s="28"/>
      <c r="AE928" s="28"/>
      <c r="AF928" s="28"/>
      <c r="AG928" s="28"/>
      <c r="AH928" s="28"/>
      <c r="AI928" s="28"/>
      <c r="AJ928" s="28"/>
      <c r="AK928" s="28"/>
      <c r="AL928" s="28"/>
      <c r="AM928" s="28"/>
      <c r="AN928" s="28"/>
      <c r="AO928" s="28"/>
      <c r="AP928" s="28"/>
      <c r="AQ928" s="28"/>
      <c r="AR928" s="28"/>
      <c r="AS928" s="28"/>
      <c r="AT928" s="28"/>
      <c r="AU928" s="28"/>
      <c r="AV928" s="28"/>
      <c r="AW928" s="28"/>
      <c r="AX928" s="28"/>
      <c r="AY928" s="28"/>
      <c r="AZ928" s="28"/>
      <c r="BA928" s="28"/>
      <c r="BB928" s="28"/>
      <c r="BC928" s="28"/>
      <c r="BD928" s="28"/>
      <c r="BE928" s="28"/>
      <c r="BF928" s="28"/>
      <c r="BG928" s="28"/>
      <c r="BH928" s="28"/>
      <c r="BI928" s="28"/>
      <c r="BJ928" s="28"/>
      <c r="BK928" s="28"/>
      <c r="BL928" s="28"/>
      <c r="BM928" s="28"/>
      <c r="BN928" s="28"/>
    </row>
    <row r="929" spans="1:66" s="29" customFormat="1" ht="15" customHeight="1" x14ac:dyDescent="0.25">
      <c r="A929" s="16" t="s">
        <v>2877</v>
      </c>
      <c r="B929" s="16"/>
      <c r="C929" s="16"/>
      <c r="D929" s="16"/>
      <c r="E929" s="16"/>
      <c r="F929" s="16" t="s">
        <v>2288</v>
      </c>
      <c r="G929" s="16">
        <v>667.43520000000001</v>
      </c>
      <c r="H929" s="16" t="s">
        <v>4271</v>
      </c>
      <c r="I929" s="17">
        <v>4.45</v>
      </c>
      <c r="J929" s="17">
        <f t="shared" si="14"/>
        <v>1718.36</v>
      </c>
      <c r="K929" s="18">
        <v>1718.36</v>
      </c>
      <c r="L929" s="18">
        <v>1068768</v>
      </c>
      <c r="M929" s="18">
        <v>22855</v>
      </c>
      <c r="N929" s="18">
        <v>1718.36</v>
      </c>
      <c r="O929" s="18">
        <v>17184</v>
      </c>
      <c r="P929" s="23">
        <v>1718.36</v>
      </c>
      <c r="Q929" s="28"/>
      <c r="R929" s="28"/>
      <c r="S929" s="28"/>
      <c r="T929" s="28"/>
      <c r="U929" s="28"/>
      <c r="V929" s="28"/>
      <c r="W929" s="28"/>
      <c r="X929" s="28"/>
      <c r="Y929" s="28"/>
      <c r="Z929" s="28"/>
      <c r="AA929" s="28"/>
      <c r="AB929" s="28"/>
      <c r="AC929" s="28"/>
      <c r="AD929" s="28"/>
      <c r="AE929" s="28"/>
      <c r="AF929" s="28"/>
      <c r="AG929" s="28"/>
      <c r="AH929" s="28"/>
      <c r="AI929" s="28"/>
      <c r="AJ929" s="28"/>
      <c r="AK929" s="28"/>
      <c r="AL929" s="28"/>
      <c r="AM929" s="28"/>
      <c r="AN929" s="28"/>
      <c r="AO929" s="28"/>
      <c r="AP929" s="28"/>
      <c r="AQ929" s="28"/>
      <c r="AR929" s="28"/>
      <c r="AS929" s="28"/>
      <c r="AT929" s="28"/>
      <c r="AU929" s="28"/>
      <c r="AV929" s="28"/>
      <c r="AW929" s="28"/>
      <c r="AX929" s="28"/>
      <c r="AY929" s="28"/>
      <c r="AZ929" s="28"/>
      <c r="BA929" s="28"/>
      <c r="BB929" s="28"/>
      <c r="BC929" s="28"/>
      <c r="BD929" s="28"/>
      <c r="BE929" s="28"/>
      <c r="BF929" s="28"/>
      <c r="BG929" s="28"/>
      <c r="BH929" s="28"/>
      <c r="BI929" s="28"/>
      <c r="BJ929" s="28"/>
      <c r="BK929" s="28"/>
      <c r="BL929" s="28"/>
      <c r="BM929" s="28"/>
      <c r="BN929" s="28"/>
    </row>
    <row r="930" spans="1:66" s="29" customFormat="1" ht="15" customHeight="1" x14ac:dyDescent="0.25">
      <c r="A930" s="16" t="s">
        <v>2891</v>
      </c>
      <c r="B930" s="16"/>
      <c r="C930" s="16"/>
      <c r="D930" s="16"/>
      <c r="E930" s="16"/>
      <c r="F930" s="16" t="s">
        <v>2288</v>
      </c>
      <c r="G930" s="16">
        <v>750.51149999999996</v>
      </c>
      <c r="H930" s="16" t="s">
        <v>4271</v>
      </c>
      <c r="I930" s="17">
        <v>4.45</v>
      </c>
      <c r="J930" s="17">
        <f t="shared" si="14"/>
        <v>34138.25</v>
      </c>
      <c r="K930" s="18">
        <v>365235</v>
      </c>
      <c r="L930" s="18">
        <v>341382</v>
      </c>
      <c r="M930" s="18">
        <v>34138.25</v>
      </c>
      <c r="N930" s="18">
        <v>1182580</v>
      </c>
      <c r="O930" s="18">
        <v>2018930</v>
      </c>
      <c r="P930" s="23">
        <v>1496172</v>
      </c>
      <c r="Q930" s="28"/>
      <c r="R930" s="28"/>
      <c r="S930" s="28"/>
      <c r="T930" s="28"/>
      <c r="U930" s="28"/>
      <c r="V930" s="28"/>
      <c r="W930" s="28"/>
      <c r="X930" s="28"/>
      <c r="Y930" s="28"/>
      <c r="Z930" s="28"/>
      <c r="AA930" s="28"/>
      <c r="AB930" s="28"/>
      <c r="AC930" s="28"/>
      <c r="AD930" s="28"/>
      <c r="AE930" s="28"/>
      <c r="AF930" s="28"/>
      <c r="AG930" s="28"/>
      <c r="AH930" s="28"/>
      <c r="AI930" s="28"/>
      <c r="AJ930" s="28"/>
      <c r="AK930" s="28"/>
      <c r="AL930" s="28"/>
      <c r="AM930" s="28"/>
      <c r="AN930" s="28"/>
      <c r="AO930" s="28"/>
      <c r="AP930" s="28"/>
      <c r="AQ930" s="28"/>
      <c r="AR930" s="28"/>
      <c r="AS930" s="28"/>
      <c r="AT930" s="28"/>
      <c r="AU930" s="28"/>
      <c r="AV930" s="28"/>
      <c r="AW930" s="28"/>
      <c r="AX930" s="28"/>
      <c r="AY930" s="28"/>
      <c r="AZ930" s="28"/>
      <c r="BA930" s="28"/>
      <c r="BB930" s="28"/>
      <c r="BC930" s="28"/>
      <c r="BD930" s="28"/>
      <c r="BE930" s="28"/>
      <c r="BF930" s="28"/>
      <c r="BG930" s="28"/>
      <c r="BH930" s="28"/>
      <c r="BI930" s="28"/>
      <c r="BJ930" s="28"/>
      <c r="BK930" s="28"/>
      <c r="BL930" s="28"/>
      <c r="BM930" s="28"/>
      <c r="BN930" s="28"/>
    </row>
    <row r="931" spans="1:66" s="29" customFormat="1" ht="15" customHeight="1" x14ac:dyDescent="0.25">
      <c r="A931" s="16" t="s">
        <v>4073</v>
      </c>
      <c r="B931" s="16"/>
      <c r="C931" s="16"/>
      <c r="D931" s="16"/>
      <c r="E931" s="16"/>
      <c r="F931" s="16" t="s">
        <v>2288</v>
      </c>
      <c r="G931" s="16">
        <v>840.54570000000001</v>
      </c>
      <c r="H931" s="16" t="s">
        <v>4271</v>
      </c>
      <c r="I931" s="17">
        <v>4.45</v>
      </c>
      <c r="J931" s="17">
        <f t="shared" si="14"/>
        <v>8199.16</v>
      </c>
      <c r="K931" s="18">
        <v>81992</v>
      </c>
      <c r="L931" s="18">
        <v>8199.16</v>
      </c>
      <c r="M931" s="18">
        <v>8199.16</v>
      </c>
      <c r="N931" s="18">
        <v>421039</v>
      </c>
      <c r="O931" s="18">
        <v>487799</v>
      </c>
      <c r="P931" s="23">
        <v>250703</v>
      </c>
      <c r="Q931" s="28"/>
      <c r="R931" s="28"/>
      <c r="S931" s="28"/>
      <c r="T931" s="28"/>
      <c r="U931" s="28"/>
      <c r="V931" s="28"/>
      <c r="W931" s="28"/>
      <c r="X931" s="28"/>
      <c r="Y931" s="28"/>
      <c r="Z931" s="28"/>
      <c r="AA931" s="28"/>
      <c r="AB931" s="28"/>
      <c r="AC931" s="28"/>
      <c r="AD931" s="28"/>
      <c r="AE931" s="28"/>
      <c r="AF931" s="28"/>
      <c r="AG931" s="28"/>
      <c r="AH931" s="28"/>
      <c r="AI931" s="28"/>
      <c r="AJ931" s="28"/>
      <c r="AK931" s="28"/>
      <c r="AL931" s="28"/>
      <c r="AM931" s="28"/>
      <c r="AN931" s="28"/>
      <c r="AO931" s="28"/>
      <c r="AP931" s="28"/>
      <c r="AQ931" s="28"/>
      <c r="AR931" s="28"/>
      <c r="AS931" s="28"/>
      <c r="AT931" s="28"/>
      <c r="AU931" s="28"/>
      <c r="AV931" s="28"/>
      <c r="AW931" s="28"/>
      <c r="AX931" s="28"/>
      <c r="AY931" s="28"/>
      <c r="AZ931" s="28"/>
      <c r="BA931" s="28"/>
      <c r="BB931" s="28"/>
      <c r="BC931" s="28"/>
      <c r="BD931" s="28"/>
      <c r="BE931" s="28"/>
      <c r="BF931" s="28"/>
      <c r="BG931" s="28"/>
      <c r="BH931" s="28"/>
      <c r="BI931" s="28"/>
      <c r="BJ931" s="28"/>
      <c r="BK931" s="28"/>
      <c r="BL931" s="28"/>
      <c r="BM931" s="28"/>
      <c r="BN931" s="28"/>
    </row>
    <row r="932" spans="1:66" s="29" customFormat="1" ht="15" customHeight="1" x14ac:dyDescent="0.25">
      <c r="A932" s="16" t="s">
        <v>3578</v>
      </c>
      <c r="B932" s="16"/>
      <c r="C932" s="16"/>
      <c r="D932" s="16"/>
      <c r="E932" s="16"/>
      <c r="F932" s="16" t="s">
        <v>2288</v>
      </c>
      <c r="G932" s="16">
        <v>507.36869999999999</v>
      </c>
      <c r="H932" s="16" t="s">
        <v>4271</v>
      </c>
      <c r="I932" s="17">
        <v>4.46</v>
      </c>
      <c r="J932" s="17">
        <f t="shared" si="14"/>
        <v>182148</v>
      </c>
      <c r="K932" s="18">
        <v>187481</v>
      </c>
      <c r="L932" s="18">
        <v>2919284</v>
      </c>
      <c r="M932" s="18">
        <v>993000</v>
      </c>
      <c r="N932" s="18">
        <v>182148</v>
      </c>
      <c r="O932" s="18">
        <v>252958</v>
      </c>
      <c r="P932" s="23">
        <v>248891</v>
      </c>
      <c r="Q932" s="28"/>
      <c r="R932" s="28"/>
      <c r="S932" s="28"/>
      <c r="T932" s="28"/>
      <c r="U932" s="28"/>
      <c r="V932" s="28"/>
      <c r="W932" s="28"/>
      <c r="X932" s="28"/>
      <c r="Y932" s="28"/>
      <c r="Z932" s="28"/>
      <c r="AA932" s="28"/>
      <c r="AB932" s="28"/>
      <c r="AC932" s="28"/>
      <c r="AD932" s="28"/>
      <c r="AE932" s="28"/>
      <c r="AF932" s="28"/>
      <c r="AG932" s="28"/>
      <c r="AH932" s="28"/>
      <c r="AI932" s="28"/>
      <c r="AJ932" s="28"/>
      <c r="AK932" s="28"/>
      <c r="AL932" s="28"/>
      <c r="AM932" s="28"/>
      <c r="AN932" s="28"/>
      <c r="AO932" s="28"/>
      <c r="AP932" s="28"/>
      <c r="AQ932" s="28"/>
      <c r="AR932" s="28"/>
      <c r="AS932" s="28"/>
      <c r="AT932" s="28"/>
      <c r="AU932" s="28"/>
      <c r="AV932" s="28"/>
      <c r="AW932" s="28"/>
      <c r="AX932" s="28"/>
      <c r="AY932" s="28"/>
      <c r="AZ932" s="28"/>
      <c r="BA932" s="28"/>
      <c r="BB932" s="28"/>
      <c r="BC932" s="28"/>
      <c r="BD932" s="28"/>
      <c r="BE932" s="28"/>
      <c r="BF932" s="28"/>
      <c r="BG932" s="28"/>
      <c r="BH932" s="28"/>
      <c r="BI932" s="28"/>
      <c r="BJ932" s="28"/>
      <c r="BK932" s="28"/>
      <c r="BL932" s="28"/>
      <c r="BM932" s="28"/>
      <c r="BN932" s="28"/>
    </row>
    <row r="933" spans="1:66" s="29" customFormat="1" ht="15" customHeight="1" x14ac:dyDescent="0.25">
      <c r="A933" s="16" t="s">
        <v>3577</v>
      </c>
      <c r="B933" s="16"/>
      <c r="C933" s="16"/>
      <c r="D933" s="16"/>
      <c r="E933" s="16"/>
      <c r="F933" s="16" t="s">
        <v>2288</v>
      </c>
      <c r="G933" s="16">
        <v>655.42250000000001</v>
      </c>
      <c r="H933" s="16" t="s">
        <v>4271</v>
      </c>
      <c r="I933" s="17">
        <v>4.46</v>
      </c>
      <c r="J933" s="17">
        <f t="shared" si="14"/>
        <v>129528</v>
      </c>
      <c r="K933" s="18">
        <v>161574</v>
      </c>
      <c r="L933" s="18">
        <v>392640</v>
      </c>
      <c r="M933" s="18">
        <v>129528</v>
      </c>
      <c r="N933" s="18">
        <v>181980</v>
      </c>
      <c r="O933" s="18">
        <v>224463</v>
      </c>
      <c r="P933" s="23">
        <v>202449</v>
      </c>
      <c r="Q933" s="28"/>
      <c r="R933" s="28"/>
      <c r="S933" s="28"/>
      <c r="T933" s="28"/>
      <c r="U933" s="28"/>
      <c r="V933" s="28"/>
      <c r="W933" s="28"/>
      <c r="X933" s="28"/>
      <c r="Y933" s="28"/>
      <c r="Z933" s="28"/>
      <c r="AA933" s="28"/>
      <c r="AB933" s="28"/>
      <c r="AC933" s="28"/>
      <c r="AD933" s="28"/>
      <c r="AE933" s="28"/>
      <c r="AF933" s="28"/>
      <c r="AG933" s="28"/>
      <c r="AH933" s="28"/>
      <c r="AI933" s="28"/>
      <c r="AJ933" s="28"/>
      <c r="AK933" s="28"/>
      <c r="AL933" s="28"/>
      <c r="AM933" s="28"/>
      <c r="AN933" s="28"/>
      <c r="AO933" s="28"/>
      <c r="AP933" s="28"/>
      <c r="AQ933" s="28"/>
      <c r="AR933" s="28"/>
      <c r="AS933" s="28"/>
      <c r="AT933" s="28"/>
      <c r="AU933" s="28"/>
      <c r="AV933" s="28"/>
      <c r="AW933" s="28"/>
      <c r="AX933" s="28"/>
      <c r="AY933" s="28"/>
      <c r="AZ933" s="28"/>
      <c r="BA933" s="28"/>
      <c r="BB933" s="28"/>
      <c r="BC933" s="28"/>
      <c r="BD933" s="28"/>
      <c r="BE933" s="28"/>
      <c r="BF933" s="28"/>
      <c r="BG933" s="28"/>
      <c r="BH933" s="28"/>
      <c r="BI933" s="28"/>
      <c r="BJ933" s="28"/>
      <c r="BK933" s="28"/>
      <c r="BL933" s="28"/>
      <c r="BM933" s="28"/>
      <c r="BN933" s="28"/>
    </row>
    <row r="934" spans="1:66" s="29" customFormat="1" ht="15" customHeight="1" x14ac:dyDescent="0.25">
      <c r="A934" s="16" t="s">
        <v>2937</v>
      </c>
      <c r="B934" s="16"/>
      <c r="C934" s="16"/>
      <c r="D934" s="16"/>
      <c r="E934" s="16"/>
      <c r="F934" s="16" t="s">
        <v>2288</v>
      </c>
      <c r="G934" s="16">
        <v>712.53750000000002</v>
      </c>
      <c r="H934" s="16" t="s">
        <v>4271</v>
      </c>
      <c r="I934" s="17">
        <v>4.46</v>
      </c>
      <c r="J934" s="17">
        <f t="shared" si="14"/>
        <v>109449.43</v>
      </c>
      <c r="K934" s="18">
        <v>1250856</v>
      </c>
      <c r="L934" s="18">
        <v>1094494</v>
      </c>
      <c r="M934" s="18">
        <v>109449.43</v>
      </c>
      <c r="N934" s="18">
        <v>4658180</v>
      </c>
      <c r="O934" s="18">
        <v>7702799</v>
      </c>
      <c r="P934" s="23">
        <v>4824324</v>
      </c>
      <c r="Q934" s="28"/>
      <c r="R934" s="28"/>
      <c r="S934" s="28"/>
      <c r="T934" s="28"/>
      <c r="U934" s="28"/>
      <c r="V934" s="28"/>
      <c r="W934" s="28"/>
      <c r="X934" s="28"/>
      <c r="Y934" s="28"/>
      <c r="Z934" s="28"/>
      <c r="AA934" s="28"/>
      <c r="AB934" s="28"/>
      <c r="AC934" s="28"/>
      <c r="AD934" s="28"/>
      <c r="AE934" s="28"/>
      <c r="AF934" s="28"/>
      <c r="AG934" s="28"/>
      <c r="AH934" s="28"/>
      <c r="AI934" s="28"/>
      <c r="AJ934" s="28"/>
      <c r="AK934" s="28"/>
      <c r="AL934" s="28"/>
      <c r="AM934" s="28"/>
      <c r="AN934" s="28"/>
      <c r="AO934" s="28"/>
      <c r="AP934" s="28"/>
      <c r="AQ934" s="28"/>
      <c r="AR934" s="28"/>
      <c r="AS934" s="28"/>
      <c r="AT934" s="28"/>
      <c r="AU934" s="28"/>
      <c r="AV934" s="28"/>
      <c r="AW934" s="28"/>
      <c r="AX934" s="28"/>
      <c r="AY934" s="28"/>
      <c r="AZ934" s="28"/>
      <c r="BA934" s="28"/>
      <c r="BB934" s="28"/>
      <c r="BC934" s="28"/>
      <c r="BD934" s="28"/>
      <c r="BE934" s="28"/>
      <c r="BF934" s="28"/>
      <c r="BG934" s="28"/>
      <c r="BH934" s="28"/>
      <c r="BI934" s="28"/>
      <c r="BJ934" s="28"/>
      <c r="BK934" s="28"/>
      <c r="BL934" s="28"/>
      <c r="BM934" s="28"/>
      <c r="BN934" s="28"/>
    </row>
    <row r="935" spans="1:66" s="29" customFormat="1" ht="15" customHeight="1" x14ac:dyDescent="0.25">
      <c r="A935" s="16" t="s">
        <v>2892</v>
      </c>
      <c r="B935" s="16"/>
      <c r="C935" s="16"/>
      <c r="D935" s="16"/>
      <c r="E935" s="16"/>
      <c r="F935" s="16" t="s">
        <v>2288</v>
      </c>
      <c r="G935" s="16">
        <v>748.51430000000005</v>
      </c>
      <c r="H935" s="16" t="s">
        <v>4271</v>
      </c>
      <c r="I935" s="17">
        <v>4.46</v>
      </c>
      <c r="J935" s="17">
        <f t="shared" si="14"/>
        <v>36514</v>
      </c>
      <c r="K935" s="18">
        <v>1050234</v>
      </c>
      <c r="L935" s="18">
        <v>960772</v>
      </c>
      <c r="M935" s="18">
        <v>36514</v>
      </c>
      <c r="N935" s="18">
        <v>3339615</v>
      </c>
      <c r="O935" s="18">
        <v>5500402</v>
      </c>
      <c r="P935" s="23">
        <v>3889714</v>
      </c>
      <c r="Q935" s="28"/>
      <c r="R935" s="28"/>
      <c r="S935" s="28"/>
      <c r="T935" s="28"/>
      <c r="U935" s="28"/>
      <c r="V935" s="28"/>
      <c r="W935" s="28"/>
      <c r="X935" s="28"/>
      <c r="Y935" s="28"/>
      <c r="Z935" s="28"/>
      <c r="AA935" s="28"/>
      <c r="AB935" s="28"/>
      <c r="AC935" s="28"/>
      <c r="AD935" s="28"/>
      <c r="AE935" s="28"/>
      <c r="AF935" s="28"/>
      <c r="AG935" s="28"/>
      <c r="AH935" s="28"/>
      <c r="AI935" s="28"/>
      <c r="AJ935" s="28"/>
      <c r="AK935" s="28"/>
      <c r="AL935" s="28"/>
      <c r="AM935" s="28"/>
      <c r="AN935" s="28"/>
      <c r="AO935" s="28"/>
      <c r="AP935" s="28"/>
      <c r="AQ935" s="28"/>
      <c r="AR935" s="28"/>
      <c r="AS935" s="28"/>
      <c r="AT935" s="28"/>
      <c r="AU935" s="28"/>
      <c r="AV935" s="28"/>
      <c r="AW935" s="28"/>
      <c r="AX935" s="28"/>
      <c r="AY935" s="28"/>
      <c r="AZ935" s="28"/>
      <c r="BA935" s="28"/>
      <c r="BB935" s="28"/>
      <c r="BC935" s="28"/>
      <c r="BD935" s="28"/>
      <c r="BE935" s="28"/>
      <c r="BF935" s="28"/>
      <c r="BG935" s="28"/>
      <c r="BH935" s="28"/>
      <c r="BI935" s="28"/>
      <c r="BJ935" s="28"/>
      <c r="BK935" s="28"/>
      <c r="BL935" s="28"/>
      <c r="BM935" s="28"/>
      <c r="BN935" s="28"/>
    </row>
    <row r="936" spans="1:66" s="29" customFormat="1" ht="15" customHeight="1" x14ac:dyDescent="0.25">
      <c r="A936" s="16" t="s">
        <v>4212</v>
      </c>
      <c r="B936" s="16"/>
      <c r="C936" s="16"/>
      <c r="D936" s="16"/>
      <c r="E936" s="16"/>
      <c r="F936" s="16" t="s">
        <v>2288</v>
      </c>
      <c r="G936" s="16">
        <v>758.54319999999996</v>
      </c>
      <c r="H936" s="16" t="s">
        <v>4271</v>
      </c>
      <c r="I936" s="17">
        <v>4.46</v>
      </c>
      <c r="J936" s="17">
        <f t="shared" si="14"/>
        <v>45132.6</v>
      </c>
      <c r="K936" s="18">
        <v>451326</v>
      </c>
      <c r="L936" s="18">
        <v>474081</v>
      </c>
      <c r="M936" s="18">
        <v>45132.6</v>
      </c>
      <c r="N936" s="18">
        <v>2053440</v>
      </c>
      <c r="O936" s="18">
        <v>3150306</v>
      </c>
      <c r="P936" s="23">
        <v>1693633</v>
      </c>
      <c r="Q936" s="28"/>
      <c r="R936" s="28"/>
      <c r="S936" s="28"/>
      <c r="T936" s="28"/>
      <c r="U936" s="28"/>
      <c r="V936" s="28"/>
      <c r="W936" s="28"/>
      <c r="X936" s="28"/>
      <c r="Y936" s="28"/>
      <c r="Z936" s="28"/>
      <c r="AA936" s="28"/>
      <c r="AB936" s="28"/>
      <c r="AC936" s="28"/>
      <c r="AD936" s="28"/>
      <c r="AE936" s="28"/>
      <c r="AF936" s="28"/>
      <c r="AG936" s="28"/>
      <c r="AH936" s="28"/>
      <c r="AI936" s="28"/>
      <c r="AJ936" s="28"/>
      <c r="AK936" s="28"/>
      <c r="AL936" s="28"/>
      <c r="AM936" s="28"/>
      <c r="AN936" s="28"/>
      <c r="AO936" s="28"/>
      <c r="AP936" s="28"/>
      <c r="AQ936" s="28"/>
      <c r="AR936" s="28"/>
      <c r="AS936" s="28"/>
      <c r="AT936" s="28"/>
      <c r="AU936" s="28"/>
      <c r="AV936" s="28"/>
      <c r="AW936" s="28"/>
      <c r="AX936" s="28"/>
      <c r="AY936" s="28"/>
      <c r="AZ936" s="28"/>
      <c r="BA936" s="28"/>
      <c r="BB936" s="28"/>
      <c r="BC936" s="28"/>
      <c r="BD936" s="28"/>
      <c r="BE936" s="28"/>
      <c r="BF936" s="28"/>
      <c r="BG936" s="28"/>
      <c r="BH936" s="28"/>
      <c r="BI936" s="28"/>
      <c r="BJ936" s="28"/>
      <c r="BK936" s="28"/>
      <c r="BL936" s="28"/>
      <c r="BM936" s="28"/>
      <c r="BN936" s="28"/>
    </row>
    <row r="937" spans="1:66" s="29" customFormat="1" ht="15" customHeight="1" x14ac:dyDescent="0.25">
      <c r="A937" s="16" t="s">
        <v>2982</v>
      </c>
      <c r="B937" s="16"/>
      <c r="C937" s="16"/>
      <c r="D937" s="16"/>
      <c r="E937" s="16"/>
      <c r="F937" s="16" t="s">
        <v>2288</v>
      </c>
      <c r="G937" s="16">
        <v>772.55899999999997</v>
      </c>
      <c r="H937" s="16" t="s">
        <v>4271</v>
      </c>
      <c r="I937" s="17">
        <v>4.46</v>
      </c>
      <c r="J937" s="17">
        <f t="shared" si="14"/>
        <v>160208.73000000001</v>
      </c>
      <c r="K937" s="18">
        <v>1602087</v>
      </c>
      <c r="L937" s="18">
        <v>1757246</v>
      </c>
      <c r="M937" s="18">
        <v>160208.73000000001</v>
      </c>
      <c r="N937" s="18">
        <v>5986344</v>
      </c>
      <c r="O937" s="18">
        <v>9660575</v>
      </c>
      <c r="P937" s="23">
        <v>6060332</v>
      </c>
      <c r="Q937" s="28"/>
      <c r="R937" s="28"/>
      <c r="S937" s="28"/>
      <c r="T937" s="28"/>
      <c r="U937" s="28"/>
      <c r="V937" s="28"/>
      <c r="W937" s="28"/>
      <c r="X937" s="28"/>
      <c r="Y937" s="28"/>
      <c r="Z937" s="28"/>
      <c r="AA937" s="28"/>
      <c r="AB937" s="28"/>
      <c r="AC937" s="28"/>
      <c r="AD937" s="28"/>
      <c r="AE937" s="28"/>
      <c r="AF937" s="28"/>
      <c r="AG937" s="28"/>
      <c r="AH937" s="28"/>
      <c r="AI937" s="28"/>
      <c r="AJ937" s="28"/>
      <c r="AK937" s="28"/>
      <c r="AL937" s="28"/>
      <c r="AM937" s="28"/>
      <c r="AN937" s="28"/>
      <c r="AO937" s="28"/>
      <c r="AP937" s="28"/>
      <c r="AQ937" s="28"/>
      <c r="AR937" s="28"/>
      <c r="AS937" s="28"/>
      <c r="AT937" s="28"/>
      <c r="AU937" s="28"/>
      <c r="AV937" s="28"/>
      <c r="AW937" s="28"/>
      <c r="AX937" s="28"/>
      <c r="AY937" s="28"/>
      <c r="AZ937" s="28"/>
      <c r="BA937" s="28"/>
      <c r="BB937" s="28"/>
      <c r="BC937" s="28"/>
      <c r="BD937" s="28"/>
      <c r="BE937" s="28"/>
      <c r="BF937" s="28"/>
      <c r="BG937" s="28"/>
      <c r="BH937" s="28"/>
      <c r="BI937" s="28"/>
      <c r="BJ937" s="28"/>
      <c r="BK937" s="28"/>
      <c r="BL937" s="28"/>
      <c r="BM937" s="28"/>
      <c r="BN937" s="28"/>
    </row>
    <row r="938" spans="1:66" s="29" customFormat="1" ht="15" customHeight="1" x14ac:dyDescent="0.25">
      <c r="A938" s="16" t="s">
        <v>4092</v>
      </c>
      <c r="B938" s="16"/>
      <c r="C938" s="16"/>
      <c r="D938" s="16"/>
      <c r="E938" s="16"/>
      <c r="F938" s="16" t="s">
        <v>2288</v>
      </c>
      <c r="G938" s="16">
        <v>775.53340000000003</v>
      </c>
      <c r="H938" s="16" t="s">
        <v>4271</v>
      </c>
      <c r="I938" s="17">
        <v>4.46</v>
      </c>
      <c r="J938" s="17">
        <f t="shared" si="14"/>
        <v>14136</v>
      </c>
      <c r="K938" s="18">
        <v>730218</v>
      </c>
      <c r="L938" s="18">
        <v>755387</v>
      </c>
      <c r="M938" s="18">
        <v>14136</v>
      </c>
      <c r="N938" s="18">
        <v>3557172</v>
      </c>
      <c r="O938" s="18">
        <v>6966150</v>
      </c>
      <c r="P938" s="23">
        <v>4645988</v>
      </c>
      <c r="Q938" s="28"/>
      <c r="R938" s="28"/>
      <c r="S938" s="28"/>
      <c r="T938" s="28"/>
      <c r="U938" s="28"/>
      <c r="V938" s="28"/>
      <c r="W938" s="28"/>
      <c r="X938" s="28"/>
      <c r="Y938" s="28"/>
      <c r="Z938" s="28"/>
      <c r="AA938" s="28"/>
      <c r="AB938" s="28"/>
      <c r="AC938" s="28"/>
      <c r="AD938" s="28"/>
      <c r="AE938" s="28"/>
      <c r="AF938" s="28"/>
      <c r="AG938" s="28"/>
      <c r="AH938" s="28"/>
      <c r="AI938" s="28"/>
      <c r="AJ938" s="28"/>
      <c r="AK938" s="28"/>
      <c r="AL938" s="28"/>
      <c r="AM938" s="28"/>
      <c r="AN938" s="28"/>
      <c r="AO938" s="28"/>
      <c r="AP938" s="28"/>
      <c r="AQ938" s="28"/>
      <c r="AR938" s="28"/>
      <c r="AS938" s="28"/>
      <c r="AT938" s="28"/>
      <c r="AU938" s="28"/>
      <c r="AV938" s="28"/>
      <c r="AW938" s="28"/>
      <c r="AX938" s="28"/>
      <c r="AY938" s="28"/>
      <c r="AZ938" s="28"/>
      <c r="BA938" s="28"/>
      <c r="BB938" s="28"/>
      <c r="BC938" s="28"/>
      <c r="BD938" s="28"/>
      <c r="BE938" s="28"/>
      <c r="BF938" s="28"/>
      <c r="BG938" s="28"/>
      <c r="BH938" s="28"/>
      <c r="BI938" s="28"/>
      <c r="BJ938" s="28"/>
      <c r="BK938" s="28"/>
      <c r="BL938" s="28"/>
      <c r="BM938" s="28"/>
      <c r="BN938" s="28"/>
    </row>
    <row r="939" spans="1:66" s="29" customFormat="1" ht="15" customHeight="1" x14ac:dyDescent="0.25">
      <c r="A939" s="16" t="s">
        <v>4249</v>
      </c>
      <c r="B939" s="16"/>
      <c r="C939" s="16"/>
      <c r="D939" s="16"/>
      <c r="E939" s="16"/>
      <c r="F939" s="16" t="s">
        <v>2288</v>
      </c>
      <c r="G939" s="16">
        <v>845.5462</v>
      </c>
      <c r="H939" s="16" t="s">
        <v>4271</v>
      </c>
      <c r="I939" s="17">
        <v>4.46</v>
      </c>
      <c r="J939" s="17">
        <f t="shared" si="14"/>
        <v>210.18</v>
      </c>
      <c r="K939" s="18">
        <v>210.18</v>
      </c>
      <c r="L939" s="18">
        <v>548986</v>
      </c>
      <c r="M939" s="18">
        <v>149725</v>
      </c>
      <c r="N939" s="18">
        <v>61944</v>
      </c>
      <c r="O939" s="18">
        <v>177760</v>
      </c>
      <c r="P939" s="23">
        <v>2102</v>
      </c>
      <c r="Q939" s="28"/>
      <c r="R939" s="28"/>
      <c r="S939" s="28"/>
      <c r="T939" s="28"/>
      <c r="U939" s="28"/>
      <c r="V939" s="28"/>
      <c r="W939" s="28"/>
      <c r="X939" s="28"/>
      <c r="Y939" s="28"/>
      <c r="Z939" s="28"/>
      <c r="AA939" s="28"/>
      <c r="AB939" s="28"/>
      <c r="AC939" s="28"/>
      <c r="AD939" s="28"/>
      <c r="AE939" s="28"/>
      <c r="AF939" s="28"/>
      <c r="AG939" s="28"/>
      <c r="AH939" s="28"/>
      <c r="AI939" s="28"/>
      <c r="AJ939" s="28"/>
      <c r="AK939" s="28"/>
      <c r="AL939" s="28"/>
      <c r="AM939" s="28"/>
      <c r="AN939" s="28"/>
      <c r="AO939" s="28"/>
      <c r="AP939" s="28"/>
      <c r="AQ939" s="28"/>
      <c r="AR939" s="28"/>
      <c r="AS939" s="28"/>
      <c r="AT939" s="28"/>
      <c r="AU939" s="28"/>
      <c r="AV939" s="28"/>
      <c r="AW939" s="28"/>
      <c r="AX939" s="28"/>
      <c r="AY939" s="28"/>
      <c r="AZ939" s="28"/>
      <c r="BA939" s="28"/>
      <c r="BB939" s="28"/>
      <c r="BC939" s="28"/>
      <c r="BD939" s="28"/>
      <c r="BE939" s="28"/>
      <c r="BF939" s="28"/>
      <c r="BG939" s="28"/>
      <c r="BH939" s="28"/>
      <c r="BI939" s="28"/>
      <c r="BJ939" s="28"/>
      <c r="BK939" s="28"/>
      <c r="BL939" s="28"/>
      <c r="BM939" s="28"/>
      <c r="BN939" s="28"/>
    </row>
    <row r="940" spans="1:66" s="29" customFormat="1" ht="15" customHeight="1" x14ac:dyDescent="0.25">
      <c r="A940" s="16" t="s">
        <v>4060</v>
      </c>
      <c r="B940" s="16"/>
      <c r="C940" s="16"/>
      <c r="D940" s="16"/>
      <c r="E940" s="16"/>
      <c r="F940" s="16" t="s">
        <v>2288</v>
      </c>
      <c r="G940" s="16">
        <v>872.52070000000003</v>
      </c>
      <c r="H940" s="16" t="s">
        <v>4271</v>
      </c>
      <c r="I940" s="17">
        <v>4.46</v>
      </c>
      <c r="J940" s="17">
        <f t="shared" si="14"/>
        <v>2415.44</v>
      </c>
      <c r="K940" s="18">
        <v>174962</v>
      </c>
      <c r="L940" s="18">
        <v>24154</v>
      </c>
      <c r="M940" s="18">
        <v>2415.44</v>
      </c>
      <c r="N940" s="18">
        <v>1150002</v>
      </c>
      <c r="O940" s="18">
        <v>1674061</v>
      </c>
      <c r="P940" s="23">
        <v>607794</v>
      </c>
      <c r="Q940" s="28"/>
      <c r="R940" s="28"/>
      <c r="S940" s="28"/>
      <c r="T940" s="28"/>
      <c r="U940" s="28"/>
      <c r="V940" s="28"/>
      <c r="W940" s="28"/>
      <c r="X940" s="28"/>
      <c r="Y940" s="28"/>
      <c r="Z940" s="28"/>
      <c r="AA940" s="28"/>
      <c r="AB940" s="28"/>
      <c r="AC940" s="28"/>
      <c r="AD940" s="28"/>
      <c r="AE940" s="28"/>
      <c r="AF940" s="28"/>
      <c r="AG940" s="28"/>
      <c r="AH940" s="28"/>
      <c r="AI940" s="28"/>
      <c r="AJ940" s="28"/>
      <c r="AK940" s="28"/>
      <c r="AL940" s="28"/>
      <c r="AM940" s="28"/>
      <c r="AN940" s="28"/>
      <c r="AO940" s="28"/>
      <c r="AP940" s="28"/>
      <c r="AQ940" s="28"/>
      <c r="AR940" s="28"/>
      <c r="AS940" s="28"/>
      <c r="AT940" s="28"/>
      <c r="AU940" s="28"/>
      <c r="AV940" s="28"/>
      <c r="AW940" s="28"/>
      <c r="AX940" s="28"/>
      <c r="AY940" s="28"/>
      <c r="AZ940" s="28"/>
      <c r="BA940" s="28"/>
      <c r="BB940" s="28"/>
      <c r="BC940" s="28"/>
      <c r="BD940" s="28"/>
      <c r="BE940" s="28"/>
      <c r="BF940" s="28"/>
      <c r="BG940" s="28"/>
      <c r="BH940" s="28"/>
      <c r="BI940" s="28"/>
      <c r="BJ940" s="28"/>
      <c r="BK940" s="28"/>
      <c r="BL940" s="28"/>
      <c r="BM940" s="28"/>
      <c r="BN940" s="28"/>
    </row>
    <row r="941" spans="1:66" s="29" customFormat="1" ht="15" customHeight="1" x14ac:dyDescent="0.25">
      <c r="A941" s="16" t="s">
        <v>3579</v>
      </c>
      <c r="B941" s="16"/>
      <c r="C941" s="16"/>
      <c r="D941" s="16"/>
      <c r="E941" s="16"/>
      <c r="F941" s="16" t="s">
        <v>2288</v>
      </c>
      <c r="G941" s="16">
        <v>698.47739999999999</v>
      </c>
      <c r="H941" s="16" t="s">
        <v>4271</v>
      </c>
      <c r="I941" s="17">
        <v>4.47</v>
      </c>
      <c r="J941" s="17">
        <f t="shared" si="14"/>
        <v>8893</v>
      </c>
      <c r="K941" s="18">
        <v>51657</v>
      </c>
      <c r="L941" s="18">
        <v>129708</v>
      </c>
      <c r="M941" s="18">
        <v>896305</v>
      </c>
      <c r="N941" s="18">
        <v>8893</v>
      </c>
      <c r="O941" s="18">
        <v>107165</v>
      </c>
      <c r="P941" s="23">
        <v>165622</v>
      </c>
      <c r="Q941" s="28"/>
      <c r="R941" s="28"/>
      <c r="S941" s="28"/>
      <c r="T941" s="28"/>
      <c r="U941" s="28"/>
      <c r="V941" s="28"/>
      <c r="W941" s="28"/>
      <c r="X941" s="28"/>
      <c r="Y941" s="28"/>
      <c r="Z941" s="28"/>
      <c r="AA941" s="28"/>
      <c r="AB941" s="28"/>
      <c r="AC941" s="28"/>
      <c r="AD941" s="28"/>
      <c r="AE941" s="28"/>
      <c r="AF941" s="28"/>
      <c r="AG941" s="28"/>
      <c r="AH941" s="28"/>
      <c r="AI941" s="28"/>
      <c r="AJ941" s="28"/>
      <c r="AK941" s="28"/>
      <c r="AL941" s="28"/>
      <c r="AM941" s="28"/>
      <c r="AN941" s="28"/>
      <c r="AO941" s="28"/>
      <c r="AP941" s="28"/>
      <c r="AQ941" s="28"/>
      <c r="AR941" s="28"/>
      <c r="AS941" s="28"/>
      <c r="AT941" s="28"/>
      <c r="AU941" s="28"/>
      <c r="AV941" s="28"/>
      <c r="AW941" s="28"/>
      <c r="AX941" s="28"/>
      <c r="AY941" s="28"/>
      <c r="AZ941" s="28"/>
      <c r="BA941" s="28"/>
      <c r="BB941" s="28"/>
      <c r="BC941" s="28"/>
      <c r="BD941" s="28"/>
      <c r="BE941" s="28"/>
      <c r="BF941" s="28"/>
      <c r="BG941" s="28"/>
      <c r="BH941" s="28"/>
      <c r="BI941" s="28"/>
      <c r="BJ941" s="28"/>
      <c r="BK941" s="28"/>
      <c r="BL941" s="28"/>
      <c r="BM941" s="28"/>
      <c r="BN941" s="28"/>
    </row>
    <row r="942" spans="1:66" s="29" customFormat="1" ht="15" customHeight="1" x14ac:dyDescent="0.25">
      <c r="A942" s="16" t="s">
        <v>4026</v>
      </c>
      <c r="B942" s="16"/>
      <c r="C942" s="16"/>
      <c r="D942" s="16"/>
      <c r="E942" s="16"/>
      <c r="F942" s="16" t="s">
        <v>2288</v>
      </c>
      <c r="G942" s="16">
        <v>854.56200000000001</v>
      </c>
      <c r="H942" s="16" t="s">
        <v>4271</v>
      </c>
      <c r="I942" s="17">
        <v>4.47</v>
      </c>
      <c r="J942" s="17">
        <f t="shared" si="14"/>
        <v>4938.04</v>
      </c>
      <c r="K942" s="18">
        <v>245462</v>
      </c>
      <c r="L942" s="18">
        <v>49380</v>
      </c>
      <c r="M942" s="18">
        <v>4938.04</v>
      </c>
      <c r="N942" s="18">
        <v>419464</v>
      </c>
      <c r="O942" s="18">
        <v>529178</v>
      </c>
      <c r="P942" s="23">
        <v>275992</v>
      </c>
      <c r="Q942" s="28"/>
      <c r="R942" s="28"/>
      <c r="S942" s="28"/>
      <c r="T942" s="28"/>
      <c r="U942" s="28"/>
      <c r="V942" s="28"/>
      <c r="W942" s="28"/>
      <c r="X942" s="28"/>
      <c r="Y942" s="28"/>
      <c r="Z942" s="28"/>
      <c r="AA942" s="28"/>
      <c r="AB942" s="28"/>
      <c r="AC942" s="28"/>
      <c r="AD942" s="28"/>
      <c r="AE942" s="28"/>
      <c r="AF942" s="28"/>
      <c r="AG942" s="28"/>
      <c r="AH942" s="28"/>
      <c r="AI942" s="28"/>
      <c r="AJ942" s="28"/>
      <c r="AK942" s="28"/>
      <c r="AL942" s="28"/>
      <c r="AM942" s="28"/>
      <c r="AN942" s="28"/>
      <c r="AO942" s="28"/>
      <c r="AP942" s="28"/>
      <c r="AQ942" s="28"/>
      <c r="AR942" s="28"/>
      <c r="AS942" s="28"/>
      <c r="AT942" s="28"/>
      <c r="AU942" s="28"/>
      <c r="AV942" s="28"/>
      <c r="AW942" s="28"/>
      <c r="AX942" s="28"/>
      <c r="AY942" s="28"/>
      <c r="AZ942" s="28"/>
      <c r="BA942" s="28"/>
      <c r="BB942" s="28"/>
      <c r="BC942" s="28"/>
      <c r="BD942" s="28"/>
      <c r="BE942" s="28"/>
      <c r="BF942" s="28"/>
      <c r="BG942" s="28"/>
      <c r="BH942" s="28"/>
      <c r="BI942" s="28"/>
      <c r="BJ942" s="28"/>
      <c r="BK942" s="28"/>
      <c r="BL942" s="28"/>
      <c r="BM942" s="28"/>
      <c r="BN942" s="28"/>
    </row>
    <row r="943" spans="1:66" s="29" customFormat="1" ht="15" customHeight="1" x14ac:dyDescent="0.25">
      <c r="A943" s="16" t="s">
        <v>3999</v>
      </c>
      <c r="B943" s="16"/>
      <c r="C943" s="16"/>
      <c r="D943" s="16"/>
      <c r="E943" s="16"/>
      <c r="F943" s="16" t="s">
        <v>2288</v>
      </c>
      <c r="G943" s="16">
        <v>1444.0134</v>
      </c>
      <c r="H943" s="16" t="s">
        <v>4271</v>
      </c>
      <c r="I943" s="17">
        <v>4.4800000000000004</v>
      </c>
      <c r="J943" s="17">
        <f t="shared" si="14"/>
        <v>44652.160000000003</v>
      </c>
      <c r="K943" s="18">
        <v>44652.160000000003</v>
      </c>
      <c r="L943" s="18">
        <v>446522</v>
      </c>
      <c r="M943" s="18">
        <v>44652.160000000003</v>
      </c>
      <c r="N943" s="18">
        <v>44652.160000000003</v>
      </c>
      <c r="O943" s="18">
        <v>44652.160000000003</v>
      </c>
      <c r="P943" s="23">
        <v>44652.160000000003</v>
      </c>
      <c r="Q943" s="28"/>
      <c r="R943" s="28"/>
      <c r="S943" s="28"/>
      <c r="T943" s="28"/>
      <c r="U943" s="28"/>
      <c r="V943" s="28"/>
      <c r="W943" s="28"/>
      <c r="X943" s="28"/>
      <c r="Y943" s="28"/>
      <c r="Z943" s="28"/>
      <c r="AA943" s="28"/>
      <c r="AB943" s="28"/>
      <c r="AC943" s="28"/>
      <c r="AD943" s="28"/>
      <c r="AE943" s="28"/>
      <c r="AF943" s="28"/>
      <c r="AG943" s="28"/>
      <c r="AH943" s="28"/>
      <c r="AI943" s="28"/>
      <c r="AJ943" s="28"/>
      <c r="AK943" s="28"/>
      <c r="AL943" s="28"/>
      <c r="AM943" s="28"/>
      <c r="AN943" s="28"/>
      <c r="AO943" s="28"/>
      <c r="AP943" s="28"/>
      <c r="AQ943" s="28"/>
      <c r="AR943" s="28"/>
      <c r="AS943" s="28"/>
      <c r="AT943" s="28"/>
      <c r="AU943" s="28"/>
      <c r="AV943" s="28"/>
      <c r="AW943" s="28"/>
      <c r="AX943" s="28"/>
      <c r="AY943" s="28"/>
      <c r="AZ943" s="28"/>
      <c r="BA943" s="28"/>
      <c r="BB943" s="28"/>
      <c r="BC943" s="28"/>
      <c r="BD943" s="28"/>
      <c r="BE943" s="28"/>
      <c r="BF943" s="28"/>
      <c r="BG943" s="28"/>
      <c r="BH943" s="28"/>
      <c r="BI943" s="28"/>
      <c r="BJ943" s="28"/>
      <c r="BK943" s="28"/>
      <c r="BL943" s="28"/>
      <c r="BM943" s="28"/>
      <c r="BN943" s="28"/>
    </row>
    <row r="944" spans="1:66" s="29" customFormat="1" ht="15" customHeight="1" x14ac:dyDescent="0.25">
      <c r="A944" s="16" t="s">
        <v>3580</v>
      </c>
      <c r="B944" s="16"/>
      <c r="C944" s="16"/>
      <c r="D944" s="16"/>
      <c r="E944" s="16"/>
      <c r="F944" s="16" t="s">
        <v>2288</v>
      </c>
      <c r="G944" s="16">
        <v>696.46990000000005</v>
      </c>
      <c r="H944" s="16" t="s">
        <v>4271</v>
      </c>
      <c r="I944" s="17">
        <v>4.4800000000000004</v>
      </c>
      <c r="J944" s="17">
        <f t="shared" si="14"/>
        <v>549.83000000000004</v>
      </c>
      <c r="K944" s="18">
        <v>549.83000000000004</v>
      </c>
      <c r="L944" s="18">
        <v>1860830</v>
      </c>
      <c r="M944" s="18">
        <v>3258528</v>
      </c>
      <c r="N944" s="18">
        <v>6699</v>
      </c>
      <c r="O944" s="18">
        <v>2089470</v>
      </c>
      <c r="P944" s="23">
        <v>676647</v>
      </c>
      <c r="Q944" s="28"/>
      <c r="R944" s="28"/>
      <c r="S944" s="28"/>
      <c r="T944" s="28"/>
      <c r="U944" s="28"/>
      <c r="V944" s="28"/>
      <c r="W944" s="28"/>
      <c r="X944" s="28"/>
      <c r="Y944" s="28"/>
      <c r="Z944" s="28"/>
      <c r="AA944" s="28"/>
      <c r="AB944" s="28"/>
      <c r="AC944" s="28"/>
      <c r="AD944" s="28"/>
      <c r="AE944" s="28"/>
      <c r="AF944" s="28"/>
      <c r="AG944" s="28"/>
      <c r="AH944" s="28"/>
      <c r="AI944" s="28"/>
      <c r="AJ944" s="28"/>
      <c r="AK944" s="28"/>
      <c r="AL944" s="28"/>
      <c r="AM944" s="28"/>
      <c r="AN944" s="28"/>
      <c r="AO944" s="28"/>
      <c r="AP944" s="28"/>
      <c r="AQ944" s="28"/>
      <c r="AR944" s="28"/>
      <c r="AS944" s="28"/>
      <c r="AT944" s="28"/>
      <c r="AU944" s="28"/>
      <c r="AV944" s="28"/>
      <c r="AW944" s="28"/>
      <c r="AX944" s="28"/>
      <c r="AY944" s="28"/>
      <c r="AZ944" s="28"/>
      <c r="BA944" s="28"/>
      <c r="BB944" s="28"/>
      <c r="BC944" s="28"/>
      <c r="BD944" s="28"/>
      <c r="BE944" s="28"/>
      <c r="BF944" s="28"/>
      <c r="BG944" s="28"/>
      <c r="BH944" s="28"/>
      <c r="BI944" s="28"/>
      <c r="BJ944" s="28"/>
      <c r="BK944" s="28"/>
      <c r="BL944" s="28"/>
      <c r="BM944" s="28"/>
      <c r="BN944" s="28"/>
    </row>
    <row r="945" spans="1:66" s="29" customFormat="1" ht="15" customHeight="1" x14ac:dyDescent="0.25">
      <c r="A945" s="16" t="s">
        <v>2389</v>
      </c>
      <c r="B945" s="16" t="s">
        <v>4268</v>
      </c>
      <c r="C945" s="16"/>
      <c r="D945" s="16"/>
      <c r="E945" s="16"/>
      <c r="F945" s="16" t="s">
        <v>2288</v>
      </c>
      <c r="G945" s="16">
        <v>774.5299</v>
      </c>
      <c r="H945" s="16" t="s">
        <v>4271</v>
      </c>
      <c r="I945" s="17">
        <v>4.4800000000000004</v>
      </c>
      <c r="J945" s="17">
        <f t="shared" si="14"/>
        <v>2295.0100000000002</v>
      </c>
      <c r="K945" s="18">
        <v>22950</v>
      </c>
      <c r="L945" s="18">
        <v>2295.0100000000002</v>
      </c>
      <c r="M945" s="18">
        <v>52695</v>
      </c>
      <c r="N945" s="18">
        <v>49847</v>
      </c>
      <c r="O945" s="18">
        <v>2295.0100000000002</v>
      </c>
      <c r="P945" s="23">
        <v>196737</v>
      </c>
      <c r="Q945" s="28"/>
      <c r="R945" s="28"/>
      <c r="S945" s="28"/>
      <c r="T945" s="28"/>
      <c r="U945" s="28"/>
      <c r="V945" s="28"/>
      <c r="W945" s="28"/>
      <c r="X945" s="28"/>
      <c r="Y945" s="28"/>
      <c r="Z945" s="28"/>
      <c r="AA945" s="28"/>
      <c r="AB945" s="28"/>
      <c r="AC945" s="28"/>
      <c r="AD945" s="28"/>
      <c r="AE945" s="28"/>
      <c r="AF945" s="28"/>
      <c r="AG945" s="28"/>
      <c r="AH945" s="28"/>
      <c r="AI945" s="28"/>
      <c r="AJ945" s="28"/>
      <c r="AK945" s="28"/>
      <c r="AL945" s="28"/>
      <c r="AM945" s="28"/>
      <c r="AN945" s="28"/>
      <c r="AO945" s="28"/>
      <c r="AP945" s="28"/>
      <c r="AQ945" s="28"/>
      <c r="AR945" s="28"/>
      <c r="AS945" s="28"/>
      <c r="AT945" s="28"/>
      <c r="AU945" s="28"/>
      <c r="AV945" s="28"/>
      <c r="AW945" s="28"/>
      <c r="AX945" s="28"/>
      <c r="AY945" s="28"/>
      <c r="AZ945" s="28"/>
      <c r="BA945" s="28"/>
      <c r="BB945" s="28"/>
      <c r="BC945" s="28"/>
      <c r="BD945" s="28"/>
      <c r="BE945" s="28"/>
      <c r="BF945" s="28"/>
      <c r="BG945" s="28"/>
      <c r="BH945" s="28"/>
      <c r="BI945" s="28"/>
      <c r="BJ945" s="28"/>
      <c r="BK945" s="28"/>
      <c r="BL945" s="28"/>
      <c r="BM945" s="28"/>
      <c r="BN945" s="28"/>
    </row>
    <row r="946" spans="1:66" s="29" customFormat="1" ht="15" customHeight="1" x14ac:dyDescent="0.25">
      <c r="A946" s="16" t="s">
        <v>3134</v>
      </c>
      <c r="B946" s="16"/>
      <c r="C946" s="16"/>
      <c r="D946" s="16"/>
      <c r="E946" s="16"/>
      <c r="F946" s="16" t="s">
        <v>2288</v>
      </c>
      <c r="G946" s="16">
        <v>803.50599999999997</v>
      </c>
      <c r="H946" s="16" t="s">
        <v>4271</v>
      </c>
      <c r="I946" s="17">
        <v>4.49</v>
      </c>
      <c r="J946" s="17">
        <f t="shared" si="14"/>
        <v>5597.57</v>
      </c>
      <c r="K946" s="18">
        <v>57863</v>
      </c>
      <c r="L946" s="18">
        <v>715207</v>
      </c>
      <c r="M946" s="18">
        <v>122425</v>
      </c>
      <c r="N946" s="18">
        <v>5597.57</v>
      </c>
      <c r="O946" s="18">
        <v>151641</v>
      </c>
      <c r="P946" s="23">
        <v>55976</v>
      </c>
      <c r="Q946" s="28"/>
      <c r="R946" s="28"/>
      <c r="S946" s="28"/>
      <c r="T946" s="28"/>
      <c r="U946" s="28"/>
      <c r="V946" s="28"/>
      <c r="W946" s="28"/>
      <c r="X946" s="28"/>
      <c r="Y946" s="28"/>
      <c r="Z946" s="28"/>
      <c r="AA946" s="28"/>
      <c r="AB946" s="28"/>
      <c r="AC946" s="28"/>
      <c r="AD946" s="28"/>
      <c r="AE946" s="28"/>
      <c r="AF946" s="28"/>
      <c r="AG946" s="28"/>
      <c r="AH946" s="28"/>
      <c r="AI946" s="28"/>
      <c r="AJ946" s="28"/>
      <c r="AK946" s="28"/>
      <c r="AL946" s="28"/>
      <c r="AM946" s="28"/>
      <c r="AN946" s="28"/>
      <c r="AO946" s="28"/>
      <c r="AP946" s="28"/>
      <c r="AQ946" s="28"/>
      <c r="AR946" s="28"/>
      <c r="AS946" s="28"/>
      <c r="AT946" s="28"/>
      <c r="AU946" s="28"/>
      <c r="AV946" s="28"/>
      <c r="AW946" s="28"/>
      <c r="AX946" s="28"/>
      <c r="AY946" s="28"/>
      <c r="AZ946" s="28"/>
      <c r="BA946" s="28"/>
      <c r="BB946" s="28"/>
      <c r="BC946" s="28"/>
      <c r="BD946" s="28"/>
      <c r="BE946" s="28"/>
      <c r="BF946" s="28"/>
      <c r="BG946" s="28"/>
      <c r="BH946" s="28"/>
      <c r="BI946" s="28"/>
      <c r="BJ946" s="28"/>
      <c r="BK946" s="28"/>
      <c r="BL946" s="28"/>
      <c r="BM946" s="28"/>
      <c r="BN946" s="28"/>
    </row>
    <row r="947" spans="1:66" s="29" customFormat="1" ht="15" customHeight="1" x14ac:dyDescent="0.25">
      <c r="A947" s="16" t="s">
        <v>3581</v>
      </c>
      <c r="B947" s="16"/>
      <c r="C947" s="16"/>
      <c r="D947" s="16"/>
      <c r="E947" s="16"/>
      <c r="F947" s="16" t="s">
        <v>2288</v>
      </c>
      <c r="G947" s="16">
        <v>371.06580000000002</v>
      </c>
      <c r="H947" s="16" t="s">
        <v>4271</v>
      </c>
      <c r="I947" s="17">
        <v>4.5</v>
      </c>
      <c r="J947" s="17">
        <f t="shared" si="14"/>
        <v>27891.360000000001</v>
      </c>
      <c r="K947" s="18">
        <v>410081</v>
      </c>
      <c r="L947" s="18">
        <v>506850</v>
      </c>
      <c r="M947" s="18">
        <v>27891.360000000001</v>
      </c>
      <c r="N947" s="18">
        <v>27891.360000000001</v>
      </c>
      <c r="O947" s="18">
        <v>442409</v>
      </c>
      <c r="P947" s="23">
        <v>278914</v>
      </c>
      <c r="Q947" s="28"/>
      <c r="R947" s="28"/>
      <c r="S947" s="28"/>
      <c r="T947" s="28"/>
      <c r="U947" s="28"/>
      <c r="V947" s="28"/>
      <c r="W947" s="28"/>
      <c r="X947" s="28"/>
      <c r="Y947" s="28"/>
      <c r="Z947" s="28"/>
      <c r="AA947" s="28"/>
      <c r="AB947" s="28"/>
      <c r="AC947" s="28"/>
      <c r="AD947" s="28"/>
      <c r="AE947" s="28"/>
      <c r="AF947" s="28"/>
      <c r="AG947" s="28"/>
      <c r="AH947" s="28"/>
      <c r="AI947" s="28"/>
      <c r="AJ947" s="28"/>
      <c r="AK947" s="28"/>
      <c r="AL947" s="28"/>
      <c r="AM947" s="28"/>
      <c r="AN947" s="28"/>
      <c r="AO947" s="28"/>
      <c r="AP947" s="28"/>
      <c r="AQ947" s="28"/>
      <c r="AR947" s="28"/>
      <c r="AS947" s="28"/>
      <c r="AT947" s="28"/>
      <c r="AU947" s="28"/>
      <c r="AV947" s="28"/>
      <c r="AW947" s="28"/>
      <c r="AX947" s="28"/>
      <c r="AY947" s="28"/>
      <c r="AZ947" s="28"/>
      <c r="BA947" s="28"/>
      <c r="BB947" s="28"/>
      <c r="BC947" s="28"/>
      <c r="BD947" s="28"/>
      <c r="BE947" s="28"/>
      <c r="BF947" s="28"/>
      <c r="BG947" s="28"/>
      <c r="BH947" s="28"/>
      <c r="BI947" s="28"/>
      <c r="BJ947" s="28"/>
      <c r="BK947" s="28"/>
      <c r="BL947" s="28"/>
      <c r="BM947" s="28"/>
      <c r="BN947" s="28"/>
    </row>
    <row r="948" spans="1:66" s="29" customFormat="1" ht="15" customHeight="1" x14ac:dyDescent="0.25">
      <c r="A948" s="16" t="s">
        <v>2886</v>
      </c>
      <c r="B948" s="16"/>
      <c r="C948" s="16"/>
      <c r="D948" s="16"/>
      <c r="E948" s="16"/>
      <c r="F948" s="16" t="s">
        <v>2288</v>
      </c>
      <c r="G948" s="16">
        <v>699.49789999999996</v>
      </c>
      <c r="H948" s="16" t="s">
        <v>4271</v>
      </c>
      <c r="I948" s="17">
        <v>4.5</v>
      </c>
      <c r="J948" s="17">
        <f t="shared" si="14"/>
        <v>9593.31</v>
      </c>
      <c r="K948" s="18">
        <v>2575129</v>
      </c>
      <c r="L948" s="18">
        <v>9593.31</v>
      </c>
      <c r="M948" s="18">
        <v>95933</v>
      </c>
      <c r="N948" s="18">
        <v>9593.31</v>
      </c>
      <c r="O948" s="18">
        <v>9593.31</v>
      </c>
      <c r="P948" s="23">
        <v>9593.31</v>
      </c>
      <c r="Q948" s="28"/>
      <c r="R948" s="28"/>
      <c r="S948" s="28"/>
      <c r="T948" s="28"/>
      <c r="U948" s="28"/>
      <c r="V948" s="28"/>
      <c r="W948" s="28"/>
      <c r="X948" s="28"/>
      <c r="Y948" s="28"/>
      <c r="Z948" s="28"/>
      <c r="AA948" s="28"/>
      <c r="AB948" s="28"/>
      <c r="AC948" s="28"/>
      <c r="AD948" s="28"/>
      <c r="AE948" s="28"/>
      <c r="AF948" s="28"/>
      <c r="AG948" s="28"/>
      <c r="AH948" s="28"/>
      <c r="AI948" s="28"/>
      <c r="AJ948" s="28"/>
      <c r="AK948" s="28"/>
      <c r="AL948" s="28"/>
      <c r="AM948" s="28"/>
      <c r="AN948" s="28"/>
      <c r="AO948" s="28"/>
      <c r="AP948" s="28"/>
      <c r="AQ948" s="28"/>
      <c r="AR948" s="28"/>
      <c r="AS948" s="28"/>
      <c r="AT948" s="28"/>
      <c r="AU948" s="28"/>
      <c r="AV948" s="28"/>
      <c r="AW948" s="28"/>
      <c r="AX948" s="28"/>
      <c r="AY948" s="28"/>
      <c r="AZ948" s="28"/>
      <c r="BA948" s="28"/>
      <c r="BB948" s="28"/>
      <c r="BC948" s="28"/>
      <c r="BD948" s="28"/>
      <c r="BE948" s="28"/>
      <c r="BF948" s="28"/>
      <c r="BG948" s="28"/>
      <c r="BH948" s="28"/>
      <c r="BI948" s="28"/>
      <c r="BJ948" s="28"/>
      <c r="BK948" s="28"/>
      <c r="BL948" s="28"/>
      <c r="BM948" s="28"/>
      <c r="BN948" s="28"/>
    </row>
    <row r="949" spans="1:66" s="29" customFormat="1" ht="15" customHeight="1" x14ac:dyDescent="0.25">
      <c r="A949" s="16" t="s">
        <v>2991</v>
      </c>
      <c r="B949" s="16"/>
      <c r="C949" s="16"/>
      <c r="D949" s="16"/>
      <c r="E949" s="16"/>
      <c r="F949" s="16" t="s">
        <v>2288</v>
      </c>
      <c r="G949" s="16">
        <v>748.51469999999995</v>
      </c>
      <c r="H949" s="16" t="s">
        <v>4271</v>
      </c>
      <c r="I949" s="17">
        <v>4.51</v>
      </c>
      <c r="J949" s="17">
        <f t="shared" si="14"/>
        <v>694604</v>
      </c>
      <c r="K949" s="18">
        <v>2453970</v>
      </c>
      <c r="L949" s="18">
        <v>2926422</v>
      </c>
      <c r="M949" s="18">
        <v>694604</v>
      </c>
      <c r="N949" s="18">
        <v>3339615</v>
      </c>
      <c r="O949" s="18">
        <v>3601424</v>
      </c>
      <c r="P949" s="23">
        <v>4592012</v>
      </c>
      <c r="Q949" s="28"/>
      <c r="R949" s="28"/>
      <c r="S949" s="28"/>
      <c r="T949" s="28"/>
      <c r="U949" s="28"/>
      <c r="V949" s="28"/>
      <c r="W949" s="28"/>
      <c r="X949" s="28"/>
      <c r="Y949" s="28"/>
      <c r="Z949" s="28"/>
      <c r="AA949" s="28"/>
      <c r="AB949" s="28"/>
      <c r="AC949" s="28"/>
      <c r="AD949" s="28"/>
      <c r="AE949" s="28"/>
      <c r="AF949" s="28"/>
      <c r="AG949" s="28"/>
      <c r="AH949" s="28"/>
      <c r="AI949" s="28"/>
      <c r="AJ949" s="28"/>
      <c r="AK949" s="28"/>
      <c r="AL949" s="28"/>
      <c r="AM949" s="28"/>
      <c r="AN949" s="28"/>
      <c r="AO949" s="28"/>
      <c r="AP949" s="28"/>
      <c r="AQ949" s="28"/>
      <c r="AR949" s="28"/>
      <c r="AS949" s="28"/>
      <c r="AT949" s="28"/>
      <c r="AU949" s="28"/>
      <c r="AV949" s="28"/>
      <c r="AW949" s="28"/>
      <c r="AX949" s="28"/>
      <c r="AY949" s="28"/>
      <c r="AZ949" s="28"/>
      <c r="BA949" s="28"/>
      <c r="BB949" s="28"/>
      <c r="BC949" s="28"/>
      <c r="BD949" s="28"/>
      <c r="BE949" s="28"/>
      <c r="BF949" s="28"/>
      <c r="BG949" s="28"/>
      <c r="BH949" s="28"/>
      <c r="BI949" s="28"/>
      <c r="BJ949" s="28"/>
      <c r="BK949" s="28"/>
      <c r="BL949" s="28"/>
      <c r="BM949" s="28"/>
      <c r="BN949" s="28"/>
    </row>
    <row r="950" spans="1:66" s="29" customFormat="1" ht="15" customHeight="1" x14ac:dyDescent="0.25">
      <c r="A950" s="16" t="s">
        <v>3150</v>
      </c>
      <c r="B950" s="16"/>
      <c r="C950" s="16"/>
      <c r="D950" s="16"/>
      <c r="E950" s="16"/>
      <c r="F950" s="16" t="s">
        <v>2288</v>
      </c>
      <c r="G950" s="16">
        <v>758.54280000000006</v>
      </c>
      <c r="H950" s="16" t="s">
        <v>4271</v>
      </c>
      <c r="I950" s="17">
        <v>4.51</v>
      </c>
      <c r="J950" s="17">
        <f t="shared" si="14"/>
        <v>47408.12</v>
      </c>
      <c r="K950" s="18">
        <v>1193570</v>
      </c>
      <c r="L950" s="18">
        <v>474081</v>
      </c>
      <c r="M950" s="18">
        <v>47408.12</v>
      </c>
      <c r="N950" s="18">
        <v>845660</v>
      </c>
      <c r="O950" s="18">
        <v>1733338</v>
      </c>
      <c r="P950" s="23">
        <v>1358077</v>
      </c>
      <c r="Q950" s="28"/>
      <c r="R950" s="28"/>
      <c r="S950" s="28"/>
      <c r="T950" s="28"/>
      <c r="U950" s="28"/>
      <c r="V950" s="28"/>
      <c r="W950" s="28"/>
      <c r="X950" s="28"/>
      <c r="Y950" s="28"/>
      <c r="Z950" s="28"/>
      <c r="AA950" s="28"/>
      <c r="AB950" s="28"/>
      <c r="AC950" s="28"/>
      <c r="AD950" s="28"/>
      <c r="AE950" s="28"/>
      <c r="AF950" s="28"/>
      <c r="AG950" s="28"/>
      <c r="AH950" s="28"/>
      <c r="AI950" s="28"/>
      <c r="AJ950" s="28"/>
      <c r="AK950" s="28"/>
      <c r="AL950" s="28"/>
      <c r="AM950" s="28"/>
      <c r="AN950" s="28"/>
      <c r="AO950" s="28"/>
      <c r="AP950" s="28"/>
      <c r="AQ950" s="28"/>
      <c r="AR950" s="28"/>
      <c r="AS950" s="28"/>
      <c r="AT950" s="28"/>
      <c r="AU950" s="28"/>
      <c r="AV950" s="28"/>
      <c r="AW950" s="28"/>
      <c r="AX950" s="28"/>
      <c r="AY950" s="28"/>
      <c r="AZ950" s="28"/>
      <c r="BA950" s="28"/>
      <c r="BB950" s="28"/>
      <c r="BC950" s="28"/>
      <c r="BD950" s="28"/>
      <c r="BE950" s="28"/>
      <c r="BF950" s="28"/>
      <c r="BG950" s="28"/>
      <c r="BH950" s="28"/>
      <c r="BI950" s="28"/>
      <c r="BJ950" s="28"/>
      <c r="BK950" s="28"/>
      <c r="BL950" s="28"/>
      <c r="BM950" s="28"/>
      <c r="BN950" s="28"/>
    </row>
    <row r="951" spans="1:66" s="29" customFormat="1" ht="15" customHeight="1" x14ac:dyDescent="0.25">
      <c r="A951" s="16" t="s">
        <v>3583</v>
      </c>
      <c r="B951" s="16"/>
      <c r="C951" s="16"/>
      <c r="D951" s="16"/>
      <c r="E951" s="16"/>
      <c r="F951" s="16" t="s">
        <v>2288</v>
      </c>
      <c r="G951" s="16">
        <v>373.0453</v>
      </c>
      <c r="H951" s="16" t="s">
        <v>4271</v>
      </c>
      <c r="I951" s="17">
        <v>4.5199999999999996</v>
      </c>
      <c r="J951" s="17">
        <f t="shared" si="14"/>
        <v>512.91999999999996</v>
      </c>
      <c r="K951" s="18">
        <v>235490</v>
      </c>
      <c r="L951" s="18">
        <v>183272</v>
      </c>
      <c r="M951" s="18">
        <v>512.91999999999996</v>
      </c>
      <c r="N951" s="18">
        <v>512.91999999999996</v>
      </c>
      <c r="O951" s="18">
        <v>308314</v>
      </c>
      <c r="P951" s="23">
        <v>90867</v>
      </c>
      <c r="Q951" s="28"/>
      <c r="R951" s="28"/>
      <c r="S951" s="28"/>
      <c r="T951" s="28"/>
      <c r="U951" s="28"/>
      <c r="V951" s="28"/>
      <c r="W951" s="28"/>
      <c r="X951" s="28"/>
      <c r="Y951" s="28"/>
      <c r="Z951" s="28"/>
      <c r="AA951" s="28"/>
      <c r="AB951" s="28"/>
      <c r="AC951" s="28"/>
      <c r="AD951" s="28"/>
      <c r="AE951" s="28"/>
      <c r="AF951" s="28"/>
      <c r="AG951" s="28"/>
      <c r="AH951" s="28"/>
      <c r="AI951" s="28"/>
      <c r="AJ951" s="28"/>
      <c r="AK951" s="28"/>
      <c r="AL951" s="28"/>
      <c r="AM951" s="28"/>
      <c r="AN951" s="28"/>
      <c r="AO951" s="28"/>
      <c r="AP951" s="28"/>
      <c r="AQ951" s="28"/>
      <c r="AR951" s="28"/>
      <c r="AS951" s="28"/>
      <c r="AT951" s="28"/>
      <c r="AU951" s="28"/>
      <c r="AV951" s="28"/>
      <c r="AW951" s="28"/>
      <c r="AX951" s="28"/>
      <c r="AY951" s="28"/>
      <c r="AZ951" s="28"/>
      <c r="BA951" s="28"/>
      <c r="BB951" s="28"/>
      <c r="BC951" s="28"/>
      <c r="BD951" s="28"/>
      <c r="BE951" s="28"/>
      <c r="BF951" s="28"/>
      <c r="BG951" s="28"/>
      <c r="BH951" s="28"/>
      <c r="BI951" s="28"/>
      <c r="BJ951" s="28"/>
      <c r="BK951" s="28"/>
      <c r="BL951" s="28"/>
      <c r="BM951" s="28"/>
      <c r="BN951" s="28"/>
    </row>
    <row r="952" spans="1:66" s="29" customFormat="1" ht="15" customHeight="1" x14ac:dyDescent="0.25">
      <c r="A952" s="16" t="s">
        <v>2992</v>
      </c>
      <c r="B952" s="16"/>
      <c r="C952" s="16"/>
      <c r="D952" s="16"/>
      <c r="E952" s="16"/>
      <c r="F952" s="16" t="s">
        <v>2288</v>
      </c>
      <c r="G952" s="16">
        <v>712.53750000000002</v>
      </c>
      <c r="H952" s="16" t="s">
        <v>4271</v>
      </c>
      <c r="I952" s="17">
        <v>4.5199999999999996</v>
      </c>
      <c r="J952" s="17">
        <f t="shared" si="14"/>
        <v>130063.94</v>
      </c>
      <c r="K952" s="18">
        <v>2699714</v>
      </c>
      <c r="L952" s="18">
        <v>1318006</v>
      </c>
      <c r="M952" s="18">
        <v>130063.94</v>
      </c>
      <c r="N952" s="18">
        <v>1300639</v>
      </c>
      <c r="O952" s="18">
        <v>3783187</v>
      </c>
      <c r="P952" s="23">
        <v>3119062</v>
      </c>
      <c r="Q952" s="28"/>
      <c r="R952" s="28"/>
      <c r="S952" s="28"/>
      <c r="T952" s="28"/>
      <c r="U952" s="28"/>
      <c r="V952" s="28"/>
      <c r="W952" s="28"/>
      <c r="X952" s="28"/>
      <c r="Y952" s="28"/>
      <c r="Z952" s="28"/>
      <c r="AA952" s="28"/>
      <c r="AB952" s="28"/>
      <c r="AC952" s="28"/>
      <c r="AD952" s="28"/>
      <c r="AE952" s="28"/>
      <c r="AF952" s="28"/>
      <c r="AG952" s="28"/>
      <c r="AH952" s="28"/>
      <c r="AI952" s="28"/>
      <c r="AJ952" s="28"/>
      <c r="AK952" s="28"/>
      <c r="AL952" s="28"/>
      <c r="AM952" s="28"/>
      <c r="AN952" s="28"/>
      <c r="AO952" s="28"/>
      <c r="AP952" s="28"/>
      <c r="AQ952" s="28"/>
      <c r="AR952" s="28"/>
      <c r="AS952" s="28"/>
      <c r="AT952" s="28"/>
      <c r="AU952" s="28"/>
      <c r="AV952" s="28"/>
      <c r="AW952" s="28"/>
      <c r="AX952" s="28"/>
      <c r="AY952" s="28"/>
      <c r="AZ952" s="28"/>
      <c r="BA952" s="28"/>
      <c r="BB952" s="28"/>
      <c r="BC952" s="28"/>
      <c r="BD952" s="28"/>
      <c r="BE952" s="28"/>
      <c r="BF952" s="28"/>
      <c r="BG952" s="28"/>
      <c r="BH952" s="28"/>
      <c r="BI952" s="28"/>
      <c r="BJ952" s="28"/>
      <c r="BK952" s="28"/>
      <c r="BL952" s="28"/>
      <c r="BM952" s="28"/>
      <c r="BN952" s="28"/>
    </row>
    <row r="953" spans="1:66" s="29" customFormat="1" ht="15" customHeight="1" x14ac:dyDescent="0.25">
      <c r="A953" s="16" t="s">
        <v>4025</v>
      </c>
      <c r="B953" s="16"/>
      <c r="C953" s="16"/>
      <c r="D953" s="16"/>
      <c r="E953" s="16"/>
      <c r="F953" s="16" t="s">
        <v>2288</v>
      </c>
      <c r="G953" s="16">
        <v>840.54740000000004</v>
      </c>
      <c r="H953" s="16" t="s">
        <v>4271</v>
      </c>
      <c r="I953" s="17">
        <v>4.5199999999999996</v>
      </c>
      <c r="J953" s="17">
        <f t="shared" si="14"/>
        <v>2602.1</v>
      </c>
      <c r="K953" s="18">
        <v>210964</v>
      </c>
      <c r="L953" s="18">
        <v>26021</v>
      </c>
      <c r="M953" s="18">
        <v>2602.1</v>
      </c>
      <c r="N953" s="18">
        <v>128644</v>
      </c>
      <c r="O953" s="18">
        <v>297185</v>
      </c>
      <c r="P953" s="23">
        <v>194286</v>
      </c>
      <c r="Q953" s="28"/>
      <c r="R953" s="28"/>
      <c r="S953" s="28"/>
      <c r="T953" s="28"/>
      <c r="U953" s="28"/>
      <c r="V953" s="28"/>
      <c r="W953" s="28"/>
      <c r="X953" s="28"/>
      <c r="Y953" s="28"/>
      <c r="Z953" s="28"/>
      <c r="AA953" s="28"/>
      <c r="AB953" s="28"/>
      <c r="AC953" s="28"/>
      <c r="AD953" s="28"/>
      <c r="AE953" s="28"/>
      <c r="AF953" s="28"/>
      <c r="AG953" s="28"/>
      <c r="AH953" s="28"/>
      <c r="AI953" s="28"/>
      <c r="AJ953" s="28"/>
      <c r="AK953" s="28"/>
      <c r="AL953" s="28"/>
      <c r="AM953" s="28"/>
      <c r="AN953" s="28"/>
      <c r="AO953" s="28"/>
      <c r="AP953" s="28"/>
      <c r="AQ953" s="28"/>
      <c r="AR953" s="28"/>
      <c r="AS953" s="28"/>
      <c r="AT953" s="28"/>
      <c r="AU953" s="28"/>
      <c r="AV953" s="28"/>
      <c r="AW953" s="28"/>
      <c r="AX953" s="28"/>
      <c r="AY953" s="28"/>
      <c r="AZ953" s="28"/>
      <c r="BA953" s="28"/>
      <c r="BB953" s="28"/>
      <c r="BC953" s="28"/>
      <c r="BD953" s="28"/>
      <c r="BE953" s="28"/>
      <c r="BF953" s="28"/>
      <c r="BG953" s="28"/>
      <c r="BH953" s="28"/>
      <c r="BI953" s="28"/>
      <c r="BJ953" s="28"/>
      <c r="BK953" s="28"/>
      <c r="BL953" s="28"/>
      <c r="BM953" s="28"/>
      <c r="BN953" s="28"/>
    </row>
    <row r="954" spans="1:66" s="29" customFormat="1" ht="15" customHeight="1" x14ac:dyDescent="0.25">
      <c r="A954" s="16" t="s">
        <v>3582</v>
      </c>
      <c r="B954" s="16"/>
      <c r="C954" s="16"/>
      <c r="D954" s="16"/>
      <c r="E954" s="16"/>
      <c r="F954" s="16" t="s">
        <v>2288</v>
      </c>
      <c r="G954" s="16">
        <v>872.52030000000002</v>
      </c>
      <c r="H954" s="16" t="s">
        <v>4271</v>
      </c>
      <c r="I954" s="17">
        <v>4.5199999999999996</v>
      </c>
      <c r="J954" s="17">
        <f t="shared" si="14"/>
        <v>782.28</v>
      </c>
      <c r="K954" s="18">
        <v>519823</v>
      </c>
      <c r="L954" s="18">
        <v>92345</v>
      </c>
      <c r="M954" s="18">
        <v>782.28</v>
      </c>
      <c r="N954" s="18">
        <v>244494</v>
      </c>
      <c r="O954" s="18">
        <v>752112</v>
      </c>
      <c r="P954" s="23">
        <v>430914</v>
      </c>
      <c r="Q954" s="28"/>
      <c r="R954" s="28"/>
      <c r="S954" s="28"/>
      <c r="T954" s="28"/>
      <c r="U954" s="28"/>
      <c r="V954" s="28"/>
      <c r="W954" s="28"/>
      <c r="X954" s="28"/>
      <c r="Y954" s="28"/>
      <c r="Z954" s="28"/>
      <c r="AA954" s="28"/>
      <c r="AB954" s="28"/>
      <c r="AC954" s="28"/>
      <c r="AD954" s="28"/>
      <c r="AE954" s="28"/>
      <c r="AF954" s="28"/>
      <c r="AG954" s="28"/>
      <c r="AH954" s="28"/>
      <c r="AI954" s="28"/>
      <c r="AJ954" s="28"/>
      <c r="AK954" s="28"/>
      <c r="AL954" s="28"/>
      <c r="AM954" s="28"/>
      <c r="AN954" s="28"/>
      <c r="AO954" s="28"/>
      <c r="AP954" s="28"/>
      <c r="AQ954" s="28"/>
      <c r="AR954" s="28"/>
      <c r="AS954" s="28"/>
      <c r="AT954" s="28"/>
      <c r="AU954" s="28"/>
      <c r="AV954" s="28"/>
      <c r="AW954" s="28"/>
      <c r="AX954" s="28"/>
      <c r="AY954" s="28"/>
      <c r="AZ954" s="28"/>
      <c r="BA954" s="28"/>
      <c r="BB954" s="28"/>
      <c r="BC954" s="28"/>
      <c r="BD954" s="28"/>
      <c r="BE954" s="28"/>
      <c r="BF954" s="28"/>
      <c r="BG954" s="28"/>
      <c r="BH954" s="28"/>
      <c r="BI954" s="28"/>
      <c r="BJ954" s="28"/>
      <c r="BK954" s="28"/>
      <c r="BL954" s="28"/>
      <c r="BM954" s="28"/>
      <c r="BN954" s="28"/>
    </row>
    <row r="955" spans="1:66" s="29" customFormat="1" ht="15" customHeight="1" x14ac:dyDescent="0.25">
      <c r="A955" s="16" t="s">
        <v>3584</v>
      </c>
      <c r="B955" s="16"/>
      <c r="C955" s="16"/>
      <c r="D955" s="16"/>
      <c r="E955" s="16"/>
      <c r="F955" s="16" t="s">
        <v>2288</v>
      </c>
      <c r="G955" s="16">
        <v>595.10329999999999</v>
      </c>
      <c r="H955" s="16" t="s">
        <v>4271</v>
      </c>
      <c r="I955" s="17">
        <v>4.53</v>
      </c>
      <c r="J955" s="17">
        <f t="shared" si="14"/>
        <v>14731.99</v>
      </c>
      <c r="K955" s="18">
        <v>229261</v>
      </c>
      <c r="L955" s="18">
        <v>353115</v>
      </c>
      <c r="M955" s="18">
        <v>14731.99</v>
      </c>
      <c r="N955" s="18">
        <v>14731.99</v>
      </c>
      <c r="O955" s="18">
        <v>267161</v>
      </c>
      <c r="P955" s="23">
        <v>147320</v>
      </c>
      <c r="Q955" s="28"/>
      <c r="R955" s="28"/>
      <c r="S955" s="28"/>
      <c r="T955" s="28"/>
      <c r="U955" s="28"/>
      <c r="V955" s="28"/>
      <c r="W955" s="28"/>
      <c r="X955" s="28"/>
      <c r="Y955" s="28"/>
      <c r="Z955" s="28"/>
      <c r="AA955" s="28"/>
      <c r="AB955" s="28"/>
      <c r="AC955" s="28"/>
      <c r="AD955" s="28"/>
      <c r="AE955" s="28"/>
      <c r="AF955" s="28"/>
      <c r="AG955" s="28"/>
      <c r="AH955" s="28"/>
      <c r="AI955" s="28"/>
      <c r="AJ955" s="28"/>
      <c r="AK955" s="28"/>
      <c r="AL955" s="28"/>
      <c r="AM955" s="28"/>
      <c r="AN955" s="28"/>
      <c r="AO955" s="28"/>
      <c r="AP955" s="28"/>
      <c r="AQ955" s="28"/>
      <c r="AR955" s="28"/>
      <c r="AS955" s="28"/>
      <c r="AT955" s="28"/>
      <c r="AU955" s="28"/>
      <c r="AV955" s="28"/>
      <c r="AW955" s="28"/>
      <c r="AX955" s="28"/>
      <c r="AY955" s="28"/>
      <c r="AZ955" s="28"/>
      <c r="BA955" s="28"/>
      <c r="BB955" s="28"/>
      <c r="BC955" s="28"/>
      <c r="BD955" s="28"/>
      <c r="BE955" s="28"/>
      <c r="BF955" s="28"/>
      <c r="BG955" s="28"/>
      <c r="BH955" s="28"/>
      <c r="BI955" s="28"/>
      <c r="BJ955" s="28"/>
      <c r="BK955" s="28"/>
      <c r="BL955" s="28"/>
      <c r="BM955" s="28"/>
      <c r="BN955" s="28"/>
    </row>
    <row r="956" spans="1:66" s="29" customFormat="1" ht="15" customHeight="1" x14ac:dyDescent="0.25">
      <c r="A956" s="16" t="s">
        <v>3585</v>
      </c>
      <c r="B956" s="16"/>
      <c r="C956" s="16"/>
      <c r="D956" s="16"/>
      <c r="E956" s="16"/>
      <c r="F956" s="16" t="s">
        <v>2288</v>
      </c>
      <c r="G956" s="16">
        <v>775.53340000000003</v>
      </c>
      <c r="H956" s="16" t="s">
        <v>4271</v>
      </c>
      <c r="I956" s="17">
        <v>4.53</v>
      </c>
      <c r="J956" s="17">
        <f t="shared" si="14"/>
        <v>15172</v>
      </c>
      <c r="K956" s="18">
        <v>2041936</v>
      </c>
      <c r="L956" s="18">
        <v>1085332</v>
      </c>
      <c r="M956" s="18">
        <v>15172</v>
      </c>
      <c r="N956" s="18">
        <v>587786</v>
      </c>
      <c r="O956" s="18">
        <v>2864055</v>
      </c>
      <c r="P956" s="23">
        <v>3206080</v>
      </c>
      <c r="Q956" s="28"/>
      <c r="R956" s="28"/>
      <c r="S956" s="28"/>
      <c r="T956" s="28"/>
      <c r="U956" s="28"/>
      <c r="V956" s="28"/>
      <c r="W956" s="28"/>
      <c r="X956" s="28"/>
      <c r="Y956" s="28"/>
      <c r="Z956" s="28"/>
      <c r="AA956" s="28"/>
      <c r="AB956" s="28"/>
      <c r="AC956" s="28"/>
      <c r="AD956" s="28"/>
      <c r="AE956" s="28"/>
      <c r="AF956" s="28"/>
      <c r="AG956" s="28"/>
      <c r="AH956" s="28"/>
      <c r="AI956" s="28"/>
      <c r="AJ956" s="28"/>
      <c r="AK956" s="28"/>
      <c r="AL956" s="28"/>
      <c r="AM956" s="28"/>
      <c r="AN956" s="28"/>
      <c r="AO956" s="28"/>
      <c r="AP956" s="28"/>
      <c r="AQ956" s="28"/>
      <c r="AR956" s="28"/>
      <c r="AS956" s="28"/>
      <c r="AT956" s="28"/>
      <c r="AU956" s="28"/>
      <c r="AV956" s="28"/>
      <c r="AW956" s="28"/>
      <c r="AX956" s="28"/>
      <c r="AY956" s="28"/>
      <c r="AZ956" s="28"/>
      <c r="BA956" s="28"/>
      <c r="BB956" s="28"/>
      <c r="BC956" s="28"/>
      <c r="BD956" s="28"/>
      <c r="BE956" s="28"/>
      <c r="BF956" s="28"/>
      <c r="BG956" s="28"/>
      <c r="BH956" s="28"/>
      <c r="BI956" s="28"/>
      <c r="BJ956" s="28"/>
      <c r="BK956" s="28"/>
      <c r="BL956" s="28"/>
      <c r="BM956" s="28"/>
      <c r="BN956" s="28"/>
    </row>
    <row r="957" spans="1:66" s="29" customFormat="1" ht="15" customHeight="1" x14ac:dyDescent="0.25">
      <c r="A957" s="16" t="s">
        <v>3586</v>
      </c>
      <c r="B957" s="16"/>
      <c r="C957" s="16"/>
      <c r="D957" s="16"/>
      <c r="E957" s="16"/>
      <c r="F957" s="16" t="s">
        <v>2288</v>
      </c>
      <c r="G957" s="16">
        <v>622.85050000000001</v>
      </c>
      <c r="H957" s="16" t="s">
        <v>4271</v>
      </c>
      <c r="I957" s="17">
        <v>4.54</v>
      </c>
      <c r="J957" s="17">
        <f t="shared" si="14"/>
        <v>13207.01</v>
      </c>
      <c r="K957" s="18">
        <v>13207.01</v>
      </c>
      <c r="L957" s="18">
        <v>224176</v>
      </c>
      <c r="M957" s="18">
        <v>378593</v>
      </c>
      <c r="N957" s="18">
        <v>132070</v>
      </c>
      <c r="O957" s="18">
        <v>13207.01</v>
      </c>
      <c r="P957" s="23">
        <v>213946</v>
      </c>
      <c r="Q957" s="28"/>
      <c r="R957" s="28"/>
      <c r="S957" s="28"/>
      <c r="T957" s="28"/>
      <c r="U957" s="28"/>
      <c r="V957" s="28"/>
      <c r="W957" s="28"/>
      <c r="X957" s="28"/>
      <c r="Y957" s="28"/>
      <c r="Z957" s="28"/>
      <c r="AA957" s="28"/>
      <c r="AB957" s="28"/>
      <c r="AC957" s="28"/>
      <c r="AD957" s="28"/>
      <c r="AE957" s="28"/>
      <c r="AF957" s="28"/>
      <c r="AG957" s="28"/>
      <c r="AH957" s="28"/>
      <c r="AI957" s="28"/>
      <c r="AJ957" s="28"/>
      <c r="AK957" s="28"/>
      <c r="AL957" s="28"/>
      <c r="AM957" s="28"/>
      <c r="AN957" s="28"/>
      <c r="AO957" s="28"/>
      <c r="AP957" s="28"/>
      <c r="AQ957" s="28"/>
      <c r="AR957" s="28"/>
      <c r="AS957" s="28"/>
      <c r="AT957" s="28"/>
      <c r="AU957" s="28"/>
      <c r="AV957" s="28"/>
      <c r="AW957" s="28"/>
      <c r="AX957" s="28"/>
      <c r="AY957" s="28"/>
      <c r="AZ957" s="28"/>
      <c r="BA957" s="28"/>
      <c r="BB957" s="28"/>
      <c r="BC957" s="28"/>
      <c r="BD957" s="28"/>
      <c r="BE957" s="28"/>
      <c r="BF957" s="28"/>
      <c r="BG957" s="28"/>
      <c r="BH957" s="28"/>
      <c r="BI957" s="28"/>
      <c r="BJ957" s="28"/>
      <c r="BK957" s="28"/>
      <c r="BL957" s="28"/>
      <c r="BM957" s="28"/>
      <c r="BN957" s="28"/>
    </row>
    <row r="958" spans="1:66" s="29" customFormat="1" ht="15" customHeight="1" x14ac:dyDescent="0.25">
      <c r="A958" s="16" t="s">
        <v>2883</v>
      </c>
      <c r="B958" s="16"/>
      <c r="C958" s="16"/>
      <c r="D958" s="16"/>
      <c r="E958" s="16"/>
      <c r="F958" s="16" t="s">
        <v>2288</v>
      </c>
      <c r="G958" s="16">
        <v>697.47329999999999</v>
      </c>
      <c r="H958" s="16" t="s">
        <v>4271</v>
      </c>
      <c r="I958" s="17">
        <v>4.54</v>
      </c>
      <c r="J958" s="17">
        <f t="shared" si="14"/>
        <v>18108.82</v>
      </c>
      <c r="K958" s="18">
        <v>18108.82</v>
      </c>
      <c r="L958" s="18">
        <v>417479</v>
      </c>
      <c r="M958" s="18">
        <v>778289</v>
      </c>
      <c r="N958" s="18">
        <v>18108.82</v>
      </c>
      <c r="O958" s="18">
        <v>663938</v>
      </c>
      <c r="P958" s="23">
        <v>181088</v>
      </c>
      <c r="Q958" s="28"/>
      <c r="R958" s="28"/>
      <c r="S958" s="28"/>
      <c r="T958" s="28"/>
      <c r="U958" s="28"/>
      <c r="V958" s="28"/>
      <c r="W958" s="28"/>
      <c r="X958" s="28"/>
      <c r="Y958" s="28"/>
      <c r="Z958" s="28"/>
      <c r="AA958" s="28"/>
      <c r="AB958" s="28"/>
      <c r="AC958" s="28"/>
      <c r="AD958" s="28"/>
      <c r="AE958" s="28"/>
      <c r="AF958" s="28"/>
      <c r="AG958" s="28"/>
      <c r="AH958" s="28"/>
      <c r="AI958" s="28"/>
      <c r="AJ958" s="28"/>
      <c r="AK958" s="28"/>
      <c r="AL958" s="28"/>
      <c r="AM958" s="28"/>
      <c r="AN958" s="28"/>
      <c r="AO958" s="28"/>
      <c r="AP958" s="28"/>
      <c r="AQ958" s="28"/>
      <c r="AR958" s="28"/>
      <c r="AS958" s="28"/>
      <c r="AT958" s="28"/>
      <c r="AU958" s="28"/>
      <c r="AV958" s="28"/>
      <c r="AW958" s="28"/>
      <c r="AX958" s="28"/>
      <c r="AY958" s="28"/>
      <c r="AZ958" s="28"/>
      <c r="BA958" s="28"/>
      <c r="BB958" s="28"/>
      <c r="BC958" s="28"/>
      <c r="BD958" s="28"/>
      <c r="BE958" s="28"/>
      <c r="BF958" s="28"/>
      <c r="BG958" s="28"/>
      <c r="BH958" s="28"/>
      <c r="BI958" s="28"/>
      <c r="BJ958" s="28"/>
      <c r="BK958" s="28"/>
      <c r="BL958" s="28"/>
      <c r="BM958" s="28"/>
      <c r="BN958" s="28"/>
    </row>
    <row r="959" spans="1:66" s="29" customFormat="1" ht="15" customHeight="1" x14ac:dyDescent="0.25">
      <c r="A959" s="16" t="s">
        <v>2882</v>
      </c>
      <c r="B959" s="16"/>
      <c r="C959" s="16"/>
      <c r="D959" s="16"/>
      <c r="E959" s="16"/>
      <c r="F959" s="16" t="s">
        <v>2288</v>
      </c>
      <c r="G959" s="16">
        <v>669.45100000000002</v>
      </c>
      <c r="H959" s="16" t="s">
        <v>4271</v>
      </c>
      <c r="I959" s="17">
        <v>4.55</v>
      </c>
      <c r="J959" s="17">
        <f t="shared" si="14"/>
        <v>13922</v>
      </c>
      <c r="K959" s="18">
        <v>13922</v>
      </c>
      <c r="L959" s="18">
        <v>7991479</v>
      </c>
      <c r="M959" s="18">
        <v>4057174</v>
      </c>
      <c r="N959" s="18">
        <v>23020</v>
      </c>
      <c r="O959" s="18">
        <v>2550997</v>
      </c>
      <c r="P959" s="23">
        <v>859121</v>
      </c>
      <c r="Q959" s="28"/>
      <c r="R959" s="28"/>
      <c r="S959" s="28"/>
      <c r="T959" s="28"/>
      <c r="U959" s="28"/>
      <c r="V959" s="28"/>
      <c r="W959" s="28"/>
      <c r="X959" s="28"/>
      <c r="Y959" s="28"/>
      <c r="Z959" s="28"/>
      <c r="AA959" s="28"/>
      <c r="AB959" s="28"/>
      <c r="AC959" s="28"/>
      <c r="AD959" s="28"/>
      <c r="AE959" s="28"/>
      <c r="AF959" s="28"/>
      <c r="AG959" s="28"/>
      <c r="AH959" s="28"/>
      <c r="AI959" s="28"/>
      <c r="AJ959" s="28"/>
      <c r="AK959" s="28"/>
      <c r="AL959" s="28"/>
      <c r="AM959" s="28"/>
      <c r="AN959" s="28"/>
      <c r="AO959" s="28"/>
      <c r="AP959" s="28"/>
      <c r="AQ959" s="28"/>
      <c r="AR959" s="28"/>
      <c r="AS959" s="28"/>
      <c r="AT959" s="28"/>
      <c r="AU959" s="28"/>
      <c r="AV959" s="28"/>
      <c r="AW959" s="28"/>
      <c r="AX959" s="28"/>
      <c r="AY959" s="28"/>
      <c r="AZ959" s="28"/>
      <c r="BA959" s="28"/>
      <c r="BB959" s="28"/>
      <c r="BC959" s="28"/>
      <c r="BD959" s="28"/>
      <c r="BE959" s="28"/>
      <c r="BF959" s="28"/>
      <c r="BG959" s="28"/>
      <c r="BH959" s="28"/>
      <c r="BI959" s="28"/>
      <c r="BJ959" s="28"/>
      <c r="BK959" s="28"/>
      <c r="BL959" s="28"/>
      <c r="BM959" s="28"/>
      <c r="BN959" s="28"/>
    </row>
    <row r="960" spans="1:66" s="29" customFormat="1" ht="15" customHeight="1" x14ac:dyDescent="0.25">
      <c r="A960" s="16" t="s">
        <v>2884</v>
      </c>
      <c r="B960" s="16"/>
      <c r="C960" s="16"/>
      <c r="D960" s="16"/>
      <c r="E960" s="16"/>
      <c r="F960" s="16" t="s">
        <v>2288</v>
      </c>
      <c r="G960" s="16">
        <v>695.46640000000002</v>
      </c>
      <c r="H960" s="16" t="s">
        <v>4271</v>
      </c>
      <c r="I960" s="17">
        <v>4.55</v>
      </c>
      <c r="J960" s="17">
        <f t="shared" si="14"/>
        <v>39891</v>
      </c>
      <c r="K960" s="18">
        <v>97296</v>
      </c>
      <c r="L960" s="18">
        <v>3939430</v>
      </c>
      <c r="M960" s="18">
        <v>7611591</v>
      </c>
      <c r="N960" s="18">
        <v>39891</v>
      </c>
      <c r="O960" s="18">
        <v>5918378</v>
      </c>
      <c r="P960" s="23">
        <v>1503133</v>
      </c>
      <c r="Q960" s="28"/>
      <c r="R960" s="28"/>
      <c r="S960" s="28"/>
      <c r="T960" s="28"/>
      <c r="U960" s="28"/>
      <c r="V960" s="28"/>
      <c r="W960" s="28"/>
      <c r="X960" s="28"/>
      <c r="Y960" s="28"/>
      <c r="Z960" s="28"/>
      <c r="AA960" s="28"/>
      <c r="AB960" s="28"/>
      <c r="AC960" s="28"/>
      <c r="AD960" s="28"/>
      <c r="AE960" s="28"/>
      <c r="AF960" s="28"/>
      <c r="AG960" s="28"/>
      <c r="AH960" s="28"/>
      <c r="AI960" s="28"/>
      <c r="AJ960" s="28"/>
      <c r="AK960" s="28"/>
      <c r="AL960" s="28"/>
      <c r="AM960" s="28"/>
      <c r="AN960" s="28"/>
      <c r="AO960" s="28"/>
      <c r="AP960" s="28"/>
      <c r="AQ960" s="28"/>
      <c r="AR960" s="28"/>
      <c r="AS960" s="28"/>
      <c r="AT960" s="28"/>
      <c r="AU960" s="28"/>
      <c r="AV960" s="28"/>
      <c r="AW960" s="28"/>
      <c r="AX960" s="28"/>
      <c r="AY960" s="28"/>
      <c r="AZ960" s="28"/>
      <c r="BA960" s="28"/>
      <c r="BB960" s="28"/>
      <c r="BC960" s="28"/>
      <c r="BD960" s="28"/>
      <c r="BE960" s="28"/>
      <c r="BF960" s="28"/>
      <c r="BG960" s="28"/>
      <c r="BH960" s="28"/>
      <c r="BI960" s="28"/>
      <c r="BJ960" s="28"/>
      <c r="BK960" s="28"/>
      <c r="BL960" s="28"/>
      <c r="BM960" s="28"/>
      <c r="BN960" s="28"/>
    </row>
    <row r="961" spans="1:66" s="29" customFormat="1" ht="15" customHeight="1" x14ac:dyDescent="0.25">
      <c r="A961" s="16" t="s">
        <v>4020</v>
      </c>
      <c r="B961" s="16"/>
      <c r="C961" s="16"/>
      <c r="D961" s="16"/>
      <c r="E961" s="16"/>
      <c r="F961" s="16" t="s">
        <v>2288</v>
      </c>
      <c r="G961" s="16">
        <v>698.47590000000002</v>
      </c>
      <c r="H961" s="16" t="s">
        <v>4271</v>
      </c>
      <c r="I961" s="17">
        <v>4.55</v>
      </c>
      <c r="J961" s="17">
        <f t="shared" si="14"/>
        <v>38764</v>
      </c>
      <c r="K961" s="18">
        <v>38764</v>
      </c>
      <c r="L961" s="18">
        <v>94856</v>
      </c>
      <c r="M961" s="18">
        <v>408981</v>
      </c>
      <c r="N961" s="18">
        <v>72600</v>
      </c>
      <c r="O961" s="18">
        <v>101237</v>
      </c>
      <c r="P961" s="23">
        <v>106928</v>
      </c>
      <c r="Q961" s="28"/>
      <c r="R961" s="28"/>
      <c r="S961" s="28"/>
      <c r="T961" s="28"/>
      <c r="U961" s="28"/>
      <c r="V961" s="28"/>
      <c r="W961" s="28"/>
      <c r="X961" s="28"/>
      <c r="Y961" s="28"/>
      <c r="Z961" s="28"/>
      <c r="AA961" s="28"/>
      <c r="AB961" s="28"/>
      <c r="AC961" s="28"/>
      <c r="AD961" s="28"/>
      <c r="AE961" s="28"/>
      <c r="AF961" s="28"/>
      <c r="AG961" s="28"/>
      <c r="AH961" s="28"/>
      <c r="AI961" s="28"/>
      <c r="AJ961" s="28"/>
      <c r="AK961" s="28"/>
      <c r="AL961" s="28"/>
      <c r="AM961" s="28"/>
      <c r="AN961" s="28"/>
      <c r="AO961" s="28"/>
      <c r="AP961" s="28"/>
      <c r="AQ961" s="28"/>
      <c r="AR961" s="28"/>
      <c r="AS961" s="28"/>
      <c r="AT961" s="28"/>
      <c r="AU961" s="28"/>
      <c r="AV961" s="28"/>
      <c r="AW961" s="28"/>
      <c r="AX961" s="28"/>
      <c r="AY961" s="28"/>
      <c r="AZ961" s="28"/>
      <c r="BA961" s="28"/>
      <c r="BB961" s="28"/>
      <c r="BC961" s="28"/>
      <c r="BD961" s="28"/>
      <c r="BE961" s="28"/>
      <c r="BF961" s="28"/>
      <c r="BG961" s="28"/>
      <c r="BH961" s="28"/>
      <c r="BI961" s="28"/>
      <c r="BJ961" s="28"/>
      <c r="BK961" s="28"/>
      <c r="BL961" s="28"/>
      <c r="BM961" s="28"/>
      <c r="BN961" s="28"/>
    </row>
    <row r="962" spans="1:66" s="29" customFormat="1" ht="15" customHeight="1" x14ac:dyDescent="0.25">
      <c r="A962" s="16" t="s">
        <v>3103</v>
      </c>
      <c r="B962" s="16"/>
      <c r="C962" s="16"/>
      <c r="D962" s="16"/>
      <c r="E962" s="16"/>
      <c r="F962" s="16" t="s">
        <v>2288</v>
      </c>
      <c r="G962" s="16">
        <v>725.51319999999998</v>
      </c>
      <c r="H962" s="16" t="s">
        <v>4271</v>
      </c>
      <c r="I962" s="17">
        <v>4.55</v>
      </c>
      <c r="J962" s="17">
        <f t="shared" ref="J962:J1025" si="15">MIN(K962:P962)</f>
        <v>17423.28</v>
      </c>
      <c r="K962" s="18">
        <v>753175</v>
      </c>
      <c r="L962" s="18">
        <v>17423.28</v>
      </c>
      <c r="M962" s="18">
        <v>17423.28</v>
      </c>
      <c r="N962" s="18">
        <v>17423.28</v>
      </c>
      <c r="O962" s="18">
        <v>17423.28</v>
      </c>
      <c r="P962" s="23">
        <v>17423.28</v>
      </c>
      <c r="Q962" s="28"/>
      <c r="R962" s="28"/>
      <c r="S962" s="28"/>
      <c r="T962" s="28"/>
      <c r="U962" s="28"/>
      <c r="V962" s="28"/>
      <c r="W962" s="28"/>
      <c r="X962" s="28"/>
      <c r="Y962" s="28"/>
      <c r="Z962" s="28"/>
      <c r="AA962" s="28"/>
      <c r="AB962" s="28"/>
      <c r="AC962" s="28"/>
      <c r="AD962" s="28"/>
      <c r="AE962" s="28"/>
      <c r="AF962" s="28"/>
      <c r="AG962" s="28"/>
      <c r="AH962" s="28"/>
      <c r="AI962" s="28"/>
      <c r="AJ962" s="28"/>
      <c r="AK962" s="28"/>
      <c r="AL962" s="28"/>
      <c r="AM962" s="28"/>
      <c r="AN962" s="28"/>
      <c r="AO962" s="28"/>
      <c r="AP962" s="28"/>
      <c r="AQ962" s="28"/>
      <c r="AR962" s="28"/>
      <c r="AS962" s="28"/>
      <c r="AT962" s="28"/>
      <c r="AU962" s="28"/>
      <c r="AV962" s="28"/>
      <c r="AW962" s="28"/>
      <c r="AX962" s="28"/>
      <c r="AY962" s="28"/>
      <c r="AZ962" s="28"/>
      <c r="BA962" s="28"/>
      <c r="BB962" s="28"/>
      <c r="BC962" s="28"/>
      <c r="BD962" s="28"/>
      <c r="BE962" s="28"/>
      <c r="BF962" s="28"/>
      <c r="BG962" s="28"/>
      <c r="BH962" s="28"/>
      <c r="BI962" s="28"/>
      <c r="BJ962" s="28"/>
      <c r="BK962" s="28"/>
      <c r="BL962" s="28"/>
      <c r="BM962" s="28"/>
      <c r="BN962" s="28"/>
    </row>
    <row r="963" spans="1:66" s="29" customFormat="1" ht="15" customHeight="1" x14ac:dyDescent="0.25">
      <c r="A963" s="16" t="s">
        <v>3587</v>
      </c>
      <c r="B963" s="16"/>
      <c r="C963" s="16"/>
      <c r="D963" s="16"/>
      <c r="E963" s="16"/>
      <c r="F963" s="16" t="s">
        <v>2288</v>
      </c>
      <c r="G963" s="16">
        <v>751.45320000000004</v>
      </c>
      <c r="H963" s="16" t="s">
        <v>4271</v>
      </c>
      <c r="I963" s="17">
        <v>4.55</v>
      </c>
      <c r="J963" s="17">
        <f t="shared" si="15"/>
        <v>2042.54</v>
      </c>
      <c r="K963" s="18">
        <v>2042.54</v>
      </c>
      <c r="L963" s="18">
        <v>313176</v>
      </c>
      <c r="M963" s="18">
        <v>180827</v>
      </c>
      <c r="N963" s="18">
        <v>2042.54</v>
      </c>
      <c r="O963" s="18">
        <v>153841</v>
      </c>
      <c r="P963" s="23">
        <v>20425</v>
      </c>
      <c r="Q963" s="28"/>
      <c r="R963" s="28"/>
      <c r="S963" s="28"/>
      <c r="T963" s="28"/>
      <c r="U963" s="28"/>
      <c r="V963" s="28"/>
      <c r="W963" s="28"/>
      <c r="X963" s="28"/>
      <c r="Y963" s="28"/>
      <c r="Z963" s="28"/>
      <c r="AA963" s="28"/>
      <c r="AB963" s="28"/>
      <c r="AC963" s="28"/>
      <c r="AD963" s="28"/>
      <c r="AE963" s="28"/>
      <c r="AF963" s="28"/>
      <c r="AG963" s="28"/>
      <c r="AH963" s="28"/>
      <c r="AI963" s="28"/>
      <c r="AJ963" s="28"/>
      <c r="AK963" s="28"/>
      <c r="AL963" s="28"/>
      <c r="AM963" s="28"/>
      <c r="AN963" s="28"/>
      <c r="AO963" s="28"/>
      <c r="AP963" s="28"/>
      <c r="AQ963" s="28"/>
      <c r="AR963" s="28"/>
      <c r="AS963" s="28"/>
      <c r="AT963" s="28"/>
      <c r="AU963" s="28"/>
      <c r="AV963" s="28"/>
      <c r="AW963" s="28"/>
      <c r="AX963" s="28"/>
      <c r="AY963" s="28"/>
      <c r="AZ963" s="28"/>
      <c r="BA963" s="28"/>
      <c r="BB963" s="28"/>
      <c r="BC963" s="28"/>
      <c r="BD963" s="28"/>
      <c r="BE963" s="28"/>
      <c r="BF963" s="28"/>
      <c r="BG963" s="28"/>
      <c r="BH963" s="28"/>
      <c r="BI963" s="28"/>
      <c r="BJ963" s="28"/>
      <c r="BK963" s="28"/>
      <c r="BL963" s="28"/>
      <c r="BM963" s="28"/>
      <c r="BN963" s="28"/>
    </row>
    <row r="964" spans="1:66" s="29" customFormat="1" ht="15" customHeight="1" x14ac:dyDescent="0.25">
      <c r="A964" s="16" t="s">
        <v>3588</v>
      </c>
      <c r="B964" s="16"/>
      <c r="C964" s="16"/>
      <c r="D964" s="16"/>
      <c r="E964" s="16"/>
      <c r="F964" s="16" t="s">
        <v>2288</v>
      </c>
      <c r="G964" s="16">
        <v>983.54</v>
      </c>
      <c r="H964" s="16" t="s">
        <v>4271</v>
      </c>
      <c r="I964" s="17">
        <v>4.55</v>
      </c>
      <c r="J964" s="17">
        <f t="shared" si="15"/>
        <v>6472.41</v>
      </c>
      <c r="K964" s="18">
        <v>6472.41</v>
      </c>
      <c r="L964" s="18">
        <v>1872867</v>
      </c>
      <c r="M964" s="18">
        <v>64724</v>
      </c>
      <c r="N964" s="18">
        <v>6472.41</v>
      </c>
      <c r="O964" s="18">
        <v>6472.41</v>
      </c>
      <c r="P964" s="23">
        <v>6472.41</v>
      </c>
      <c r="Q964" s="28"/>
      <c r="R964" s="28"/>
      <c r="S964" s="28"/>
      <c r="T964" s="28"/>
      <c r="U964" s="28"/>
      <c r="V964" s="28"/>
      <c r="W964" s="28"/>
      <c r="X964" s="28"/>
      <c r="Y964" s="28"/>
      <c r="Z964" s="28"/>
      <c r="AA964" s="28"/>
      <c r="AB964" s="28"/>
      <c r="AC964" s="28"/>
      <c r="AD964" s="28"/>
      <c r="AE964" s="28"/>
      <c r="AF964" s="28"/>
      <c r="AG964" s="28"/>
      <c r="AH964" s="28"/>
      <c r="AI964" s="28"/>
      <c r="AJ964" s="28"/>
      <c r="AK964" s="28"/>
      <c r="AL964" s="28"/>
      <c r="AM964" s="28"/>
      <c r="AN964" s="28"/>
      <c r="AO964" s="28"/>
      <c r="AP964" s="28"/>
      <c r="AQ964" s="28"/>
      <c r="AR964" s="28"/>
      <c r="AS964" s="28"/>
      <c r="AT964" s="28"/>
      <c r="AU964" s="28"/>
      <c r="AV964" s="28"/>
      <c r="AW964" s="28"/>
      <c r="AX964" s="28"/>
      <c r="AY964" s="28"/>
      <c r="AZ964" s="28"/>
      <c r="BA964" s="28"/>
      <c r="BB964" s="28"/>
      <c r="BC964" s="28"/>
      <c r="BD964" s="28"/>
      <c r="BE964" s="28"/>
      <c r="BF964" s="28"/>
      <c r="BG964" s="28"/>
      <c r="BH964" s="28"/>
      <c r="BI964" s="28"/>
      <c r="BJ964" s="28"/>
      <c r="BK964" s="28"/>
      <c r="BL964" s="28"/>
      <c r="BM964" s="28"/>
      <c r="BN964" s="28"/>
    </row>
    <row r="965" spans="1:66" s="29" customFormat="1" ht="15" customHeight="1" x14ac:dyDescent="0.25">
      <c r="A965" s="16" t="s">
        <v>3106</v>
      </c>
      <c r="B965" s="16"/>
      <c r="C965" s="16"/>
      <c r="D965" s="16"/>
      <c r="E965" s="16"/>
      <c r="F965" s="16" t="s">
        <v>2288</v>
      </c>
      <c r="G965" s="16">
        <v>515.38909999999998</v>
      </c>
      <c r="H965" s="16" t="s">
        <v>4271</v>
      </c>
      <c r="I965" s="17">
        <v>4.5599999999999996</v>
      </c>
      <c r="J965" s="17">
        <f t="shared" si="15"/>
        <v>732</v>
      </c>
      <c r="K965" s="18">
        <v>540114</v>
      </c>
      <c r="L965" s="18">
        <v>732</v>
      </c>
      <c r="M965" s="18">
        <v>7320</v>
      </c>
      <c r="N965" s="18">
        <v>732</v>
      </c>
      <c r="O965" s="18">
        <v>100323</v>
      </c>
      <c r="P965" s="23">
        <v>69662</v>
      </c>
      <c r="Q965" s="28"/>
      <c r="R965" s="28"/>
      <c r="S965" s="28"/>
      <c r="T965" s="28"/>
      <c r="U965" s="28"/>
      <c r="V965" s="28"/>
      <c r="W965" s="28"/>
      <c r="X965" s="28"/>
      <c r="Y965" s="28"/>
      <c r="Z965" s="28"/>
      <c r="AA965" s="28"/>
      <c r="AB965" s="28"/>
      <c r="AC965" s="28"/>
      <c r="AD965" s="28"/>
      <c r="AE965" s="28"/>
      <c r="AF965" s="28"/>
      <c r="AG965" s="28"/>
      <c r="AH965" s="28"/>
      <c r="AI965" s="28"/>
      <c r="AJ965" s="28"/>
      <c r="AK965" s="28"/>
      <c r="AL965" s="28"/>
      <c r="AM965" s="28"/>
      <c r="AN965" s="28"/>
      <c r="AO965" s="28"/>
      <c r="AP965" s="28"/>
      <c r="AQ965" s="28"/>
      <c r="AR965" s="28"/>
      <c r="AS965" s="28"/>
      <c r="AT965" s="28"/>
      <c r="AU965" s="28"/>
      <c r="AV965" s="28"/>
      <c r="AW965" s="28"/>
      <c r="AX965" s="28"/>
      <c r="AY965" s="28"/>
      <c r="AZ965" s="28"/>
      <c r="BA965" s="28"/>
      <c r="BB965" s="28"/>
      <c r="BC965" s="28"/>
      <c r="BD965" s="28"/>
      <c r="BE965" s="28"/>
      <c r="BF965" s="28"/>
      <c r="BG965" s="28"/>
      <c r="BH965" s="28"/>
      <c r="BI965" s="28"/>
      <c r="BJ965" s="28"/>
      <c r="BK965" s="28"/>
      <c r="BL965" s="28"/>
      <c r="BM965" s="28"/>
      <c r="BN965" s="28"/>
    </row>
    <row r="966" spans="1:66" s="29" customFormat="1" ht="15" customHeight="1" x14ac:dyDescent="0.25">
      <c r="A966" s="16" t="s">
        <v>3589</v>
      </c>
      <c r="B966" s="16"/>
      <c r="C966" s="16"/>
      <c r="D966" s="16"/>
      <c r="E966" s="16"/>
      <c r="F966" s="16" t="s">
        <v>2288</v>
      </c>
      <c r="G966" s="16">
        <v>1039.6022</v>
      </c>
      <c r="H966" s="16" t="s">
        <v>4271</v>
      </c>
      <c r="I966" s="17">
        <v>4.57</v>
      </c>
      <c r="J966" s="17">
        <f t="shared" si="15"/>
        <v>44745.52</v>
      </c>
      <c r="K966" s="18">
        <v>44745.52</v>
      </c>
      <c r="L966" s="18">
        <v>447455</v>
      </c>
      <c r="M966" s="18">
        <v>44745.52</v>
      </c>
      <c r="N966" s="18">
        <v>44745.52</v>
      </c>
      <c r="O966" s="18">
        <v>44745.52</v>
      </c>
      <c r="P966" s="23">
        <v>44745.52</v>
      </c>
      <c r="Q966" s="28"/>
      <c r="R966" s="28"/>
      <c r="S966" s="28"/>
      <c r="T966" s="28"/>
      <c r="U966" s="28"/>
      <c r="V966" s="28"/>
      <c r="W966" s="28"/>
      <c r="X966" s="28"/>
      <c r="Y966" s="28"/>
      <c r="Z966" s="28"/>
      <c r="AA966" s="28"/>
      <c r="AB966" s="28"/>
      <c r="AC966" s="28"/>
      <c r="AD966" s="28"/>
      <c r="AE966" s="28"/>
      <c r="AF966" s="28"/>
      <c r="AG966" s="28"/>
      <c r="AH966" s="28"/>
      <c r="AI966" s="28"/>
      <c r="AJ966" s="28"/>
      <c r="AK966" s="28"/>
      <c r="AL966" s="28"/>
      <c r="AM966" s="28"/>
      <c r="AN966" s="28"/>
      <c r="AO966" s="28"/>
      <c r="AP966" s="28"/>
      <c r="AQ966" s="28"/>
      <c r="AR966" s="28"/>
      <c r="AS966" s="28"/>
      <c r="AT966" s="28"/>
      <c r="AU966" s="28"/>
      <c r="AV966" s="28"/>
      <c r="AW966" s="28"/>
      <c r="AX966" s="28"/>
      <c r="AY966" s="28"/>
      <c r="AZ966" s="28"/>
      <c r="BA966" s="28"/>
      <c r="BB966" s="28"/>
      <c r="BC966" s="28"/>
      <c r="BD966" s="28"/>
      <c r="BE966" s="28"/>
      <c r="BF966" s="28"/>
      <c r="BG966" s="28"/>
      <c r="BH966" s="28"/>
      <c r="BI966" s="28"/>
      <c r="BJ966" s="28"/>
      <c r="BK966" s="28"/>
      <c r="BL966" s="28"/>
      <c r="BM966" s="28"/>
      <c r="BN966" s="28"/>
    </row>
    <row r="967" spans="1:66" s="29" customFormat="1" ht="15" customHeight="1" x14ac:dyDescent="0.25">
      <c r="A967" s="16" t="s">
        <v>4086</v>
      </c>
      <c r="B967" s="16"/>
      <c r="C967" s="16"/>
      <c r="D967" s="16"/>
      <c r="E967" s="16"/>
      <c r="F967" s="16" t="s">
        <v>2288</v>
      </c>
      <c r="G967" s="16">
        <v>667.43489999999997</v>
      </c>
      <c r="H967" s="16" t="s">
        <v>4271</v>
      </c>
      <c r="I967" s="17">
        <v>4.57</v>
      </c>
      <c r="J967" s="17">
        <f t="shared" si="15"/>
        <v>1525.37</v>
      </c>
      <c r="K967" s="18">
        <v>1525.37</v>
      </c>
      <c r="L967" s="18">
        <v>734754</v>
      </c>
      <c r="M967" s="18">
        <v>18840</v>
      </c>
      <c r="N967" s="18">
        <v>1525.37</v>
      </c>
      <c r="O967" s="18">
        <v>15254</v>
      </c>
      <c r="P967" s="23">
        <v>1525.37</v>
      </c>
      <c r="Q967" s="28"/>
      <c r="R967" s="28"/>
      <c r="S967" s="28"/>
      <c r="T967" s="28"/>
      <c r="U967" s="28"/>
      <c r="V967" s="28"/>
      <c r="W967" s="28"/>
      <c r="X967" s="28"/>
      <c r="Y967" s="28"/>
      <c r="Z967" s="28"/>
      <c r="AA967" s="28"/>
      <c r="AB967" s="28"/>
      <c r="AC967" s="28"/>
      <c r="AD967" s="28"/>
      <c r="AE967" s="28"/>
      <c r="AF967" s="28"/>
      <c r="AG967" s="28"/>
      <c r="AH967" s="28"/>
      <c r="AI967" s="28"/>
      <c r="AJ967" s="28"/>
      <c r="AK967" s="28"/>
      <c r="AL967" s="28"/>
      <c r="AM967" s="28"/>
      <c r="AN967" s="28"/>
      <c r="AO967" s="28"/>
      <c r="AP967" s="28"/>
      <c r="AQ967" s="28"/>
      <c r="AR967" s="28"/>
      <c r="AS967" s="28"/>
      <c r="AT967" s="28"/>
      <c r="AU967" s="28"/>
      <c r="AV967" s="28"/>
      <c r="AW967" s="28"/>
      <c r="AX967" s="28"/>
      <c r="AY967" s="28"/>
      <c r="AZ967" s="28"/>
      <c r="BA967" s="28"/>
      <c r="BB967" s="28"/>
      <c r="BC967" s="28"/>
      <c r="BD967" s="28"/>
      <c r="BE967" s="28"/>
      <c r="BF967" s="28"/>
      <c r="BG967" s="28"/>
      <c r="BH967" s="28"/>
      <c r="BI967" s="28"/>
      <c r="BJ967" s="28"/>
      <c r="BK967" s="28"/>
      <c r="BL967" s="28"/>
      <c r="BM967" s="28"/>
      <c r="BN967" s="28"/>
    </row>
    <row r="968" spans="1:66" s="29" customFormat="1" ht="15" customHeight="1" x14ac:dyDescent="0.25">
      <c r="A968" s="16" t="s">
        <v>3014</v>
      </c>
      <c r="B968" s="16"/>
      <c r="C968" s="16"/>
      <c r="D968" s="16"/>
      <c r="E968" s="16"/>
      <c r="F968" s="16" t="s">
        <v>2288</v>
      </c>
      <c r="G968" s="16" t="s">
        <v>3015</v>
      </c>
      <c r="H968" s="16" t="s">
        <v>4271</v>
      </c>
      <c r="I968" s="17">
        <v>4.57</v>
      </c>
      <c r="J968" s="17">
        <f t="shared" si="15"/>
        <v>5249.01</v>
      </c>
      <c r="K968" s="18">
        <v>5249.01</v>
      </c>
      <c r="L968" s="18">
        <v>3309142</v>
      </c>
      <c r="M968" s="18">
        <v>245969</v>
      </c>
      <c r="N968" s="18">
        <v>5249.01</v>
      </c>
      <c r="O968" s="18">
        <v>12837.8</v>
      </c>
      <c r="P968" s="23">
        <v>5249.01</v>
      </c>
      <c r="Q968" s="28"/>
      <c r="R968" s="28"/>
      <c r="S968" s="28"/>
      <c r="T968" s="28"/>
      <c r="U968" s="28"/>
      <c r="V968" s="28"/>
      <c r="W968" s="28"/>
      <c r="X968" s="28"/>
      <c r="Y968" s="28"/>
      <c r="Z968" s="28"/>
      <c r="AA968" s="28"/>
      <c r="AB968" s="28"/>
      <c r="AC968" s="28"/>
      <c r="AD968" s="28"/>
      <c r="AE968" s="28"/>
      <c r="AF968" s="28"/>
      <c r="AG968" s="28"/>
      <c r="AH968" s="28"/>
      <c r="AI968" s="28"/>
      <c r="AJ968" s="28"/>
      <c r="AK968" s="28"/>
      <c r="AL968" s="28"/>
      <c r="AM968" s="28"/>
      <c r="AN968" s="28"/>
      <c r="AO968" s="28"/>
      <c r="AP968" s="28"/>
      <c r="AQ968" s="28"/>
      <c r="AR968" s="28"/>
      <c r="AS968" s="28"/>
      <c r="AT968" s="28"/>
      <c r="AU968" s="28"/>
      <c r="AV968" s="28"/>
      <c r="AW968" s="28"/>
      <c r="AX968" s="28"/>
      <c r="AY968" s="28"/>
      <c r="AZ968" s="28"/>
      <c r="BA968" s="28"/>
      <c r="BB968" s="28"/>
      <c r="BC968" s="28"/>
      <c r="BD968" s="28"/>
      <c r="BE968" s="28"/>
      <c r="BF968" s="28"/>
      <c r="BG968" s="28"/>
      <c r="BH968" s="28"/>
      <c r="BI968" s="28"/>
      <c r="BJ968" s="28"/>
      <c r="BK968" s="28"/>
      <c r="BL968" s="28"/>
      <c r="BM968" s="28"/>
      <c r="BN968" s="28"/>
    </row>
    <row r="969" spans="1:66" s="29" customFormat="1" ht="15" customHeight="1" x14ac:dyDescent="0.25">
      <c r="A969" s="16" t="s">
        <v>4049</v>
      </c>
      <c r="B969" s="16"/>
      <c r="C969" s="16"/>
      <c r="D969" s="16"/>
      <c r="E969" s="16"/>
      <c r="F969" s="16" t="s">
        <v>2288</v>
      </c>
      <c r="G969" s="16">
        <v>795.52750000000003</v>
      </c>
      <c r="H969" s="16" t="s">
        <v>4271</v>
      </c>
      <c r="I969" s="17">
        <v>4.57</v>
      </c>
      <c r="J969" s="17">
        <f t="shared" si="15"/>
        <v>4509.6400000000003</v>
      </c>
      <c r="K969" s="18">
        <v>4509.6400000000003</v>
      </c>
      <c r="L969" s="18">
        <v>766746</v>
      </c>
      <c r="M969" s="18">
        <v>45096</v>
      </c>
      <c r="N969" s="18">
        <v>4509.6400000000003</v>
      </c>
      <c r="O969" s="18">
        <v>4509.6400000000003</v>
      </c>
      <c r="P969" s="23">
        <v>4509.6400000000003</v>
      </c>
      <c r="Q969" s="28"/>
      <c r="R969" s="28"/>
      <c r="S969" s="28"/>
      <c r="T969" s="28"/>
      <c r="U969" s="28"/>
      <c r="V969" s="28"/>
      <c r="W969" s="28"/>
      <c r="X969" s="28"/>
      <c r="Y969" s="28"/>
      <c r="Z969" s="28"/>
      <c r="AA969" s="28"/>
      <c r="AB969" s="28"/>
      <c r="AC969" s="28"/>
      <c r="AD969" s="28"/>
      <c r="AE969" s="28"/>
      <c r="AF969" s="28"/>
      <c r="AG969" s="28"/>
      <c r="AH969" s="28"/>
      <c r="AI969" s="28"/>
      <c r="AJ969" s="28"/>
      <c r="AK969" s="28"/>
      <c r="AL969" s="28"/>
      <c r="AM969" s="28"/>
      <c r="AN969" s="28"/>
      <c r="AO969" s="28"/>
      <c r="AP969" s="28"/>
      <c r="AQ969" s="28"/>
      <c r="AR969" s="28"/>
      <c r="AS969" s="28"/>
      <c r="AT969" s="28"/>
      <c r="AU969" s="28"/>
      <c r="AV969" s="28"/>
      <c r="AW969" s="28"/>
      <c r="AX969" s="28"/>
      <c r="AY969" s="28"/>
      <c r="AZ969" s="28"/>
      <c r="BA969" s="28"/>
      <c r="BB969" s="28"/>
      <c r="BC969" s="28"/>
      <c r="BD969" s="28"/>
      <c r="BE969" s="28"/>
      <c r="BF969" s="28"/>
      <c r="BG969" s="28"/>
      <c r="BH969" s="28"/>
      <c r="BI969" s="28"/>
      <c r="BJ969" s="28"/>
      <c r="BK969" s="28"/>
      <c r="BL969" s="28"/>
      <c r="BM969" s="28"/>
      <c r="BN969" s="28"/>
    </row>
    <row r="970" spans="1:66" s="29" customFormat="1" ht="15" customHeight="1" x14ac:dyDescent="0.25">
      <c r="A970" s="16" t="s">
        <v>3147</v>
      </c>
      <c r="B970" s="16"/>
      <c r="C970" s="16"/>
      <c r="D970" s="16"/>
      <c r="E970" s="16"/>
      <c r="F970" s="16" t="s">
        <v>2288</v>
      </c>
      <c r="G970" s="16">
        <v>650.37189999999998</v>
      </c>
      <c r="H970" s="16" t="s">
        <v>4271</v>
      </c>
      <c r="I970" s="17">
        <v>4.58</v>
      </c>
      <c r="J970" s="17">
        <f t="shared" si="15"/>
        <v>24572</v>
      </c>
      <c r="K970" s="18">
        <v>24572</v>
      </c>
      <c r="L970" s="18">
        <v>1050485</v>
      </c>
      <c r="M970" s="18">
        <v>1142839</v>
      </c>
      <c r="N970" s="18">
        <v>240904</v>
      </c>
      <c r="O970" s="18">
        <v>114704</v>
      </c>
      <c r="P970" s="23">
        <v>264765</v>
      </c>
      <c r="Q970" s="28"/>
      <c r="R970" s="28"/>
      <c r="S970" s="28"/>
      <c r="T970" s="28"/>
      <c r="U970" s="28"/>
      <c r="V970" s="28"/>
      <c r="W970" s="28"/>
      <c r="X970" s="28"/>
      <c r="Y970" s="28"/>
      <c r="Z970" s="28"/>
      <c r="AA970" s="28"/>
      <c r="AB970" s="28"/>
      <c r="AC970" s="28"/>
      <c r="AD970" s="28"/>
      <c r="AE970" s="28"/>
      <c r="AF970" s="28"/>
      <c r="AG970" s="28"/>
      <c r="AH970" s="28"/>
      <c r="AI970" s="28"/>
      <c r="AJ970" s="28"/>
      <c r="AK970" s="28"/>
      <c r="AL970" s="28"/>
      <c r="AM970" s="28"/>
      <c r="AN970" s="28"/>
      <c r="AO970" s="28"/>
      <c r="AP970" s="28"/>
      <c r="AQ970" s="28"/>
      <c r="AR970" s="28"/>
      <c r="AS970" s="28"/>
      <c r="AT970" s="28"/>
      <c r="AU970" s="28"/>
      <c r="AV970" s="28"/>
      <c r="AW970" s="28"/>
      <c r="AX970" s="28"/>
      <c r="AY970" s="28"/>
      <c r="AZ970" s="28"/>
      <c r="BA970" s="28"/>
      <c r="BB970" s="28"/>
      <c r="BC970" s="28"/>
      <c r="BD970" s="28"/>
      <c r="BE970" s="28"/>
      <c r="BF970" s="28"/>
      <c r="BG970" s="28"/>
      <c r="BH970" s="28"/>
      <c r="BI970" s="28"/>
      <c r="BJ970" s="28"/>
      <c r="BK970" s="28"/>
      <c r="BL970" s="28"/>
      <c r="BM970" s="28"/>
      <c r="BN970" s="28"/>
    </row>
    <row r="971" spans="1:66" s="29" customFormat="1" ht="15" customHeight="1" x14ac:dyDescent="0.25">
      <c r="A971" s="16" t="s">
        <v>3590</v>
      </c>
      <c r="B971" s="16"/>
      <c r="C971" s="16"/>
      <c r="D971" s="16"/>
      <c r="E971" s="16"/>
      <c r="F971" s="16" t="s">
        <v>2288</v>
      </c>
      <c r="G971" s="16">
        <v>165.03989999999999</v>
      </c>
      <c r="H971" s="16" t="s">
        <v>4271</v>
      </c>
      <c r="I971" s="17">
        <v>4.59</v>
      </c>
      <c r="J971" s="17">
        <f t="shared" si="15"/>
        <v>24531</v>
      </c>
      <c r="K971" s="18">
        <v>832704</v>
      </c>
      <c r="L971" s="18">
        <v>5668335</v>
      </c>
      <c r="M971" s="18">
        <v>52102</v>
      </c>
      <c r="N971" s="18">
        <v>24531</v>
      </c>
      <c r="O971" s="18">
        <v>939260</v>
      </c>
      <c r="P971" s="23">
        <v>177694</v>
      </c>
      <c r="Q971" s="28"/>
      <c r="R971" s="28"/>
      <c r="S971" s="28"/>
      <c r="T971" s="28"/>
      <c r="U971" s="28"/>
      <c r="V971" s="28"/>
      <c r="W971" s="28"/>
      <c r="X971" s="28"/>
      <c r="Y971" s="28"/>
      <c r="Z971" s="28"/>
      <c r="AA971" s="28"/>
      <c r="AB971" s="28"/>
      <c r="AC971" s="28"/>
      <c r="AD971" s="28"/>
      <c r="AE971" s="28"/>
      <c r="AF971" s="28"/>
      <c r="AG971" s="28"/>
      <c r="AH971" s="28"/>
      <c r="AI971" s="28"/>
      <c r="AJ971" s="28"/>
      <c r="AK971" s="28"/>
      <c r="AL971" s="28"/>
      <c r="AM971" s="28"/>
      <c r="AN971" s="28"/>
      <c r="AO971" s="28"/>
      <c r="AP971" s="28"/>
      <c r="AQ971" s="28"/>
      <c r="AR971" s="28"/>
      <c r="AS971" s="28"/>
      <c r="AT971" s="28"/>
      <c r="AU971" s="28"/>
      <c r="AV971" s="28"/>
      <c r="AW971" s="28"/>
      <c r="AX971" s="28"/>
      <c r="AY971" s="28"/>
      <c r="AZ971" s="28"/>
      <c r="BA971" s="28"/>
      <c r="BB971" s="28"/>
      <c r="BC971" s="28"/>
      <c r="BD971" s="28"/>
      <c r="BE971" s="28"/>
      <c r="BF971" s="28"/>
      <c r="BG971" s="28"/>
      <c r="BH971" s="28"/>
      <c r="BI971" s="28"/>
      <c r="BJ971" s="28"/>
      <c r="BK971" s="28"/>
      <c r="BL971" s="28"/>
      <c r="BM971" s="28"/>
      <c r="BN971" s="28"/>
    </row>
    <row r="972" spans="1:66" s="29" customFormat="1" ht="15" customHeight="1" x14ac:dyDescent="0.25">
      <c r="A972" s="16" t="s">
        <v>3591</v>
      </c>
      <c r="B972" s="16"/>
      <c r="C972" s="16"/>
      <c r="D972" s="16"/>
      <c r="E972" s="16"/>
      <c r="F972" s="16" t="s">
        <v>2288</v>
      </c>
      <c r="G972" s="16">
        <v>867.18780000000004</v>
      </c>
      <c r="H972" s="16" t="s">
        <v>4271</v>
      </c>
      <c r="I972" s="17">
        <v>4.59</v>
      </c>
      <c r="J972" s="17">
        <f t="shared" si="15"/>
        <v>1375.64</v>
      </c>
      <c r="K972" s="18">
        <v>239072</v>
      </c>
      <c r="L972" s="18">
        <v>259415</v>
      </c>
      <c r="M972" s="18">
        <v>1375.64</v>
      </c>
      <c r="N972" s="18">
        <v>1375.64</v>
      </c>
      <c r="O972" s="18">
        <v>201174</v>
      </c>
      <c r="P972" s="23">
        <v>13756</v>
      </c>
      <c r="Q972" s="28"/>
      <c r="R972" s="28"/>
      <c r="S972" s="28"/>
      <c r="T972" s="28"/>
      <c r="U972" s="28"/>
      <c r="V972" s="28"/>
      <c r="W972" s="28"/>
      <c r="X972" s="28"/>
      <c r="Y972" s="28"/>
      <c r="Z972" s="28"/>
      <c r="AA972" s="28"/>
      <c r="AB972" s="28"/>
      <c r="AC972" s="28"/>
      <c r="AD972" s="28"/>
      <c r="AE972" s="28"/>
      <c r="AF972" s="28"/>
      <c r="AG972" s="28"/>
      <c r="AH972" s="28"/>
      <c r="AI972" s="28"/>
      <c r="AJ972" s="28"/>
      <c r="AK972" s="28"/>
      <c r="AL972" s="28"/>
      <c r="AM972" s="28"/>
      <c r="AN972" s="28"/>
      <c r="AO972" s="28"/>
      <c r="AP972" s="28"/>
      <c r="AQ972" s="28"/>
      <c r="AR972" s="28"/>
      <c r="AS972" s="28"/>
      <c r="AT972" s="28"/>
      <c r="AU972" s="28"/>
      <c r="AV972" s="28"/>
      <c r="AW972" s="28"/>
      <c r="AX972" s="28"/>
      <c r="AY972" s="28"/>
      <c r="AZ972" s="28"/>
      <c r="BA972" s="28"/>
      <c r="BB972" s="28"/>
      <c r="BC972" s="28"/>
      <c r="BD972" s="28"/>
      <c r="BE972" s="28"/>
      <c r="BF972" s="28"/>
      <c r="BG972" s="28"/>
      <c r="BH972" s="28"/>
      <c r="BI972" s="28"/>
      <c r="BJ972" s="28"/>
      <c r="BK972" s="28"/>
      <c r="BL972" s="28"/>
      <c r="BM972" s="28"/>
      <c r="BN972" s="28"/>
    </row>
    <row r="973" spans="1:66" s="29" customFormat="1" ht="15" customHeight="1" x14ac:dyDescent="0.25">
      <c r="A973" s="16" t="s">
        <v>3597</v>
      </c>
      <c r="B973" s="16"/>
      <c r="C973" s="16"/>
      <c r="D973" s="16"/>
      <c r="E973" s="16"/>
      <c r="F973" s="16" t="s">
        <v>2288</v>
      </c>
      <c r="G973" s="16">
        <v>149.0085</v>
      </c>
      <c r="H973" s="16" t="s">
        <v>4271</v>
      </c>
      <c r="I973" s="17">
        <v>4.5999999999999996</v>
      </c>
      <c r="J973" s="17">
        <f t="shared" si="15"/>
        <v>827.15</v>
      </c>
      <c r="K973" s="18">
        <v>178837</v>
      </c>
      <c r="L973" s="18">
        <v>1159417</v>
      </c>
      <c r="M973" s="18">
        <v>827.15</v>
      </c>
      <c r="N973" s="18">
        <v>827.15</v>
      </c>
      <c r="O973" s="18">
        <v>173446</v>
      </c>
      <c r="P973" s="23">
        <v>8271</v>
      </c>
      <c r="Q973" s="28"/>
      <c r="R973" s="28"/>
      <c r="S973" s="28"/>
      <c r="T973" s="28"/>
      <c r="U973" s="28"/>
      <c r="V973" s="28"/>
      <c r="W973" s="28"/>
      <c r="X973" s="28"/>
      <c r="Y973" s="28"/>
      <c r="Z973" s="28"/>
      <c r="AA973" s="28"/>
      <c r="AB973" s="28"/>
      <c r="AC973" s="28"/>
      <c r="AD973" s="28"/>
      <c r="AE973" s="28"/>
      <c r="AF973" s="28"/>
      <c r="AG973" s="28"/>
      <c r="AH973" s="28"/>
      <c r="AI973" s="28"/>
      <c r="AJ973" s="28"/>
      <c r="AK973" s="28"/>
      <c r="AL973" s="28"/>
      <c r="AM973" s="28"/>
      <c r="AN973" s="28"/>
      <c r="AO973" s="28"/>
      <c r="AP973" s="28"/>
      <c r="AQ973" s="28"/>
      <c r="AR973" s="28"/>
      <c r="AS973" s="28"/>
      <c r="AT973" s="28"/>
      <c r="AU973" s="28"/>
      <c r="AV973" s="28"/>
      <c r="AW973" s="28"/>
      <c r="AX973" s="28"/>
      <c r="AY973" s="28"/>
      <c r="AZ973" s="28"/>
      <c r="BA973" s="28"/>
      <c r="BB973" s="28"/>
      <c r="BC973" s="28"/>
      <c r="BD973" s="28"/>
      <c r="BE973" s="28"/>
      <c r="BF973" s="28"/>
      <c r="BG973" s="28"/>
      <c r="BH973" s="28"/>
      <c r="BI973" s="28"/>
      <c r="BJ973" s="28"/>
      <c r="BK973" s="28"/>
      <c r="BL973" s="28"/>
      <c r="BM973" s="28"/>
      <c r="BN973" s="28"/>
    </row>
    <row r="974" spans="1:66" s="29" customFormat="1" ht="15" customHeight="1" x14ac:dyDescent="0.25">
      <c r="A974" s="16" t="s">
        <v>3598</v>
      </c>
      <c r="B974" s="16"/>
      <c r="C974" s="16"/>
      <c r="D974" s="16"/>
      <c r="E974" s="16"/>
      <c r="F974" s="16" t="s">
        <v>2288</v>
      </c>
      <c r="G974" s="16">
        <v>223.02789999999999</v>
      </c>
      <c r="H974" s="16" t="s">
        <v>4271</v>
      </c>
      <c r="I974" s="17">
        <v>4.5999999999999996</v>
      </c>
      <c r="J974" s="17">
        <f t="shared" si="15"/>
        <v>115848</v>
      </c>
      <c r="K974" s="18">
        <v>1645799</v>
      </c>
      <c r="L974" s="18">
        <v>10414353</v>
      </c>
      <c r="M974" s="18">
        <v>135846</v>
      </c>
      <c r="N974" s="18">
        <v>115848</v>
      </c>
      <c r="O974" s="18">
        <v>1636918</v>
      </c>
      <c r="P974" s="23">
        <v>322433</v>
      </c>
      <c r="Q974" s="28"/>
      <c r="R974" s="28"/>
      <c r="S974" s="28"/>
      <c r="T974" s="28"/>
      <c r="U974" s="28"/>
      <c r="V974" s="28"/>
      <c r="W974" s="28"/>
      <c r="X974" s="28"/>
      <c r="Y974" s="28"/>
      <c r="Z974" s="28"/>
      <c r="AA974" s="28"/>
      <c r="AB974" s="28"/>
      <c r="AC974" s="28"/>
      <c r="AD974" s="28"/>
      <c r="AE974" s="28"/>
      <c r="AF974" s="28"/>
      <c r="AG974" s="28"/>
      <c r="AH974" s="28"/>
      <c r="AI974" s="28"/>
      <c r="AJ974" s="28"/>
      <c r="AK974" s="28"/>
      <c r="AL974" s="28"/>
      <c r="AM974" s="28"/>
      <c r="AN974" s="28"/>
      <c r="AO974" s="28"/>
      <c r="AP974" s="28"/>
      <c r="AQ974" s="28"/>
      <c r="AR974" s="28"/>
      <c r="AS974" s="28"/>
      <c r="AT974" s="28"/>
      <c r="AU974" s="28"/>
      <c r="AV974" s="28"/>
      <c r="AW974" s="28"/>
      <c r="AX974" s="28"/>
      <c r="AY974" s="28"/>
      <c r="AZ974" s="28"/>
      <c r="BA974" s="28"/>
      <c r="BB974" s="28"/>
      <c r="BC974" s="28"/>
      <c r="BD974" s="28"/>
      <c r="BE974" s="28"/>
      <c r="BF974" s="28"/>
      <c r="BG974" s="28"/>
      <c r="BH974" s="28"/>
      <c r="BI974" s="28"/>
      <c r="BJ974" s="28"/>
      <c r="BK974" s="28"/>
      <c r="BL974" s="28"/>
      <c r="BM974" s="28"/>
      <c r="BN974" s="28"/>
    </row>
    <row r="975" spans="1:66" s="29" customFormat="1" ht="15" customHeight="1" x14ac:dyDescent="0.25">
      <c r="A975" s="16" t="s">
        <v>3593</v>
      </c>
      <c r="B975" s="16"/>
      <c r="C975" s="16"/>
      <c r="D975" s="16"/>
      <c r="E975" s="16"/>
      <c r="F975" s="16" t="s">
        <v>2288</v>
      </c>
      <c r="G975" s="16">
        <v>239.05940000000001</v>
      </c>
      <c r="H975" s="16" t="s">
        <v>4271</v>
      </c>
      <c r="I975" s="17">
        <v>4.5999999999999996</v>
      </c>
      <c r="J975" s="17">
        <f t="shared" si="15"/>
        <v>121909</v>
      </c>
      <c r="K975" s="18">
        <v>2595683</v>
      </c>
      <c r="L975" s="18">
        <v>16973176</v>
      </c>
      <c r="M975" s="18">
        <v>187487</v>
      </c>
      <c r="N975" s="18">
        <v>121909</v>
      </c>
      <c r="O975" s="18">
        <v>2736548</v>
      </c>
      <c r="P975" s="23">
        <v>534516</v>
      </c>
      <c r="Q975" s="28"/>
      <c r="R975" s="28"/>
      <c r="S975" s="28"/>
      <c r="T975" s="28"/>
      <c r="U975" s="28"/>
      <c r="V975" s="28"/>
      <c r="W975" s="28"/>
      <c r="X975" s="28"/>
      <c r="Y975" s="28"/>
      <c r="Z975" s="28"/>
      <c r="AA975" s="28"/>
      <c r="AB975" s="28"/>
      <c r="AC975" s="28"/>
      <c r="AD975" s="28"/>
      <c r="AE975" s="28"/>
      <c r="AF975" s="28"/>
      <c r="AG975" s="28"/>
      <c r="AH975" s="28"/>
      <c r="AI975" s="28"/>
      <c r="AJ975" s="28"/>
      <c r="AK975" s="28"/>
      <c r="AL975" s="28"/>
      <c r="AM975" s="28"/>
      <c r="AN975" s="28"/>
      <c r="AO975" s="28"/>
      <c r="AP975" s="28"/>
      <c r="AQ975" s="28"/>
      <c r="AR975" s="28"/>
      <c r="AS975" s="28"/>
      <c r="AT975" s="28"/>
      <c r="AU975" s="28"/>
      <c r="AV975" s="28"/>
      <c r="AW975" s="28"/>
      <c r="AX975" s="28"/>
      <c r="AY975" s="28"/>
      <c r="AZ975" s="28"/>
      <c r="BA975" s="28"/>
      <c r="BB975" s="28"/>
      <c r="BC975" s="28"/>
      <c r="BD975" s="28"/>
      <c r="BE975" s="28"/>
      <c r="BF975" s="28"/>
      <c r="BG975" s="28"/>
      <c r="BH975" s="28"/>
      <c r="BI975" s="28"/>
      <c r="BJ975" s="28"/>
      <c r="BK975" s="28"/>
      <c r="BL975" s="28"/>
      <c r="BM975" s="28"/>
      <c r="BN975" s="28"/>
    </row>
    <row r="976" spans="1:66" s="29" customFormat="1" ht="15" customHeight="1" x14ac:dyDescent="0.25">
      <c r="A976" s="16" t="s">
        <v>3592</v>
      </c>
      <c r="B976" s="16"/>
      <c r="C976" s="16"/>
      <c r="D976" s="16"/>
      <c r="E976" s="16"/>
      <c r="F976" s="16" t="s">
        <v>2288</v>
      </c>
      <c r="G976" s="16">
        <v>297.0471</v>
      </c>
      <c r="H976" s="16" t="s">
        <v>4271</v>
      </c>
      <c r="I976" s="17">
        <v>4.5999999999999996</v>
      </c>
      <c r="J976" s="17">
        <f t="shared" si="15"/>
        <v>2893.78</v>
      </c>
      <c r="K976" s="18">
        <v>230355</v>
      </c>
      <c r="L976" s="18">
        <v>1393950</v>
      </c>
      <c r="M976" s="18">
        <v>2893.78</v>
      </c>
      <c r="N976" s="18">
        <v>2893.78</v>
      </c>
      <c r="O976" s="18">
        <v>255587</v>
      </c>
      <c r="P976" s="23">
        <v>28938</v>
      </c>
      <c r="Q976" s="28"/>
      <c r="R976" s="28"/>
      <c r="S976" s="28"/>
      <c r="T976" s="28"/>
      <c r="U976" s="28"/>
      <c r="V976" s="28"/>
      <c r="W976" s="28"/>
      <c r="X976" s="28"/>
      <c r="Y976" s="28"/>
      <c r="Z976" s="28"/>
      <c r="AA976" s="28"/>
      <c r="AB976" s="28"/>
      <c r="AC976" s="28"/>
      <c r="AD976" s="28"/>
      <c r="AE976" s="28"/>
      <c r="AF976" s="28"/>
      <c r="AG976" s="28"/>
      <c r="AH976" s="28"/>
      <c r="AI976" s="28"/>
      <c r="AJ976" s="28"/>
      <c r="AK976" s="28"/>
      <c r="AL976" s="28"/>
      <c r="AM976" s="28"/>
      <c r="AN976" s="28"/>
      <c r="AO976" s="28"/>
      <c r="AP976" s="28"/>
      <c r="AQ976" s="28"/>
      <c r="AR976" s="28"/>
      <c r="AS976" s="28"/>
      <c r="AT976" s="28"/>
      <c r="AU976" s="28"/>
      <c r="AV976" s="28"/>
      <c r="AW976" s="28"/>
      <c r="AX976" s="28"/>
      <c r="AY976" s="28"/>
      <c r="AZ976" s="28"/>
      <c r="BA976" s="28"/>
      <c r="BB976" s="28"/>
      <c r="BC976" s="28"/>
      <c r="BD976" s="28"/>
      <c r="BE976" s="28"/>
      <c r="BF976" s="28"/>
      <c r="BG976" s="28"/>
      <c r="BH976" s="28"/>
      <c r="BI976" s="28"/>
      <c r="BJ976" s="28"/>
      <c r="BK976" s="28"/>
      <c r="BL976" s="28"/>
      <c r="BM976" s="28"/>
      <c r="BN976" s="28"/>
    </row>
    <row r="977" spans="1:66" s="29" customFormat="1" ht="15" customHeight="1" x14ac:dyDescent="0.25">
      <c r="A977" s="16" t="s">
        <v>3594</v>
      </c>
      <c r="B977" s="16"/>
      <c r="C977" s="16"/>
      <c r="D977" s="16"/>
      <c r="E977" s="16"/>
      <c r="F977" s="16" t="s">
        <v>2288</v>
      </c>
      <c r="G977" s="16">
        <v>313.07859999999999</v>
      </c>
      <c r="H977" s="16" t="s">
        <v>4271</v>
      </c>
      <c r="I977" s="17">
        <v>4.5999999999999996</v>
      </c>
      <c r="J977" s="17">
        <f t="shared" si="15"/>
        <v>28764</v>
      </c>
      <c r="K977" s="18">
        <v>1100600</v>
      </c>
      <c r="L977" s="18">
        <v>7560298</v>
      </c>
      <c r="M977" s="18">
        <v>52143</v>
      </c>
      <c r="N977" s="18">
        <v>28764</v>
      </c>
      <c r="O977" s="18">
        <v>1273812</v>
      </c>
      <c r="P977" s="23">
        <v>200579</v>
      </c>
      <c r="Q977" s="28"/>
      <c r="R977" s="28"/>
      <c r="S977" s="28"/>
      <c r="T977" s="28"/>
      <c r="U977" s="28"/>
      <c r="V977" s="28"/>
      <c r="W977" s="28"/>
      <c r="X977" s="28"/>
      <c r="Y977" s="28"/>
      <c r="Z977" s="28"/>
      <c r="AA977" s="28"/>
      <c r="AB977" s="28"/>
      <c r="AC977" s="28"/>
      <c r="AD977" s="28"/>
      <c r="AE977" s="28"/>
      <c r="AF977" s="28"/>
      <c r="AG977" s="28"/>
      <c r="AH977" s="28"/>
      <c r="AI977" s="28"/>
      <c r="AJ977" s="28"/>
      <c r="AK977" s="28"/>
      <c r="AL977" s="28"/>
      <c r="AM977" s="28"/>
      <c r="AN977" s="28"/>
      <c r="AO977" s="28"/>
      <c r="AP977" s="28"/>
      <c r="AQ977" s="28"/>
      <c r="AR977" s="28"/>
      <c r="AS977" s="28"/>
      <c r="AT977" s="28"/>
      <c r="AU977" s="28"/>
      <c r="AV977" s="28"/>
      <c r="AW977" s="28"/>
      <c r="AX977" s="28"/>
      <c r="AY977" s="28"/>
      <c r="AZ977" s="28"/>
      <c r="BA977" s="28"/>
      <c r="BB977" s="28"/>
      <c r="BC977" s="28"/>
      <c r="BD977" s="28"/>
      <c r="BE977" s="28"/>
      <c r="BF977" s="28"/>
      <c r="BG977" s="28"/>
      <c r="BH977" s="28"/>
      <c r="BI977" s="28"/>
      <c r="BJ977" s="28"/>
      <c r="BK977" s="28"/>
      <c r="BL977" s="28"/>
      <c r="BM977" s="28"/>
      <c r="BN977" s="28"/>
    </row>
    <row r="978" spans="1:66" s="29" customFormat="1" ht="15" customHeight="1" x14ac:dyDescent="0.25">
      <c r="A978" s="16" t="s">
        <v>3595</v>
      </c>
      <c r="B978" s="16"/>
      <c r="C978" s="16"/>
      <c r="D978" s="16"/>
      <c r="E978" s="16"/>
      <c r="F978" s="16" t="s">
        <v>2288</v>
      </c>
      <c r="G978" s="16">
        <v>877.21669999999995</v>
      </c>
      <c r="H978" s="16" t="s">
        <v>4271</v>
      </c>
      <c r="I978" s="17">
        <v>4.5999999999999996</v>
      </c>
      <c r="J978" s="17">
        <f t="shared" si="15"/>
        <v>7375</v>
      </c>
      <c r="K978" s="18">
        <v>451697</v>
      </c>
      <c r="L978" s="18">
        <v>3305544</v>
      </c>
      <c r="M978" s="18">
        <v>21801</v>
      </c>
      <c r="N978" s="18">
        <v>7375</v>
      </c>
      <c r="O978" s="18">
        <v>545550</v>
      </c>
      <c r="P978" s="23">
        <v>90385</v>
      </c>
      <c r="Q978" s="28"/>
      <c r="R978" s="28"/>
      <c r="S978" s="28"/>
      <c r="T978" s="28"/>
      <c r="U978" s="28"/>
      <c r="V978" s="28"/>
      <c r="W978" s="28"/>
      <c r="X978" s="28"/>
      <c r="Y978" s="28"/>
      <c r="Z978" s="28"/>
      <c r="AA978" s="28"/>
      <c r="AB978" s="28"/>
      <c r="AC978" s="28"/>
      <c r="AD978" s="28"/>
      <c r="AE978" s="28"/>
      <c r="AF978" s="28"/>
      <c r="AG978" s="28"/>
      <c r="AH978" s="28"/>
      <c r="AI978" s="28"/>
      <c r="AJ978" s="28"/>
      <c r="AK978" s="28"/>
      <c r="AL978" s="28"/>
      <c r="AM978" s="28"/>
      <c r="AN978" s="28"/>
      <c r="AO978" s="28"/>
      <c r="AP978" s="28"/>
      <c r="AQ978" s="28"/>
      <c r="AR978" s="28"/>
      <c r="AS978" s="28"/>
      <c r="AT978" s="28"/>
      <c r="AU978" s="28"/>
      <c r="AV978" s="28"/>
      <c r="AW978" s="28"/>
      <c r="AX978" s="28"/>
      <c r="AY978" s="28"/>
      <c r="AZ978" s="28"/>
      <c r="BA978" s="28"/>
      <c r="BB978" s="28"/>
      <c r="BC978" s="28"/>
      <c r="BD978" s="28"/>
      <c r="BE978" s="28"/>
      <c r="BF978" s="28"/>
      <c r="BG978" s="28"/>
      <c r="BH978" s="28"/>
      <c r="BI978" s="28"/>
      <c r="BJ978" s="28"/>
      <c r="BK978" s="28"/>
      <c r="BL978" s="28"/>
      <c r="BM978" s="28"/>
      <c r="BN978" s="28"/>
    </row>
    <row r="979" spans="1:66" s="29" customFormat="1" ht="15" customHeight="1" x14ac:dyDescent="0.25">
      <c r="A979" s="16" t="s">
        <v>3596</v>
      </c>
      <c r="B979" s="16"/>
      <c r="C979" s="16"/>
      <c r="D979" s="16"/>
      <c r="E979" s="16"/>
      <c r="F979" s="16" t="s">
        <v>2288</v>
      </c>
      <c r="G979" s="16">
        <v>894.20650000000001</v>
      </c>
      <c r="H979" s="16" t="s">
        <v>4271</v>
      </c>
      <c r="I979" s="17">
        <v>4.5999999999999996</v>
      </c>
      <c r="J979" s="17">
        <f t="shared" si="15"/>
        <v>954.72</v>
      </c>
      <c r="K979" s="18">
        <v>647934</v>
      </c>
      <c r="L979" s="18">
        <v>962659</v>
      </c>
      <c r="M979" s="18">
        <v>954.72</v>
      </c>
      <c r="N979" s="18">
        <v>954.72</v>
      </c>
      <c r="O979" s="18">
        <v>464017</v>
      </c>
      <c r="P979" s="23">
        <v>90292</v>
      </c>
      <c r="Q979" s="28"/>
      <c r="R979" s="28"/>
      <c r="S979" s="28"/>
      <c r="T979" s="28"/>
      <c r="U979" s="28"/>
      <c r="V979" s="28"/>
      <c r="W979" s="28"/>
      <c r="X979" s="28"/>
      <c r="Y979" s="28"/>
      <c r="Z979" s="28"/>
      <c r="AA979" s="28"/>
      <c r="AB979" s="28"/>
      <c r="AC979" s="28"/>
      <c r="AD979" s="28"/>
      <c r="AE979" s="28"/>
      <c r="AF979" s="28"/>
      <c r="AG979" s="28"/>
      <c r="AH979" s="28"/>
      <c r="AI979" s="28"/>
      <c r="AJ979" s="28"/>
      <c r="AK979" s="28"/>
      <c r="AL979" s="28"/>
      <c r="AM979" s="28"/>
      <c r="AN979" s="28"/>
      <c r="AO979" s="28"/>
      <c r="AP979" s="28"/>
      <c r="AQ979" s="28"/>
      <c r="AR979" s="28"/>
      <c r="AS979" s="28"/>
      <c r="AT979" s="28"/>
      <c r="AU979" s="28"/>
      <c r="AV979" s="28"/>
      <c r="AW979" s="28"/>
      <c r="AX979" s="28"/>
      <c r="AY979" s="28"/>
      <c r="AZ979" s="28"/>
      <c r="BA979" s="28"/>
      <c r="BB979" s="28"/>
      <c r="BC979" s="28"/>
      <c r="BD979" s="28"/>
      <c r="BE979" s="28"/>
      <c r="BF979" s="28"/>
      <c r="BG979" s="28"/>
      <c r="BH979" s="28"/>
      <c r="BI979" s="28"/>
      <c r="BJ979" s="28"/>
      <c r="BK979" s="28"/>
      <c r="BL979" s="28"/>
      <c r="BM979" s="28"/>
      <c r="BN979" s="28"/>
    </row>
    <row r="980" spans="1:66" s="29" customFormat="1" ht="15" customHeight="1" x14ac:dyDescent="0.25">
      <c r="A980" s="16" t="s">
        <v>3996</v>
      </c>
      <c r="B980" s="16"/>
      <c r="C980" s="16"/>
      <c r="D980" s="16"/>
      <c r="E980" s="16"/>
      <c r="F980" s="16" t="s">
        <v>2288</v>
      </c>
      <c r="G980" s="16">
        <v>1055.6152</v>
      </c>
      <c r="H980" s="16" t="s">
        <v>4271</v>
      </c>
      <c r="I980" s="17">
        <v>4.62</v>
      </c>
      <c r="J980" s="17">
        <f t="shared" si="15"/>
        <v>8415</v>
      </c>
      <c r="K980" s="18">
        <v>15805</v>
      </c>
      <c r="L980" s="18">
        <v>447315</v>
      </c>
      <c r="M980" s="18">
        <v>172995</v>
      </c>
      <c r="N980" s="18">
        <v>8415</v>
      </c>
      <c r="O980" s="18">
        <v>54227</v>
      </c>
      <c r="P980" s="23">
        <v>18625</v>
      </c>
      <c r="Q980" s="28"/>
      <c r="R980" s="28"/>
      <c r="S980" s="28"/>
      <c r="T980" s="28"/>
      <c r="U980" s="28"/>
      <c r="V980" s="28"/>
      <c r="W980" s="28"/>
      <c r="X980" s="28"/>
      <c r="Y980" s="28"/>
      <c r="Z980" s="28"/>
      <c r="AA980" s="28"/>
      <c r="AB980" s="28"/>
      <c r="AC980" s="28"/>
      <c r="AD980" s="28"/>
      <c r="AE980" s="28"/>
      <c r="AF980" s="28"/>
      <c r="AG980" s="28"/>
      <c r="AH980" s="28"/>
      <c r="AI980" s="28"/>
      <c r="AJ980" s="28"/>
      <c r="AK980" s="28"/>
      <c r="AL980" s="28"/>
      <c r="AM980" s="28"/>
      <c r="AN980" s="28"/>
      <c r="AO980" s="28"/>
      <c r="AP980" s="28"/>
      <c r="AQ980" s="28"/>
      <c r="AR980" s="28"/>
      <c r="AS980" s="28"/>
      <c r="AT980" s="28"/>
      <c r="AU980" s="28"/>
      <c r="AV980" s="28"/>
      <c r="AW980" s="28"/>
      <c r="AX980" s="28"/>
      <c r="AY980" s="28"/>
      <c r="AZ980" s="28"/>
      <c r="BA980" s="28"/>
      <c r="BB980" s="28"/>
      <c r="BC980" s="28"/>
      <c r="BD980" s="28"/>
      <c r="BE980" s="28"/>
      <c r="BF980" s="28"/>
      <c r="BG980" s="28"/>
      <c r="BH980" s="28"/>
      <c r="BI980" s="28"/>
      <c r="BJ980" s="28"/>
      <c r="BK980" s="28"/>
      <c r="BL980" s="28"/>
      <c r="BM980" s="28"/>
      <c r="BN980" s="28"/>
    </row>
    <row r="981" spans="1:66" s="29" customFormat="1" ht="15" customHeight="1" x14ac:dyDescent="0.25">
      <c r="A981" s="16" t="s">
        <v>3599</v>
      </c>
      <c r="B981" s="16"/>
      <c r="C981" s="16"/>
      <c r="D981" s="16"/>
      <c r="E981" s="16"/>
      <c r="F981" s="16" t="s">
        <v>2288</v>
      </c>
      <c r="G981" s="16">
        <v>595.10209999999995</v>
      </c>
      <c r="H981" s="16" t="s">
        <v>4271</v>
      </c>
      <c r="I981" s="17">
        <v>4.62</v>
      </c>
      <c r="J981" s="17">
        <f t="shared" si="15"/>
        <v>61423.14</v>
      </c>
      <c r="K981" s="18">
        <v>629249</v>
      </c>
      <c r="L981" s="18">
        <v>614231</v>
      </c>
      <c r="M981" s="18">
        <v>61423.14</v>
      </c>
      <c r="N981" s="18">
        <v>61423.14</v>
      </c>
      <c r="O981" s="18">
        <v>1066800</v>
      </c>
      <c r="P981" s="23">
        <v>753065</v>
      </c>
      <c r="Q981" s="28"/>
      <c r="R981" s="28"/>
      <c r="S981" s="28"/>
      <c r="T981" s="28"/>
      <c r="U981" s="28"/>
      <c r="V981" s="28"/>
      <c r="W981" s="28"/>
      <c r="X981" s="28"/>
      <c r="Y981" s="28"/>
      <c r="Z981" s="28"/>
      <c r="AA981" s="28"/>
      <c r="AB981" s="28"/>
      <c r="AC981" s="28"/>
      <c r="AD981" s="28"/>
      <c r="AE981" s="28"/>
      <c r="AF981" s="28"/>
      <c r="AG981" s="28"/>
      <c r="AH981" s="28"/>
      <c r="AI981" s="28"/>
      <c r="AJ981" s="28"/>
      <c r="AK981" s="28"/>
      <c r="AL981" s="28"/>
      <c r="AM981" s="28"/>
      <c r="AN981" s="28"/>
      <c r="AO981" s="28"/>
      <c r="AP981" s="28"/>
      <c r="AQ981" s="28"/>
      <c r="AR981" s="28"/>
      <c r="AS981" s="28"/>
      <c r="AT981" s="28"/>
      <c r="AU981" s="28"/>
      <c r="AV981" s="28"/>
      <c r="AW981" s="28"/>
      <c r="AX981" s="28"/>
      <c r="AY981" s="28"/>
      <c r="AZ981" s="28"/>
      <c r="BA981" s="28"/>
      <c r="BB981" s="28"/>
      <c r="BC981" s="28"/>
      <c r="BD981" s="28"/>
      <c r="BE981" s="28"/>
      <c r="BF981" s="28"/>
      <c r="BG981" s="28"/>
      <c r="BH981" s="28"/>
      <c r="BI981" s="28"/>
      <c r="BJ981" s="28"/>
      <c r="BK981" s="28"/>
      <c r="BL981" s="28"/>
      <c r="BM981" s="28"/>
      <c r="BN981" s="28"/>
    </row>
    <row r="982" spans="1:66" s="29" customFormat="1" ht="15" customHeight="1" x14ac:dyDescent="0.25">
      <c r="A982" s="16" t="s">
        <v>3600</v>
      </c>
      <c r="B982" s="16"/>
      <c r="C982" s="16"/>
      <c r="D982" s="16"/>
      <c r="E982" s="16"/>
      <c r="F982" s="16" t="s">
        <v>2288</v>
      </c>
      <c r="G982" s="16">
        <v>667.14160000000004</v>
      </c>
      <c r="H982" s="16" t="s">
        <v>4271</v>
      </c>
      <c r="I982" s="17">
        <v>4.62</v>
      </c>
      <c r="J982" s="17">
        <f t="shared" si="15"/>
        <v>24515.19</v>
      </c>
      <c r="K982" s="18">
        <v>270744</v>
      </c>
      <c r="L982" s="18">
        <v>245152</v>
      </c>
      <c r="M982" s="18">
        <v>24515.19</v>
      </c>
      <c r="N982" s="18">
        <v>24515.19</v>
      </c>
      <c r="O982" s="18">
        <v>396644</v>
      </c>
      <c r="P982" s="23">
        <v>305084</v>
      </c>
      <c r="Q982" s="28"/>
      <c r="R982" s="28"/>
      <c r="S982" s="28"/>
      <c r="T982" s="28"/>
      <c r="U982" s="28"/>
      <c r="V982" s="28"/>
      <c r="W982" s="28"/>
      <c r="X982" s="28"/>
      <c r="Y982" s="28"/>
      <c r="Z982" s="28"/>
      <c r="AA982" s="28"/>
      <c r="AB982" s="28"/>
      <c r="AC982" s="28"/>
      <c r="AD982" s="28"/>
      <c r="AE982" s="28"/>
      <c r="AF982" s="28"/>
      <c r="AG982" s="28"/>
      <c r="AH982" s="28"/>
      <c r="AI982" s="28"/>
      <c r="AJ982" s="28"/>
      <c r="AK982" s="28"/>
      <c r="AL982" s="28"/>
      <c r="AM982" s="28"/>
      <c r="AN982" s="28"/>
      <c r="AO982" s="28"/>
      <c r="AP982" s="28"/>
      <c r="AQ982" s="28"/>
      <c r="AR982" s="28"/>
      <c r="AS982" s="28"/>
      <c r="AT982" s="28"/>
      <c r="AU982" s="28"/>
      <c r="AV982" s="28"/>
      <c r="AW982" s="28"/>
      <c r="AX982" s="28"/>
      <c r="AY982" s="28"/>
      <c r="AZ982" s="28"/>
      <c r="BA982" s="28"/>
      <c r="BB982" s="28"/>
      <c r="BC982" s="28"/>
      <c r="BD982" s="28"/>
      <c r="BE982" s="28"/>
      <c r="BF982" s="28"/>
      <c r="BG982" s="28"/>
      <c r="BH982" s="28"/>
      <c r="BI982" s="28"/>
      <c r="BJ982" s="28"/>
      <c r="BK982" s="28"/>
      <c r="BL982" s="28"/>
      <c r="BM982" s="28"/>
      <c r="BN982" s="28"/>
    </row>
    <row r="983" spans="1:66" s="29" customFormat="1" ht="15" customHeight="1" x14ac:dyDescent="0.25">
      <c r="A983" s="16" t="s">
        <v>2997</v>
      </c>
      <c r="B983" s="16"/>
      <c r="C983" s="16"/>
      <c r="D983" s="16"/>
      <c r="E983" s="16"/>
      <c r="F983" s="16" t="s">
        <v>2288</v>
      </c>
      <c r="G983" s="16">
        <v>949.56709999999998</v>
      </c>
      <c r="H983" s="16" t="s">
        <v>4271</v>
      </c>
      <c r="I983" s="17">
        <v>4.62</v>
      </c>
      <c r="J983" s="17">
        <f t="shared" si="15"/>
        <v>32762</v>
      </c>
      <c r="K983" s="18">
        <v>48119</v>
      </c>
      <c r="L983" s="18">
        <v>2073016</v>
      </c>
      <c r="M983" s="18">
        <v>319807</v>
      </c>
      <c r="N983" s="18">
        <v>42556</v>
      </c>
      <c r="O983" s="18">
        <v>138746</v>
      </c>
      <c r="P983" s="23">
        <v>32762</v>
      </c>
      <c r="Q983" s="28"/>
      <c r="R983" s="28"/>
      <c r="S983" s="28"/>
      <c r="T983" s="28"/>
      <c r="U983" s="28"/>
      <c r="V983" s="28"/>
      <c r="W983" s="28"/>
      <c r="X983" s="28"/>
      <c r="Y983" s="28"/>
      <c r="Z983" s="28"/>
      <c r="AA983" s="28"/>
      <c r="AB983" s="28"/>
      <c r="AC983" s="28"/>
      <c r="AD983" s="28"/>
      <c r="AE983" s="28"/>
      <c r="AF983" s="28"/>
      <c r="AG983" s="28"/>
      <c r="AH983" s="28"/>
      <c r="AI983" s="28"/>
      <c r="AJ983" s="28"/>
      <c r="AK983" s="28"/>
      <c r="AL983" s="28"/>
      <c r="AM983" s="28"/>
      <c r="AN983" s="28"/>
      <c r="AO983" s="28"/>
      <c r="AP983" s="28"/>
      <c r="AQ983" s="28"/>
      <c r="AR983" s="28"/>
      <c r="AS983" s="28"/>
      <c r="AT983" s="28"/>
      <c r="AU983" s="28"/>
      <c r="AV983" s="28"/>
      <c r="AW983" s="28"/>
      <c r="AX983" s="28"/>
      <c r="AY983" s="28"/>
      <c r="AZ983" s="28"/>
      <c r="BA983" s="28"/>
      <c r="BB983" s="28"/>
      <c r="BC983" s="28"/>
      <c r="BD983" s="28"/>
      <c r="BE983" s="28"/>
      <c r="BF983" s="28"/>
      <c r="BG983" s="28"/>
      <c r="BH983" s="28"/>
      <c r="BI983" s="28"/>
      <c r="BJ983" s="28"/>
      <c r="BK983" s="28"/>
      <c r="BL983" s="28"/>
      <c r="BM983" s="28"/>
      <c r="BN983" s="28"/>
    </row>
    <row r="984" spans="1:66" s="29" customFormat="1" ht="15" customHeight="1" x14ac:dyDescent="0.25">
      <c r="A984" s="16" t="s">
        <v>3148</v>
      </c>
      <c r="B984" s="16"/>
      <c r="C984" s="16"/>
      <c r="D984" s="16"/>
      <c r="E984" s="16"/>
      <c r="F984" s="16" t="s">
        <v>2288</v>
      </c>
      <c r="G984" s="16">
        <v>650.37199999999996</v>
      </c>
      <c r="H984" s="16" t="s">
        <v>4271</v>
      </c>
      <c r="I984" s="17">
        <v>4.63</v>
      </c>
      <c r="J984" s="17">
        <f t="shared" si="15"/>
        <v>48948</v>
      </c>
      <c r="K984" s="18">
        <v>115752</v>
      </c>
      <c r="L984" s="18">
        <v>48948</v>
      </c>
      <c r="M984" s="18">
        <v>1142839</v>
      </c>
      <c r="N984" s="18">
        <v>723810</v>
      </c>
      <c r="O984" s="18">
        <v>193502</v>
      </c>
      <c r="P984" s="23">
        <v>94598</v>
      </c>
      <c r="Q984" s="28"/>
      <c r="R984" s="28"/>
      <c r="S984" s="28"/>
      <c r="T984" s="28"/>
      <c r="U984" s="28"/>
      <c r="V984" s="28"/>
      <c r="W984" s="28"/>
      <c r="X984" s="28"/>
      <c r="Y984" s="28"/>
      <c r="Z984" s="28"/>
      <c r="AA984" s="28"/>
      <c r="AB984" s="28"/>
      <c r="AC984" s="28"/>
      <c r="AD984" s="28"/>
      <c r="AE984" s="28"/>
      <c r="AF984" s="28"/>
      <c r="AG984" s="28"/>
      <c r="AH984" s="28"/>
      <c r="AI984" s="28"/>
      <c r="AJ984" s="28"/>
      <c r="AK984" s="28"/>
      <c r="AL984" s="28"/>
      <c r="AM984" s="28"/>
      <c r="AN984" s="28"/>
      <c r="AO984" s="28"/>
      <c r="AP984" s="28"/>
      <c r="AQ984" s="28"/>
      <c r="AR984" s="28"/>
      <c r="AS984" s="28"/>
      <c r="AT984" s="28"/>
      <c r="AU984" s="28"/>
      <c r="AV984" s="28"/>
      <c r="AW984" s="28"/>
      <c r="AX984" s="28"/>
      <c r="AY984" s="28"/>
      <c r="AZ984" s="28"/>
      <c r="BA984" s="28"/>
      <c r="BB984" s="28"/>
      <c r="BC984" s="28"/>
      <c r="BD984" s="28"/>
      <c r="BE984" s="28"/>
      <c r="BF984" s="28"/>
      <c r="BG984" s="28"/>
      <c r="BH984" s="28"/>
      <c r="BI984" s="28"/>
      <c r="BJ984" s="28"/>
      <c r="BK984" s="28"/>
      <c r="BL984" s="28"/>
      <c r="BM984" s="28"/>
      <c r="BN984" s="28"/>
    </row>
    <row r="985" spans="1:66" s="29" customFormat="1" ht="15" customHeight="1" x14ac:dyDescent="0.25">
      <c r="A985" s="16" t="s">
        <v>2893</v>
      </c>
      <c r="B985" s="16"/>
      <c r="C985" s="16"/>
      <c r="D985" s="16"/>
      <c r="E985" s="16"/>
      <c r="F985" s="16" t="s">
        <v>2288</v>
      </c>
      <c r="G985" s="16">
        <v>750.5299</v>
      </c>
      <c r="H985" s="16" t="s">
        <v>4271</v>
      </c>
      <c r="I985" s="17">
        <v>4.63</v>
      </c>
      <c r="J985" s="17">
        <f t="shared" si="15"/>
        <v>1349.22</v>
      </c>
      <c r="K985" s="18">
        <v>1349.22</v>
      </c>
      <c r="L985" s="18">
        <v>3808317</v>
      </c>
      <c r="M985" s="18">
        <v>1192122</v>
      </c>
      <c r="N985" s="18">
        <v>1349.22</v>
      </c>
      <c r="O985" s="18">
        <v>1349.22</v>
      </c>
      <c r="P985" s="23">
        <v>13492</v>
      </c>
      <c r="Q985" s="28"/>
      <c r="R985" s="28"/>
      <c r="S985" s="28"/>
      <c r="T985" s="28"/>
      <c r="U985" s="28"/>
      <c r="V985" s="28"/>
      <c r="W985" s="28"/>
      <c r="X985" s="28"/>
      <c r="Y985" s="28"/>
      <c r="Z985" s="28"/>
      <c r="AA985" s="28"/>
      <c r="AB985" s="28"/>
      <c r="AC985" s="28"/>
      <c r="AD985" s="28"/>
      <c r="AE985" s="28"/>
      <c r="AF985" s="28"/>
      <c r="AG985" s="28"/>
      <c r="AH985" s="28"/>
      <c r="AI985" s="28"/>
      <c r="AJ985" s="28"/>
      <c r="AK985" s="28"/>
      <c r="AL985" s="28"/>
      <c r="AM985" s="28"/>
      <c r="AN985" s="28"/>
      <c r="AO985" s="28"/>
      <c r="AP985" s="28"/>
      <c r="AQ985" s="28"/>
      <c r="AR985" s="28"/>
      <c r="AS985" s="28"/>
      <c r="AT985" s="28"/>
      <c r="AU985" s="28"/>
      <c r="AV985" s="28"/>
      <c r="AW985" s="28"/>
      <c r="AX985" s="28"/>
      <c r="AY985" s="28"/>
      <c r="AZ985" s="28"/>
      <c r="BA985" s="28"/>
      <c r="BB985" s="28"/>
      <c r="BC985" s="28"/>
      <c r="BD985" s="28"/>
      <c r="BE985" s="28"/>
      <c r="BF985" s="28"/>
      <c r="BG985" s="28"/>
      <c r="BH985" s="28"/>
      <c r="BI985" s="28"/>
      <c r="BJ985" s="28"/>
      <c r="BK985" s="28"/>
      <c r="BL985" s="28"/>
      <c r="BM985" s="28"/>
      <c r="BN985" s="28"/>
    </row>
    <row r="986" spans="1:66" s="29" customFormat="1" ht="15" customHeight="1" x14ac:dyDescent="0.25">
      <c r="A986" s="16" t="s">
        <v>3601</v>
      </c>
      <c r="B986" s="16"/>
      <c r="C986" s="16"/>
      <c r="D986" s="16"/>
      <c r="E986" s="16"/>
      <c r="F986" s="16" t="s">
        <v>2288</v>
      </c>
      <c r="G986" s="16">
        <v>777.5489</v>
      </c>
      <c r="H986" s="16" t="s">
        <v>4271</v>
      </c>
      <c r="I986" s="17">
        <v>4.63</v>
      </c>
      <c r="J986" s="17">
        <f t="shared" si="15"/>
        <v>1120.56</v>
      </c>
      <c r="K986" s="18">
        <v>1120.56</v>
      </c>
      <c r="L986" s="18">
        <v>8691945</v>
      </c>
      <c r="M986" s="18">
        <v>1470923</v>
      </c>
      <c r="N986" s="18">
        <v>1120.56</v>
      </c>
      <c r="O986" s="18">
        <v>1120.56</v>
      </c>
      <c r="P986" s="23">
        <v>11206</v>
      </c>
      <c r="Q986" s="28"/>
      <c r="R986" s="28"/>
      <c r="S986" s="28"/>
      <c r="T986" s="28"/>
      <c r="U986" s="28"/>
      <c r="V986" s="28"/>
      <c r="W986" s="28"/>
      <c r="X986" s="28"/>
      <c r="Y986" s="28"/>
      <c r="Z986" s="28"/>
      <c r="AA986" s="28"/>
      <c r="AB986" s="28"/>
      <c r="AC986" s="28"/>
      <c r="AD986" s="28"/>
      <c r="AE986" s="28"/>
      <c r="AF986" s="28"/>
      <c r="AG986" s="28"/>
      <c r="AH986" s="28"/>
      <c r="AI986" s="28"/>
      <c r="AJ986" s="28"/>
      <c r="AK986" s="28"/>
      <c r="AL986" s="28"/>
      <c r="AM986" s="28"/>
      <c r="AN986" s="28"/>
      <c r="AO986" s="28"/>
      <c r="AP986" s="28"/>
      <c r="AQ986" s="28"/>
      <c r="AR986" s="28"/>
      <c r="AS986" s="28"/>
      <c r="AT986" s="28"/>
      <c r="AU986" s="28"/>
      <c r="AV986" s="28"/>
      <c r="AW986" s="28"/>
      <c r="AX986" s="28"/>
      <c r="AY986" s="28"/>
      <c r="AZ986" s="28"/>
      <c r="BA986" s="28"/>
      <c r="BB986" s="28"/>
      <c r="BC986" s="28"/>
      <c r="BD986" s="28"/>
      <c r="BE986" s="28"/>
      <c r="BF986" s="28"/>
      <c r="BG986" s="28"/>
      <c r="BH986" s="28"/>
      <c r="BI986" s="28"/>
      <c r="BJ986" s="28"/>
      <c r="BK986" s="28"/>
      <c r="BL986" s="28"/>
      <c r="BM986" s="28"/>
      <c r="BN986" s="28"/>
    </row>
    <row r="987" spans="1:66" s="29" customFormat="1" ht="15" customHeight="1" x14ac:dyDescent="0.25">
      <c r="A987" s="16" t="s">
        <v>3602</v>
      </c>
      <c r="B987" s="16"/>
      <c r="C987" s="16"/>
      <c r="D987" s="16"/>
      <c r="E987" s="16"/>
      <c r="F987" s="16" t="s">
        <v>2288</v>
      </c>
      <c r="G987" s="16">
        <v>874.5367</v>
      </c>
      <c r="H987" s="16" t="s">
        <v>4271</v>
      </c>
      <c r="I987" s="17">
        <v>4.63</v>
      </c>
      <c r="J987" s="17">
        <f t="shared" si="15"/>
        <v>13587.81</v>
      </c>
      <c r="K987" s="18">
        <v>13587.81</v>
      </c>
      <c r="L987" s="18">
        <v>751758</v>
      </c>
      <c r="M987" s="18">
        <v>263365</v>
      </c>
      <c r="N987" s="18">
        <v>13587.81</v>
      </c>
      <c r="O987" s="18">
        <v>13587.81</v>
      </c>
      <c r="P987" s="23">
        <v>13587.81</v>
      </c>
      <c r="Q987" s="28"/>
      <c r="R987" s="28"/>
      <c r="S987" s="28"/>
      <c r="T987" s="28"/>
      <c r="U987" s="28"/>
      <c r="V987" s="28"/>
      <c r="W987" s="28"/>
      <c r="X987" s="28"/>
      <c r="Y987" s="28"/>
      <c r="Z987" s="28"/>
      <c r="AA987" s="28"/>
      <c r="AB987" s="28"/>
      <c r="AC987" s="28"/>
      <c r="AD987" s="28"/>
      <c r="AE987" s="28"/>
      <c r="AF987" s="28"/>
      <c r="AG987" s="28"/>
      <c r="AH987" s="28"/>
      <c r="AI987" s="28"/>
      <c r="AJ987" s="28"/>
      <c r="AK987" s="28"/>
      <c r="AL987" s="28"/>
      <c r="AM987" s="28"/>
      <c r="AN987" s="28"/>
      <c r="AO987" s="28"/>
      <c r="AP987" s="28"/>
      <c r="AQ987" s="28"/>
      <c r="AR987" s="28"/>
      <c r="AS987" s="28"/>
      <c r="AT987" s="28"/>
      <c r="AU987" s="28"/>
      <c r="AV987" s="28"/>
      <c r="AW987" s="28"/>
      <c r="AX987" s="28"/>
      <c r="AY987" s="28"/>
      <c r="AZ987" s="28"/>
      <c r="BA987" s="28"/>
      <c r="BB987" s="28"/>
      <c r="BC987" s="28"/>
      <c r="BD987" s="28"/>
      <c r="BE987" s="28"/>
      <c r="BF987" s="28"/>
      <c r="BG987" s="28"/>
      <c r="BH987" s="28"/>
      <c r="BI987" s="28"/>
      <c r="BJ987" s="28"/>
      <c r="BK987" s="28"/>
      <c r="BL987" s="28"/>
      <c r="BM987" s="28"/>
      <c r="BN987" s="28"/>
    </row>
    <row r="988" spans="1:66" s="29" customFormat="1" ht="15" customHeight="1" x14ac:dyDescent="0.25">
      <c r="A988" s="16" t="s">
        <v>2975</v>
      </c>
      <c r="B988" s="16"/>
      <c r="C988" s="16"/>
      <c r="D988" s="16"/>
      <c r="E988" s="16"/>
      <c r="F988" s="16" t="s">
        <v>2288</v>
      </c>
      <c r="G988" s="16">
        <v>913.59069999999997</v>
      </c>
      <c r="H988" s="16" t="s">
        <v>4271</v>
      </c>
      <c r="I988" s="17">
        <v>4.63</v>
      </c>
      <c r="J988" s="17">
        <f t="shared" si="15"/>
        <v>75590</v>
      </c>
      <c r="K988" s="18">
        <v>89047</v>
      </c>
      <c r="L988" s="18">
        <v>4235726</v>
      </c>
      <c r="M988" s="18">
        <v>893510</v>
      </c>
      <c r="N988" s="18">
        <v>79367</v>
      </c>
      <c r="O988" s="18">
        <v>189959</v>
      </c>
      <c r="P988" s="23">
        <v>75590</v>
      </c>
      <c r="Q988" s="28"/>
      <c r="R988" s="28"/>
      <c r="S988" s="28"/>
      <c r="T988" s="28"/>
      <c r="U988" s="28"/>
      <c r="V988" s="28"/>
      <c r="W988" s="28"/>
      <c r="X988" s="28"/>
      <c r="Y988" s="28"/>
      <c r="Z988" s="28"/>
      <c r="AA988" s="28"/>
      <c r="AB988" s="28"/>
      <c r="AC988" s="28"/>
      <c r="AD988" s="28"/>
      <c r="AE988" s="28"/>
      <c r="AF988" s="28"/>
      <c r="AG988" s="28"/>
      <c r="AH988" s="28"/>
      <c r="AI988" s="28"/>
      <c r="AJ988" s="28"/>
      <c r="AK988" s="28"/>
      <c r="AL988" s="28"/>
      <c r="AM988" s="28"/>
      <c r="AN988" s="28"/>
      <c r="AO988" s="28"/>
      <c r="AP988" s="28"/>
      <c r="AQ988" s="28"/>
      <c r="AR988" s="28"/>
      <c r="AS988" s="28"/>
      <c r="AT988" s="28"/>
      <c r="AU988" s="28"/>
      <c r="AV988" s="28"/>
      <c r="AW988" s="28"/>
      <c r="AX988" s="28"/>
      <c r="AY988" s="28"/>
      <c r="AZ988" s="28"/>
      <c r="BA988" s="28"/>
      <c r="BB988" s="28"/>
      <c r="BC988" s="28"/>
      <c r="BD988" s="28"/>
      <c r="BE988" s="28"/>
      <c r="BF988" s="28"/>
      <c r="BG988" s="28"/>
      <c r="BH988" s="28"/>
      <c r="BI988" s="28"/>
      <c r="BJ988" s="28"/>
      <c r="BK988" s="28"/>
      <c r="BL988" s="28"/>
      <c r="BM988" s="28"/>
      <c r="BN988" s="28"/>
    </row>
    <row r="989" spans="1:66" s="29" customFormat="1" ht="15" customHeight="1" x14ac:dyDescent="0.25">
      <c r="A989" s="16" t="s">
        <v>3956</v>
      </c>
      <c r="B989" s="16"/>
      <c r="C989" s="16"/>
      <c r="D989" s="16"/>
      <c r="E989" s="16"/>
      <c r="F989" s="16" t="s">
        <v>2288</v>
      </c>
      <c r="G989" s="16">
        <v>959.59619999999995</v>
      </c>
      <c r="H989" s="16" t="s">
        <v>4271</v>
      </c>
      <c r="I989" s="17">
        <v>4.63</v>
      </c>
      <c r="J989" s="17">
        <f t="shared" si="15"/>
        <v>68904</v>
      </c>
      <c r="K989" s="18">
        <v>133425</v>
      </c>
      <c r="L989" s="18">
        <v>5314500</v>
      </c>
      <c r="M989" s="18">
        <v>937289</v>
      </c>
      <c r="N989" s="18">
        <v>108529</v>
      </c>
      <c r="O989" s="18">
        <v>262211</v>
      </c>
      <c r="P989" s="23">
        <v>68904</v>
      </c>
      <c r="Q989" s="28"/>
      <c r="R989" s="28"/>
      <c r="S989" s="28"/>
      <c r="T989" s="28"/>
      <c r="U989" s="28"/>
      <c r="V989" s="28"/>
      <c r="W989" s="28"/>
      <c r="X989" s="28"/>
      <c r="Y989" s="28"/>
      <c r="Z989" s="28"/>
      <c r="AA989" s="28"/>
      <c r="AB989" s="28"/>
      <c r="AC989" s="28"/>
      <c r="AD989" s="28"/>
      <c r="AE989" s="28"/>
      <c r="AF989" s="28"/>
      <c r="AG989" s="28"/>
      <c r="AH989" s="28"/>
      <c r="AI989" s="28"/>
      <c r="AJ989" s="28"/>
      <c r="AK989" s="28"/>
      <c r="AL989" s="28"/>
      <c r="AM989" s="28"/>
      <c r="AN989" s="28"/>
      <c r="AO989" s="28"/>
      <c r="AP989" s="28"/>
      <c r="AQ989" s="28"/>
      <c r="AR989" s="28"/>
      <c r="AS989" s="28"/>
      <c r="AT989" s="28"/>
      <c r="AU989" s="28"/>
      <c r="AV989" s="28"/>
      <c r="AW989" s="28"/>
      <c r="AX989" s="28"/>
      <c r="AY989" s="28"/>
      <c r="AZ989" s="28"/>
      <c r="BA989" s="28"/>
      <c r="BB989" s="28"/>
      <c r="BC989" s="28"/>
      <c r="BD989" s="28"/>
      <c r="BE989" s="28"/>
      <c r="BF989" s="28"/>
      <c r="BG989" s="28"/>
      <c r="BH989" s="28"/>
      <c r="BI989" s="28"/>
      <c r="BJ989" s="28"/>
      <c r="BK989" s="28"/>
      <c r="BL989" s="28"/>
      <c r="BM989" s="28"/>
      <c r="BN989" s="28"/>
    </row>
    <row r="990" spans="1:66" s="29" customFormat="1" ht="15" customHeight="1" x14ac:dyDescent="0.25">
      <c r="A990" s="16" t="s">
        <v>2974</v>
      </c>
      <c r="B990" s="16"/>
      <c r="C990" s="16"/>
      <c r="D990" s="16"/>
      <c r="E990" s="16"/>
      <c r="F990" s="16" t="s">
        <v>2288</v>
      </c>
      <c r="G990" s="16">
        <v>973.61180000000002</v>
      </c>
      <c r="H990" s="16" t="s">
        <v>4271</v>
      </c>
      <c r="I990" s="17">
        <v>4.63</v>
      </c>
      <c r="J990" s="17">
        <f t="shared" si="15"/>
        <v>390689</v>
      </c>
      <c r="K990" s="18">
        <v>521958</v>
      </c>
      <c r="L990" s="18">
        <v>20980744</v>
      </c>
      <c r="M990" s="18">
        <v>4032955</v>
      </c>
      <c r="N990" s="18">
        <v>419072</v>
      </c>
      <c r="O990" s="18">
        <v>989623</v>
      </c>
      <c r="P990" s="23">
        <v>390689</v>
      </c>
      <c r="Q990" s="28"/>
      <c r="R990" s="28"/>
      <c r="S990" s="28"/>
      <c r="T990" s="28"/>
      <c r="U990" s="28"/>
      <c r="V990" s="28"/>
      <c r="W990" s="28"/>
      <c r="X990" s="28"/>
      <c r="Y990" s="28"/>
      <c r="Z990" s="28"/>
      <c r="AA990" s="28"/>
      <c r="AB990" s="28"/>
      <c r="AC990" s="28"/>
      <c r="AD990" s="28"/>
      <c r="AE990" s="28"/>
      <c r="AF990" s="28"/>
      <c r="AG990" s="28"/>
      <c r="AH990" s="28"/>
      <c r="AI990" s="28"/>
      <c r="AJ990" s="28"/>
      <c r="AK990" s="28"/>
      <c r="AL990" s="28"/>
      <c r="AM990" s="28"/>
      <c r="AN990" s="28"/>
      <c r="AO990" s="28"/>
      <c r="AP990" s="28"/>
      <c r="AQ990" s="28"/>
      <c r="AR990" s="28"/>
      <c r="AS990" s="28"/>
      <c r="AT990" s="28"/>
      <c r="AU990" s="28"/>
      <c r="AV990" s="28"/>
      <c r="AW990" s="28"/>
      <c r="AX990" s="28"/>
      <c r="AY990" s="28"/>
      <c r="AZ990" s="28"/>
      <c r="BA990" s="28"/>
      <c r="BB990" s="28"/>
      <c r="BC990" s="28"/>
      <c r="BD990" s="28"/>
      <c r="BE990" s="28"/>
      <c r="BF990" s="28"/>
      <c r="BG990" s="28"/>
      <c r="BH990" s="28"/>
      <c r="BI990" s="28"/>
      <c r="BJ990" s="28"/>
      <c r="BK990" s="28"/>
      <c r="BL990" s="28"/>
      <c r="BM990" s="28"/>
      <c r="BN990" s="28"/>
    </row>
    <row r="991" spans="1:66" s="29" customFormat="1" ht="15" customHeight="1" x14ac:dyDescent="0.25">
      <c r="A991" s="16" t="s">
        <v>3603</v>
      </c>
      <c r="B991" s="16"/>
      <c r="C991" s="16"/>
      <c r="D991" s="16"/>
      <c r="E991" s="16"/>
      <c r="F991" s="16" t="s">
        <v>2288</v>
      </c>
      <c r="G991" s="16">
        <v>629.85879999999997</v>
      </c>
      <c r="H991" s="16" t="s">
        <v>4271</v>
      </c>
      <c r="I991" s="17">
        <v>4.6399999999999997</v>
      </c>
      <c r="J991" s="17">
        <f t="shared" si="15"/>
        <v>698.02</v>
      </c>
      <c r="K991" s="18">
        <v>9135</v>
      </c>
      <c r="L991" s="18">
        <v>1413118</v>
      </c>
      <c r="M991" s="18">
        <v>359680</v>
      </c>
      <c r="N991" s="18">
        <v>15356</v>
      </c>
      <c r="O991" s="18">
        <v>698.02</v>
      </c>
      <c r="P991" s="23">
        <v>6390841</v>
      </c>
      <c r="Q991" s="28"/>
      <c r="R991" s="28"/>
      <c r="S991" s="28"/>
      <c r="T991" s="28"/>
      <c r="U991" s="28"/>
      <c r="V991" s="28"/>
      <c r="W991" s="28"/>
      <c r="X991" s="28"/>
      <c r="Y991" s="28"/>
      <c r="Z991" s="28"/>
      <c r="AA991" s="28"/>
      <c r="AB991" s="28"/>
      <c r="AC991" s="28"/>
      <c r="AD991" s="28"/>
      <c r="AE991" s="28"/>
      <c r="AF991" s="28"/>
      <c r="AG991" s="28"/>
      <c r="AH991" s="28"/>
      <c r="AI991" s="28"/>
      <c r="AJ991" s="28"/>
      <c r="AK991" s="28"/>
      <c r="AL991" s="28"/>
      <c r="AM991" s="28"/>
      <c r="AN991" s="28"/>
      <c r="AO991" s="28"/>
      <c r="AP991" s="28"/>
      <c r="AQ991" s="28"/>
      <c r="AR991" s="28"/>
      <c r="AS991" s="28"/>
      <c r="AT991" s="28"/>
      <c r="AU991" s="28"/>
      <c r="AV991" s="28"/>
      <c r="AW991" s="28"/>
      <c r="AX991" s="28"/>
      <c r="AY991" s="28"/>
      <c r="AZ991" s="28"/>
      <c r="BA991" s="28"/>
      <c r="BB991" s="28"/>
      <c r="BC991" s="28"/>
      <c r="BD991" s="28"/>
      <c r="BE991" s="28"/>
      <c r="BF991" s="28"/>
      <c r="BG991" s="28"/>
      <c r="BH991" s="28"/>
      <c r="BI991" s="28"/>
      <c r="BJ991" s="28"/>
      <c r="BK991" s="28"/>
      <c r="BL991" s="28"/>
      <c r="BM991" s="28"/>
      <c r="BN991" s="28"/>
    </row>
    <row r="992" spans="1:66" s="29" customFormat="1" ht="15" customHeight="1" x14ac:dyDescent="0.25">
      <c r="A992" s="16" t="s">
        <v>4189</v>
      </c>
      <c r="B992" s="16"/>
      <c r="C992" s="16"/>
      <c r="D992" s="16"/>
      <c r="E992" s="16"/>
      <c r="F992" s="16" t="s">
        <v>2288</v>
      </c>
      <c r="G992" s="16">
        <v>631.49080000000004</v>
      </c>
      <c r="H992" s="16" t="s">
        <v>4271</v>
      </c>
      <c r="I992" s="17">
        <v>4.6399999999999997</v>
      </c>
      <c r="J992" s="17">
        <f t="shared" si="15"/>
        <v>1573.82</v>
      </c>
      <c r="K992" s="18">
        <v>1573.82</v>
      </c>
      <c r="L992" s="18">
        <v>733746</v>
      </c>
      <c r="M992" s="18">
        <v>6482884</v>
      </c>
      <c r="N992" s="18">
        <v>16037</v>
      </c>
      <c r="O992" s="18">
        <v>15738</v>
      </c>
      <c r="P992" s="23">
        <v>60043</v>
      </c>
      <c r="Q992" s="28"/>
      <c r="R992" s="28"/>
      <c r="S992" s="28"/>
      <c r="T992" s="28"/>
      <c r="U992" s="28"/>
      <c r="V992" s="28"/>
      <c r="W992" s="28"/>
      <c r="X992" s="28"/>
      <c r="Y992" s="28"/>
      <c r="Z992" s="28"/>
      <c r="AA992" s="28"/>
      <c r="AB992" s="28"/>
      <c r="AC992" s="28"/>
      <c r="AD992" s="28"/>
      <c r="AE992" s="28"/>
      <c r="AF992" s="28"/>
      <c r="AG992" s="28"/>
      <c r="AH992" s="28"/>
      <c r="AI992" s="28"/>
      <c r="AJ992" s="28"/>
      <c r="AK992" s="28"/>
      <c r="AL992" s="28"/>
      <c r="AM992" s="28"/>
      <c r="AN992" s="28"/>
      <c r="AO992" s="28"/>
      <c r="AP992" s="28"/>
      <c r="AQ992" s="28"/>
      <c r="AR992" s="28"/>
      <c r="AS992" s="28"/>
      <c r="AT992" s="28"/>
      <c r="AU992" s="28"/>
      <c r="AV992" s="28"/>
      <c r="AW992" s="28"/>
      <c r="AX992" s="28"/>
      <c r="AY992" s="28"/>
      <c r="AZ992" s="28"/>
      <c r="BA992" s="28"/>
      <c r="BB992" s="28"/>
      <c r="BC992" s="28"/>
      <c r="BD992" s="28"/>
      <c r="BE992" s="28"/>
      <c r="BF992" s="28"/>
      <c r="BG992" s="28"/>
      <c r="BH992" s="28"/>
      <c r="BI992" s="28"/>
      <c r="BJ992" s="28"/>
      <c r="BK992" s="28"/>
      <c r="BL992" s="28"/>
      <c r="BM992" s="28"/>
      <c r="BN992" s="28"/>
    </row>
    <row r="993" spans="1:66" s="29" customFormat="1" ht="15" customHeight="1" x14ac:dyDescent="0.25">
      <c r="A993" s="16" t="s">
        <v>2925</v>
      </c>
      <c r="B993" s="16"/>
      <c r="C993" s="16"/>
      <c r="D993" s="16"/>
      <c r="E993" s="16"/>
      <c r="F993" s="16" t="s">
        <v>2288</v>
      </c>
      <c r="G993" s="16">
        <v>714.553</v>
      </c>
      <c r="H993" s="16" t="s">
        <v>4271</v>
      </c>
      <c r="I993" s="17">
        <v>4.6399999999999997</v>
      </c>
      <c r="J993" s="17">
        <f t="shared" si="15"/>
        <v>1746.64</v>
      </c>
      <c r="K993" s="18">
        <v>1746.64</v>
      </c>
      <c r="L993" s="18">
        <v>4428550</v>
      </c>
      <c r="M993" s="18">
        <v>2176376</v>
      </c>
      <c r="N993" s="18">
        <v>1746.64</v>
      </c>
      <c r="O993" s="18">
        <v>1746.64</v>
      </c>
      <c r="P993" s="23">
        <v>17466</v>
      </c>
      <c r="Q993" s="28"/>
      <c r="R993" s="28"/>
      <c r="S993" s="28"/>
      <c r="T993" s="28"/>
      <c r="U993" s="28"/>
      <c r="V993" s="28"/>
      <c r="W993" s="28"/>
      <c r="X993" s="28"/>
      <c r="Y993" s="28"/>
      <c r="Z993" s="28"/>
      <c r="AA993" s="28"/>
      <c r="AB993" s="28"/>
      <c r="AC993" s="28"/>
      <c r="AD993" s="28"/>
      <c r="AE993" s="28"/>
      <c r="AF993" s="28"/>
      <c r="AG993" s="28"/>
      <c r="AH993" s="28"/>
      <c r="AI993" s="28"/>
      <c r="AJ993" s="28"/>
      <c r="AK993" s="28"/>
      <c r="AL993" s="28"/>
      <c r="AM993" s="28"/>
      <c r="AN993" s="28"/>
      <c r="AO993" s="28"/>
      <c r="AP993" s="28"/>
      <c r="AQ993" s="28"/>
      <c r="AR993" s="28"/>
      <c r="AS993" s="28"/>
      <c r="AT993" s="28"/>
      <c r="AU993" s="28"/>
      <c r="AV993" s="28"/>
      <c r="AW993" s="28"/>
      <c r="AX993" s="28"/>
      <c r="AY993" s="28"/>
      <c r="AZ993" s="28"/>
      <c r="BA993" s="28"/>
      <c r="BB993" s="28"/>
      <c r="BC993" s="28"/>
      <c r="BD993" s="28"/>
      <c r="BE993" s="28"/>
      <c r="BF993" s="28"/>
      <c r="BG993" s="28"/>
      <c r="BH993" s="28"/>
      <c r="BI993" s="28"/>
      <c r="BJ993" s="28"/>
      <c r="BK993" s="28"/>
      <c r="BL993" s="28"/>
      <c r="BM993" s="28"/>
      <c r="BN993" s="28"/>
    </row>
    <row r="994" spans="1:66" s="29" customFormat="1" ht="15" customHeight="1" x14ac:dyDescent="0.25">
      <c r="A994" s="16" t="s">
        <v>4098</v>
      </c>
      <c r="B994" s="16"/>
      <c r="C994" s="16"/>
      <c r="D994" s="16"/>
      <c r="E994" s="16"/>
      <c r="F994" s="16" t="s">
        <v>2288</v>
      </c>
      <c r="G994" s="16">
        <v>728.47850000000005</v>
      </c>
      <c r="H994" s="16" t="s">
        <v>4271</v>
      </c>
      <c r="I994" s="17">
        <v>4.6399999999999997</v>
      </c>
      <c r="J994" s="17">
        <f t="shared" si="15"/>
        <v>738.51</v>
      </c>
      <c r="K994" s="18">
        <v>738.51</v>
      </c>
      <c r="L994" s="18">
        <v>117456</v>
      </c>
      <c r="M994" s="18">
        <v>2029048</v>
      </c>
      <c r="N994" s="18">
        <v>7385</v>
      </c>
      <c r="O994" s="18">
        <v>738.51</v>
      </c>
      <c r="P994" s="23">
        <v>738.51</v>
      </c>
      <c r="Q994" s="28"/>
      <c r="R994" s="28"/>
      <c r="S994" s="28"/>
      <c r="T994" s="28"/>
      <c r="U994" s="28"/>
      <c r="V994" s="28"/>
      <c r="W994" s="28"/>
      <c r="X994" s="28"/>
      <c r="Y994" s="28"/>
      <c r="Z994" s="28"/>
      <c r="AA994" s="28"/>
      <c r="AB994" s="28"/>
      <c r="AC994" s="28"/>
      <c r="AD994" s="28"/>
      <c r="AE994" s="28"/>
      <c r="AF994" s="28"/>
      <c r="AG994" s="28"/>
      <c r="AH994" s="28"/>
      <c r="AI994" s="28"/>
      <c r="AJ994" s="28"/>
      <c r="AK994" s="28"/>
      <c r="AL994" s="28"/>
      <c r="AM994" s="28"/>
      <c r="AN994" s="28"/>
      <c r="AO994" s="28"/>
      <c r="AP994" s="28"/>
      <c r="AQ994" s="28"/>
      <c r="AR994" s="28"/>
      <c r="AS994" s="28"/>
      <c r="AT994" s="28"/>
      <c r="AU994" s="28"/>
      <c r="AV994" s="28"/>
      <c r="AW994" s="28"/>
      <c r="AX994" s="28"/>
      <c r="AY994" s="28"/>
      <c r="AZ994" s="28"/>
      <c r="BA994" s="28"/>
      <c r="BB994" s="28"/>
      <c r="BC994" s="28"/>
      <c r="BD994" s="28"/>
      <c r="BE994" s="28"/>
      <c r="BF994" s="28"/>
      <c r="BG994" s="28"/>
      <c r="BH994" s="28"/>
      <c r="BI994" s="28"/>
      <c r="BJ994" s="28"/>
      <c r="BK994" s="28"/>
      <c r="BL994" s="28"/>
      <c r="BM994" s="28"/>
      <c r="BN994" s="28"/>
    </row>
    <row r="995" spans="1:66" s="29" customFormat="1" ht="15" customHeight="1" x14ac:dyDescent="0.25">
      <c r="A995" s="16" t="s">
        <v>3947</v>
      </c>
      <c r="B995" s="16"/>
      <c r="C995" s="16"/>
      <c r="D995" s="16"/>
      <c r="E995" s="16"/>
      <c r="F995" s="16" t="s">
        <v>2288</v>
      </c>
      <c r="G995" s="16">
        <v>760.55899999999997</v>
      </c>
      <c r="H995" s="16" t="s">
        <v>4271</v>
      </c>
      <c r="I995" s="17">
        <v>4.6399999999999997</v>
      </c>
      <c r="J995" s="17">
        <f t="shared" si="15"/>
        <v>51594.44</v>
      </c>
      <c r="K995" s="18">
        <v>51594.44</v>
      </c>
      <c r="L995" s="18">
        <v>3337730</v>
      </c>
      <c r="M995" s="18">
        <v>1111525</v>
      </c>
      <c r="N995" s="18">
        <v>51594.44</v>
      </c>
      <c r="O995" s="18">
        <v>51594.44</v>
      </c>
      <c r="P995" s="23">
        <v>51594.44</v>
      </c>
      <c r="Q995" s="28"/>
      <c r="R995" s="28"/>
      <c r="S995" s="28"/>
      <c r="T995" s="28"/>
      <c r="U995" s="28"/>
      <c r="V995" s="28"/>
      <c r="W995" s="28"/>
      <c r="X995" s="28"/>
      <c r="Y995" s="28"/>
      <c r="Z995" s="28"/>
      <c r="AA995" s="28"/>
      <c r="AB995" s="28"/>
      <c r="AC995" s="28"/>
      <c r="AD995" s="28"/>
      <c r="AE995" s="28"/>
      <c r="AF995" s="28"/>
      <c r="AG995" s="28"/>
      <c r="AH995" s="28"/>
      <c r="AI995" s="28"/>
      <c r="AJ995" s="28"/>
      <c r="AK995" s="28"/>
      <c r="AL995" s="28"/>
      <c r="AM995" s="28"/>
      <c r="AN995" s="28"/>
      <c r="AO995" s="28"/>
      <c r="AP995" s="28"/>
      <c r="AQ995" s="28"/>
      <c r="AR995" s="28"/>
      <c r="AS995" s="28"/>
      <c r="AT995" s="28"/>
      <c r="AU995" s="28"/>
      <c r="AV995" s="28"/>
      <c r="AW995" s="28"/>
      <c r="AX995" s="28"/>
      <c r="AY995" s="28"/>
      <c r="AZ995" s="28"/>
      <c r="BA995" s="28"/>
      <c r="BB995" s="28"/>
      <c r="BC995" s="28"/>
      <c r="BD995" s="28"/>
      <c r="BE995" s="28"/>
      <c r="BF995" s="28"/>
      <c r="BG995" s="28"/>
      <c r="BH995" s="28"/>
      <c r="BI995" s="28"/>
      <c r="BJ995" s="28"/>
      <c r="BK995" s="28"/>
      <c r="BL995" s="28"/>
      <c r="BM995" s="28"/>
      <c r="BN995" s="28"/>
    </row>
    <row r="996" spans="1:66" s="29" customFormat="1" ht="15" customHeight="1" x14ac:dyDescent="0.25">
      <c r="A996" s="16" t="s">
        <v>2924</v>
      </c>
      <c r="B996" s="16"/>
      <c r="C996" s="16"/>
      <c r="D996" s="16"/>
      <c r="E996" s="16"/>
      <c r="F996" s="16" t="s">
        <v>2288</v>
      </c>
      <c r="G996" s="16">
        <v>774.57449999999994</v>
      </c>
      <c r="H996" s="16" t="s">
        <v>4271</v>
      </c>
      <c r="I996" s="17">
        <v>4.6399999999999997</v>
      </c>
      <c r="J996" s="17">
        <f t="shared" si="15"/>
        <v>653.80999999999995</v>
      </c>
      <c r="K996" s="18">
        <v>653.80999999999995</v>
      </c>
      <c r="L996" s="18">
        <v>6090351</v>
      </c>
      <c r="M996" s="18">
        <v>2949172</v>
      </c>
      <c r="N996" s="18">
        <v>653.80999999999995</v>
      </c>
      <c r="O996" s="18">
        <v>653.80999999999995</v>
      </c>
      <c r="P996" s="23">
        <v>32792</v>
      </c>
      <c r="Q996" s="28"/>
      <c r="R996" s="28"/>
      <c r="S996" s="28"/>
      <c r="T996" s="28"/>
      <c r="U996" s="28"/>
      <c r="V996" s="28"/>
      <c r="W996" s="28"/>
      <c r="X996" s="28"/>
      <c r="Y996" s="28"/>
      <c r="Z996" s="28"/>
      <c r="AA996" s="28"/>
      <c r="AB996" s="28"/>
      <c r="AC996" s="28"/>
      <c r="AD996" s="28"/>
      <c r="AE996" s="28"/>
      <c r="AF996" s="28"/>
      <c r="AG996" s="28"/>
      <c r="AH996" s="28"/>
      <c r="AI996" s="28"/>
      <c r="AJ996" s="28"/>
      <c r="AK996" s="28"/>
      <c r="AL996" s="28"/>
      <c r="AM996" s="28"/>
      <c r="AN996" s="28"/>
      <c r="AO996" s="28"/>
      <c r="AP996" s="28"/>
      <c r="AQ996" s="28"/>
      <c r="AR996" s="28"/>
      <c r="AS996" s="28"/>
      <c r="AT996" s="28"/>
      <c r="AU996" s="28"/>
      <c r="AV996" s="28"/>
      <c r="AW996" s="28"/>
      <c r="AX996" s="28"/>
      <c r="AY996" s="28"/>
      <c r="AZ996" s="28"/>
      <c r="BA996" s="28"/>
      <c r="BB996" s="28"/>
      <c r="BC996" s="28"/>
      <c r="BD996" s="28"/>
      <c r="BE996" s="28"/>
      <c r="BF996" s="28"/>
      <c r="BG996" s="28"/>
      <c r="BH996" s="28"/>
      <c r="BI996" s="28"/>
      <c r="BJ996" s="28"/>
      <c r="BK996" s="28"/>
      <c r="BL996" s="28"/>
      <c r="BM996" s="28"/>
      <c r="BN996" s="28"/>
    </row>
    <row r="997" spans="1:66" s="29" customFormat="1" ht="15" customHeight="1" x14ac:dyDescent="0.25">
      <c r="A997" s="16" t="s">
        <v>3604</v>
      </c>
      <c r="B997" s="16"/>
      <c r="C997" s="16"/>
      <c r="D997" s="16"/>
      <c r="E997" s="16"/>
      <c r="F997" s="16" t="s">
        <v>2288</v>
      </c>
      <c r="G997" s="16">
        <v>429.39490000000001</v>
      </c>
      <c r="H997" s="16" t="s">
        <v>4271</v>
      </c>
      <c r="I997" s="17">
        <v>4.6500000000000004</v>
      </c>
      <c r="J997" s="17">
        <f t="shared" si="15"/>
        <v>19101.41</v>
      </c>
      <c r="K997" s="18">
        <v>19101.41</v>
      </c>
      <c r="L997" s="18">
        <v>19101.41</v>
      </c>
      <c r="M997" s="18">
        <v>1540422</v>
      </c>
      <c r="N997" s="18">
        <v>19101.41</v>
      </c>
      <c r="O997" s="18">
        <v>19101.41</v>
      </c>
      <c r="P997" s="23">
        <v>19101.41</v>
      </c>
      <c r="Q997" s="28"/>
      <c r="R997" s="28"/>
      <c r="S997" s="28"/>
      <c r="T997" s="28"/>
      <c r="U997" s="28"/>
      <c r="V997" s="28"/>
      <c r="W997" s="28"/>
      <c r="X997" s="28"/>
      <c r="Y997" s="28"/>
      <c r="Z997" s="28"/>
      <c r="AA997" s="28"/>
      <c r="AB997" s="28"/>
      <c r="AC997" s="28"/>
      <c r="AD997" s="28"/>
      <c r="AE997" s="28"/>
      <c r="AF997" s="28"/>
      <c r="AG997" s="28"/>
      <c r="AH997" s="28"/>
      <c r="AI997" s="28"/>
      <c r="AJ997" s="28"/>
      <c r="AK997" s="28"/>
      <c r="AL997" s="28"/>
      <c r="AM997" s="28"/>
      <c r="AN997" s="28"/>
      <c r="AO997" s="28"/>
      <c r="AP997" s="28"/>
      <c r="AQ997" s="28"/>
      <c r="AR997" s="28"/>
      <c r="AS997" s="28"/>
      <c r="AT997" s="28"/>
      <c r="AU997" s="28"/>
      <c r="AV997" s="28"/>
      <c r="AW997" s="28"/>
      <c r="AX997" s="28"/>
      <c r="AY997" s="28"/>
      <c r="AZ997" s="28"/>
      <c r="BA997" s="28"/>
      <c r="BB997" s="28"/>
      <c r="BC997" s="28"/>
      <c r="BD997" s="28"/>
      <c r="BE997" s="28"/>
      <c r="BF997" s="28"/>
      <c r="BG997" s="28"/>
      <c r="BH997" s="28"/>
      <c r="BI997" s="28"/>
      <c r="BJ997" s="28"/>
      <c r="BK997" s="28"/>
      <c r="BL997" s="28"/>
      <c r="BM997" s="28"/>
      <c r="BN997" s="28"/>
    </row>
    <row r="998" spans="1:66" s="29" customFormat="1" ht="15" customHeight="1" x14ac:dyDescent="0.25">
      <c r="A998" s="16" t="s">
        <v>2956</v>
      </c>
      <c r="B998" s="16"/>
      <c r="C998" s="16"/>
      <c r="D998" s="16"/>
      <c r="E998" s="16"/>
      <c r="F998" s="16" t="s">
        <v>2288</v>
      </c>
      <c r="G998" s="16">
        <v>604.47190000000001</v>
      </c>
      <c r="H998" s="16" t="s">
        <v>4271</v>
      </c>
      <c r="I998" s="17">
        <v>4.6500000000000004</v>
      </c>
      <c r="J998" s="17">
        <f t="shared" si="15"/>
        <v>1932.58</v>
      </c>
      <c r="K998" s="18">
        <v>1932.58</v>
      </c>
      <c r="L998" s="18">
        <v>245120</v>
      </c>
      <c r="M998" s="18">
        <v>4377958</v>
      </c>
      <c r="N998" s="18">
        <v>19326</v>
      </c>
      <c r="O998" s="18">
        <v>1932.58</v>
      </c>
      <c r="P998" s="23">
        <v>41128</v>
      </c>
      <c r="Q998" s="28"/>
      <c r="R998" s="28"/>
      <c r="S998" s="28"/>
      <c r="T998" s="28"/>
      <c r="U998" s="28"/>
      <c r="V998" s="28"/>
      <c r="W998" s="28"/>
      <c r="X998" s="28"/>
      <c r="Y998" s="28"/>
      <c r="Z998" s="28"/>
      <c r="AA998" s="28"/>
      <c r="AB998" s="28"/>
      <c r="AC998" s="28"/>
      <c r="AD998" s="28"/>
      <c r="AE998" s="28"/>
      <c r="AF998" s="28"/>
      <c r="AG998" s="28"/>
      <c r="AH998" s="28"/>
      <c r="AI998" s="28"/>
      <c r="AJ998" s="28"/>
      <c r="AK998" s="28"/>
      <c r="AL998" s="28"/>
      <c r="AM998" s="28"/>
      <c r="AN998" s="28"/>
      <c r="AO998" s="28"/>
      <c r="AP998" s="28"/>
      <c r="AQ998" s="28"/>
      <c r="AR998" s="28"/>
      <c r="AS998" s="28"/>
      <c r="AT998" s="28"/>
      <c r="AU998" s="28"/>
      <c r="AV998" s="28"/>
      <c r="AW998" s="28"/>
      <c r="AX998" s="28"/>
      <c r="AY998" s="28"/>
      <c r="AZ998" s="28"/>
      <c r="BA998" s="28"/>
      <c r="BB998" s="28"/>
      <c r="BC998" s="28"/>
      <c r="BD998" s="28"/>
      <c r="BE998" s="28"/>
      <c r="BF998" s="28"/>
      <c r="BG998" s="28"/>
      <c r="BH998" s="28"/>
      <c r="BI998" s="28"/>
      <c r="BJ998" s="28"/>
      <c r="BK998" s="28"/>
      <c r="BL998" s="28"/>
      <c r="BM998" s="28"/>
      <c r="BN998" s="28"/>
    </row>
    <row r="999" spans="1:66" s="29" customFormat="1" ht="15" customHeight="1" x14ac:dyDescent="0.25">
      <c r="A999" s="16" t="s">
        <v>3003</v>
      </c>
      <c r="B999" s="16"/>
      <c r="C999" s="16"/>
      <c r="D999" s="16"/>
      <c r="E999" s="16"/>
      <c r="F999" s="16" t="s">
        <v>2288</v>
      </c>
      <c r="G999" s="16">
        <v>814.56140000000005</v>
      </c>
      <c r="H999" s="16" t="s">
        <v>4271</v>
      </c>
      <c r="I999" s="17">
        <v>4.6500000000000004</v>
      </c>
      <c r="J999" s="17">
        <f t="shared" si="15"/>
        <v>754623</v>
      </c>
      <c r="K999" s="18">
        <v>754623</v>
      </c>
      <c r="L999" s="18">
        <v>4206028</v>
      </c>
      <c r="M999" s="18">
        <v>11154946</v>
      </c>
      <c r="N999" s="18">
        <v>1489668</v>
      </c>
      <c r="O999" s="18">
        <v>1359145</v>
      </c>
      <c r="P999" s="23">
        <v>7180044</v>
      </c>
      <c r="Q999" s="28"/>
      <c r="R999" s="28"/>
      <c r="S999" s="28"/>
      <c r="T999" s="28"/>
      <c r="U999" s="28"/>
      <c r="V999" s="28"/>
      <c r="W999" s="28"/>
      <c r="X999" s="28"/>
      <c r="Y999" s="28"/>
      <c r="Z999" s="28"/>
      <c r="AA999" s="28"/>
      <c r="AB999" s="28"/>
      <c r="AC999" s="28"/>
      <c r="AD999" s="28"/>
      <c r="AE999" s="28"/>
      <c r="AF999" s="28"/>
      <c r="AG999" s="28"/>
      <c r="AH999" s="28"/>
      <c r="AI999" s="28"/>
      <c r="AJ999" s="28"/>
      <c r="AK999" s="28"/>
      <c r="AL999" s="28"/>
      <c r="AM999" s="28"/>
      <c r="AN999" s="28"/>
      <c r="AO999" s="28"/>
      <c r="AP999" s="28"/>
      <c r="AQ999" s="28"/>
      <c r="AR999" s="28"/>
      <c r="AS999" s="28"/>
      <c r="AT999" s="28"/>
      <c r="AU999" s="28"/>
      <c r="AV999" s="28"/>
      <c r="AW999" s="28"/>
      <c r="AX999" s="28"/>
      <c r="AY999" s="28"/>
      <c r="AZ999" s="28"/>
      <c r="BA999" s="28"/>
      <c r="BB999" s="28"/>
      <c r="BC999" s="28"/>
      <c r="BD999" s="28"/>
      <c r="BE999" s="28"/>
      <c r="BF999" s="28"/>
      <c r="BG999" s="28"/>
      <c r="BH999" s="28"/>
      <c r="BI999" s="28"/>
      <c r="BJ999" s="28"/>
      <c r="BK999" s="28"/>
      <c r="BL999" s="28"/>
      <c r="BM999" s="28"/>
      <c r="BN999" s="28"/>
    </row>
    <row r="1000" spans="1:66" s="29" customFormat="1" ht="15" customHeight="1" x14ac:dyDescent="0.25">
      <c r="A1000" s="16" t="s">
        <v>3605</v>
      </c>
      <c r="B1000" s="16"/>
      <c r="C1000" s="16"/>
      <c r="D1000" s="16"/>
      <c r="E1000" s="16"/>
      <c r="F1000" s="16" t="s">
        <v>2288</v>
      </c>
      <c r="G1000" s="16">
        <v>487.40039999999999</v>
      </c>
      <c r="H1000" s="16" t="s">
        <v>4271</v>
      </c>
      <c r="I1000" s="17">
        <v>4.67</v>
      </c>
      <c r="J1000" s="17">
        <f t="shared" si="15"/>
        <v>16801</v>
      </c>
      <c r="K1000" s="18">
        <v>52958</v>
      </c>
      <c r="L1000" s="18">
        <v>44088</v>
      </c>
      <c r="M1000" s="18">
        <v>478498</v>
      </c>
      <c r="N1000" s="18">
        <v>16801</v>
      </c>
      <c r="O1000" s="18">
        <v>419779</v>
      </c>
      <c r="P1000" s="23">
        <v>197997</v>
      </c>
      <c r="Q1000" s="28"/>
      <c r="R1000" s="28"/>
      <c r="S1000" s="28"/>
      <c r="T1000" s="28"/>
      <c r="U1000" s="28"/>
      <c r="V1000" s="28"/>
      <c r="W1000" s="28"/>
      <c r="X1000" s="28"/>
      <c r="Y1000" s="28"/>
      <c r="Z1000" s="28"/>
      <c r="AA1000" s="28"/>
      <c r="AB1000" s="28"/>
      <c r="AC1000" s="28"/>
      <c r="AD1000" s="28"/>
      <c r="AE1000" s="28"/>
      <c r="AF1000" s="28"/>
      <c r="AG1000" s="28"/>
      <c r="AH1000" s="28"/>
      <c r="AI1000" s="28"/>
      <c r="AJ1000" s="28"/>
      <c r="AK1000" s="28"/>
      <c r="AL1000" s="28"/>
      <c r="AM1000" s="28"/>
      <c r="AN1000" s="28"/>
      <c r="AO1000" s="28"/>
      <c r="AP1000" s="28"/>
      <c r="AQ1000" s="28"/>
      <c r="AR1000" s="28"/>
      <c r="AS1000" s="28"/>
      <c r="AT1000" s="28"/>
      <c r="AU1000" s="28"/>
      <c r="AV1000" s="28"/>
      <c r="AW1000" s="28"/>
      <c r="AX1000" s="28"/>
      <c r="AY1000" s="28"/>
      <c r="AZ1000" s="28"/>
      <c r="BA1000" s="28"/>
      <c r="BB1000" s="28"/>
      <c r="BC1000" s="28"/>
      <c r="BD1000" s="28"/>
      <c r="BE1000" s="28"/>
      <c r="BF1000" s="28"/>
      <c r="BG1000" s="28"/>
      <c r="BH1000" s="28"/>
      <c r="BI1000" s="28"/>
      <c r="BJ1000" s="28"/>
      <c r="BK1000" s="28"/>
      <c r="BL1000" s="28"/>
      <c r="BM1000" s="28"/>
      <c r="BN1000" s="28"/>
    </row>
    <row r="1001" spans="1:66" s="29" customFormat="1" ht="15" customHeight="1" x14ac:dyDescent="0.25">
      <c r="A1001" s="16" t="s">
        <v>4137</v>
      </c>
      <c r="B1001" s="16"/>
      <c r="C1001" s="16"/>
      <c r="D1001" s="16"/>
      <c r="E1001" s="16"/>
      <c r="F1001" s="16" t="s">
        <v>2288</v>
      </c>
      <c r="G1001" s="16">
        <v>773.53440000000001</v>
      </c>
      <c r="H1001" s="16" t="s">
        <v>4271</v>
      </c>
      <c r="I1001" s="17">
        <v>4.67</v>
      </c>
      <c r="J1001" s="17">
        <f t="shared" si="15"/>
        <v>1884.72</v>
      </c>
      <c r="K1001" s="18">
        <v>82789</v>
      </c>
      <c r="L1001" s="18">
        <v>432898</v>
      </c>
      <c r="M1001" s="18">
        <v>521575</v>
      </c>
      <c r="N1001" s="18">
        <v>46602</v>
      </c>
      <c r="O1001" s="18">
        <v>1884.72</v>
      </c>
      <c r="P1001" s="23">
        <v>327069</v>
      </c>
      <c r="Q1001" s="28"/>
      <c r="R1001" s="28"/>
      <c r="S1001" s="28"/>
      <c r="T1001" s="28"/>
      <c r="U1001" s="28"/>
      <c r="V1001" s="28"/>
      <c r="W1001" s="28"/>
      <c r="X1001" s="28"/>
      <c r="Y1001" s="28"/>
      <c r="Z1001" s="28"/>
      <c r="AA1001" s="28"/>
      <c r="AB1001" s="28"/>
      <c r="AC1001" s="28"/>
      <c r="AD1001" s="28"/>
      <c r="AE1001" s="28"/>
      <c r="AF1001" s="28"/>
      <c r="AG1001" s="28"/>
      <c r="AH1001" s="28"/>
      <c r="AI1001" s="28"/>
      <c r="AJ1001" s="28"/>
      <c r="AK1001" s="28"/>
      <c r="AL1001" s="28"/>
      <c r="AM1001" s="28"/>
      <c r="AN1001" s="28"/>
      <c r="AO1001" s="28"/>
      <c r="AP1001" s="28"/>
      <c r="AQ1001" s="28"/>
      <c r="AR1001" s="28"/>
      <c r="AS1001" s="28"/>
      <c r="AT1001" s="28"/>
      <c r="AU1001" s="28"/>
      <c r="AV1001" s="28"/>
      <c r="AW1001" s="28"/>
      <c r="AX1001" s="28"/>
      <c r="AY1001" s="28"/>
      <c r="AZ1001" s="28"/>
      <c r="BA1001" s="28"/>
      <c r="BB1001" s="28"/>
      <c r="BC1001" s="28"/>
      <c r="BD1001" s="28"/>
      <c r="BE1001" s="28"/>
      <c r="BF1001" s="28"/>
      <c r="BG1001" s="28"/>
      <c r="BH1001" s="28"/>
      <c r="BI1001" s="28"/>
      <c r="BJ1001" s="28"/>
      <c r="BK1001" s="28"/>
      <c r="BL1001" s="28"/>
      <c r="BM1001" s="28"/>
      <c r="BN1001" s="28"/>
    </row>
    <row r="1002" spans="1:66" s="29" customFormat="1" ht="15" customHeight="1" x14ac:dyDescent="0.25">
      <c r="A1002" s="16" t="s">
        <v>3959</v>
      </c>
      <c r="B1002" s="16"/>
      <c r="C1002" s="16"/>
      <c r="D1002" s="16"/>
      <c r="E1002" s="16"/>
      <c r="F1002" s="16" t="s">
        <v>2288</v>
      </c>
      <c r="G1002" s="16">
        <v>985.60940000000005</v>
      </c>
      <c r="H1002" s="16" t="s">
        <v>4271</v>
      </c>
      <c r="I1002" s="17">
        <v>4.67</v>
      </c>
      <c r="J1002" s="17">
        <f t="shared" si="15"/>
        <v>705.74</v>
      </c>
      <c r="K1002" s="18">
        <v>7057</v>
      </c>
      <c r="L1002" s="18">
        <v>180859</v>
      </c>
      <c r="M1002" s="18">
        <v>363222</v>
      </c>
      <c r="N1002" s="18">
        <v>94020</v>
      </c>
      <c r="O1002" s="18">
        <v>320174</v>
      </c>
      <c r="P1002" s="23">
        <v>705.74</v>
      </c>
      <c r="Q1002" s="28"/>
      <c r="R1002" s="28"/>
      <c r="S1002" s="28"/>
      <c r="T1002" s="28"/>
      <c r="U1002" s="28"/>
      <c r="V1002" s="28"/>
      <c r="W1002" s="28"/>
      <c r="X1002" s="28"/>
      <c r="Y1002" s="28"/>
      <c r="Z1002" s="28"/>
      <c r="AA1002" s="28"/>
      <c r="AB1002" s="28"/>
      <c r="AC1002" s="28"/>
      <c r="AD1002" s="28"/>
      <c r="AE1002" s="28"/>
      <c r="AF1002" s="28"/>
      <c r="AG1002" s="28"/>
      <c r="AH1002" s="28"/>
      <c r="AI1002" s="28"/>
      <c r="AJ1002" s="28"/>
      <c r="AK1002" s="28"/>
      <c r="AL1002" s="28"/>
      <c r="AM1002" s="28"/>
      <c r="AN1002" s="28"/>
      <c r="AO1002" s="28"/>
      <c r="AP1002" s="28"/>
      <c r="AQ1002" s="28"/>
      <c r="AR1002" s="28"/>
      <c r="AS1002" s="28"/>
      <c r="AT1002" s="28"/>
      <c r="AU1002" s="28"/>
      <c r="AV1002" s="28"/>
      <c r="AW1002" s="28"/>
      <c r="AX1002" s="28"/>
      <c r="AY1002" s="28"/>
      <c r="AZ1002" s="28"/>
      <c r="BA1002" s="28"/>
      <c r="BB1002" s="28"/>
      <c r="BC1002" s="28"/>
      <c r="BD1002" s="28"/>
      <c r="BE1002" s="28"/>
      <c r="BF1002" s="28"/>
      <c r="BG1002" s="28"/>
      <c r="BH1002" s="28"/>
      <c r="BI1002" s="28"/>
      <c r="BJ1002" s="28"/>
      <c r="BK1002" s="28"/>
      <c r="BL1002" s="28"/>
      <c r="BM1002" s="28"/>
      <c r="BN1002" s="28"/>
    </row>
    <row r="1003" spans="1:66" s="29" customFormat="1" ht="15" customHeight="1" x14ac:dyDescent="0.25">
      <c r="A1003" s="16" t="s">
        <v>3963</v>
      </c>
      <c r="B1003" s="16"/>
      <c r="C1003" s="16"/>
      <c r="D1003" s="16"/>
      <c r="E1003" s="16"/>
      <c r="F1003" s="16" t="s">
        <v>2288</v>
      </c>
      <c r="G1003" s="16">
        <v>999.62710000000004</v>
      </c>
      <c r="H1003" s="16" t="s">
        <v>4271</v>
      </c>
      <c r="I1003" s="17">
        <v>4.67</v>
      </c>
      <c r="J1003" s="17">
        <f t="shared" si="15"/>
        <v>96178</v>
      </c>
      <c r="K1003" s="18">
        <v>96178</v>
      </c>
      <c r="L1003" s="18">
        <v>869928</v>
      </c>
      <c r="M1003" s="18">
        <v>1566278</v>
      </c>
      <c r="N1003" s="18">
        <v>356352</v>
      </c>
      <c r="O1003" s="18">
        <v>1269683</v>
      </c>
      <c r="P1003" s="23">
        <v>197380</v>
      </c>
      <c r="Q1003" s="28"/>
      <c r="R1003" s="28"/>
      <c r="S1003" s="28"/>
      <c r="T1003" s="28"/>
      <c r="U1003" s="28"/>
      <c r="V1003" s="28"/>
      <c r="W1003" s="28"/>
      <c r="X1003" s="28"/>
      <c r="Y1003" s="28"/>
      <c r="Z1003" s="28"/>
      <c r="AA1003" s="28"/>
      <c r="AB1003" s="28"/>
      <c r="AC1003" s="28"/>
      <c r="AD1003" s="28"/>
      <c r="AE1003" s="28"/>
      <c r="AF1003" s="28"/>
      <c r="AG1003" s="28"/>
      <c r="AH1003" s="28"/>
      <c r="AI1003" s="28"/>
      <c r="AJ1003" s="28"/>
      <c r="AK1003" s="28"/>
      <c r="AL1003" s="28"/>
      <c r="AM1003" s="28"/>
      <c r="AN1003" s="28"/>
      <c r="AO1003" s="28"/>
      <c r="AP1003" s="28"/>
      <c r="AQ1003" s="28"/>
      <c r="AR1003" s="28"/>
      <c r="AS1003" s="28"/>
      <c r="AT1003" s="28"/>
      <c r="AU1003" s="28"/>
      <c r="AV1003" s="28"/>
      <c r="AW1003" s="28"/>
      <c r="AX1003" s="28"/>
      <c r="AY1003" s="28"/>
      <c r="AZ1003" s="28"/>
      <c r="BA1003" s="28"/>
      <c r="BB1003" s="28"/>
      <c r="BC1003" s="28"/>
      <c r="BD1003" s="28"/>
      <c r="BE1003" s="28"/>
      <c r="BF1003" s="28"/>
      <c r="BG1003" s="28"/>
      <c r="BH1003" s="28"/>
      <c r="BI1003" s="28"/>
      <c r="BJ1003" s="28"/>
      <c r="BK1003" s="28"/>
      <c r="BL1003" s="28"/>
      <c r="BM1003" s="28"/>
      <c r="BN1003" s="28"/>
    </row>
    <row r="1004" spans="1:66" s="29" customFormat="1" ht="15" customHeight="1" x14ac:dyDescent="0.25">
      <c r="A1004" s="16" t="s">
        <v>4006</v>
      </c>
      <c r="B1004" s="16"/>
      <c r="C1004" s="16"/>
      <c r="D1004" s="16"/>
      <c r="E1004" s="16"/>
      <c r="F1004" s="16" t="s">
        <v>2288</v>
      </c>
      <c r="G1004" s="16">
        <v>756.56410000000005</v>
      </c>
      <c r="H1004" s="16" t="s">
        <v>4271</v>
      </c>
      <c r="I1004" s="17">
        <v>4.68</v>
      </c>
      <c r="J1004" s="17">
        <f t="shared" si="15"/>
        <v>3568.57</v>
      </c>
      <c r="K1004" s="18">
        <v>35686</v>
      </c>
      <c r="L1004" s="18">
        <v>235359</v>
      </c>
      <c r="M1004" s="18">
        <v>3568.57</v>
      </c>
      <c r="N1004" s="18">
        <v>221623</v>
      </c>
      <c r="O1004" s="18">
        <v>217732</v>
      </c>
      <c r="P1004" s="23">
        <v>401589</v>
      </c>
      <c r="Q1004" s="28"/>
      <c r="R1004" s="28"/>
      <c r="S1004" s="28"/>
      <c r="T1004" s="28"/>
      <c r="U1004" s="28"/>
      <c r="V1004" s="28"/>
      <c r="W1004" s="28"/>
      <c r="X1004" s="28"/>
      <c r="Y1004" s="28"/>
      <c r="Z1004" s="28"/>
      <c r="AA1004" s="28"/>
      <c r="AB1004" s="28"/>
      <c r="AC1004" s="28"/>
      <c r="AD1004" s="28"/>
      <c r="AE1004" s="28"/>
      <c r="AF1004" s="28"/>
      <c r="AG1004" s="28"/>
      <c r="AH1004" s="28"/>
      <c r="AI1004" s="28"/>
      <c r="AJ1004" s="28"/>
      <c r="AK1004" s="28"/>
      <c r="AL1004" s="28"/>
      <c r="AM1004" s="28"/>
      <c r="AN1004" s="28"/>
      <c r="AO1004" s="28"/>
      <c r="AP1004" s="28"/>
      <c r="AQ1004" s="28"/>
      <c r="AR1004" s="28"/>
      <c r="AS1004" s="28"/>
      <c r="AT1004" s="28"/>
      <c r="AU1004" s="28"/>
      <c r="AV1004" s="28"/>
      <c r="AW1004" s="28"/>
      <c r="AX1004" s="28"/>
      <c r="AY1004" s="28"/>
      <c r="AZ1004" s="28"/>
      <c r="BA1004" s="28"/>
      <c r="BB1004" s="28"/>
      <c r="BC1004" s="28"/>
      <c r="BD1004" s="28"/>
      <c r="BE1004" s="28"/>
      <c r="BF1004" s="28"/>
      <c r="BG1004" s="28"/>
      <c r="BH1004" s="28"/>
      <c r="BI1004" s="28"/>
      <c r="BJ1004" s="28"/>
      <c r="BK1004" s="28"/>
      <c r="BL1004" s="28"/>
      <c r="BM1004" s="28"/>
      <c r="BN1004" s="28"/>
    </row>
    <row r="1005" spans="1:66" s="29" customFormat="1" ht="15" customHeight="1" x14ac:dyDescent="0.25">
      <c r="A1005" s="16" t="s">
        <v>4064</v>
      </c>
      <c r="B1005" s="16"/>
      <c r="C1005" s="16"/>
      <c r="D1005" s="16"/>
      <c r="E1005" s="16"/>
      <c r="F1005" s="16" t="s">
        <v>2288</v>
      </c>
      <c r="G1005" s="16">
        <v>908.56389999999999</v>
      </c>
      <c r="H1005" s="16" t="s">
        <v>4271</v>
      </c>
      <c r="I1005" s="17">
        <v>4.68</v>
      </c>
      <c r="J1005" s="17">
        <f t="shared" si="15"/>
        <v>10439</v>
      </c>
      <c r="K1005" s="18">
        <v>382411</v>
      </c>
      <c r="L1005" s="18">
        <v>10439</v>
      </c>
      <c r="M1005" s="18">
        <v>148225</v>
      </c>
      <c r="N1005" s="18">
        <v>448455</v>
      </c>
      <c r="O1005" s="18">
        <v>94529</v>
      </c>
      <c r="P1005" s="23">
        <v>300810</v>
      </c>
      <c r="Q1005" s="28"/>
      <c r="R1005" s="28"/>
      <c r="S1005" s="28"/>
      <c r="T1005" s="28"/>
      <c r="U1005" s="28"/>
      <c r="V1005" s="28"/>
      <c r="W1005" s="28"/>
      <c r="X1005" s="28"/>
      <c r="Y1005" s="28"/>
      <c r="Z1005" s="28"/>
      <c r="AA1005" s="28"/>
      <c r="AB1005" s="28"/>
      <c r="AC1005" s="28"/>
      <c r="AD1005" s="28"/>
      <c r="AE1005" s="28"/>
      <c r="AF1005" s="28"/>
      <c r="AG1005" s="28"/>
      <c r="AH1005" s="28"/>
      <c r="AI1005" s="28"/>
      <c r="AJ1005" s="28"/>
      <c r="AK1005" s="28"/>
      <c r="AL1005" s="28"/>
      <c r="AM1005" s="28"/>
      <c r="AN1005" s="28"/>
      <c r="AO1005" s="28"/>
      <c r="AP1005" s="28"/>
      <c r="AQ1005" s="28"/>
      <c r="AR1005" s="28"/>
      <c r="AS1005" s="28"/>
      <c r="AT1005" s="28"/>
      <c r="AU1005" s="28"/>
      <c r="AV1005" s="28"/>
      <c r="AW1005" s="28"/>
      <c r="AX1005" s="28"/>
      <c r="AY1005" s="28"/>
      <c r="AZ1005" s="28"/>
      <c r="BA1005" s="28"/>
      <c r="BB1005" s="28"/>
      <c r="BC1005" s="28"/>
      <c r="BD1005" s="28"/>
      <c r="BE1005" s="28"/>
      <c r="BF1005" s="28"/>
      <c r="BG1005" s="28"/>
      <c r="BH1005" s="28"/>
      <c r="BI1005" s="28"/>
      <c r="BJ1005" s="28"/>
      <c r="BK1005" s="28"/>
      <c r="BL1005" s="28"/>
      <c r="BM1005" s="28"/>
      <c r="BN1005" s="28"/>
    </row>
    <row r="1006" spans="1:66" s="29" customFormat="1" ht="15" customHeight="1" x14ac:dyDescent="0.25">
      <c r="A1006" s="16" t="s">
        <v>4235</v>
      </c>
      <c r="B1006" s="16"/>
      <c r="C1006" s="16"/>
      <c r="D1006" s="16"/>
      <c r="E1006" s="16"/>
      <c r="F1006" s="16" t="s">
        <v>2288</v>
      </c>
      <c r="G1006" s="16">
        <v>922.57929999999999</v>
      </c>
      <c r="H1006" s="16" t="s">
        <v>4271</v>
      </c>
      <c r="I1006" s="17">
        <v>4.68</v>
      </c>
      <c r="J1006" s="17">
        <f t="shared" si="15"/>
        <v>47907</v>
      </c>
      <c r="K1006" s="18">
        <v>335396</v>
      </c>
      <c r="L1006" s="18">
        <v>47907</v>
      </c>
      <c r="M1006" s="18">
        <v>222500</v>
      </c>
      <c r="N1006" s="18">
        <v>353342</v>
      </c>
      <c r="O1006" s="18">
        <v>61409</v>
      </c>
      <c r="P1006" s="23">
        <v>343754</v>
      </c>
      <c r="Q1006" s="28"/>
      <c r="R1006" s="28"/>
      <c r="S1006" s="28"/>
      <c r="T1006" s="28"/>
      <c r="U1006" s="28"/>
      <c r="V1006" s="28"/>
      <c r="W1006" s="28"/>
      <c r="X1006" s="28"/>
      <c r="Y1006" s="28"/>
      <c r="Z1006" s="28"/>
      <c r="AA1006" s="28"/>
      <c r="AB1006" s="28"/>
      <c r="AC1006" s="28"/>
      <c r="AD1006" s="28"/>
      <c r="AE1006" s="28"/>
      <c r="AF1006" s="28"/>
      <c r="AG1006" s="28"/>
      <c r="AH1006" s="28"/>
      <c r="AI1006" s="28"/>
      <c r="AJ1006" s="28"/>
      <c r="AK1006" s="28"/>
      <c r="AL1006" s="28"/>
      <c r="AM1006" s="28"/>
      <c r="AN1006" s="28"/>
      <c r="AO1006" s="28"/>
      <c r="AP1006" s="28"/>
      <c r="AQ1006" s="28"/>
      <c r="AR1006" s="28"/>
      <c r="AS1006" s="28"/>
      <c r="AT1006" s="28"/>
      <c r="AU1006" s="28"/>
      <c r="AV1006" s="28"/>
      <c r="AW1006" s="28"/>
      <c r="AX1006" s="28"/>
      <c r="AY1006" s="28"/>
      <c r="AZ1006" s="28"/>
      <c r="BA1006" s="28"/>
      <c r="BB1006" s="28"/>
      <c r="BC1006" s="28"/>
      <c r="BD1006" s="28"/>
      <c r="BE1006" s="28"/>
      <c r="BF1006" s="28"/>
      <c r="BG1006" s="28"/>
      <c r="BH1006" s="28"/>
      <c r="BI1006" s="28"/>
      <c r="BJ1006" s="28"/>
      <c r="BK1006" s="28"/>
      <c r="BL1006" s="28"/>
      <c r="BM1006" s="28"/>
      <c r="BN1006" s="28"/>
    </row>
    <row r="1007" spans="1:66" s="29" customFormat="1" ht="15" customHeight="1" x14ac:dyDescent="0.25">
      <c r="A1007" s="16" t="s">
        <v>3090</v>
      </c>
      <c r="B1007" s="16"/>
      <c r="C1007" s="16"/>
      <c r="D1007" s="16"/>
      <c r="E1007" s="16"/>
      <c r="F1007" s="16" t="s">
        <v>2288</v>
      </c>
      <c r="G1007" s="16" t="s">
        <v>3091</v>
      </c>
      <c r="H1007" s="16" t="s">
        <v>4271</v>
      </c>
      <c r="I1007" s="17">
        <v>4.6900000000000004</v>
      </c>
      <c r="J1007" s="17">
        <f t="shared" si="15"/>
        <v>94251.62</v>
      </c>
      <c r="K1007" s="18">
        <v>5976982</v>
      </c>
      <c r="L1007" s="18">
        <v>4578327</v>
      </c>
      <c r="M1007" s="18">
        <v>94251.62</v>
      </c>
      <c r="N1007" s="18">
        <v>227011.62</v>
      </c>
      <c r="O1007" s="18">
        <v>6511180</v>
      </c>
      <c r="P1007" s="23">
        <v>5827272</v>
      </c>
      <c r="Q1007" s="28"/>
      <c r="R1007" s="28"/>
      <c r="S1007" s="28"/>
      <c r="T1007" s="28"/>
      <c r="U1007" s="28"/>
      <c r="V1007" s="28"/>
      <c r="W1007" s="28"/>
      <c r="X1007" s="28"/>
      <c r="Y1007" s="28"/>
      <c r="Z1007" s="28"/>
      <c r="AA1007" s="28"/>
      <c r="AB1007" s="28"/>
      <c r="AC1007" s="28"/>
      <c r="AD1007" s="28"/>
      <c r="AE1007" s="28"/>
      <c r="AF1007" s="28"/>
      <c r="AG1007" s="28"/>
      <c r="AH1007" s="28"/>
      <c r="AI1007" s="28"/>
      <c r="AJ1007" s="28"/>
      <c r="AK1007" s="28"/>
      <c r="AL1007" s="28"/>
      <c r="AM1007" s="28"/>
      <c r="AN1007" s="28"/>
      <c r="AO1007" s="28"/>
      <c r="AP1007" s="28"/>
      <c r="AQ1007" s="28"/>
      <c r="AR1007" s="28"/>
      <c r="AS1007" s="28"/>
      <c r="AT1007" s="28"/>
      <c r="AU1007" s="28"/>
      <c r="AV1007" s="28"/>
      <c r="AW1007" s="28"/>
      <c r="AX1007" s="28"/>
      <c r="AY1007" s="28"/>
      <c r="AZ1007" s="28"/>
      <c r="BA1007" s="28"/>
      <c r="BB1007" s="28"/>
      <c r="BC1007" s="28"/>
      <c r="BD1007" s="28"/>
      <c r="BE1007" s="28"/>
      <c r="BF1007" s="28"/>
      <c r="BG1007" s="28"/>
      <c r="BH1007" s="28"/>
      <c r="BI1007" s="28"/>
      <c r="BJ1007" s="28"/>
      <c r="BK1007" s="28"/>
      <c r="BL1007" s="28"/>
      <c r="BM1007" s="28"/>
      <c r="BN1007" s="28"/>
    </row>
    <row r="1008" spans="1:66" s="29" customFormat="1" ht="15" customHeight="1" x14ac:dyDescent="0.25">
      <c r="A1008" s="16" t="s">
        <v>3608</v>
      </c>
      <c r="B1008" s="16"/>
      <c r="C1008" s="16"/>
      <c r="D1008" s="16"/>
      <c r="E1008" s="16"/>
      <c r="F1008" s="16" t="s">
        <v>2288</v>
      </c>
      <c r="G1008" s="16">
        <v>535.13469999999995</v>
      </c>
      <c r="H1008" s="16" t="s">
        <v>4271</v>
      </c>
      <c r="I1008" s="17">
        <v>4.6900000000000004</v>
      </c>
      <c r="J1008" s="17">
        <f t="shared" si="15"/>
        <v>38487.550000000003</v>
      </c>
      <c r="K1008" s="18">
        <v>504068</v>
      </c>
      <c r="L1008" s="18">
        <v>384875</v>
      </c>
      <c r="M1008" s="18">
        <v>38487.550000000003</v>
      </c>
      <c r="N1008" s="18">
        <v>38487.550000000003</v>
      </c>
      <c r="O1008" s="18">
        <v>533821</v>
      </c>
      <c r="P1008" s="23">
        <v>461593</v>
      </c>
      <c r="Q1008" s="28"/>
      <c r="R1008" s="28"/>
      <c r="S1008" s="28"/>
      <c r="T1008" s="28"/>
      <c r="U1008" s="28"/>
      <c r="V1008" s="28"/>
      <c r="W1008" s="28"/>
      <c r="X1008" s="28"/>
      <c r="Y1008" s="28"/>
      <c r="Z1008" s="28"/>
      <c r="AA1008" s="28"/>
      <c r="AB1008" s="28"/>
      <c r="AC1008" s="28"/>
      <c r="AD1008" s="28"/>
      <c r="AE1008" s="28"/>
      <c r="AF1008" s="28"/>
      <c r="AG1008" s="28"/>
      <c r="AH1008" s="28"/>
      <c r="AI1008" s="28"/>
      <c r="AJ1008" s="28"/>
      <c r="AK1008" s="28"/>
      <c r="AL1008" s="28"/>
      <c r="AM1008" s="28"/>
      <c r="AN1008" s="28"/>
      <c r="AO1008" s="28"/>
      <c r="AP1008" s="28"/>
      <c r="AQ1008" s="28"/>
      <c r="AR1008" s="28"/>
      <c r="AS1008" s="28"/>
      <c r="AT1008" s="28"/>
      <c r="AU1008" s="28"/>
      <c r="AV1008" s="28"/>
      <c r="AW1008" s="28"/>
      <c r="AX1008" s="28"/>
      <c r="AY1008" s="28"/>
      <c r="AZ1008" s="28"/>
      <c r="BA1008" s="28"/>
      <c r="BB1008" s="28"/>
      <c r="BC1008" s="28"/>
      <c r="BD1008" s="28"/>
      <c r="BE1008" s="28"/>
      <c r="BF1008" s="28"/>
      <c r="BG1008" s="28"/>
      <c r="BH1008" s="28"/>
      <c r="BI1008" s="28"/>
      <c r="BJ1008" s="28"/>
      <c r="BK1008" s="28"/>
      <c r="BL1008" s="28"/>
      <c r="BM1008" s="28"/>
      <c r="BN1008" s="28"/>
    </row>
    <row r="1009" spans="1:66" s="29" customFormat="1" ht="15" customHeight="1" x14ac:dyDescent="0.25">
      <c r="A1009" s="16" t="s">
        <v>3609</v>
      </c>
      <c r="B1009" s="16"/>
      <c r="C1009" s="16"/>
      <c r="D1009" s="16"/>
      <c r="E1009" s="16"/>
      <c r="F1009" s="16" t="s">
        <v>2288</v>
      </c>
      <c r="G1009" s="16">
        <v>593.12260000000003</v>
      </c>
      <c r="H1009" s="16" t="s">
        <v>4271</v>
      </c>
      <c r="I1009" s="17">
        <v>4.6900000000000004</v>
      </c>
      <c r="J1009" s="17">
        <f t="shared" si="15"/>
        <v>8644</v>
      </c>
      <c r="K1009" s="18">
        <v>1261712</v>
      </c>
      <c r="L1009" s="18">
        <v>1024582</v>
      </c>
      <c r="M1009" s="18">
        <v>8644</v>
      </c>
      <c r="N1009" s="18">
        <v>53909</v>
      </c>
      <c r="O1009" s="18">
        <v>1595186</v>
      </c>
      <c r="P1009" s="23">
        <v>1255538</v>
      </c>
      <c r="Q1009" s="28"/>
      <c r="R1009" s="28"/>
      <c r="S1009" s="28"/>
      <c r="T1009" s="28"/>
      <c r="U1009" s="28"/>
      <c r="V1009" s="28"/>
      <c r="W1009" s="28"/>
      <c r="X1009" s="28"/>
      <c r="Y1009" s="28"/>
      <c r="Z1009" s="28"/>
      <c r="AA1009" s="28"/>
      <c r="AB1009" s="28"/>
      <c r="AC1009" s="28"/>
      <c r="AD1009" s="28"/>
      <c r="AE1009" s="28"/>
      <c r="AF1009" s="28"/>
      <c r="AG1009" s="28"/>
      <c r="AH1009" s="28"/>
      <c r="AI1009" s="28"/>
      <c r="AJ1009" s="28"/>
      <c r="AK1009" s="28"/>
      <c r="AL1009" s="28"/>
      <c r="AM1009" s="28"/>
      <c r="AN1009" s="28"/>
      <c r="AO1009" s="28"/>
      <c r="AP1009" s="28"/>
      <c r="AQ1009" s="28"/>
      <c r="AR1009" s="28"/>
      <c r="AS1009" s="28"/>
      <c r="AT1009" s="28"/>
      <c r="AU1009" s="28"/>
      <c r="AV1009" s="28"/>
      <c r="AW1009" s="28"/>
      <c r="AX1009" s="28"/>
      <c r="AY1009" s="28"/>
      <c r="AZ1009" s="28"/>
      <c r="BA1009" s="28"/>
      <c r="BB1009" s="28"/>
      <c r="BC1009" s="28"/>
      <c r="BD1009" s="28"/>
      <c r="BE1009" s="28"/>
      <c r="BF1009" s="28"/>
      <c r="BG1009" s="28"/>
      <c r="BH1009" s="28"/>
      <c r="BI1009" s="28"/>
      <c r="BJ1009" s="28"/>
      <c r="BK1009" s="28"/>
      <c r="BL1009" s="28"/>
      <c r="BM1009" s="28"/>
      <c r="BN1009" s="28"/>
    </row>
    <row r="1010" spans="1:66" s="29" customFormat="1" ht="15" customHeight="1" x14ac:dyDescent="0.25">
      <c r="A1010" s="16" t="s">
        <v>3606</v>
      </c>
      <c r="B1010" s="16"/>
      <c r="C1010" s="16"/>
      <c r="D1010" s="16"/>
      <c r="E1010" s="16"/>
      <c r="F1010" s="16" t="s">
        <v>2288</v>
      </c>
      <c r="G1010" s="16">
        <v>669.45039999999995</v>
      </c>
      <c r="H1010" s="16" t="s">
        <v>4271</v>
      </c>
      <c r="I1010" s="17">
        <v>4.6900000000000004</v>
      </c>
      <c r="J1010" s="17">
        <f t="shared" si="15"/>
        <v>28797</v>
      </c>
      <c r="K1010" s="18">
        <v>39937</v>
      </c>
      <c r="L1010" s="18">
        <v>2667359</v>
      </c>
      <c r="M1010" s="18">
        <v>1443463</v>
      </c>
      <c r="N1010" s="18">
        <v>28797</v>
      </c>
      <c r="O1010" s="18">
        <v>1781159</v>
      </c>
      <c r="P1010" s="23">
        <v>473062</v>
      </c>
      <c r="Q1010" s="28"/>
      <c r="R1010" s="28"/>
      <c r="S1010" s="28"/>
      <c r="T1010" s="28"/>
      <c r="U1010" s="28"/>
      <c r="V1010" s="28"/>
      <c r="W1010" s="28"/>
      <c r="X1010" s="28"/>
      <c r="Y1010" s="28"/>
      <c r="Z1010" s="28"/>
      <c r="AA1010" s="28"/>
      <c r="AB1010" s="28"/>
      <c r="AC1010" s="28"/>
      <c r="AD1010" s="28"/>
      <c r="AE1010" s="28"/>
      <c r="AF1010" s="28"/>
      <c r="AG1010" s="28"/>
      <c r="AH1010" s="28"/>
      <c r="AI1010" s="28"/>
      <c r="AJ1010" s="28"/>
      <c r="AK1010" s="28"/>
      <c r="AL1010" s="28"/>
      <c r="AM1010" s="28"/>
      <c r="AN1010" s="28"/>
      <c r="AO1010" s="28"/>
      <c r="AP1010" s="28"/>
      <c r="AQ1010" s="28"/>
      <c r="AR1010" s="28"/>
      <c r="AS1010" s="28"/>
      <c r="AT1010" s="28"/>
      <c r="AU1010" s="28"/>
      <c r="AV1010" s="28"/>
      <c r="AW1010" s="28"/>
      <c r="AX1010" s="28"/>
      <c r="AY1010" s="28"/>
      <c r="AZ1010" s="28"/>
      <c r="BA1010" s="28"/>
      <c r="BB1010" s="28"/>
      <c r="BC1010" s="28"/>
      <c r="BD1010" s="28"/>
      <c r="BE1010" s="28"/>
      <c r="BF1010" s="28"/>
      <c r="BG1010" s="28"/>
      <c r="BH1010" s="28"/>
      <c r="BI1010" s="28"/>
      <c r="BJ1010" s="28"/>
      <c r="BK1010" s="28"/>
      <c r="BL1010" s="28"/>
      <c r="BM1010" s="28"/>
      <c r="BN1010" s="28"/>
    </row>
    <row r="1011" spans="1:66" s="29" customFormat="1" ht="15" customHeight="1" x14ac:dyDescent="0.25">
      <c r="A1011" s="16" t="s">
        <v>3607</v>
      </c>
      <c r="B1011" s="16"/>
      <c r="C1011" s="16"/>
      <c r="D1011" s="16"/>
      <c r="E1011" s="16"/>
      <c r="F1011" s="16" t="s">
        <v>2288</v>
      </c>
      <c r="G1011" s="16">
        <v>683.17309999999998</v>
      </c>
      <c r="H1011" s="16" t="s">
        <v>4271</v>
      </c>
      <c r="I1011" s="17">
        <v>4.6900000000000004</v>
      </c>
      <c r="J1011" s="17">
        <f t="shared" si="15"/>
        <v>14958.9</v>
      </c>
      <c r="K1011" s="18">
        <v>227609</v>
      </c>
      <c r="L1011" s="18">
        <v>149589</v>
      </c>
      <c r="M1011" s="18">
        <v>14958.9</v>
      </c>
      <c r="N1011" s="18">
        <v>14958.9</v>
      </c>
      <c r="O1011" s="18">
        <v>247362</v>
      </c>
      <c r="P1011" s="23">
        <v>204731</v>
      </c>
      <c r="Q1011" s="28"/>
      <c r="R1011" s="28"/>
      <c r="S1011" s="28"/>
      <c r="T1011" s="28"/>
      <c r="U1011" s="28"/>
      <c r="V1011" s="28"/>
      <c r="W1011" s="28"/>
      <c r="X1011" s="28"/>
      <c r="Y1011" s="28"/>
      <c r="Z1011" s="28"/>
      <c r="AA1011" s="28"/>
      <c r="AB1011" s="28"/>
      <c r="AC1011" s="28"/>
      <c r="AD1011" s="28"/>
      <c r="AE1011" s="28"/>
      <c r="AF1011" s="28"/>
      <c r="AG1011" s="28"/>
      <c r="AH1011" s="28"/>
      <c r="AI1011" s="28"/>
      <c r="AJ1011" s="28"/>
      <c r="AK1011" s="28"/>
      <c r="AL1011" s="28"/>
      <c r="AM1011" s="28"/>
      <c r="AN1011" s="28"/>
      <c r="AO1011" s="28"/>
      <c r="AP1011" s="28"/>
      <c r="AQ1011" s="28"/>
      <c r="AR1011" s="28"/>
      <c r="AS1011" s="28"/>
      <c r="AT1011" s="28"/>
      <c r="AU1011" s="28"/>
      <c r="AV1011" s="28"/>
      <c r="AW1011" s="28"/>
      <c r="AX1011" s="28"/>
      <c r="AY1011" s="28"/>
      <c r="AZ1011" s="28"/>
      <c r="BA1011" s="28"/>
      <c r="BB1011" s="28"/>
      <c r="BC1011" s="28"/>
      <c r="BD1011" s="28"/>
      <c r="BE1011" s="28"/>
      <c r="BF1011" s="28"/>
      <c r="BG1011" s="28"/>
      <c r="BH1011" s="28"/>
      <c r="BI1011" s="28"/>
      <c r="BJ1011" s="28"/>
      <c r="BK1011" s="28"/>
      <c r="BL1011" s="28"/>
      <c r="BM1011" s="28"/>
      <c r="BN1011" s="28"/>
    </row>
    <row r="1012" spans="1:66" s="29" customFormat="1" ht="15" customHeight="1" x14ac:dyDescent="0.25">
      <c r="A1012" s="16" t="s">
        <v>2897</v>
      </c>
      <c r="B1012" s="16"/>
      <c r="C1012" s="16"/>
      <c r="D1012" s="16"/>
      <c r="E1012" s="16"/>
      <c r="F1012" s="16" t="s">
        <v>2288</v>
      </c>
      <c r="G1012" s="16">
        <v>775.5367</v>
      </c>
      <c r="H1012" s="16" t="s">
        <v>4271</v>
      </c>
      <c r="I1012" s="17">
        <v>4.6900000000000004</v>
      </c>
      <c r="J1012" s="17">
        <f t="shared" si="15"/>
        <v>8563</v>
      </c>
      <c r="K1012" s="18">
        <v>8563</v>
      </c>
      <c r="L1012" s="18">
        <v>624756</v>
      </c>
      <c r="M1012" s="18">
        <v>213990</v>
      </c>
      <c r="N1012" s="18">
        <v>8757</v>
      </c>
      <c r="O1012" s="18">
        <v>46071</v>
      </c>
      <c r="P1012" s="23">
        <v>28460</v>
      </c>
      <c r="Q1012" s="28"/>
      <c r="R1012" s="28"/>
      <c r="S1012" s="28"/>
      <c r="T1012" s="28"/>
      <c r="U1012" s="28"/>
      <c r="V1012" s="28"/>
      <c r="W1012" s="28"/>
      <c r="X1012" s="28"/>
      <c r="Y1012" s="28"/>
      <c r="Z1012" s="28"/>
      <c r="AA1012" s="28"/>
      <c r="AB1012" s="28"/>
      <c r="AC1012" s="28"/>
      <c r="AD1012" s="28"/>
      <c r="AE1012" s="28"/>
      <c r="AF1012" s="28"/>
      <c r="AG1012" s="28"/>
      <c r="AH1012" s="28"/>
      <c r="AI1012" s="28"/>
      <c r="AJ1012" s="28"/>
      <c r="AK1012" s="28"/>
      <c r="AL1012" s="28"/>
      <c r="AM1012" s="28"/>
      <c r="AN1012" s="28"/>
      <c r="AO1012" s="28"/>
      <c r="AP1012" s="28"/>
      <c r="AQ1012" s="28"/>
      <c r="AR1012" s="28"/>
      <c r="AS1012" s="28"/>
      <c r="AT1012" s="28"/>
      <c r="AU1012" s="28"/>
      <c r="AV1012" s="28"/>
      <c r="AW1012" s="28"/>
      <c r="AX1012" s="28"/>
      <c r="AY1012" s="28"/>
      <c r="AZ1012" s="28"/>
      <c r="BA1012" s="28"/>
      <c r="BB1012" s="28"/>
      <c r="BC1012" s="28"/>
      <c r="BD1012" s="28"/>
      <c r="BE1012" s="28"/>
      <c r="BF1012" s="28"/>
      <c r="BG1012" s="28"/>
      <c r="BH1012" s="28"/>
      <c r="BI1012" s="28"/>
      <c r="BJ1012" s="28"/>
      <c r="BK1012" s="28"/>
      <c r="BL1012" s="28"/>
      <c r="BM1012" s="28"/>
      <c r="BN1012" s="28"/>
    </row>
    <row r="1013" spans="1:66" s="29" customFormat="1" ht="15" customHeight="1" x14ac:dyDescent="0.25">
      <c r="A1013" s="16" t="s">
        <v>2962</v>
      </c>
      <c r="B1013" s="16"/>
      <c r="C1013" s="16"/>
      <c r="D1013" s="16"/>
      <c r="E1013" s="16"/>
      <c r="F1013" s="16" t="s">
        <v>2288</v>
      </c>
      <c r="G1013" s="16">
        <v>816.53039999999999</v>
      </c>
      <c r="H1013" s="16" t="s">
        <v>4271</v>
      </c>
      <c r="I1013" s="17">
        <v>4.6900000000000004</v>
      </c>
      <c r="J1013" s="17">
        <f t="shared" si="15"/>
        <v>1465.67</v>
      </c>
      <c r="K1013" s="18">
        <v>219339</v>
      </c>
      <c r="L1013" s="18">
        <v>1465.67</v>
      </c>
      <c r="M1013" s="18">
        <v>64767</v>
      </c>
      <c r="N1013" s="18">
        <v>249687</v>
      </c>
      <c r="O1013" s="18">
        <v>14657</v>
      </c>
      <c r="P1013" s="23">
        <v>159380</v>
      </c>
      <c r="Q1013" s="28"/>
      <c r="R1013" s="28"/>
      <c r="S1013" s="28"/>
      <c r="T1013" s="28"/>
      <c r="U1013" s="28"/>
      <c r="V1013" s="28"/>
      <c r="W1013" s="28"/>
      <c r="X1013" s="28"/>
      <c r="Y1013" s="28"/>
      <c r="Z1013" s="28"/>
      <c r="AA1013" s="28"/>
      <c r="AB1013" s="28"/>
      <c r="AC1013" s="28"/>
      <c r="AD1013" s="28"/>
      <c r="AE1013" s="28"/>
      <c r="AF1013" s="28"/>
      <c r="AG1013" s="28"/>
      <c r="AH1013" s="28"/>
      <c r="AI1013" s="28"/>
      <c r="AJ1013" s="28"/>
      <c r="AK1013" s="28"/>
      <c r="AL1013" s="28"/>
      <c r="AM1013" s="28"/>
      <c r="AN1013" s="28"/>
      <c r="AO1013" s="28"/>
      <c r="AP1013" s="28"/>
      <c r="AQ1013" s="28"/>
      <c r="AR1013" s="28"/>
      <c r="AS1013" s="28"/>
      <c r="AT1013" s="28"/>
      <c r="AU1013" s="28"/>
      <c r="AV1013" s="28"/>
      <c r="AW1013" s="28"/>
      <c r="AX1013" s="28"/>
      <c r="AY1013" s="28"/>
      <c r="AZ1013" s="28"/>
      <c r="BA1013" s="28"/>
      <c r="BB1013" s="28"/>
      <c r="BC1013" s="28"/>
      <c r="BD1013" s="28"/>
      <c r="BE1013" s="28"/>
      <c r="BF1013" s="28"/>
      <c r="BG1013" s="28"/>
      <c r="BH1013" s="28"/>
      <c r="BI1013" s="28"/>
      <c r="BJ1013" s="28"/>
      <c r="BK1013" s="28"/>
      <c r="BL1013" s="28"/>
      <c r="BM1013" s="28"/>
      <c r="BN1013" s="28"/>
    </row>
    <row r="1014" spans="1:66" s="29" customFormat="1" ht="15" customHeight="1" x14ac:dyDescent="0.25">
      <c r="A1014" s="16" t="s">
        <v>3001</v>
      </c>
      <c r="B1014" s="16"/>
      <c r="C1014" s="16"/>
      <c r="D1014" s="16"/>
      <c r="E1014" s="16"/>
      <c r="F1014" s="16" t="s">
        <v>2288</v>
      </c>
      <c r="G1014" s="16">
        <v>835.55880000000002</v>
      </c>
      <c r="H1014" s="16" t="s">
        <v>4271</v>
      </c>
      <c r="I1014" s="17">
        <v>4.6900000000000004</v>
      </c>
      <c r="J1014" s="17">
        <f t="shared" si="15"/>
        <v>291144</v>
      </c>
      <c r="K1014" s="18">
        <v>332644</v>
      </c>
      <c r="L1014" s="18">
        <v>17136412</v>
      </c>
      <c r="M1014" s="18">
        <v>3622703</v>
      </c>
      <c r="N1014" s="18">
        <v>291144</v>
      </c>
      <c r="O1014" s="18">
        <v>1951186</v>
      </c>
      <c r="P1014" s="23">
        <v>380242</v>
      </c>
      <c r="Q1014" s="28"/>
      <c r="R1014" s="28"/>
      <c r="S1014" s="28"/>
      <c r="T1014" s="28"/>
      <c r="U1014" s="28"/>
      <c r="V1014" s="28"/>
      <c r="W1014" s="28"/>
      <c r="X1014" s="28"/>
      <c r="Y1014" s="28"/>
      <c r="Z1014" s="28"/>
      <c r="AA1014" s="28"/>
      <c r="AB1014" s="28"/>
      <c r="AC1014" s="28"/>
      <c r="AD1014" s="28"/>
      <c r="AE1014" s="28"/>
      <c r="AF1014" s="28"/>
      <c r="AG1014" s="28"/>
      <c r="AH1014" s="28"/>
      <c r="AI1014" s="28"/>
      <c r="AJ1014" s="28"/>
      <c r="AK1014" s="28"/>
      <c r="AL1014" s="28"/>
      <c r="AM1014" s="28"/>
      <c r="AN1014" s="28"/>
      <c r="AO1014" s="28"/>
      <c r="AP1014" s="28"/>
      <c r="AQ1014" s="28"/>
      <c r="AR1014" s="28"/>
      <c r="AS1014" s="28"/>
      <c r="AT1014" s="28"/>
      <c r="AU1014" s="28"/>
      <c r="AV1014" s="28"/>
      <c r="AW1014" s="28"/>
      <c r="AX1014" s="28"/>
      <c r="AY1014" s="28"/>
      <c r="AZ1014" s="28"/>
      <c r="BA1014" s="28"/>
      <c r="BB1014" s="28"/>
      <c r="BC1014" s="28"/>
      <c r="BD1014" s="28"/>
      <c r="BE1014" s="28"/>
      <c r="BF1014" s="28"/>
      <c r="BG1014" s="28"/>
      <c r="BH1014" s="28"/>
      <c r="BI1014" s="28"/>
      <c r="BJ1014" s="28"/>
      <c r="BK1014" s="28"/>
      <c r="BL1014" s="28"/>
      <c r="BM1014" s="28"/>
      <c r="BN1014" s="28"/>
    </row>
    <row r="1015" spans="1:66" s="29" customFormat="1" ht="15" customHeight="1" x14ac:dyDescent="0.25">
      <c r="A1015" s="16" t="s">
        <v>4024</v>
      </c>
      <c r="B1015" s="16"/>
      <c r="C1015" s="16"/>
      <c r="D1015" s="16"/>
      <c r="E1015" s="16"/>
      <c r="F1015" s="16" t="s">
        <v>2288</v>
      </c>
      <c r="G1015" s="16">
        <v>838.53420000000006</v>
      </c>
      <c r="H1015" s="16" t="s">
        <v>4271</v>
      </c>
      <c r="I1015" s="17">
        <v>4.6900000000000004</v>
      </c>
      <c r="J1015" s="17">
        <f t="shared" si="15"/>
        <v>14121</v>
      </c>
      <c r="K1015" s="18">
        <v>35296</v>
      </c>
      <c r="L1015" s="18">
        <v>5454918</v>
      </c>
      <c r="M1015" s="18">
        <v>821158</v>
      </c>
      <c r="N1015" s="18">
        <v>39282</v>
      </c>
      <c r="O1015" s="18">
        <v>421138</v>
      </c>
      <c r="P1015" s="23">
        <v>14121</v>
      </c>
      <c r="Q1015" s="28"/>
      <c r="R1015" s="28"/>
      <c r="S1015" s="28"/>
      <c r="T1015" s="28"/>
      <c r="U1015" s="28"/>
      <c r="V1015" s="28"/>
      <c r="W1015" s="28"/>
      <c r="X1015" s="28"/>
      <c r="Y1015" s="28"/>
      <c r="Z1015" s="28"/>
      <c r="AA1015" s="28"/>
      <c r="AB1015" s="28"/>
      <c r="AC1015" s="28"/>
      <c r="AD1015" s="28"/>
      <c r="AE1015" s="28"/>
      <c r="AF1015" s="28"/>
      <c r="AG1015" s="28"/>
      <c r="AH1015" s="28"/>
      <c r="AI1015" s="28"/>
      <c r="AJ1015" s="28"/>
      <c r="AK1015" s="28"/>
      <c r="AL1015" s="28"/>
      <c r="AM1015" s="28"/>
      <c r="AN1015" s="28"/>
      <c r="AO1015" s="28"/>
      <c r="AP1015" s="28"/>
      <c r="AQ1015" s="28"/>
      <c r="AR1015" s="28"/>
      <c r="AS1015" s="28"/>
      <c r="AT1015" s="28"/>
      <c r="AU1015" s="28"/>
      <c r="AV1015" s="28"/>
      <c r="AW1015" s="28"/>
      <c r="AX1015" s="28"/>
      <c r="AY1015" s="28"/>
      <c r="AZ1015" s="28"/>
      <c r="BA1015" s="28"/>
      <c r="BB1015" s="28"/>
      <c r="BC1015" s="28"/>
      <c r="BD1015" s="28"/>
      <c r="BE1015" s="28"/>
      <c r="BF1015" s="28"/>
      <c r="BG1015" s="28"/>
      <c r="BH1015" s="28"/>
      <c r="BI1015" s="28"/>
      <c r="BJ1015" s="28"/>
      <c r="BK1015" s="28"/>
      <c r="BL1015" s="28"/>
      <c r="BM1015" s="28"/>
      <c r="BN1015" s="28"/>
    </row>
    <row r="1016" spans="1:66" s="29" customFormat="1" ht="15" customHeight="1" x14ac:dyDescent="0.25">
      <c r="A1016" s="16" t="s">
        <v>4005</v>
      </c>
      <c r="B1016" s="16"/>
      <c r="C1016" s="16"/>
      <c r="D1016" s="16"/>
      <c r="E1016" s="16"/>
      <c r="F1016" s="16" t="s">
        <v>2288</v>
      </c>
      <c r="G1016" s="16">
        <v>696.46879999999999</v>
      </c>
      <c r="H1016" s="16" t="s">
        <v>4271</v>
      </c>
      <c r="I1016" s="17">
        <v>4.7</v>
      </c>
      <c r="J1016" s="17">
        <f t="shared" si="15"/>
        <v>26122</v>
      </c>
      <c r="K1016" s="18">
        <v>168821</v>
      </c>
      <c r="L1016" s="18">
        <v>517375</v>
      </c>
      <c r="M1016" s="18">
        <v>1056064</v>
      </c>
      <c r="N1016" s="18">
        <v>26122</v>
      </c>
      <c r="O1016" s="18">
        <v>1665520</v>
      </c>
      <c r="P1016" s="23">
        <v>348695</v>
      </c>
      <c r="Q1016" s="28"/>
      <c r="R1016" s="28"/>
      <c r="S1016" s="28"/>
      <c r="T1016" s="28"/>
      <c r="U1016" s="28"/>
      <c r="V1016" s="28"/>
      <c r="W1016" s="28"/>
      <c r="X1016" s="28"/>
      <c r="Y1016" s="28"/>
      <c r="Z1016" s="28"/>
      <c r="AA1016" s="28"/>
      <c r="AB1016" s="28"/>
      <c r="AC1016" s="28"/>
      <c r="AD1016" s="28"/>
      <c r="AE1016" s="28"/>
      <c r="AF1016" s="28"/>
      <c r="AG1016" s="28"/>
      <c r="AH1016" s="28"/>
      <c r="AI1016" s="28"/>
      <c r="AJ1016" s="28"/>
      <c r="AK1016" s="28"/>
      <c r="AL1016" s="28"/>
      <c r="AM1016" s="28"/>
      <c r="AN1016" s="28"/>
      <c r="AO1016" s="28"/>
      <c r="AP1016" s="28"/>
      <c r="AQ1016" s="28"/>
      <c r="AR1016" s="28"/>
      <c r="AS1016" s="28"/>
      <c r="AT1016" s="28"/>
      <c r="AU1016" s="28"/>
      <c r="AV1016" s="28"/>
      <c r="AW1016" s="28"/>
      <c r="AX1016" s="28"/>
      <c r="AY1016" s="28"/>
      <c r="AZ1016" s="28"/>
      <c r="BA1016" s="28"/>
      <c r="BB1016" s="28"/>
      <c r="BC1016" s="28"/>
      <c r="BD1016" s="28"/>
      <c r="BE1016" s="28"/>
      <c r="BF1016" s="28"/>
      <c r="BG1016" s="28"/>
      <c r="BH1016" s="28"/>
      <c r="BI1016" s="28"/>
      <c r="BJ1016" s="28"/>
      <c r="BK1016" s="28"/>
      <c r="BL1016" s="28"/>
      <c r="BM1016" s="28"/>
      <c r="BN1016" s="28"/>
    </row>
    <row r="1017" spans="1:66" s="29" customFormat="1" ht="15" customHeight="1" x14ac:dyDescent="0.25">
      <c r="A1017" s="16" t="s">
        <v>4205</v>
      </c>
      <c r="B1017" s="16"/>
      <c r="C1017" s="16"/>
      <c r="D1017" s="16"/>
      <c r="E1017" s="16"/>
      <c r="F1017" s="16" t="s">
        <v>2288</v>
      </c>
      <c r="G1017" s="16">
        <v>715.55619999999999</v>
      </c>
      <c r="H1017" s="16" t="s">
        <v>4271</v>
      </c>
      <c r="I1017" s="17">
        <v>4.7</v>
      </c>
      <c r="J1017" s="17">
        <f t="shared" si="15"/>
        <v>1037.4100000000001</v>
      </c>
      <c r="K1017" s="18">
        <v>1037.4100000000001</v>
      </c>
      <c r="L1017" s="18">
        <v>911003</v>
      </c>
      <c r="M1017" s="18">
        <v>1125099</v>
      </c>
      <c r="N1017" s="18">
        <v>1037.4100000000001</v>
      </c>
      <c r="O1017" s="18">
        <v>1037.4100000000001</v>
      </c>
      <c r="P1017" s="23">
        <v>10374</v>
      </c>
      <c r="Q1017" s="28"/>
      <c r="R1017" s="28"/>
      <c r="S1017" s="28"/>
      <c r="T1017" s="28"/>
      <c r="U1017" s="28"/>
      <c r="V1017" s="28"/>
      <c r="W1017" s="28"/>
      <c r="X1017" s="28"/>
      <c r="Y1017" s="28"/>
      <c r="Z1017" s="28"/>
      <c r="AA1017" s="28"/>
      <c r="AB1017" s="28"/>
      <c r="AC1017" s="28"/>
      <c r="AD1017" s="28"/>
      <c r="AE1017" s="28"/>
      <c r="AF1017" s="28"/>
      <c r="AG1017" s="28"/>
      <c r="AH1017" s="28"/>
      <c r="AI1017" s="28"/>
      <c r="AJ1017" s="28"/>
      <c r="AK1017" s="28"/>
      <c r="AL1017" s="28"/>
      <c r="AM1017" s="28"/>
      <c r="AN1017" s="28"/>
      <c r="AO1017" s="28"/>
      <c r="AP1017" s="28"/>
      <c r="AQ1017" s="28"/>
      <c r="AR1017" s="28"/>
      <c r="AS1017" s="28"/>
      <c r="AT1017" s="28"/>
      <c r="AU1017" s="28"/>
      <c r="AV1017" s="28"/>
      <c r="AW1017" s="28"/>
      <c r="AX1017" s="28"/>
      <c r="AY1017" s="28"/>
      <c r="AZ1017" s="28"/>
      <c r="BA1017" s="28"/>
      <c r="BB1017" s="28"/>
      <c r="BC1017" s="28"/>
      <c r="BD1017" s="28"/>
      <c r="BE1017" s="28"/>
      <c r="BF1017" s="28"/>
      <c r="BG1017" s="28"/>
      <c r="BH1017" s="28"/>
      <c r="BI1017" s="28"/>
      <c r="BJ1017" s="28"/>
      <c r="BK1017" s="28"/>
      <c r="BL1017" s="28"/>
      <c r="BM1017" s="28"/>
      <c r="BN1017" s="28"/>
    </row>
    <row r="1018" spans="1:66" s="29" customFormat="1" ht="15" customHeight="1" x14ac:dyDescent="0.25">
      <c r="A1018" s="16" t="s">
        <v>2895</v>
      </c>
      <c r="B1018" s="16"/>
      <c r="C1018" s="16"/>
      <c r="D1018" s="16"/>
      <c r="E1018" s="16"/>
      <c r="F1018" s="16" t="s">
        <v>2288</v>
      </c>
      <c r="G1018" s="16">
        <v>760.55899999999997</v>
      </c>
      <c r="H1018" s="16" t="s">
        <v>4271</v>
      </c>
      <c r="I1018" s="17">
        <v>4.7</v>
      </c>
      <c r="J1018" s="17">
        <f t="shared" si="15"/>
        <v>34358.32</v>
      </c>
      <c r="K1018" s="18">
        <v>34358.32</v>
      </c>
      <c r="L1018" s="18">
        <v>1118702</v>
      </c>
      <c r="M1018" s="18">
        <v>1251444</v>
      </c>
      <c r="N1018" s="18">
        <v>34358.32</v>
      </c>
      <c r="O1018" s="18">
        <v>34358.32</v>
      </c>
      <c r="P1018" s="23">
        <v>34358.32</v>
      </c>
      <c r="Q1018" s="28"/>
      <c r="R1018" s="28"/>
      <c r="S1018" s="28"/>
      <c r="T1018" s="28"/>
      <c r="U1018" s="28"/>
      <c r="V1018" s="28"/>
      <c r="W1018" s="28"/>
      <c r="X1018" s="28"/>
      <c r="Y1018" s="28"/>
      <c r="Z1018" s="28"/>
      <c r="AA1018" s="28"/>
      <c r="AB1018" s="28"/>
      <c r="AC1018" s="28"/>
      <c r="AD1018" s="28"/>
      <c r="AE1018" s="28"/>
      <c r="AF1018" s="28"/>
      <c r="AG1018" s="28"/>
      <c r="AH1018" s="28"/>
      <c r="AI1018" s="28"/>
      <c r="AJ1018" s="28"/>
      <c r="AK1018" s="28"/>
      <c r="AL1018" s="28"/>
      <c r="AM1018" s="28"/>
      <c r="AN1018" s="28"/>
      <c r="AO1018" s="28"/>
      <c r="AP1018" s="28"/>
      <c r="AQ1018" s="28"/>
      <c r="AR1018" s="28"/>
      <c r="AS1018" s="28"/>
      <c r="AT1018" s="28"/>
      <c r="AU1018" s="28"/>
      <c r="AV1018" s="28"/>
      <c r="AW1018" s="28"/>
      <c r="AX1018" s="28"/>
      <c r="AY1018" s="28"/>
      <c r="AZ1018" s="28"/>
      <c r="BA1018" s="28"/>
      <c r="BB1018" s="28"/>
      <c r="BC1018" s="28"/>
      <c r="BD1018" s="28"/>
      <c r="BE1018" s="28"/>
      <c r="BF1018" s="28"/>
      <c r="BG1018" s="28"/>
      <c r="BH1018" s="28"/>
      <c r="BI1018" s="28"/>
      <c r="BJ1018" s="28"/>
      <c r="BK1018" s="28"/>
      <c r="BL1018" s="28"/>
      <c r="BM1018" s="28"/>
      <c r="BN1018" s="28"/>
    </row>
    <row r="1019" spans="1:66" s="29" customFormat="1" ht="15" customHeight="1" x14ac:dyDescent="0.25">
      <c r="A1019" s="16" t="s">
        <v>2996</v>
      </c>
      <c r="B1019" s="16"/>
      <c r="C1019" s="16"/>
      <c r="D1019" s="16"/>
      <c r="E1019" s="16"/>
      <c r="F1019" s="16" t="s">
        <v>2288</v>
      </c>
      <c r="G1019" s="16">
        <v>811.51459999999997</v>
      </c>
      <c r="H1019" s="16" t="s">
        <v>4271</v>
      </c>
      <c r="I1019" s="17">
        <v>4.7</v>
      </c>
      <c r="J1019" s="17">
        <f t="shared" si="15"/>
        <v>16139</v>
      </c>
      <c r="K1019" s="18">
        <v>72213</v>
      </c>
      <c r="L1019" s="18">
        <v>2570905</v>
      </c>
      <c r="M1019" s="18">
        <v>579221</v>
      </c>
      <c r="N1019" s="18">
        <v>35463</v>
      </c>
      <c r="O1019" s="18">
        <v>516897</v>
      </c>
      <c r="P1019" s="23">
        <v>16139</v>
      </c>
      <c r="Q1019" s="28"/>
      <c r="R1019" s="28"/>
      <c r="S1019" s="28"/>
      <c r="T1019" s="28"/>
      <c r="U1019" s="28"/>
      <c r="V1019" s="28"/>
      <c r="W1019" s="28"/>
      <c r="X1019" s="28"/>
      <c r="Y1019" s="28"/>
      <c r="Z1019" s="28"/>
      <c r="AA1019" s="28"/>
      <c r="AB1019" s="28"/>
      <c r="AC1019" s="28"/>
      <c r="AD1019" s="28"/>
      <c r="AE1019" s="28"/>
      <c r="AF1019" s="28"/>
      <c r="AG1019" s="28"/>
      <c r="AH1019" s="28"/>
      <c r="AI1019" s="28"/>
      <c r="AJ1019" s="28"/>
      <c r="AK1019" s="28"/>
      <c r="AL1019" s="28"/>
      <c r="AM1019" s="28"/>
      <c r="AN1019" s="28"/>
      <c r="AO1019" s="28"/>
      <c r="AP1019" s="28"/>
      <c r="AQ1019" s="28"/>
      <c r="AR1019" s="28"/>
      <c r="AS1019" s="28"/>
      <c r="AT1019" s="28"/>
      <c r="AU1019" s="28"/>
      <c r="AV1019" s="28"/>
      <c r="AW1019" s="28"/>
      <c r="AX1019" s="28"/>
      <c r="AY1019" s="28"/>
      <c r="AZ1019" s="28"/>
      <c r="BA1019" s="28"/>
      <c r="BB1019" s="28"/>
      <c r="BC1019" s="28"/>
      <c r="BD1019" s="28"/>
      <c r="BE1019" s="28"/>
      <c r="BF1019" s="28"/>
      <c r="BG1019" s="28"/>
      <c r="BH1019" s="28"/>
      <c r="BI1019" s="28"/>
      <c r="BJ1019" s="28"/>
      <c r="BK1019" s="28"/>
      <c r="BL1019" s="28"/>
      <c r="BM1019" s="28"/>
      <c r="BN1019" s="28"/>
    </row>
    <row r="1020" spans="1:66" s="29" customFormat="1" ht="15" customHeight="1" x14ac:dyDescent="0.25">
      <c r="A1020" s="16" t="s">
        <v>3610</v>
      </c>
      <c r="B1020" s="16"/>
      <c r="C1020" s="16"/>
      <c r="D1020" s="16"/>
      <c r="E1020" s="16"/>
      <c r="F1020" s="16" t="s">
        <v>2288</v>
      </c>
      <c r="G1020" s="16">
        <v>935.52</v>
      </c>
      <c r="H1020" s="16" t="s">
        <v>4271</v>
      </c>
      <c r="I1020" s="17">
        <v>4.7</v>
      </c>
      <c r="J1020" s="17">
        <f t="shared" si="15"/>
        <v>2880.56</v>
      </c>
      <c r="K1020" s="18">
        <v>2880.56</v>
      </c>
      <c r="L1020" s="18">
        <v>561728</v>
      </c>
      <c r="M1020" s="18">
        <v>123870</v>
      </c>
      <c r="N1020" s="18">
        <v>2880.56</v>
      </c>
      <c r="O1020" s="18">
        <v>49354</v>
      </c>
      <c r="P1020" s="23">
        <v>2880.56</v>
      </c>
      <c r="Q1020" s="28"/>
      <c r="R1020" s="28"/>
      <c r="S1020" s="28"/>
      <c r="T1020" s="28"/>
      <c r="U1020" s="28"/>
      <c r="V1020" s="28"/>
      <c r="W1020" s="28"/>
      <c r="X1020" s="28"/>
      <c r="Y1020" s="28"/>
      <c r="Z1020" s="28"/>
      <c r="AA1020" s="28"/>
      <c r="AB1020" s="28"/>
      <c r="AC1020" s="28"/>
      <c r="AD1020" s="28"/>
      <c r="AE1020" s="28"/>
      <c r="AF1020" s="28"/>
      <c r="AG1020" s="28"/>
      <c r="AH1020" s="28"/>
      <c r="AI1020" s="28"/>
      <c r="AJ1020" s="28"/>
      <c r="AK1020" s="28"/>
      <c r="AL1020" s="28"/>
      <c r="AM1020" s="28"/>
      <c r="AN1020" s="28"/>
      <c r="AO1020" s="28"/>
      <c r="AP1020" s="28"/>
      <c r="AQ1020" s="28"/>
      <c r="AR1020" s="28"/>
      <c r="AS1020" s="28"/>
      <c r="AT1020" s="28"/>
      <c r="AU1020" s="28"/>
      <c r="AV1020" s="28"/>
      <c r="AW1020" s="28"/>
      <c r="AX1020" s="28"/>
      <c r="AY1020" s="28"/>
      <c r="AZ1020" s="28"/>
      <c r="BA1020" s="28"/>
      <c r="BB1020" s="28"/>
      <c r="BC1020" s="28"/>
      <c r="BD1020" s="28"/>
      <c r="BE1020" s="28"/>
      <c r="BF1020" s="28"/>
      <c r="BG1020" s="28"/>
      <c r="BH1020" s="28"/>
      <c r="BI1020" s="28"/>
      <c r="BJ1020" s="28"/>
      <c r="BK1020" s="28"/>
      <c r="BL1020" s="28"/>
      <c r="BM1020" s="28"/>
      <c r="BN1020" s="28"/>
    </row>
    <row r="1021" spans="1:66" s="29" customFormat="1" ht="15" customHeight="1" x14ac:dyDescent="0.25">
      <c r="A1021" s="16" t="s">
        <v>4146</v>
      </c>
      <c r="B1021" s="16"/>
      <c r="C1021" s="16"/>
      <c r="D1021" s="16"/>
      <c r="E1021" s="16"/>
      <c r="F1021" s="16" t="s">
        <v>2288</v>
      </c>
      <c r="G1021" s="16">
        <v>939.60410000000002</v>
      </c>
      <c r="H1021" s="16" t="s">
        <v>4271</v>
      </c>
      <c r="I1021" s="17">
        <v>4.7</v>
      </c>
      <c r="J1021" s="17">
        <f t="shared" si="15"/>
        <v>1702.47</v>
      </c>
      <c r="K1021" s="18">
        <v>1702.47</v>
      </c>
      <c r="L1021" s="18">
        <v>152382</v>
      </c>
      <c r="M1021" s="18">
        <v>280674</v>
      </c>
      <c r="N1021" s="18">
        <v>1702.47</v>
      </c>
      <c r="O1021" s="18">
        <v>242093</v>
      </c>
      <c r="P1021" s="23">
        <v>17025</v>
      </c>
      <c r="Q1021" s="28"/>
      <c r="R1021" s="28"/>
      <c r="S1021" s="28"/>
      <c r="T1021" s="28"/>
      <c r="U1021" s="28"/>
      <c r="V1021" s="28"/>
      <c r="W1021" s="28"/>
      <c r="X1021" s="28"/>
      <c r="Y1021" s="28"/>
      <c r="Z1021" s="28"/>
      <c r="AA1021" s="28"/>
      <c r="AB1021" s="28"/>
      <c r="AC1021" s="28"/>
      <c r="AD1021" s="28"/>
      <c r="AE1021" s="28"/>
      <c r="AF1021" s="28"/>
      <c r="AG1021" s="28"/>
      <c r="AH1021" s="28"/>
      <c r="AI1021" s="28"/>
      <c r="AJ1021" s="28"/>
      <c r="AK1021" s="28"/>
      <c r="AL1021" s="28"/>
      <c r="AM1021" s="28"/>
      <c r="AN1021" s="28"/>
      <c r="AO1021" s="28"/>
      <c r="AP1021" s="28"/>
      <c r="AQ1021" s="28"/>
      <c r="AR1021" s="28"/>
      <c r="AS1021" s="28"/>
      <c r="AT1021" s="28"/>
      <c r="AU1021" s="28"/>
      <c r="AV1021" s="28"/>
      <c r="AW1021" s="28"/>
      <c r="AX1021" s="28"/>
      <c r="AY1021" s="28"/>
      <c r="AZ1021" s="28"/>
      <c r="BA1021" s="28"/>
      <c r="BB1021" s="28"/>
      <c r="BC1021" s="28"/>
      <c r="BD1021" s="28"/>
      <c r="BE1021" s="28"/>
      <c r="BF1021" s="28"/>
      <c r="BG1021" s="28"/>
      <c r="BH1021" s="28"/>
      <c r="BI1021" s="28"/>
      <c r="BJ1021" s="28"/>
      <c r="BK1021" s="28"/>
      <c r="BL1021" s="28"/>
      <c r="BM1021" s="28"/>
      <c r="BN1021" s="28"/>
    </row>
    <row r="1022" spans="1:66" s="29" customFormat="1" ht="15" customHeight="1" x14ac:dyDescent="0.25">
      <c r="A1022" s="16" t="s">
        <v>3613</v>
      </c>
      <c r="B1022" s="16"/>
      <c r="C1022" s="16"/>
      <c r="D1022" s="16"/>
      <c r="E1022" s="16"/>
      <c r="F1022" s="16" t="s">
        <v>2288</v>
      </c>
      <c r="G1022" s="16">
        <v>1014.5582000000001</v>
      </c>
      <c r="H1022" s="16" t="s">
        <v>4271</v>
      </c>
      <c r="I1022" s="17">
        <v>4.71</v>
      </c>
      <c r="J1022" s="17">
        <f t="shared" si="15"/>
        <v>49890.080000000002</v>
      </c>
      <c r="K1022" s="18">
        <v>49890.080000000002</v>
      </c>
      <c r="L1022" s="18">
        <v>498901</v>
      </c>
      <c r="M1022" s="18">
        <v>49890.080000000002</v>
      </c>
      <c r="N1022" s="18">
        <v>49890.080000000002</v>
      </c>
      <c r="O1022" s="18">
        <v>49890.080000000002</v>
      </c>
      <c r="P1022" s="23">
        <v>49890.080000000002</v>
      </c>
      <c r="Q1022" s="28"/>
      <c r="R1022" s="28"/>
      <c r="S1022" s="28"/>
      <c r="T1022" s="28"/>
      <c r="U1022" s="28"/>
      <c r="V1022" s="28"/>
      <c r="W1022" s="28"/>
      <c r="X1022" s="28"/>
      <c r="Y1022" s="28"/>
      <c r="Z1022" s="28"/>
      <c r="AA1022" s="28"/>
      <c r="AB1022" s="28"/>
      <c r="AC1022" s="28"/>
      <c r="AD1022" s="28"/>
      <c r="AE1022" s="28"/>
      <c r="AF1022" s="28"/>
      <c r="AG1022" s="28"/>
      <c r="AH1022" s="28"/>
      <c r="AI1022" s="28"/>
      <c r="AJ1022" s="28"/>
      <c r="AK1022" s="28"/>
      <c r="AL1022" s="28"/>
      <c r="AM1022" s="28"/>
      <c r="AN1022" s="28"/>
      <c r="AO1022" s="28"/>
      <c r="AP1022" s="28"/>
      <c r="AQ1022" s="28"/>
      <c r="AR1022" s="28"/>
      <c r="AS1022" s="28"/>
      <c r="AT1022" s="28"/>
      <c r="AU1022" s="28"/>
      <c r="AV1022" s="28"/>
      <c r="AW1022" s="28"/>
      <c r="AX1022" s="28"/>
      <c r="AY1022" s="28"/>
      <c r="AZ1022" s="28"/>
      <c r="BA1022" s="28"/>
      <c r="BB1022" s="28"/>
      <c r="BC1022" s="28"/>
      <c r="BD1022" s="28"/>
      <c r="BE1022" s="28"/>
      <c r="BF1022" s="28"/>
      <c r="BG1022" s="28"/>
      <c r="BH1022" s="28"/>
      <c r="BI1022" s="28"/>
      <c r="BJ1022" s="28"/>
      <c r="BK1022" s="28"/>
      <c r="BL1022" s="28"/>
      <c r="BM1022" s="28"/>
      <c r="BN1022" s="28"/>
    </row>
    <row r="1023" spans="1:66" s="29" customFormat="1" ht="15" customHeight="1" x14ac:dyDescent="0.25">
      <c r="A1023" s="16" t="s">
        <v>3611</v>
      </c>
      <c r="B1023" s="16"/>
      <c r="C1023" s="16"/>
      <c r="D1023" s="16"/>
      <c r="E1023" s="16"/>
      <c r="F1023" s="16" t="s">
        <v>2288</v>
      </c>
      <c r="G1023" s="16">
        <v>629.85860000000002</v>
      </c>
      <c r="H1023" s="16" t="s">
        <v>4271</v>
      </c>
      <c r="I1023" s="17">
        <v>4.71</v>
      </c>
      <c r="J1023" s="17">
        <f t="shared" si="15"/>
        <v>1080.57</v>
      </c>
      <c r="K1023" s="18">
        <v>1080.57</v>
      </c>
      <c r="L1023" s="18">
        <v>1413118</v>
      </c>
      <c r="M1023" s="18">
        <v>1778534</v>
      </c>
      <c r="N1023" s="18">
        <v>242630</v>
      </c>
      <c r="O1023" s="18">
        <v>10806</v>
      </c>
      <c r="P1023" s="23">
        <v>2882634</v>
      </c>
      <c r="Q1023" s="28"/>
      <c r="R1023" s="28"/>
      <c r="S1023" s="28"/>
      <c r="T1023" s="28"/>
      <c r="U1023" s="28"/>
      <c r="V1023" s="28"/>
      <c r="W1023" s="28"/>
      <c r="X1023" s="28"/>
      <c r="Y1023" s="28"/>
      <c r="Z1023" s="28"/>
      <c r="AA1023" s="28"/>
      <c r="AB1023" s="28"/>
      <c r="AC1023" s="28"/>
      <c r="AD1023" s="28"/>
      <c r="AE1023" s="28"/>
      <c r="AF1023" s="28"/>
      <c r="AG1023" s="28"/>
      <c r="AH1023" s="28"/>
      <c r="AI1023" s="28"/>
      <c r="AJ1023" s="28"/>
      <c r="AK1023" s="28"/>
      <c r="AL1023" s="28"/>
      <c r="AM1023" s="28"/>
      <c r="AN1023" s="28"/>
      <c r="AO1023" s="28"/>
      <c r="AP1023" s="28"/>
      <c r="AQ1023" s="28"/>
      <c r="AR1023" s="28"/>
      <c r="AS1023" s="28"/>
      <c r="AT1023" s="28"/>
      <c r="AU1023" s="28"/>
      <c r="AV1023" s="28"/>
      <c r="AW1023" s="28"/>
      <c r="AX1023" s="28"/>
      <c r="AY1023" s="28"/>
      <c r="AZ1023" s="28"/>
      <c r="BA1023" s="28"/>
      <c r="BB1023" s="28"/>
      <c r="BC1023" s="28"/>
      <c r="BD1023" s="28"/>
      <c r="BE1023" s="28"/>
      <c r="BF1023" s="28"/>
      <c r="BG1023" s="28"/>
      <c r="BH1023" s="28"/>
      <c r="BI1023" s="28"/>
      <c r="BJ1023" s="28"/>
      <c r="BK1023" s="28"/>
      <c r="BL1023" s="28"/>
      <c r="BM1023" s="28"/>
      <c r="BN1023" s="28"/>
    </row>
    <row r="1024" spans="1:66" s="29" customFormat="1" ht="15" customHeight="1" x14ac:dyDescent="0.25">
      <c r="A1024" s="16" t="s">
        <v>3016</v>
      </c>
      <c r="B1024" s="16"/>
      <c r="C1024" s="16"/>
      <c r="D1024" s="16"/>
      <c r="E1024" s="16"/>
      <c r="F1024" s="16" t="s">
        <v>2288</v>
      </c>
      <c r="G1024" s="16" t="s">
        <v>3017</v>
      </c>
      <c r="H1024" s="16" t="s">
        <v>4271</v>
      </c>
      <c r="I1024" s="17">
        <v>4.7050000000000001</v>
      </c>
      <c r="J1024" s="17">
        <f t="shared" si="15"/>
        <v>58969.99</v>
      </c>
      <c r="K1024" s="18">
        <v>58969.99</v>
      </c>
      <c r="L1024" s="18">
        <v>5126390</v>
      </c>
      <c r="M1024" s="18">
        <v>5179152</v>
      </c>
      <c r="N1024" s="18">
        <v>58969.99</v>
      </c>
      <c r="O1024" s="18">
        <v>58969.99</v>
      </c>
      <c r="P1024" s="23">
        <v>79238.86</v>
      </c>
      <c r="Q1024" s="28"/>
      <c r="R1024" s="28"/>
      <c r="S1024" s="28"/>
      <c r="T1024" s="28"/>
      <c r="U1024" s="28"/>
      <c r="V1024" s="28"/>
      <c r="W1024" s="28"/>
      <c r="X1024" s="28"/>
      <c r="Y1024" s="28"/>
      <c r="Z1024" s="28"/>
      <c r="AA1024" s="28"/>
      <c r="AB1024" s="28"/>
      <c r="AC1024" s="28"/>
      <c r="AD1024" s="28"/>
      <c r="AE1024" s="28"/>
      <c r="AF1024" s="28"/>
      <c r="AG1024" s="28"/>
      <c r="AH1024" s="28"/>
      <c r="AI1024" s="28"/>
      <c r="AJ1024" s="28"/>
      <c r="AK1024" s="28"/>
      <c r="AL1024" s="28"/>
      <c r="AM1024" s="28"/>
      <c r="AN1024" s="28"/>
      <c r="AO1024" s="28"/>
      <c r="AP1024" s="28"/>
      <c r="AQ1024" s="28"/>
      <c r="AR1024" s="28"/>
      <c r="AS1024" s="28"/>
      <c r="AT1024" s="28"/>
      <c r="AU1024" s="28"/>
      <c r="AV1024" s="28"/>
      <c r="AW1024" s="28"/>
      <c r="AX1024" s="28"/>
      <c r="AY1024" s="28"/>
      <c r="AZ1024" s="28"/>
      <c r="BA1024" s="28"/>
      <c r="BB1024" s="28"/>
      <c r="BC1024" s="28"/>
      <c r="BD1024" s="28"/>
      <c r="BE1024" s="28"/>
      <c r="BF1024" s="28"/>
      <c r="BG1024" s="28"/>
      <c r="BH1024" s="28"/>
      <c r="BI1024" s="28"/>
      <c r="BJ1024" s="28"/>
      <c r="BK1024" s="28"/>
      <c r="BL1024" s="28"/>
      <c r="BM1024" s="28"/>
      <c r="BN1024" s="28"/>
    </row>
    <row r="1025" spans="1:66" s="29" customFormat="1" ht="15" customHeight="1" x14ac:dyDescent="0.25">
      <c r="A1025" s="16" t="s">
        <v>2896</v>
      </c>
      <c r="B1025" s="16"/>
      <c r="C1025" s="16"/>
      <c r="D1025" s="16"/>
      <c r="E1025" s="16"/>
      <c r="F1025" s="16" t="s">
        <v>2288</v>
      </c>
      <c r="G1025" s="16">
        <v>777.54909999999995</v>
      </c>
      <c r="H1025" s="16" t="s">
        <v>4271</v>
      </c>
      <c r="I1025" s="17">
        <v>4.71</v>
      </c>
      <c r="J1025" s="17">
        <f t="shared" si="15"/>
        <v>839.54</v>
      </c>
      <c r="K1025" s="18">
        <v>839.54</v>
      </c>
      <c r="L1025" s="18">
        <v>2175058</v>
      </c>
      <c r="M1025" s="18">
        <v>1701472</v>
      </c>
      <c r="N1025" s="18">
        <v>839.54</v>
      </c>
      <c r="O1025" s="18">
        <v>839.54</v>
      </c>
      <c r="P1025" s="23">
        <v>8395</v>
      </c>
      <c r="Q1025" s="28"/>
      <c r="R1025" s="28"/>
      <c r="S1025" s="28"/>
      <c r="T1025" s="28"/>
      <c r="U1025" s="28"/>
      <c r="V1025" s="28"/>
      <c r="W1025" s="28"/>
      <c r="X1025" s="28"/>
      <c r="Y1025" s="28"/>
      <c r="Z1025" s="28"/>
      <c r="AA1025" s="28"/>
      <c r="AB1025" s="28"/>
      <c r="AC1025" s="28"/>
      <c r="AD1025" s="28"/>
      <c r="AE1025" s="28"/>
      <c r="AF1025" s="28"/>
      <c r="AG1025" s="28"/>
      <c r="AH1025" s="28"/>
      <c r="AI1025" s="28"/>
      <c r="AJ1025" s="28"/>
      <c r="AK1025" s="28"/>
      <c r="AL1025" s="28"/>
      <c r="AM1025" s="28"/>
      <c r="AN1025" s="28"/>
      <c r="AO1025" s="28"/>
      <c r="AP1025" s="28"/>
      <c r="AQ1025" s="28"/>
      <c r="AR1025" s="28"/>
      <c r="AS1025" s="28"/>
      <c r="AT1025" s="28"/>
      <c r="AU1025" s="28"/>
      <c r="AV1025" s="28"/>
      <c r="AW1025" s="28"/>
      <c r="AX1025" s="28"/>
      <c r="AY1025" s="28"/>
      <c r="AZ1025" s="28"/>
      <c r="BA1025" s="28"/>
      <c r="BB1025" s="28"/>
      <c r="BC1025" s="28"/>
      <c r="BD1025" s="28"/>
      <c r="BE1025" s="28"/>
      <c r="BF1025" s="28"/>
      <c r="BG1025" s="28"/>
      <c r="BH1025" s="28"/>
      <c r="BI1025" s="28"/>
      <c r="BJ1025" s="28"/>
      <c r="BK1025" s="28"/>
      <c r="BL1025" s="28"/>
      <c r="BM1025" s="28"/>
      <c r="BN1025" s="28"/>
    </row>
    <row r="1026" spans="1:66" s="29" customFormat="1" ht="15" customHeight="1" x14ac:dyDescent="0.25">
      <c r="A1026" s="16" t="s">
        <v>3612</v>
      </c>
      <c r="B1026" s="16"/>
      <c r="C1026" s="16"/>
      <c r="D1026" s="16"/>
      <c r="E1026" s="16"/>
      <c r="F1026" s="16" t="s">
        <v>2288</v>
      </c>
      <c r="G1026" s="16">
        <v>874.53639999999996</v>
      </c>
      <c r="H1026" s="16" t="s">
        <v>4271</v>
      </c>
      <c r="I1026" s="17">
        <v>4.71</v>
      </c>
      <c r="J1026" s="17">
        <f t="shared" ref="J1026:J1089" si="16">MIN(K1026:P1026)</f>
        <v>5659.21</v>
      </c>
      <c r="K1026" s="18">
        <v>5659.21</v>
      </c>
      <c r="L1026" s="18">
        <v>284782</v>
      </c>
      <c r="M1026" s="18">
        <v>320674</v>
      </c>
      <c r="N1026" s="18">
        <v>5659.21</v>
      </c>
      <c r="O1026" s="18">
        <v>5659.21</v>
      </c>
      <c r="P1026" s="23">
        <v>5659.21</v>
      </c>
      <c r="Q1026" s="28"/>
      <c r="R1026" s="28"/>
      <c r="S1026" s="28"/>
      <c r="T1026" s="28"/>
      <c r="U1026" s="28"/>
      <c r="V1026" s="28"/>
      <c r="W1026" s="28"/>
      <c r="X1026" s="28"/>
      <c r="Y1026" s="28"/>
      <c r="Z1026" s="28"/>
      <c r="AA1026" s="28"/>
      <c r="AB1026" s="28"/>
      <c r="AC1026" s="28"/>
      <c r="AD1026" s="28"/>
      <c r="AE1026" s="28"/>
      <c r="AF1026" s="28"/>
      <c r="AG1026" s="28"/>
      <c r="AH1026" s="28"/>
      <c r="AI1026" s="28"/>
      <c r="AJ1026" s="28"/>
      <c r="AK1026" s="28"/>
      <c r="AL1026" s="28"/>
      <c r="AM1026" s="28"/>
      <c r="AN1026" s="28"/>
      <c r="AO1026" s="28"/>
      <c r="AP1026" s="28"/>
      <c r="AQ1026" s="28"/>
      <c r="AR1026" s="28"/>
      <c r="AS1026" s="28"/>
      <c r="AT1026" s="28"/>
      <c r="AU1026" s="28"/>
      <c r="AV1026" s="28"/>
      <c r="AW1026" s="28"/>
      <c r="AX1026" s="28"/>
      <c r="AY1026" s="28"/>
      <c r="AZ1026" s="28"/>
      <c r="BA1026" s="28"/>
      <c r="BB1026" s="28"/>
      <c r="BC1026" s="28"/>
      <c r="BD1026" s="28"/>
      <c r="BE1026" s="28"/>
      <c r="BF1026" s="28"/>
      <c r="BG1026" s="28"/>
      <c r="BH1026" s="28"/>
      <c r="BI1026" s="28"/>
      <c r="BJ1026" s="28"/>
      <c r="BK1026" s="28"/>
      <c r="BL1026" s="28"/>
      <c r="BM1026" s="28"/>
      <c r="BN1026" s="28"/>
    </row>
    <row r="1027" spans="1:66" s="29" customFormat="1" ht="15" customHeight="1" x14ac:dyDescent="0.25">
      <c r="A1027" s="16" t="s">
        <v>4059</v>
      </c>
      <c r="B1027" s="16"/>
      <c r="C1027" s="16"/>
      <c r="D1027" s="16"/>
      <c r="E1027" s="16"/>
      <c r="F1027" s="16" t="s">
        <v>2288</v>
      </c>
      <c r="G1027" s="16">
        <v>876.56100000000004</v>
      </c>
      <c r="H1027" s="16" t="s">
        <v>4271</v>
      </c>
      <c r="I1027" s="17">
        <v>4.72</v>
      </c>
      <c r="J1027" s="17">
        <f t="shared" si="16"/>
        <v>810.96</v>
      </c>
      <c r="K1027" s="18">
        <v>29664</v>
      </c>
      <c r="L1027" s="18">
        <v>810.96</v>
      </c>
      <c r="M1027" s="18">
        <v>641635</v>
      </c>
      <c r="N1027" s="18">
        <v>37090</v>
      </c>
      <c r="O1027" s="18">
        <v>810.96</v>
      </c>
      <c r="P1027" s="23">
        <v>35421</v>
      </c>
      <c r="Q1027" s="28"/>
      <c r="R1027" s="28"/>
      <c r="S1027" s="28"/>
      <c r="T1027" s="28"/>
      <c r="U1027" s="28"/>
      <c r="V1027" s="28"/>
      <c r="W1027" s="28"/>
      <c r="X1027" s="28"/>
      <c r="Y1027" s="28"/>
      <c r="Z1027" s="28"/>
      <c r="AA1027" s="28"/>
      <c r="AB1027" s="28"/>
      <c r="AC1027" s="28"/>
      <c r="AD1027" s="28"/>
      <c r="AE1027" s="28"/>
      <c r="AF1027" s="28"/>
      <c r="AG1027" s="28"/>
      <c r="AH1027" s="28"/>
      <c r="AI1027" s="28"/>
      <c r="AJ1027" s="28"/>
      <c r="AK1027" s="28"/>
      <c r="AL1027" s="28"/>
      <c r="AM1027" s="28"/>
      <c r="AN1027" s="28"/>
      <c r="AO1027" s="28"/>
      <c r="AP1027" s="28"/>
      <c r="AQ1027" s="28"/>
      <c r="AR1027" s="28"/>
      <c r="AS1027" s="28"/>
      <c r="AT1027" s="28"/>
      <c r="AU1027" s="28"/>
      <c r="AV1027" s="28"/>
      <c r="AW1027" s="28"/>
      <c r="AX1027" s="28"/>
      <c r="AY1027" s="28"/>
      <c r="AZ1027" s="28"/>
      <c r="BA1027" s="28"/>
      <c r="BB1027" s="28"/>
      <c r="BC1027" s="28"/>
      <c r="BD1027" s="28"/>
      <c r="BE1027" s="28"/>
      <c r="BF1027" s="28"/>
      <c r="BG1027" s="28"/>
      <c r="BH1027" s="28"/>
      <c r="BI1027" s="28"/>
      <c r="BJ1027" s="28"/>
      <c r="BK1027" s="28"/>
      <c r="BL1027" s="28"/>
      <c r="BM1027" s="28"/>
      <c r="BN1027" s="28"/>
    </row>
    <row r="1028" spans="1:66" s="29" customFormat="1" ht="15" customHeight="1" x14ac:dyDescent="0.25">
      <c r="A1028" s="16" t="s">
        <v>3614</v>
      </c>
      <c r="B1028" s="16"/>
      <c r="C1028" s="16"/>
      <c r="D1028" s="16"/>
      <c r="E1028" s="16"/>
      <c r="F1028" s="16" t="s">
        <v>2288</v>
      </c>
      <c r="G1028" s="16">
        <v>373.04509999999999</v>
      </c>
      <c r="H1028" s="16" t="s">
        <v>4271</v>
      </c>
      <c r="I1028" s="17">
        <v>4.74</v>
      </c>
      <c r="J1028" s="17">
        <f t="shared" si="16"/>
        <v>7070</v>
      </c>
      <c r="K1028" s="18">
        <v>686539</v>
      </c>
      <c r="L1028" s="18">
        <v>594246</v>
      </c>
      <c r="M1028" s="18">
        <v>7070</v>
      </c>
      <c r="N1028" s="18">
        <v>12912</v>
      </c>
      <c r="O1028" s="18">
        <v>826657</v>
      </c>
      <c r="P1028" s="23">
        <v>880887</v>
      </c>
      <c r="Q1028" s="28"/>
      <c r="R1028" s="28"/>
      <c r="S1028" s="28"/>
      <c r="T1028" s="28"/>
      <c r="U1028" s="28"/>
      <c r="V1028" s="28"/>
      <c r="W1028" s="28"/>
      <c r="X1028" s="28"/>
      <c r="Y1028" s="28"/>
      <c r="Z1028" s="28"/>
      <c r="AA1028" s="28"/>
      <c r="AB1028" s="28"/>
      <c r="AC1028" s="28"/>
      <c r="AD1028" s="28"/>
      <c r="AE1028" s="28"/>
      <c r="AF1028" s="28"/>
      <c r="AG1028" s="28"/>
      <c r="AH1028" s="28"/>
      <c r="AI1028" s="28"/>
      <c r="AJ1028" s="28"/>
      <c r="AK1028" s="28"/>
      <c r="AL1028" s="28"/>
      <c r="AM1028" s="28"/>
      <c r="AN1028" s="28"/>
      <c r="AO1028" s="28"/>
      <c r="AP1028" s="28"/>
      <c r="AQ1028" s="28"/>
      <c r="AR1028" s="28"/>
      <c r="AS1028" s="28"/>
      <c r="AT1028" s="28"/>
      <c r="AU1028" s="28"/>
      <c r="AV1028" s="28"/>
      <c r="AW1028" s="28"/>
      <c r="AX1028" s="28"/>
      <c r="AY1028" s="28"/>
      <c r="AZ1028" s="28"/>
      <c r="BA1028" s="28"/>
      <c r="BB1028" s="28"/>
      <c r="BC1028" s="28"/>
      <c r="BD1028" s="28"/>
      <c r="BE1028" s="28"/>
      <c r="BF1028" s="28"/>
      <c r="BG1028" s="28"/>
      <c r="BH1028" s="28"/>
      <c r="BI1028" s="28"/>
      <c r="BJ1028" s="28"/>
      <c r="BK1028" s="28"/>
      <c r="BL1028" s="28"/>
      <c r="BM1028" s="28"/>
      <c r="BN1028" s="28"/>
    </row>
    <row r="1029" spans="1:66" s="29" customFormat="1" ht="15" customHeight="1" x14ac:dyDescent="0.25">
      <c r="A1029" s="16" t="s">
        <v>3991</v>
      </c>
      <c r="B1029" s="16"/>
      <c r="C1029" s="16"/>
      <c r="D1029" s="16"/>
      <c r="E1029" s="16"/>
      <c r="F1029" s="16" t="s">
        <v>2288</v>
      </c>
      <c r="G1029" s="16">
        <v>557.45749999999998</v>
      </c>
      <c r="H1029" s="16" t="s">
        <v>4271</v>
      </c>
      <c r="I1029" s="17">
        <v>4.74</v>
      </c>
      <c r="J1029" s="17">
        <f t="shared" si="16"/>
        <v>923.04</v>
      </c>
      <c r="K1029" s="18">
        <v>923.04</v>
      </c>
      <c r="L1029" s="18">
        <v>923.04</v>
      </c>
      <c r="M1029" s="18">
        <v>9230</v>
      </c>
      <c r="N1029" s="18">
        <v>27453</v>
      </c>
      <c r="O1029" s="18">
        <v>923.04</v>
      </c>
      <c r="P1029" s="23">
        <v>590502</v>
      </c>
      <c r="Q1029" s="28"/>
      <c r="R1029" s="28"/>
      <c r="S1029" s="28"/>
      <c r="T1029" s="28"/>
      <c r="U1029" s="28"/>
      <c r="V1029" s="28"/>
      <c r="W1029" s="28"/>
      <c r="X1029" s="28"/>
      <c r="Y1029" s="28"/>
      <c r="Z1029" s="28"/>
      <c r="AA1029" s="28"/>
      <c r="AB1029" s="28"/>
      <c r="AC1029" s="28"/>
      <c r="AD1029" s="28"/>
      <c r="AE1029" s="28"/>
      <c r="AF1029" s="28"/>
      <c r="AG1029" s="28"/>
      <c r="AH1029" s="28"/>
      <c r="AI1029" s="28"/>
      <c r="AJ1029" s="28"/>
      <c r="AK1029" s="28"/>
      <c r="AL1029" s="28"/>
      <c r="AM1029" s="28"/>
      <c r="AN1029" s="28"/>
      <c r="AO1029" s="28"/>
      <c r="AP1029" s="28"/>
      <c r="AQ1029" s="28"/>
      <c r="AR1029" s="28"/>
      <c r="AS1029" s="28"/>
      <c r="AT1029" s="28"/>
      <c r="AU1029" s="28"/>
      <c r="AV1029" s="28"/>
      <c r="AW1029" s="28"/>
      <c r="AX1029" s="28"/>
      <c r="AY1029" s="28"/>
      <c r="AZ1029" s="28"/>
      <c r="BA1029" s="28"/>
      <c r="BB1029" s="28"/>
      <c r="BC1029" s="28"/>
      <c r="BD1029" s="28"/>
      <c r="BE1029" s="28"/>
      <c r="BF1029" s="28"/>
      <c r="BG1029" s="28"/>
      <c r="BH1029" s="28"/>
      <c r="BI1029" s="28"/>
      <c r="BJ1029" s="28"/>
      <c r="BK1029" s="28"/>
      <c r="BL1029" s="28"/>
      <c r="BM1029" s="28"/>
      <c r="BN1029" s="28"/>
    </row>
    <row r="1030" spans="1:66" s="29" customFormat="1" ht="15" customHeight="1" x14ac:dyDescent="0.25">
      <c r="A1030" s="16" t="s">
        <v>4091</v>
      </c>
      <c r="B1030" s="16"/>
      <c r="C1030" s="16"/>
      <c r="D1030" s="16"/>
      <c r="E1030" s="16"/>
      <c r="F1030" s="16" t="s">
        <v>2288</v>
      </c>
      <c r="G1030" s="16">
        <v>693.45060000000001</v>
      </c>
      <c r="H1030" s="16" t="s">
        <v>4271</v>
      </c>
      <c r="I1030" s="17">
        <v>4.74</v>
      </c>
      <c r="J1030" s="17">
        <f t="shared" si="16"/>
        <v>22408</v>
      </c>
      <c r="K1030" s="18">
        <v>78498</v>
      </c>
      <c r="L1030" s="18">
        <v>566156</v>
      </c>
      <c r="M1030" s="18">
        <v>890916</v>
      </c>
      <c r="N1030" s="18">
        <v>22408</v>
      </c>
      <c r="O1030" s="18">
        <v>570952</v>
      </c>
      <c r="P1030" s="23">
        <v>143531</v>
      </c>
      <c r="Q1030" s="28"/>
      <c r="R1030" s="28"/>
      <c r="S1030" s="28"/>
      <c r="T1030" s="28"/>
      <c r="U1030" s="28"/>
      <c r="V1030" s="28"/>
      <c r="W1030" s="28"/>
      <c r="X1030" s="28"/>
      <c r="Y1030" s="28"/>
      <c r="Z1030" s="28"/>
      <c r="AA1030" s="28"/>
      <c r="AB1030" s="28"/>
      <c r="AC1030" s="28"/>
      <c r="AD1030" s="28"/>
      <c r="AE1030" s="28"/>
      <c r="AF1030" s="28"/>
      <c r="AG1030" s="28"/>
      <c r="AH1030" s="28"/>
      <c r="AI1030" s="28"/>
      <c r="AJ1030" s="28"/>
      <c r="AK1030" s="28"/>
      <c r="AL1030" s="28"/>
      <c r="AM1030" s="28"/>
      <c r="AN1030" s="28"/>
      <c r="AO1030" s="28"/>
      <c r="AP1030" s="28"/>
      <c r="AQ1030" s="28"/>
      <c r="AR1030" s="28"/>
      <c r="AS1030" s="28"/>
      <c r="AT1030" s="28"/>
      <c r="AU1030" s="28"/>
      <c r="AV1030" s="28"/>
      <c r="AW1030" s="28"/>
      <c r="AX1030" s="28"/>
      <c r="AY1030" s="28"/>
      <c r="AZ1030" s="28"/>
      <c r="BA1030" s="28"/>
      <c r="BB1030" s="28"/>
      <c r="BC1030" s="28"/>
      <c r="BD1030" s="28"/>
      <c r="BE1030" s="28"/>
      <c r="BF1030" s="28"/>
      <c r="BG1030" s="28"/>
      <c r="BH1030" s="28"/>
      <c r="BI1030" s="28"/>
      <c r="BJ1030" s="28"/>
      <c r="BK1030" s="28"/>
      <c r="BL1030" s="28"/>
      <c r="BM1030" s="28"/>
      <c r="BN1030" s="28"/>
    </row>
    <row r="1031" spans="1:66" s="29" customFormat="1" ht="15" customHeight="1" x14ac:dyDescent="0.25">
      <c r="A1031" s="16" t="s">
        <v>4090</v>
      </c>
      <c r="B1031" s="16"/>
      <c r="C1031" s="16"/>
      <c r="D1031" s="16"/>
      <c r="E1031" s="16"/>
      <c r="F1031" s="16" t="s">
        <v>2288</v>
      </c>
      <c r="G1031" s="16">
        <v>695.46619999999996</v>
      </c>
      <c r="H1031" s="16" t="s">
        <v>4271</v>
      </c>
      <c r="I1031" s="17">
        <v>4.74</v>
      </c>
      <c r="J1031" s="17">
        <f t="shared" si="16"/>
        <v>68813</v>
      </c>
      <c r="K1031" s="18">
        <v>413772</v>
      </c>
      <c r="L1031" s="18">
        <v>1255958</v>
      </c>
      <c r="M1031" s="18">
        <v>2386218</v>
      </c>
      <c r="N1031" s="18">
        <v>68813</v>
      </c>
      <c r="O1031" s="18">
        <v>3487357</v>
      </c>
      <c r="P1031" s="23">
        <v>830459</v>
      </c>
      <c r="Q1031" s="28"/>
      <c r="R1031" s="28"/>
      <c r="S1031" s="28"/>
      <c r="T1031" s="28"/>
      <c r="U1031" s="28"/>
      <c r="V1031" s="28"/>
      <c r="W1031" s="28"/>
      <c r="X1031" s="28"/>
      <c r="Y1031" s="28"/>
      <c r="Z1031" s="28"/>
      <c r="AA1031" s="28"/>
      <c r="AB1031" s="28"/>
      <c r="AC1031" s="28"/>
      <c r="AD1031" s="28"/>
      <c r="AE1031" s="28"/>
      <c r="AF1031" s="28"/>
      <c r="AG1031" s="28"/>
      <c r="AH1031" s="28"/>
      <c r="AI1031" s="28"/>
      <c r="AJ1031" s="28"/>
      <c r="AK1031" s="28"/>
      <c r="AL1031" s="28"/>
      <c r="AM1031" s="28"/>
      <c r="AN1031" s="28"/>
      <c r="AO1031" s="28"/>
      <c r="AP1031" s="28"/>
      <c r="AQ1031" s="28"/>
      <c r="AR1031" s="28"/>
      <c r="AS1031" s="28"/>
      <c r="AT1031" s="28"/>
      <c r="AU1031" s="28"/>
      <c r="AV1031" s="28"/>
      <c r="AW1031" s="28"/>
      <c r="AX1031" s="28"/>
      <c r="AY1031" s="28"/>
      <c r="AZ1031" s="28"/>
      <c r="BA1031" s="28"/>
      <c r="BB1031" s="28"/>
      <c r="BC1031" s="28"/>
      <c r="BD1031" s="28"/>
      <c r="BE1031" s="28"/>
      <c r="BF1031" s="28"/>
      <c r="BG1031" s="28"/>
      <c r="BH1031" s="28"/>
      <c r="BI1031" s="28"/>
      <c r="BJ1031" s="28"/>
      <c r="BK1031" s="28"/>
      <c r="BL1031" s="28"/>
      <c r="BM1031" s="28"/>
      <c r="BN1031" s="28"/>
    </row>
    <row r="1032" spans="1:66" s="29" customFormat="1" ht="15" customHeight="1" x14ac:dyDescent="0.25">
      <c r="A1032" s="16" t="s">
        <v>4135</v>
      </c>
      <c r="B1032" s="16"/>
      <c r="C1032" s="16"/>
      <c r="D1032" s="16"/>
      <c r="E1032" s="16"/>
      <c r="F1032" s="16" t="s">
        <v>2288</v>
      </c>
      <c r="G1032" s="16">
        <v>735.51930000000004</v>
      </c>
      <c r="H1032" s="16" t="s">
        <v>4271</v>
      </c>
      <c r="I1032" s="17">
        <v>4.74</v>
      </c>
      <c r="J1032" s="17">
        <f t="shared" si="16"/>
        <v>8463</v>
      </c>
      <c r="K1032" s="18">
        <v>38996</v>
      </c>
      <c r="L1032" s="18">
        <v>676110</v>
      </c>
      <c r="M1032" s="18">
        <v>30729</v>
      </c>
      <c r="N1032" s="18">
        <v>8463</v>
      </c>
      <c r="O1032" s="18">
        <v>56701</v>
      </c>
      <c r="P1032" s="23">
        <v>13257</v>
      </c>
      <c r="Q1032" s="28"/>
      <c r="R1032" s="28"/>
      <c r="S1032" s="28"/>
      <c r="T1032" s="28"/>
      <c r="U1032" s="28"/>
      <c r="V1032" s="28"/>
      <c r="W1032" s="28"/>
      <c r="X1032" s="28"/>
      <c r="Y1032" s="28"/>
      <c r="Z1032" s="28"/>
      <c r="AA1032" s="28"/>
      <c r="AB1032" s="28"/>
      <c r="AC1032" s="28"/>
      <c r="AD1032" s="28"/>
      <c r="AE1032" s="28"/>
      <c r="AF1032" s="28"/>
      <c r="AG1032" s="28"/>
      <c r="AH1032" s="28"/>
      <c r="AI1032" s="28"/>
      <c r="AJ1032" s="28"/>
      <c r="AK1032" s="28"/>
      <c r="AL1032" s="28"/>
      <c r="AM1032" s="28"/>
      <c r="AN1032" s="28"/>
      <c r="AO1032" s="28"/>
      <c r="AP1032" s="28"/>
      <c r="AQ1032" s="28"/>
      <c r="AR1032" s="28"/>
      <c r="AS1032" s="28"/>
      <c r="AT1032" s="28"/>
      <c r="AU1032" s="28"/>
      <c r="AV1032" s="28"/>
      <c r="AW1032" s="28"/>
      <c r="AX1032" s="28"/>
      <c r="AY1032" s="28"/>
      <c r="AZ1032" s="28"/>
      <c r="BA1032" s="28"/>
      <c r="BB1032" s="28"/>
      <c r="BC1032" s="28"/>
      <c r="BD1032" s="28"/>
      <c r="BE1032" s="28"/>
      <c r="BF1032" s="28"/>
      <c r="BG1032" s="28"/>
      <c r="BH1032" s="28"/>
      <c r="BI1032" s="28"/>
      <c r="BJ1032" s="28"/>
      <c r="BK1032" s="28"/>
      <c r="BL1032" s="28"/>
      <c r="BM1032" s="28"/>
      <c r="BN1032" s="28"/>
    </row>
    <row r="1033" spans="1:66" s="29" customFormat="1" ht="15" customHeight="1" x14ac:dyDescent="0.25">
      <c r="A1033" s="16" t="s">
        <v>3615</v>
      </c>
      <c r="B1033" s="16"/>
      <c r="C1033" s="16"/>
      <c r="D1033" s="16"/>
      <c r="E1033" s="16"/>
      <c r="F1033" s="16" t="s">
        <v>2288</v>
      </c>
      <c r="G1033" s="16">
        <v>993.59749999999997</v>
      </c>
      <c r="H1033" s="16" t="s">
        <v>4271</v>
      </c>
      <c r="I1033" s="17">
        <v>4.74</v>
      </c>
      <c r="J1033" s="17">
        <f t="shared" si="16"/>
        <v>59924.61</v>
      </c>
      <c r="K1033" s="18">
        <v>59924.61</v>
      </c>
      <c r="L1033" s="18">
        <v>599246</v>
      </c>
      <c r="M1033" s="18">
        <v>59924.61</v>
      </c>
      <c r="N1033" s="18">
        <v>59924.61</v>
      </c>
      <c r="O1033" s="18">
        <v>59924.61</v>
      </c>
      <c r="P1033" s="23">
        <v>59924.61</v>
      </c>
      <c r="Q1033" s="28"/>
      <c r="R1033" s="28"/>
      <c r="S1033" s="28"/>
      <c r="T1033" s="28"/>
      <c r="U1033" s="28"/>
      <c r="V1033" s="28"/>
      <c r="W1033" s="28"/>
      <c r="X1033" s="28"/>
      <c r="Y1033" s="28"/>
      <c r="Z1033" s="28"/>
      <c r="AA1033" s="28"/>
      <c r="AB1033" s="28"/>
      <c r="AC1033" s="28"/>
      <c r="AD1033" s="28"/>
      <c r="AE1033" s="28"/>
      <c r="AF1033" s="28"/>
      <c r="AG1033" s="28"/>
      <c r="AH1033" s="28"/>
      <c r="AI1033" s="28"/>
      <c r="AJ1033" s="28"/>
      <c r="AK1033" s="28"/>
      <c r="AL1033" s="28"/>
      <c r="AM1033" s="28"/>
      <c r="AN1033" s="28"/>
      <c r="AO1033" s="28"/>
      <c r="AP1033" s="28"/>
      <c r="AQ1033" s="28"/>
      <c r="AR1033" s="28"/>
      <c r="AS1033" s="28"/>
      <c r="AT1033" s="28"/>
      <c r="AU1033" s="28"/>
      <c r="AV1033" s="28"/>
      <c r="AW1033" s="28"/>
      <c r="AX1033" s="28"/>
      <c r="AY1033" s="28"/>
      <c r="AZ1033" s="28"/>
      <c r="BA1033" s="28"/>
      <c r="BB1033" s="28"/>
      <c r="BC1033" s="28"/>
      <c r="BD1033" s="28"/>
      <c r="BE1033" s="28"/>
      <c r="BF1033" s="28"/>
      <c r="BG1033" s="28"/>
      <c r="BH1033" s="28"/>
      <c r="BI1033" s="28"/>
      <c r="BJ1033" s="28"/>
      <c r="BK1033" s="28"/>
      <c r="BL1033" s="28"/>
      <c r="BM1033" s="28"/>
      <c r="BN1033" s="28"/>
    </row>
    <row r="1034" spans="1:66" s="29" customFormat="1" ht="15" customHeight="1" x14ac:dyDescent="0.25">
      <c r="A1034" s="16" t="s">
        <v>3617</v>
      </c>
      <c r="B1034" s="16"/>
      <c r="C1034" s="16"/>
      <c r="D1034" s="16"/>
      <c r="E1034" s="16"/>
      <c r="F1034" s="16" t="s">
        <v>2288</v>
      </c>
      <c r="G1034" s="16">
        <v>371.06580000000002</v>
      </c>
      <c r="H1034" s="16" t="s">
        <v>4271</v>
      </c>
      <c r="I1034" s="17">
        <v>4.75</v>
      </c>
      <c r="J1034" s="17">
        <f t="shared" si="16"/>
        <v>34545.53</v>
      </c>
      <c r="K1034" s="18">
        <v>372543</v>
      </c>
      <c r="L1034" s="18">
        <v>345455</v>
      </c>
      <c r="M1034" s="18">
        <v>34545.53</v>
      </c>
      <c r="N1034" s="18">
        <v>34545.53</v>
      </c>
      <c r="O1034" s="18">
        <v>485685</v>
      </c>
      <c r="P1034" s="23">
        <v>543218</v>
      </c>
      <c r="Q1034" s="28"/>
      <c r="R1034" s="28"/>
      <c r="S1034" s="28"/>
      <c r="T1034" s="28"/>
      <c r="U1034" s="28"/>
      <c r="V1034" s="28"/>
      <c r="W1034" s="28"/>
      <c r="X1034" s="28"/>
      <c r="Y1034" s="28"/>
      <c r="Z1034" s="28"/>
      <c r="AA1034" s="28"/>
      <c r="AB1034" s="28"/>
      <c r="AC1034" s="28"/>
      <c r="AD1034" s="28"/>
      <c r="AE1034" s="28"/>
      <c r="AF1034" s="28"/>
      <c r="AG1034" s="28"/>
      <c r="AH1034" s="28"/>
      <c r="AI1034" s="28"/>
      <c r="AJ1034" s="28"/>
      <c r="AK1034" s="28"/>
      <c r="AL1034" s="28"/>
      <c r="AM1034" s="28"/>
      <c r="AN1034" s="28"/>
      <c r="AO1034" s="28"/>
      <c r="AP1034" s="28"/>
      <c r="AQ1034" s="28"/>
      <c r="AR1034" s="28"/>
      <c r="AS1034" s="28"/>
      <c r="AT1034" s="28"/>
      <c r="AU1034" s="28"/>
      <c r="AV1034" s="28"/>
      <c r="AW1034" s="28"/>
      <c r="AX1034" s="28"/>
      <c r="AY1034" s="28"/>
      <c r="AZ1034" s="28"/>
      <c r="BA1034" s="28"/>
      <c r="BB1034" s="28"/>
      <c r="BC1034" s="28"/>
      <c r="BD1034" s="28"/>
      <c r="BE1034" s="28"/>
      <c r="BF1034" s="28"/>
      <c r="BG1034" s="28"/>
      <c r="BH1034" s="28"/>
      <c r="BI1034" s="28"/>
      <c r="BJ1034" s="28"/>
      <c r="BK1034" s="28"/>
      <c r="BL1034" s="28"/>
      <c r="BM1034" s="28"/>
      <c r="BN1034" s="28"/>
    </row>
    <row r="1035" spans="1:66" s="29" customFormat="1" ht="15" customHeight="1" x14ac:dyDescent="0.25">
      <c r="A1035" s="16" t="s">
        <v>3616</v>
      </c>
      <c r="B1035" s="16"/>
      <c r="C1035" s="16"/>
      <c r="D1035" s="16"/>
      <c r="E1035" s="16"/>
      <c r="F1035" s="16" t="s">
        <v>2288</v>
      </c>
      <c r="G1035" s="16">
        <v>671.46619999999996</v>
      </c>
      <c r="H1035" s="16" t="s">
        <v>4271</v>
      </c>
      <c r="I1035" s="17">
        <v>4.75</v>
      </c>
      <c r="J1035" s="17">
        <f t="shared" si="16"/>
        <v>40932</v>
      </c>
      <c r="K1035" s="18">
        <v>130742</v>
      </c>
      <c r="L1035" s="18">
        <v>9411231</v>
      </c>
      <c r="M1035" s="18">
        <v>1419168</v>
      </c>
      <c r="N1035" s="18">
        <v>40932</v>
      </c>
      <c r="O1035" s="18">
        <v>5641174</v>
      </c>
      <c r="P1035" s="23">
        <v>600158</v>
      </c>
      <c r="Q1035" s="28"/>
      <c r="R1035" s="28"/>
      <c r="S1035" s="28"/>
      <c r="T1035" s="28"/>
      <c r="U1035" s="28"/>
      <c r="V1035" s="28"/>
      <c r="W1035" s="28"/>
      <c r="X1035" s="28"/>
      <c r="Y1035" s="28"/>
      <c r="Z1035" s="28"/>
      <c r="AA1035" s="28"/>
      <c r="AB1035" s="28"/>
      <c r="AC1035" s="28"/>
      <c r="AD1035" s="28"/>
      <c r="AE1035" s="28"/>
      <c r="AF1035" s="28"/>
      <c r="AG1035" s="28"/>
      <c r="AH1035" s="28"/>
      <c r="AI1035" s="28"/>
      <c r="AJ1035" s="28"/>
      <c r="AK1035" s="28"/>
      <c r="AL1035" s="28"/>
      <c r="AM1035" s="28"/>
      <c r="AN1035" s="28"/>
      <c r="AO1035" s="28"/>
      <c r="AP1035" s="28"/>
      <c r="AQ1035" s="28"/>
      <c r="AR1035" s="28"/>
      <c r="AS1035" s="28"/>
      <c r="AT1035" s="28"/>
      <c r="AU1035" s="28"/>
      <c r="AV1035" s="28"/>
      <c r="AW1035" s="28"/>
      <c r="AX1035" s="28"/>
      <c r="AY1035" s="28"/>
      <c r="AZ1035" s="28"/>
      <c r="BA1035" s="28"/>
      <c r="BB1035" s="28"/>
      <c r="BC1035" s="28"/>
      <c r="BD1035" s="28"/>
      <c r="BE1035" s="28"/>
      <c r="BF1035" s="28"/>
      <c r="BG1035" s="28"/>
      <c r="BH1035" s="28"/>
      <c r="BI1035" s="28"/>
      <c r="BJ1035" s="28"/>
      <c r="BK1035" s="28"/>
      <c r="BL1035" s="28"/>
      <c r="BM1035" s="28"/>
      <c r="BN1035" s="28"/>
    </row>
    <row r="1036" spans="1:66" s="29" customFormat="1" ht="15" customHeight="1" x14ac:dyDescent="0.25">
      <c r="A1036" s="16" t="s">
        <v>4030</v>
      </c>
      <c r="B1036" s="16"/>
      <c r="C1036" s="16"/>
      <c r="D1036" s="16"/>
      <c r="E1036" s="16"/>
      <c r="F1036" s="16" t="s">
        <v>2288</v>
      </c>
      <c r="G1036" s="16">
        <v>794.49609999999996</v>
      </c>
      <c r="H1036" s="16" t="s">
        <v>4271</v>
      </c>
      <c r="I1036" s="17">
        <v>4.75</v>
      </c>
      <c r="J1036" s="17">
        <f t="shared" si="16"/>
        <v>18562</v>
      </c>
      <c r="K1036" s="18">
        <v>18804</v>
      </c>
      <c r="L1036" s="18">
        <v>294213</v>
      </c>
      <c r="M1036" s="18">
        <v>338359</v>
      </c>
      <c r="N1036" s="18">
        <v>18562</v>
      </c>
      <c r="O1036" s="18">
        <v>86289</v>
      </c>
      <c r="P1036" s="23">
        <v>357293</v>
      </c>
      <c r="Q1036" s="28"/>
      <c r="R1036" s="28"/>
      <c r="S1036" s="28"/>
      <c r="T1036" s="28"/>
      <c r="U1036" s="28"/>
      <c r="V1036" s="28"/>
      <c r="W1036" s="28"/>
      <c r="X1036" s="28"/>
      <c r="Y1036" s="28"/>
      <c r="Z1036" s="28"/>
      <c r="AA1036" s="28"/>
      <c r="AB1036" s="28"/>
      <c r="AC1036" s="28"/>
      <c r="AD1036" s="28"/>
      <c r="AE1036" s="28"/>
      <c r="AF1036" s="28"/>
      <c r="AG1036" s="28"/>
      <c r="AH1036" s="28"/>
      <c r="AI1036" s="28"/>
      <c r="AJ1036" s="28"/>
      <c r="AK1036" s="28"/>
      <c r="AL1036" s="28"/>
      <c r="AM1036" s="28"/>
      <c r="AN1036" s="28"/>
      <c r="AO1036" s="28"/>
      <c r="AP1036" s="28"/>
      <c r="AQ1036" s="28"/>
      <c r="AR1036" s="28"/>
      <c r="AS1036" s="28"/>
      <c r="AT1036" s="28"/>
      <c r="AU1036" s="28"/>
      <c r="AV1036" s="28"/>
      <c r="AW1036" s="28"/>
      <c r="AX1036" s="28"/>
      <c r="AY1036" s="28"/>
      <c r="AZ1036" s="28"/>
      <c r="BA1036" s="28"/>
      <c r="BB1036" s="28"/>
      <c r="BC1036" s="28"/>
      <c r="BD1036" s="28"/>
      <c r="BE1036" s="28"/>
      <c r="BF1036" s="28"/>
      <c r="BG1036" s="28"/>
      <c r="BH1036" s="28"/>
      <c r="BI1036" s="28"/>
      <c r="BJ1036" s="28"/>
      <c r="BK1036" s="28"/>
      <c r="BL1036" s="28"/>
      <c r="BM1036" s="28"/>
      <c r="BN1036" s="28"/>
    </row>
    <row r="1037" spans="1:66" s="29" customFormat="1" ht="15" customHeight="1" x14ac:dyDescent="0.25">
      <c r="A1037" s="16" t="s">
        <v>3618</v>
      </c>
      <c r="B1037" s="16"/>
      <c r="C1037" s="16"/>
      <c r="D1037" s="16"/>
      <c r="E1037" s="16"/>
      <c r="F1037" s="16" t="s">
        <v>2288</v>
      </c>
      <c r="G1037" s="16">
        <v>133.01310000000001</v>
      </c>
      <c r="H1037" s="16" t="s">
        <v>4271</v>
      </c>
      <c r="I1037" s="17">
        <v>4.76</v>
      </c>
      <c r="J1037" s="17">
        <f t="shared" si="16"/>
        <v>63694</v>
      </c>
      <c r="K1037" s="18">
        <v>63694</v>
      </c>
      <c r="L1037" s="18">
        <v>366990</v>
      </c>
      <c r="M1037" s="18">
        <v>202189</v>
      </c>
      <c r="N1037" s="18">
        <v>1060771</v>
      </c>
      <c r="O1037" s="18">
        <v>678675</v>
      </c>
      <c r="P1037" s="23">
        <v>789759</v>
      </c>
      <c r="Q1037" s="28"/>
      <c r="R1037" s="28"/>
      <c r="S1037" s="28"/>
      <c r="T1037" s="28"/>
      <c r="U1037" s="28"/>
      <c r="V1037" s="28"/>
      <c r="W1037" s="28"/>
      <c r="X1037" s="28"/>
      <c r="Y1037" s="28"/>
      <c r="Z1037" s="28"/>
      <c r="AA1037" s="28"/>
      <c r="AB1037" s="28"/>
      <c r="AC1037" s="28"/>
      <c r="AD1037" s="28"/>
      <c r="AE1037" s="28"/>
      <c r="AF1037" s="28"/>
      <c r="AG1037" s="28"/>
      <c r="AH1037" s="28"/>
      <c r="AI1037" s="28"/>
      <c r="AJ1037" s="28"/>
      <c r="AK1037" s="28"/>
      <c r="AL1037" s="28"/>
      <c r="AM1037" s="28"/>
      <c r="AN1037" s="28"/>
      <c r="AO1037" s="28"/>
      <c r="AP1037" s="28"/>
      <c r="AQ1037" s="28"/>
      <c r="AR1037" s="28"/>
      <c r="AS1037" s="28"/>
      <c r="AT1037" s="28"/>
      <c r="AU1037" s="28"/>
      <c r="AV1037" s="28"/>
      <c r="AW1037" s="28"/>
      <c r="AX1037" s="28"/>
      <c r="AY1037" s="28"/>
      <c r="AZ1037" s="28"/>
      <c r="BA1037" s="28"/>
      <c r="BB1037" s="28"/>
      <c r="BC1037" s="28"/>
      <c r="BD1037" s="28"/>
      <c r="BE1037" s="28"/>
      <c r="BF1037" s="28"/>
      <c r="BG1037" s="28"/>
      <c r="BH1037" s="28"/>
      <c r="BI1037" s="28"/>
      <c r="BJ1037" s="28"/>
      <c r="BK1037" s="28"/>
      <c r="BL1037" s="28"/>
      <c r="BM1037" s="28"/>
      <c r="BN1037" s="28"/>
    </row>
    <row r="1038" spans="1:66" s="29" customFormat="1" ht="15" customHeight="1" x14ac:dyDescent="0.25">
      <c r="A1038" s="16" t="s">
        <v>3620</v>
      </c>
      <c r="B1038" s="16"/>
      <c r="C1038" s="16"/>
      <c r="D1038" s="16"/>
      <c r="E1038" s="16"/>
      <c r="F1038" s="16" t="s">
        <v>2288</v>
      </c>
      <c r="G1038" s="16">
        <v>298.13010000000003</v>
      </c>
      <c r="H1038" s="16" t="s">
        <v>4271</v>
      </c>
      <c r="I1038" s="17">
        <v>4.76</v>
      </c>
      <c r="J1038" s="17">
        <f t="shared" si="16"/>
        <v>127793</v>
      </c>
      <c r="K1038" s="18">
        <v>127793</v>
      </c>
      <c r="L1038" s="18">
        <v>283565</v>
      </c>
      <c r="M1038" s="18">
        <v>332277</v>
      </c>
      <c r="N1038" s="18">
        <v>203015</v>
      </c>
      <c r="O1038" s="18">
        <v>236706</v>
      </c>
      <c r="P1038" s="23">
        <v>287304</v>
      </c>
      <c r="Q1038" s="28"/>
      <c r="R1038" s="28"/>
      <c r="S1038" s="28"/>
      <c r="T1038" s="28"/>
      <c r="U1038" s="28"/>
      <c r="V1038" s="28"/>
      <c r="W1038" s="28"/>
      <c r="X1038" s="28"/>
      <c r="Y1038" s="28"/>
      <c r="Z1038" s="28"/>
      <c r="AA1038" s="28"/>
      <c r="AB1038" s="28"/>
      <c r="AC1038" s="28"/>
      <c r="AD1038" s="28"/>
      <c r="AE1038" s="28"/>
      <c r="AF1038" s="28"/>
      <c r="AG1038" s="28"/>
      <c r="AH1038" s="28"/>
      <c r="AI1038" s="28"/>
      <c r="AJ1038" s="28"/>
      <c r="AK1038" s="28"/>
      <c r="AL1038" s="28"/>
      <c r="AM1038" s="28"/>
      <c r="AN1038" s="28"/>
      <c r="AO1038" s="28"/>
      <c r="AP1038" s="28"/>
      <c r="AQ1038" s="28"/>
      <c r="AR1038" s="28"/>
      <c r="AS1038" s="28"/>
      <c r="AT1038" s="28"/>
      <c r="AU1038" s="28"/>
      <c r="AV1038" s="28"/>
      <c r="AW1038" s="28"/>
      <c r="AX1038" s="28"/>
      <c r="AY1038" s="28"/>
      <c r="AZ1038" s="28"/>
      <c r="BA1038" s="28"/>
      <c r="BB1038" s="28"/>
      <c r="BC1038" s="28"/>
      <c r="BD1038" s="28"/>
      <c r="BE1038" s="28"/>
      <c r="BF1038" s="28"/>
      <c r="BG1038" s="28"/>
      <c r="BH1038" s="28"/>
      <c r="BI1038" s="28"/>
      <c r="BJ1038" s="28"/>
      <c r="BK1038" s="28"/>
      <c r="BL1038" s="28"/>
      <c r="BM1038" s="28"/>
      <c r="BN1038" s="28"/>
    </row>
    <row r="1039" spans="1:66" s="29" customFormat="1" ht="15" customHeight="1" x14ac:dyDescent="0.25">
      <c r="A1039" s="16" t="s">
        <v>3619</v>
      </c>
      <c r="B1039" s="16"/>
      <c r="C1039" s="16"/>
      <c r="D1039" s="16"/>
      <c r="E1039" s="16"/>
      <c r="F1039" s="16" t="s">
        <v>2288</v>
      </c>
      <c r="G1039" s="16">
        <v>697.4819</v>
      </c>
      <c r="H1039" s="16" t="s">
        <v>4271</v>
      </c>
      <c r="I1039" s="17">
        <v>4.76</v>
      </c>
      <c r="J1039" s="17">
        <f t="shared" si="16"/>
        <v>1234.56</v>
      </c>
      <c r="K1039" s="18">
        <v>12346</v>
      </c>
      <c r="L1039" s="18">
        <v>1748867</v>
      </c>
      <c r="M1039" s="18">
        <v>205896</v>
      </c>
      <c r="N1039" s="18">
        <v>1234.56</v>
      </c>
      <c r="O1039" s="18">
        <v>352447</v>
      </c>
      <c r="P1039" s="23">
        <v>228388</v>
      </c>
      <c r="Q1039" s="28"/>
      <c r="R1039" s="28"/>
      <c r="S1039" s="28"/>
      <c r="T1039" s="28"/>
      <c r="U1039" s="28"/>
      <c r="V1039" s="28"/>
      <c r="W1039" s="28"/>
      <c r="X1039" s="28"/>
      <c r="Y1039" s="28"/>
      <c r="Z1039" s="28"/>
      <c r="AA1039" s="28"/>
      <c r="AB1039" s="28"/>
      <c r="AC1039" s="28"/>
      <c r="AD1039" s="28"/>
      <c r="AE1039" s="28"/>
      <c r="AF1039" s="28"/>
      <c r="AG1039" s="28"/>
      <c r="AH1039" s="28"/>
      <c r="AI1039" s="28"/>
      <c r="AJ1039" s="28"/>
      <c r="AK1039" s="28"/>
      <c r="AL1039" s="28"/>
      <c r="AM1039" s="28"/>
      <c r="AN1039" s="28"/>
      <c r="AO1039" s="28"/>
      <c r="AP1039" s="28"/>
      <c r="AQ1039" s="28"/>
      <c r="AR1039" s="28"/>
      <c r="AS1039" s="28"/>
      <c r="AT1039" s="28"/>
      <c r="AU1039" s="28"/>
      <c r="AV1039" s="28"/>
      <c r="AW1039" s="28"/>
      <c r="AX1039" s="28"/>
      <c r="AY1039" s="28"/>
      <c r="AZ1039" s="28"/>
      <c r="BA1039" s="28"/>
      <c r="BB1039" s="28"/>
      <c r="BC1039" s="28"/>
      <c r="BD1039" s="28"/>
      <c r="BE1039" s="28"/>
      <c r="BF1039" s="28"/>
      <c r="BG1039" s="28"/>
      <c r="BH1039" s="28"/>
      <c r="BI1039" s="28"/>
      <c r="BJ1039" s="28"/>
      <c r="BK1039" s="28"/>
      <c r="BL1039" s="28"/>
      <c r="BM1039" s="28"/>
      <c r="BN1039" s="28"/>
    </row>
    <row r="1040" spans="1:66" s="29" customFormat="1" ht="15" customHeight="1" x14ac:dyDescent="0.25">
      <c r="A1040" s="16" t="s">
        <v>3622</v>
      </c>
      <c r="B1040" s="16"/>
      <c r="C1040" s="16"/>
      <c r="D1040" s="16"/>
      <c r="E1040" s="16"/>
      <c r="F1040" s="16" t="s">
        <v>2288</v>
      </c>
      <c r="G1040" s="16">
        <v>531.44209999999998</v>
      </c>
      <c r="H1040" s="16" t="s">
        <v>4271</v>
      </c>
      <c r="I1040" s="17">
        <v>4.7699999999999996</v>
      </c>
      <c r="J1040" s="17">
        <f t="shared" si="16"/>
        <v>569.12</v>
      </c>
      <c r="K1040" s="18">
        <v>5691</v>
      </c>
      <c r="L1040" s="18">
        <v>569.12</v>
      </c>
      <c r="M1040" s="18">
        <v>1339930</v>
      </c>
      <c r="N1040" s="18">
        <v>569.12</v>
      </c>
      <c r="O1040" s="18">
        <v>569.12</v>
      </c>
      <c r="P1040" s="23">
        <v>644959</v>
      </c>
      <c r="Q1040" s="28"/>
      <c r="R1040" s="28"/>
      <c r="S1040" s="28"/>
      <c r="T1040" s="28"/>
      <c r="U1040" s="28"/>
      <c r="V1040" s="28"/>
      <c r="W1040" s="28"/>
      <c r="X1040" s="28"/>
      <c r="Y1040" s="28"/>
      <c r="Z1040" s="28"/>
      <c r="AA1040" s="28"/>
      <c r="AB1040" s="28"/>
      <c r="AC1040" s="28"/>
      <c r="AD1040" s="28"/>
      <c r="AE1040" s="28"/>
      <c r="AF1040" s="28"/>
      <c r="AG1040" s="28"/>
      <c r="AH1040" s="28"/>
      <c r="AI1040" s="28"/>
      <c r="AJ1040" s="28"/>
      <c r="AK1040" s="28"/>
      <c r="AL1040" s="28"/>
      <c r="AM1040" s="28"/>
      <c r="AN1040" s="28"/>
      <c r="AO1040" s="28"/>
      <c r="AP1040" s="28"/>
      <c r="AQ1040" s="28"/>
      <c r="AR1040" s="28"/>
      <c r="AS1040" s="28"/>
      <c r="AT1040" s="28"/>
      <c r="AU1040" s="28"/>
      <c r="AV1040" s="28"/>
      <c r="AW1040" s="28"/>
      <c r="AX1040" s="28"/>
      <c r="AY1040" s="28"/>
      <c r="AZ1040" s="28"/>
      <c r="BA1040" s="28"/>
      <c r="BB1040" s="28"/>
      <c r="BC1040" s="28"/>
      <c r="BD1040" s="28"/>
      <c r="BE1040" s="28"/>
      <c r="BF1040" s="28"/>
      <c r="BG1040" s="28"/>
      <c r="BH1040" s="28"/>
      <c r="BI1040" s="28"/>
      <c r="BJ1040" s="28"/>
      <c r="BK1040" s="28"/>
      <c r="BL1040" s="28"/>
      <c r="BM1040" s="28"/>
      <c r="BN1040" s="28"/>
    </row>
    <row r="1041" spans="1:66" s="29" customFormat="1" ht="15" customHeight="1" x14ac:dyDescent="0.25">
      <c r="A1041" s="16" t="s">
        <v>4031</v>
      </c>
      <c r="B1041" s="16"/>
      <c r="C1041" s="16"/>
      <c r="D1041" s="16"/>
      <c r="E1041" s="16"/>
      <c r="F1041" s="16" t="s">
        <v>2288</v>
      </c>
      <c r="G1041" s="16">
        <v>806.49570000000006</v>
      </c>
      <c r="H1041" s="16" t="s">
        <v>4271</v>
      </c>
      <c r="I1041" s="17">
        <v>4.7699999999999996</v>
      </c>
      <c r="J1041" s="17">
        <f t="shared" si="16"/>
        <v>24448</v>
      </c>
      <c r="K1041" s="18">
        <v>170214</v>
      </c>
      <c r="L1041" s="18">
        <v>31306</v>
      </c>
      <c r="M1041" s="18">
        <v>277675</v>
      </c>
      <c r="N1041" s="18">
        <v>473313</v>
      </c>
      <c r="O1041" s="18">
        <v>24448</v>
      </c>
      <c r="P1041" s="23">
        <v>304361</v>
      </c>
      <c r="Q1041" s="28"/>
      <c r="R1041" s="28"/>
      <c r="S1041" s="28"/>
      <c r="T1041" s="28"/>
      <c r="U1041" s="28"/>
      <c r="V1041" s="28"/>
      <c r="W1041" s="28"/>
      <c r="X1041" s="28"/>
      <c r="Y1041" s="28"/>
      <c r="Z1041" s="28"/>
      <c r="AA1041" s="28"/>
      <c r="AB1041" s="28"/>
      <c r="AC1041" s="28"/>
      <c r="AD1041" s="28"/>
      <c r="AE1041" s="28"/>
      <c r="AF1041" s="28"/>
      <c r="AG1041" s="28"/>
      <c r="AH1041" s="28"/>
      <c r="AI1041" s="28"/>
      <c r="AJ1041" s="28"/>
      <c r="AK1041" s="28"/>
      <c r="AL1041" s="28"/>
      <c r="AM1041" s="28"/>
      <c r="AN1041" s="28"/>
      <c r="AO1041" s="28"/>
      <c r="AP1041" s="28"/>
      <c r="AQ1041" s="28"/>
      <c r="AR1041" s="28"/>
      <c r="AS1041" s="28"/>
      <c r="AT1041" s="28"/>
      <c r="AU1041" s="28"/>
      <c r="AV1041" s="28"/>
      <c r="AW1041" s="28"/>
      <c r="AX1041" s="28"/>
      <c r="AY1041" s="28"/>
      <c r="AZ1041" s="28"/>
      <c r="BA1041" s="28"/>
      <c r="BB1041" s="28"/>
      <c r="BC1041" s="28"/>
      <c r="BD1041" s="28"/>
      <c r="BE1041" s="28"/>
      <c r="BF1041" s="28"/>
      <c r="BG1041" s="28"/>
      <c r="BH1041" s="28"/>
      <c r="BI1041" s="28"/>
      <c r="BJ1041" s="28"/>
      <c r="BK1041" s="28"/>
      <c r="BL1041" s="28"/>
      <c r="BM1041" s="28"/>
      <c r="BN1041" s="28"/>
    </row>
    <row r="1042" spans="1:66" s="29" customFormat="1" ht="15" customHeight="1" x14ac:dyDescent="0.25">
      <c r="A1042" s="16" t="s">
        <v>3621</v>
      </c>
      <c r="B1042" s="16"/>
      <c r="C1042" s="16"/>
      <c r="D1042" s="16"/>
      <c r="E1042" s="16"/>
      <c r="F1042" s="16" t="s">
        <v>2288</v>
      </c>
      <c r="G1042" s="16">
        <v>820.51199999999994</v>
      </c>
      <c r="H1042" s="16" t="s">
        <v>4271</v>
      </c>
      <c r="I1042" s="17">
        <v>4.7699999999999996</v>
      </c>
      <c r="J1042" s="17">
        <f t="shared" si="16"/>
        <v>105140</v>
      </c>
      <c r="K1042" s="18">
        <v>384761</v>
      </c>
      <c r="L1042" s="18">
        <v>110373</v>
      </c>
      <c r="M1042" s="18">
        <v>621840</v>
      </c>
      <c r="N1042" s="18">
        <v>999513</v>
      </c>
      <c r="O1042" s="18">
        <v>105140</v>
      </c>
      <c r="P1042" s="23">
        <v>742441</v>
      </c>
      <c r="Q1042" s="28"/>
      <c r="R1042" s="28"/>
      <c r="S1042" s="28"/>
      <c r="T1042" s="28"/>
      <c r="U1042" s="28"/>
      <c r="V1042" s="28"/>
      <c r="W1042" s="28"/>
      <c r="X1042" s="28"/>
      <c r="Y1042" s="28"/>
      <c r="Z1042" s="28"/>
      <c r="AA1042" s="28"/>
      <c r="AB1042" s="28"/>
      <c r="AC1042" s="28"/>
      <c r="AD1042" s="28"/>
      <c r="AE1042" s="28"/>
      <c r="AF1042" s="28"/>
      <c r="AG1042" s="28"/>
      <c r="AH1042" s="28"/>
      <c r="AI1042" s="28"/>
      <c r="AJ1042" s="28"/>
      <c r="AK1042" s="28"/>
      <c r="AL1042" s="28"/>
      <c r="AM1042" s="28"/>
      <c r="AN1042" s="28"/>
      <c r="AO1042" s="28"/>
      <c r="AP1042" s="28"/>
      <c r="AQ1042" s="28"/>
      <c r="AR1042" s="28"/>
      <c r="AS1042" s="28"/>
      <c r="AT1042" s="28"/>
      <c r="AU1042" s="28"/>
      <c r="AV1042" s="28"/>
      <c r="AW1042" s="28"/>
      <c r="AX1042" s="28"/>
      <c r="AY1042" s="28"/>
      <c r="AZ1042" s="28"/>
      <c r="BA1042" s="28"/>
      <c r="BB1042" s="28"/>
      <c r="BC1042" s="28"/>
      <c r="BD1042" s="28"/>
      <c r="BE1042" s="28"/>
      <c r="BF1042" s="28"/>
      <c r="BG1042" s="28"/>
      <c r="BH1042" s="28"/>
      <c r="BI1042" s="28"/>
      <c r="BJ1042" s="28"/>
      <c r="BK1042" s="28"/>
      <c r="BL1042" s="28"/>
      <c r="BM1042" s="28"/>
      <c r="BN1042" s="28"/>
    </row>
    <row r="1043" spans="1:66" s="29" customFormat="1" ht="15" customHeight="1" x14ac:dyDescent="0.25">
      <c r="A1043" s="16" t="s">
        <v>3623</v>
      </c>
      <c r="B1043" s="16"/>
      <c r="C1043" s="16"/>
      <c r="D1043" s="16"/>
      <c r="E1043" s="16"/>
      <c r="F1043" s="16" t="s">
        <v>2288</v>
      </c>
      <c r="G1043" s="16">
        <v>981.52470000000005</v>
      </c>
      <c r="H1043" s="16" t="s">
        <v>4271</v>
      </c>
      <c r="I1043" s="17">
        <v>4.78</v>
      </c>
      <c r="J1043" s="17">
        <f t="shared" si="16"/>
        <v>1200.6600000000001</v>
      </c>
      <c r="K1043" s="18">
        <v>1200.6600000000001</v>
      </c>
      <c r="L1043" s="18">
        <v>807481</v>
      </c>
      <c r="M1043" s="18">
        <v>12007</v>
      </c>
      <c r="N1043" s="18">
        <v>1200.6600000000001</v>
      </c>
      <c r="O1043" s="18">
        <v>1200.6600000000001</v>
      </c>
      <c r="P1043" s="23">
        <v>1200.6600000000001</v>
      </c>
      <c r="Q1043" s="28"/>
      <c r="R1043" s="28"/>
      <c r="S1043" s="28"/>
      <c r="T1043" s="28"/>
      <c r="U1043" s="28"/>
      <c r="V1043" s="28"/>
      <c r="W1043" s="28"/>
      <c r="X1043" s="28"/>
      <c r="Y1043" s="28"/>
      <c r="Z1043" s="28"/>
      <c r="AA1043" s="28"/>
      <c r="AB1043" s="28"/>
      <c r="AC1043" s="28"/>
      <c r="AD1043" s="28"/>
      <c r="AE1043" s="28"/>
      <c r="AF1043" s="28"/>
      <c r="AG1043" s="28"/>
      <c r="AH1043" s="28"/>
      <c r="AI1043" s="28"/>
      <c r="AJ1043" s="28"/>
      <c r="AK1043" s="28"/>
      <c r="AL1043" s="28"/>
      <c r="AM1043" s="28"/>
      <c r="AN1043" s="28"/>
      <c r="AO1043" s="28"/>
      <c r="AP1043" s="28"/>
      <c r="AQ1043" s="28"/>
      <c r="AR1043" s="28"/>
      <c r="AS1043" s="28"/>
      <c r="AT1043" s="28"/>
      <c r="AU1043" s="28"/>
      <c r="AV1043" s="28"/>
      <c r="AW1043" s="28"/>
      <c r="AX1043" s="28"/>
      <c r="AY1043" s="28"/>
      <c r="AZ1043" s="28"/>
      <c r="BA1043" s="28"/>
      <c r="BB1043" s="28"/>
      <c r="BC1043" s="28"/>
      <c r="BD1043" s="28"/>
      <c r="BE1043" s="28"/>
      <c r="BF1043" s="28"/>
      <c r="BG1043" s="28"/>
      <c r="BH1043" s="28"/>
      <c r="BI1043" s="28"/>
      <c r="BJ1043" s="28"/>
      <c r="BK1043" s="28"/>
      <c r="BL1043" s="28"/>
      <c r="BM1043" s="28"/>
      <c r="BN1043" s="28"/>
    </row>
    <row r="1044" spans="1:66" s="29" customFormat="1" ht="15" customHeight="1" x14ac:dyDescent="0.25">
      <c r="A1044" s="16" t="s">
        <v>3624</v>
      </c>
      <c r="B1044" s="16"/>
      <c r="C1044" s="16"/>
      <c r="D1044" s="16"/>
      <c r="E1044" s="16"/>
      <c r="F1044" s="16" t="s">
        <v>2288</v>
      </c>
      <c r="G1044" s="16">
        <v>445.0847</v>
      </c>
      <c r="H1044" s="16" t="s">
        <v>4271</v>
      </c>
      <c r="I1044" s="17">
        <v>4.79</v>
      </c>
      <c r="J1044" s="17">
        <f t="shared" si="16"/>
        <v>1088.99</v>
      </c>
      <c r="K1044" s="18">
        <v>1167706</v>
      </c>
      <c r="L1044" s="18">
        <v>536156</v>
      </c>
      <c r="M1044" s="18">
        <v>1088.99</v>
      </c>
      <c r="N1044" s="18">
        <v>10890</v>
      </c>
      <c r="O1044" s="18">
        <v>1719068</v>
      </c>
      <c r="P1044" s="23">
        <v>1610771</v>
      </c>
      <c r="Q1044" s="28"/>
      <c r="R1044" s="28"/>
      <c r="S1044" s="28"/>
      <c r="T1044" s="28"/>
      <c r="U1044" s="28"/>
      <c r="V1044" s="28"/>
      <c r="W1044" s="28"/>
      <c r="X1044" s="28"/>
      <c r="Y1044" s="28"/>
      <c r="Z1044" s="28"/>
      <c r="AA1044" s="28"/>
      <c r="AB1044" s="28"/>
      <c r="AC1044" s="28"/>
      <c r="AD1044" s="28"/>
      <c r="AE1044" s="28"/>
      <c r="AF1044" s="28"/>
      <c r="AG1044" s="28"/>
      <c r="AH1044" s="28"/>
      <c r="AI1044" s="28"/>
      <c r="AJ1044" s="28"/>
      <c r="AK1044" s="28"/>
      <c r="AL1044" s="28"/>
      <c r="AM1044" s="28"/>
      <c r="AN1044" s="28"/>
      <c r="AO1044" s="28"/>
      <c r="AP1044" s="28"/>
      <c r="AQ1044" s="28"/>
      <c r="AR1044" s="28"/>
      <c r="AS1044" s="28"/>
      <c r="AT1044" s="28"/>
      <c r="AU1044" s="28"/>
      <c r="AV1044" s="28"/>
      <c r="AW1044" s="28"/>
      <c r="AX1044" s="28"/>
      <c r="AY1044" s="28"/>
      <c r="AZ1044" s="28"/>
      <c r="BA1044" s="28"/>
      <c r="BB1044" s="28"/>
      <c r="BC1044" s="28"/>
      <c r="BD1044" s="28"/>
      <c r="BE1044" s="28"/>
      <c r="BF1044" s="28"/>
      <c r="BG1044" s="28"/>
      <c r="BH1044" s="28"/>
      <c r="BI1044" s="28"/>
      <c r="BJ1044" s="28"/>
      <c r="BK1044" s="28"/>
      <c r="BL1044" s="28"/>
      <c r="BM1044" s="28"/>
      <c r="BN1044" s="28"/>
    </row>
    <row r="1045" spans="1:66" s="29" customFormat="1" ht="15" customHeight="1" x14ac:dyDescent="0.25">
      <c r="A1045" s="16" t="s">
        <v>3625</v>
      </c>
      <c r="B1045" s="16"/>
      <c r="C1045" s="16"/>
      <c r="D1045" s="16"/>
      <c r="E1045" s="16"/>
      <c r="F1045" s="16" t="s">
        <v>2288</v>
      </c>
      <c r="G1045" s="16">
        <v>630.35910000000001</v>
      </c>
      <c r="H1045" s="16" t="s">
        <v>4271</v>
      </c>
      <c r="I1045" s="17">
        <v>4.8</v>
      </c>
      <c r="J1045" s="17">
        <f t="shared" si="16"/>
        <v>7510</v>
      </c>
      <c r="K1045" s="18">
        <v>7510</v>
      </c>
      <c r="L1045" s="18">
        <v>288854</v>
      </c>
      <c r="M1045" s="18">
        <v>805477</v>
      </c>
      <c r="N1045" s="18">
        <v>213103</v>
      </c>
      <c r="O1045" s="18">
        <v>9855</v>
      </c>
      <c r="P1045" s="23">
        <v>343821</v>
      </c>
      <c r="Q1045" s="28"/>
      <c r="R1045" s="28"/>
      <c r="S1045" s="28"/>
      <c r="T1045" s="28"/>
      <c r="U1045" s="28"/>
      <c r="V1045" s="28"/>
      <c r="W1045" s="28"/>
      <c r="X1045" s="28"/>
      <c r="Y1045" s="28"/>
      <c r="Z1045" s="28"/>
      <c r="AA1045" s="28"/>
      <c r="AB1045" s="28"/>
      <c r="AC1045" s="28"/>
      <c r="AD1045" s="28"/>
      <c r="AE1045" s="28"/>
      <c r="AF1045" s="28"/>
      <c r="AG1045" s="28"/>
      <c r="AH1045" s="28"/>
      <c r="AI1045" s="28"/>
      <c r="AJ1045" s="28"/>
      <c r="AK1045" s="28"/>
      <c r="AL1045" s="28"/>
      <c r="AM1045" s="28"/>
      <c r="AN1045" s="28"/>
      <c r="AO1045" s="28"/>
      <c r="AP1045" s="28"/>
      <c r="AQ1045" s="28"/>
      <c r="AR1045" s="28"/>
      <c r="AS1045" s="28"/>
      <c r="AT1045" s="28"/>
      <c r="AU1045" s="28"/>
      <c r="AV1045" s="28"/>
      <c r="AW1045" s="28"/>
      <c r="AX1045" s="28"/>
      <c r="AY1045" s="28"/>
      <c r="AZ1045" s="28"/>
      <c r="BA1045" s="28"/>
      <c r="BB1045" s="28"/>
      <c r="BC1045" s="28"/>
      <c r="BD1045" s="28"/>
      <c r="BE1045" s="28"/>
      <c r="BF1045" s="28"/>
      <c r="BG1045" s="28"/>
      <c r="BH1045" s="28"/>
      <c r="BI1045" s="28"/>
      <c r="BJ1045" s="28"/>
      <c r="BK1045" s="28"/>
      <c r="BL1045" s="28"/>
      <c r="BM1045" s="28"/>
      <c r="BN1045" s="28"/>
    </row>
    <row r="1046" spans="1:66" s="29" customFormat="1" ht="15" customHeight="1" x14ac:dyDescent="0.25">
      <c r="A1046" s="16" t="s">
        <v>3626</v>
      </c>
      <c r="B1046" s="16"/>
      <c r="C1046" s="16"/>
      <c r="D1046" s="16"/>
      <c r="E1046" s="16"/>
      <c r="F1046" s="16" t="s">
        <v>2288</v>
      </c>
      <c r="G1046" s="16">
        <v>505.05160000000001</v>
      </c>
      <c r="H1046" s="16" t="s">
        <v>4271</v>
      </c>
      <c r="I1046" s="17">
        <v>4.8099999999999996</v>
      </c>
      <c r="J1046" s="17">
        <f t="shared" si="16"/>
        <v>6346.73</v>
      </c>
      <c r="K1046" s="18">
        <v>172506</v>
      </c>
      <c r="L1046" s="18">
        <v>63467</v>
      </c>
      <c r="M1046" s="18">
        <v>6346.73</v>
      </c>
      <c r="N1046" s="18">
        <v>6346.73</v>
      </c>
      <c r="O1046" s="18">
        <v>249461</v>
      </c>
      <c r="P1046" s="23">
        <v>195516</v>
      </c>
      <c r="Q1046" s="28"/>
      <c r="R1046" s="28"/>
      <c r="S1046" s="28"/>
      <c r="T1046" s="28"/>
      <c r="U1046" s="28"/>
      <c r="V1046" s="28"/>
      <c r="W1046" s="28"/>
      <c r="X1046" s="28"/>
      <c r="Y1046" s="28"/>
      <c r="Z1046" s="28"/>
      <c r="AA1046" s="28"/>
      <c r="AB1046" s="28"/>
      <c r="AC1046" s="28"/>
      <c r="AD1046" s="28"/>
      <c r="AE1046" s="28"/>
      <c r="AF1046" s="28"/>
      <c r="AG1046" s="28"/>
      <c r="AH1046" s="28"/>
      <c r="AI1046" s="28"/>
      <c r="AJ1046" s="28"/>
      <c r="AK1046" s="28"/>
      <c r="AL1046" s="28"/>
      <c r="AM1046" s="28"/>
      <c r="AN1046" s="28"/>
      <c r="AO1046" s="28"/>
      <c r="AP1046" s="28"/>
      <c r="AQ1046" s="28"/>
      <c r="AR1046" s="28"/>
      <c r="AS1046" s="28"/>
      <c r="AT1046" s="28"/>
      <c r="AU1046" s="28"/>
      <c r="AV1046" s="28"/>
      <c r="AW1046" s="28"/>
      <c r="AX1046" s="28"/>
      <c r="AY1046" s="28"/>
      <c r="AZ1046" s="28"/>
      <c r="BA1046" s="28"/>
      <c r="BB1046" s="28"/>
      <c r="BC1046" s="28"/>
      <c r="BD1046" s="28"/>
      <c r="BE1046" s="28"/>
      <c r="BF1046" s="28"/>
      <c r="BG1046" s="28"/>
      <c r="BH1046" s="28"/>
      <c r="BI1046" s="28"/>
      <c r="BJ1046" s="28"/>
      <c r="BK1046" s="28"/>
      <c r="BL1046" s="28"/>
      <c r="BM1046" s="28"/>
      <c r="BN1046" s="28"/>
    </row>
    <row r="1047" spans="1:66" s="29" customFormat="1" ht="15" customHeight="1" x14ac:dyDescent="0.25">
      <c r="A1047" s="16" t="s">
        <v>3926</v>
      </c>
      <c r="B1047" s="16"/>
      <c r="C1047" s="16"/>
      <c r="D1047" s="16"/>
      <c r="E1047" s="16"/>
      <c r="F1047" s="16" t="s">
        <v>2288</v>
      </c>
      <c r="G1047" s="16">
        <v>861.57389999999998</v>
      </c>
      <c r="H1047" s="16" t="s">
        <v>4271</v>
      </c>
      <c r="I1047" s="17">
        <v>4.8099999999999996</v>
      </c>
      <c r="J1047" s="17">
        <f t="shared" si="16"/>
        <v>7500.9</v>
      </c>
      <c r="K1047" s="18">
        <v>7500.9</v>
      </c>
      <c r="L1047" s="18">
        <v>602914</v>
      </c>
      <c r="M1047" s="18">
        <v>75009</v>
      </c>
      <c r="N1047" s="18">
        <v>7500.9</v>
      </c>
      <c r="O1047" s="18">
        <v>7500.9</v>
      </c>
      <c r="P1047" s="23">
        <v>7500.9</v>
      </c>
      <c r="Q1047" s="28"/>
      <c r="R1047" s="28"/>
      <c r="S1047" s="28"/>
      <c r="T1047" s="28"/>
      <c r="U1047" s="28"/>
      <c r="V1047" s="28"/>
      <c r="W1047" s="28"/>
      <c r="X1047" s="28"/>
      <c r="Y1047" s="28"/>
      <c r="Z1047" s="28"/>
      <c r="AA1047" s="28"/>
      <c r="AB1047" s="28"/>
      <c r="AC1047" s="28"/>
      <c r="AD1047" s="28"/>
      <c r="AE1047" s="28"/>
      <c r="AF1047" s="28"/>
      <c r="AG1047" s="28"/>
      <c r="AH1047" s="28"/>
      <c r="AI1047" s="28"/>
      <c r="AJ1047" s="28"/>
      <c r="AK1047" s="28"/>
      <c r="AL1047" s="28"/>
      <c r="AM1047" s="28"/>
      <c r="AN1047" s="28"/>
      <c r="AO1047" s="28"/>
      <c r="AP1047" s="28"/>
      <c r="AQ1047" s="28"/>
      <c r="AR1047" s="28"/>
      <c r="AS1047" s="28"/>
      <c r="AT1047" s="28"/>
      <c r="AU1047" s="28"/>
      <c r="AV1047" s="28"/>
      <c r="AW1047" s="28"/>
      <c r="AX1047" s="28"/>
      <c r="AY1047" s="28"/>
      <c r="AZ1047" s="28"/>
      <c r="BA1047" s="28"/>
      <c r="BB1047" s="28"/>
      <c r="BC1047" s="28"/>
      <c r="BD1047" s="28"/>
      <c r="BE1047" s="28"/>
      <c r="BF1047" s="28"/>
      <c r="BG1047" s="28"/>
      <c r="BH1047" s="28"/>
      <c r="BI1047" s="28"/>
      <c r="BJ1047" s="28"/>
      <c r="BK1047" s="28"/>
      <c r="BL1047" s="28"/>
      <c r="BM1047" s="28"/>
      <c r="BN1047" s="28"/>
    </row>
    <row r="1048" spans="1:66" s="29" customFormat="1" ht="15" customHeight="1" x14ac:dyDescent="0.25">
      <c r="A1048" s="16" t="s">
        <v>3627</v>
      </c>
      <c r="B1048" s="16"/>
      <c r="C1048" s="16"/>
      <c r="D1048" s="16"/>
      <c r="E1048" s="16"/>
      <c r="F1048" s="16" t="s">
        <v>2288</v>
      </c>
      <c r="G1048" s="16">
        <v>777.54920000000004</v>
      </c>
      <c r="H1048" s="16" t="s">
        <v>4271</v>
      </c>
      <c r="I1048" s="17">
        <v>4.82</v>
      </c>
      <c r="J1048" s="17">
        <f t="shared" si="16"/>
        <v>981.55</v>
      </c>
      <c r="K1048" s="18">
        <v>50903</v>
      </c>
      <c r="L1048" s="18">
        <v>44101</v>
      </c>
      <c r="M1048" s="18">
        <v>40093</v>
      </c>
      <c r="N1048" s="18">
        <v>981.55</v>
      </c>
      <c r="O1048" s="18">
        <v>248037</v>
      </c>
      <c r="P1048" s="23">
        <v>550319</v>
      </c>
      <c r="Q1048" s="28"/>
      <c r="R1048" s="28"/>
      <c r="S1048" s="28"/>
      <c r="T1048" s="28"/>
      <c r="U1048" s="28"/>
      <c r="V1048" s="28"/>
      <c r="W1048" s="28"/>
      <c r="X1048" s="28"/>
      <c r="Y1048" s="28"/>
      <c r="Z1048" s="28"/>
      <c r="AA1048" s="28"/>
      <c r="AB1048" s="28"/>
      <c r="AC1048" s="28"/>
      <c r="AD1048" s="28"/>
      <c r="AE1048" s="28"/>
      <c r="AF1048" s="28"/>
      <c r="AG1048" s="28"/>
      <c r="AH1048" s="28"/>
      <c r="AI1048" s="28"/>
      <c r="AJ1048" s="28"/>
      <c r="AK1048" s="28"/>
      <c r="AL1048" s="28"/>
      <c r="AM1048" s="28"/>
      <c r="AN1048" s="28"/>
      <c r="AO1048" s="28"/>
      <c r="AP1048" s="28"/>
      <c r="AQ1048" s="28"/>
      <c r="AR1048" s="28"/>
      <c r="AS1048" s="28"/>
      <c r="AT1048" s="28"/>
      <c r="AU1048" s="28"/>
      <c r="AV1048" s="28"/>
      <c r="AW1048" s="28"/>
      <c r="AX1048" s="28"/>
      <c r="AY1048" s="28"/>
      <c r="AZ1048" s="28"/>
      <c r="BA1048" s="28"/>
      <c r="BB1048" s="28"/>
      <c r="BC1048" s="28"/>
      <c r="BD1048" s="28"/>
      <c r="BE1048" s="28"/>
      <c r="BF1048" s="28"/>
      <c r="BG1048" s="28"/>
      <c r="BH1048" s="28"/>
      <c r="BI1048" s="28"/>
      <c r="BJ1048" s="28"/>
      <c r="BK1048" s="28"/>
      <c r="BL1048" s="28"/>
      <c r="BM1048" s="28"/>
      <c r="BN1048" s="28"/>
    </row>
    <row r="1049" spans="1:66" s="29" customFormat="1" ht="15" customHeight="1" x14ac:dyDescent="0.25">
      <c r="A1049" s="16" t="s">
        <v>2390</v>
      </c>
      <c r="B1049" s="16" t="s">
        <v>4268</v>
      </c>
      <c r="C1049" s="16"/>
      <c r="D1049" s="16"/>
      <c r="E1049" s="16"/>
      <c r="F1049" s="16" t="s">
        <v>2288</v>
      </c>
      <c r="G1049" s="16">
        <v>840.53139999999996</v>
      </c>
      <c r="H1049" s="16" t="s">
        <v>4271</v>
      </c>
      <c r="I1049" s="17">
        <v>4.83</v>
      </c>
      <c r="J1049" s="17">
        <f t="shared" si="16"/>
        <v>2276.33</v>
      </c>
      <c r="K1049" s="18">
        <v>2276.33</v>
      </c>
      <c r="L1049" s="18">
        <v>22763</v>
      </c>
      <c r="M1049" s="18">
        <v>2276.33</v>
      </c>
      <c r="N1049" s="18">
        <v>2276.33</v>
      </c>
      <c r="O1049" s="18">
        <v>2276.33</v>
      </c>
      <c r="P1049" s="23">
        <v>2276.33</v>
      </c>
      <c r="Q1049" s="28"/>
      <c r="R1049" s="28"/>
      <c r="S1049" s="28"/>
      <c r="T1049" s="28"/>
      <c r="U1049" s="28"/>
      <c r="V1049" s="28"/>
      <c r="W1049" s="28"/>
      <c r="X1049" s="28"/>
      <c r="Y1049" s="28"/>
      <c r="Z1049" s="28"/>
      <c r="AA1049" s="28"/>
      <c r="AB1049" s="28"/>
      <c r="AC1049" s="28"/>
      <c r="AD1049" s="28"/>
      <c r="AE1049" s="28"/>
      <c r="AF1049" s="28"/>
      <c r="AG1049" s="28"/>
      <c r="AH1049" s="28"/>
      <c r="AI1049" s="28"/>
      <c r="AJ1049" s="28"/>
      <c r="AK1049" s="28"/>
      <c r="AL1049" s="28"/>
      <c r="AM1049" s="28"/>
      <c r="AN1049" s="28"/>
      <c r="AO1049" s="28"/>
      <c r="AP1049" s="28"/>
      <c r="AQ1049" s="28"/>
      <c r="AR1049" s="28"/>
      <c r="AS1049" s="28"/>
      <c r="AT1049" s="28"/>
      <c r="AU1049" s="28"/>
      <c r="AV1049" s="28"/>
      <c r="AW1049" s="28"/>
      <c r="AX1049" s="28"/>
      <c r="AY1049" s="28"/>
      <c r="AZ1049" s="28"/>
      <c r="BA1049" s="28"/>
      <c r="BB1049" s="28"/>
      <c r="BC1049" s="28"/>
      <c r="BD1049" s="28"/>
      <c r="BE1049" s="28"/>
      <c r="BF1049" s="28"/>
      <c r="BG1049" s="28"/>
      <c r="BH1049" s="28"/>
      <c r="BI1049" s="28"/>
      <c r="BJ1049" s="28"/>
      <c r="BK1049" s="28"/>
      <c r="BL1049" s="28"/>
      <c r="BM1049" s="28"/>
      <c r="BN1049" s="28"/>
    </row>
    <row r="1050" spans="1:66" s="29" customFormat="1" ht="15" customHeight="1" x14ac:dyDescent="0.25">
      <c r="A1050" s="16" t="s">
        <v>4238</v>
      </c>
      <c r="B1050" s="16"/>
      <c r="C1050" s="16"/>
      <c r="D1050" s="16"/>
      <c r="E1050" s="16"/>
      <c r="F1050" s="16" t="s">
        <v>2288</v>
      </c>
      <c r="G1050" s="16">
        <v>963.51400000000001</v>
      </c>
      <c r="H1050" s="16" t="s">
        <v>4271</v>
      </c>
      <c r="I1050" s="17">
        <v>4.84</v>
      </c>
      <c r="J1050" s="17">
        <f t="shared" si="16"/>
        <v>13010.51</v>
      </c>
      <c r="K1050" s="18">
        <v>13010.51</v>
      </c>
      <c r="L1050" s="18">
        <v>1051257</v>
      </c>
      <c r="M1050" s="18">
        <v>13010.51</v>
      </c>
      <c r="N1050" s="18">
        <v>13010.51</v>
      </c>
      <c r="O1050" s="18">
        <v>13010.51</v>
      </c>
      <c r="P1050" s="23">
        <v>13010.51</v>
      </c>
      <c r="Q1050" s="28"/>
      <c r="R1050" s="28"/>
      <c r="S1050" s="28"/>
      <c r="T1050" s="28"/>
      <c r="U1050" s="28"/>
      <c r="V1050" s="28"/>
      <c r="W1050" s="28"/>
      <c r="X1050" s="28"/>
      <c r="Y1050" s="28"/>
      <c r="Z1050" s="28"/>
      <c r="AA1050" s="28"/>
      <c r="AB1050" s="28"/>
      <c r="AC1050" s="28"/>
      <c r="AD1050" s="28"/>
      <c r="AE1050" s="28"/>
      <c r="AF1050" s="28"/>
      <c r="AG1050" s="28"/>
      <c r="AH1050" s="28"/>
      <c r="AI1050" s="28"/>
      <c r="AJ1050" s="28"/>
      <c r="AK1050" s="28"/>
      <c r="AL1050" s="28"/>
      <c r="AM1050" s="28"/>
      <c r="AN1050" s="28"/>
      <c r="AO1050" s="28"/>
      <c r="AP1050" s="28"/>
      <c r="AQ1050" s="28"/>
      <c r="AR1050" s="28"/>
      <c r="AS1050" s="28"/>
      <c r="AT1050" s="28"/>
      <c r="AU1050" s="28"/>
      <c r="AV1050" s="28"/>
      <c r="AW1050" s="28"/>
      <c r="AX1050" s="28"/>
      <c r="AY1050" s="28"/>
      <c r="AZ1050" s="28"/>
      <c r="BA1050" s="28"/>
      <c r="BB1050" s="28"/>
      <c r="BC1050" s="28"/>
      <c r="BD1050" s="28"/>
      <c r="BE1050" s="28"/>
      <c r="BF1050" s="28"/>
      <c r="BG1050" s="28"/>
      <c r="BH1050" s="28"/>
      <c r="BI1050" s="28"/>
      <c r="BJ1050" s="28"/>
      <c r="BK1050" s="28"/>
      <c r="BL1050" s="28"/>
      <c r="BM1050" s="28"/>
      <c r="BN1050" s="28"/>
    </row>
    <row r="1051" spans="1:66" s="29" customFormat="1" ht="15" customHeight="1" x14ac:dyDescent="0.25">
      <c r="A1051" s="16" t="s">
        <v>3149</v>
      </c>
      <c r="B1051" s="16"/>
      <c r="C1051" s="16"/>
      <c r="D1051" s="16"/>
      <c r="E1051" s="16"/>
      <c r="F1051" s="16" t="s">
        <v>2288</v>
      </c>
      <c r="G1051" s="16">
        <v>436.37970000000001</v>
      </c>
      <c r="H1051" s="16" t="s">
        <v>4271</v>
      </c>
      <c r="I1051" s="17">
        <v>4.8600000000000003</v>
      </c>
      <c r="J1051" s="17">
        <f t="shared" si="16"/>
        <v>148154</v>
      </c>
      <c r="K1051" s="18">
        <v>413994</v>
      </c>
      <c r="L1051" s="18">
        <v>148154</v>
      </c>
      <c r="M1051" s="18">
        <v>527820</v>
      </c>
      <c r="N1051" s="18">
        <v>271058</v>
      </c>
      <c r="O1051" s="18">
        <v>207827</v>
      </c>
      <c r="P1051" s="23">
        <v>630059</v>
      </c>
      <c r="Q1051" s="28"/>
      <c r="R1051" s="28"/>
      <c r="S1051" s="28"/>
      <c r="T1051" s="28"/>
      <c r="U1051" s="28"/>
      <c r="V1051" s="28"/>
      <c r="W1051" s="28"/>
      <c r="X1051" s="28"/>
      <c r="Y1051" s="28"/>
      <c r="Z1051" s="28"/>
      <c r="AA1051" s="28"/>
      <c r="AB1051" s="28"/>
      <c r="AC1051" s="28"/>
      <c r="AD1051" s="28"/>
      <c r="AE1051" s="28"/>
      <c r="AF1051" s="28"/>
      <c r="AG1051" s="28"/>
      <c r="AH1051" s="28"/>
      <c r="AI1051" s="28"/>
      <c r="AJ1051" s="28"/>
      <c r="AK1051" s="28"/>
      <c r="AL1051" s="28"/>
      <c r="AM1051" s="28"/>
      <c r="AN1051" s="28"/>
      <c r="AO1051" s="28"/>
      <c r="AP1051" s="28"/>
      <c r="AQ1051" s="28"/>
      <c r="AR1051" s="28"/>
      <c r="AS1051" s="28"/>
      <c r="AT1051" s="28"/>
      <c r="AU1051" s="28"/>
      <c r="AV1051" s="28"/>
      <c r="AW1051" s="28"/>
      <c r="AX1051" s="28"/>
      <c r="AY1051" s="28"/>
      <c r="AZ1051" s="28"/>
      <c r="BA1051" s="28"/>
      <c r="BB1051" s="28"/>
      <c r="BC1051" s="28"/>
      <c r="BD1051" s="28"/>
      <c r="BE1051" s="28"/>
      <c r="BF1051" s="28"/>
      <c r="BG1051" s="28"/>
      <c r="BH1051" s="28"/>
      <c r="BI1051" s="28"/>
      <c r="BJ1051" s="28"/>
      <c r="BK1051" s="28"/>
      <c r="BL1051" s="28"/>
      <c r="BM1051" s="28"/>
      <c r="BN1051" s="28"/>
    </row>
    <row r="1052" spans="1:66" s="29" customFormat="1" ht="15" customHeight="1" x14ac:dyDescent="0.25">
      <c r="A1052" s="16" t="s">
        <v>3092</v>
      </c>
      <c r="B1052" s="16"/>
      <c r="C1052" s="16"/>
      <c r="D1052" s="16"/>
      <c r="E1052" s="16"/>
      <c r="F1052" s="16" t="s">
        <v>2288</v>
      </c>
      <c r="G1052" s="16" t="s">
        <v>3093</v>
      </c>
      <c r="H1052" s="16" t="s">
        <v>4271</v>
      </c>
      <c r="I1052" s="17">
        <v>4.87</v>
      </c>
      <c r="J1052" s="17">
        <f t="shared" si="16"/>
        <v>23902.2399999999</v>
      </c>
      <c r="K1052" s="18">
        <v>23902.2399999999</v>
      </c>
      <c r="L1052" s="18">
        <v>413068</v>
      </c>
      <c r="M1052" s="18">
        <v>587013</v>
      </c>
      <c r="N1052" s="18">
        <v>23902.2399999999</v>
      </c>
      <c r="O1052" s="18">
        <v>285049</v>
      </c>
      <c r="P1052" s="23">
        <v>363012</v>
      </c>
      <c r="Q1052" s="28"/>
      <c r="R1052" s="28"/>
      <c r="S1052" s="28"/>
      <c r="T1052" s="28"/>
      <c r="U1052" s="28"/>
      <c r="V1052" s="28"/>
      <c r="W1052" s="28"/>
      <c r="X1052" s="28"/>
      <c r="Y1052" s="28"/>
      <c r="Z1052" s="28"/>
      <c r="AA1052" s="28"/>
      <c r="AB1052" s="28"/>
      <c r="AC1052" s="28"/>
      <c r="AD1052" s="28"/>
      <c r="AE1052" s="28"/>
      <c r="AF1052" s="28"/>
      <c r="AG1052" s="28"/>
      <c r="AH1052" s="28"/>
      <c r="AI1052" s="28"/>
      <c r="AJ1052" s="28"/>
      <c r="AK1052" s="28"/>
      <c r="AL1052" s="28"/>
      <c r="AM1052" s="28"/>
      <c r="AN1052" s="28"/>
      <c r="AO1052" s="28"/>
      <c r="AP1052" s="28"/>
      <c r="AQ1052" s="28"/>
      <c r="AR1052" s="28"/>
      <c r="AS1052" s="28"/>
      <c r="AT1052" s="28"/>
      <c r="AU1052" s="28"/>
      <c r="AV1052" s="28"/>
      <c r="AW1052" s="28"/>
      <c r="AX1052" s="28"/>
      <c r="AY1052" s="28"/>
      <c r="AZ1052" s="28"/>
      <c r="BA1052" s="28"/>
      <c r="BB1052" s="28"/>
      <c r="BC1052" s="28"/>
      <c r="BD1052" s="28"/>
      <c r="BE1052" s="28"/>
      <c r="BF1052" s="28"/>
      <c r="BG1052" s="28"/>
      <c r="BH1052" s="28"/>
      <c r="BI1052" s="28"/>
      <c r="BJ1052" s="28"/>
      <c r="BK1052" s="28"/>
      <c r="BL1052" s="28"/>
      <c r="BM1052" s="28"/>
      <c r="BN1052" s="28"/>
    </row>
    <row r="1053" spans="1:66" s="29" customFormat="1" ht="15" customHeight="1" x14ac:dyDescent="0.25">
      <c r="A1053" s="16" t="s">
        <v>3629</v>
      </c>
      <c r="B1053" s="16"/>
      <c r="C1053" s="16"/>
      <c r="D1053" s="16"/>
      <c r="E1053" s="16"/>
      <c r="F1053" s="16" t="s">
        <v>2288</v>
      </c>
      <c r="G1053" s="16">
        <v>445.0847</v>
      </c>
      <c r="H1053" s="16" t="s">
        <v>4271</v>
      </c>
      <c r="I1053" s="17">
        <v>4.87</v>
      </c>
      <c r="J1053" s="17">
        <f t="shared" si="16"/>
        <v>2115.8200000000002</v>
      </c>
      <c r="K1053" s="18">
        <v>1272486</v>
      </c>
      <c r="L1053" s="18">
        <v>854063</v>
      </c>
      <c r="M1053" s="18">
        <v>2115.8200000000002</v>
      </c>
      <c r="N1053" s="18">
        <v>21158</v>
      </c>
      <c r="O1053" s="18">
        <v>2268669</v>
      </c>
      <c r="P1053" s="23">
        <v>2211544</v>
      </c>
      <c r="Q1053" s="28"/>
      <c r="R1053" s="28"/>
      <c r="S1053" s="28"/>
      <c r="T1053" s="28"/>
      <c r="U1053" s="28"/>
      <c r="V1053" s="28"/>
      <c r="W1053" s="28"/>
      <c r="X1053" s="28"/>
      <c r="Y1053" s="28"/>
      <c r="Z1053" s="28"/>
      <c r="AA1053" s="28"/>
      <c r="AB1053" s="28"/>
      <c r="AC1053" s="28"/>
      <c r="AD1053" s="28"/>
      <c r="AE1053" s="28"/>
      <c r="AF1053" s="28"/>
      <c r="AG1053" s="28"/>
      <c r="AH1053" s="28"/>
      <c r="AI1053" s="28"/>
      <c r="AJ1053" s="28"/>
      <c r="AK1053" s="28"/>
      <c r="AL1053" s="28"/>
      <c r="AM1053" s="28"/>
      <c r="AN1053" s="28"/>
      <c r="AO1053" s="28"/>
      <c r="AP1053" s="28"/>
      <c r="AQ1053" s="28"/>
      <c r="AR1053" s="28"/>
      <c r="AS1053" s="28"/>
      <c r="AT1053" s="28"/>
      <c r="AU1053" s="28"/>
      <c r="AV1053" s="28"/>
      <c r="AW1053" s="28"/>
      <c r="AX1053" s="28"/>
      <c r="AY1053" s="28"/>
      <c r="AZ1053" s="28"/>
      <c r="BA1053" s="28"/>
      <c r="BB1053" s="28"/>
      <c r="BC1053" s="28"/>
      <c r="BD1053" s="28"/>
      <c r="BE1053" s="28"/>
      <c r="BF1053" s="28"/>
      <c r="BG1053" s="28"/>
      <c r="BH1053" s="28"/>
      <c r="BI1053" s="28"/>
      <c r="BJ1053" s="28"/>
      <c r="BK1053" s="28"/>
      <c r="BL1053" s="28"/>
      <c r="BM1053" s="28"/>
      <c r="BN1053" s="28"/>
    </row>
    <row r="1054" spans="1:66" s="29" customFormat="1" ht="15" customHeight="1" x14ac:dyDescent="0.25">
      <c r="A1054" s="16" t="s">
        <v>3631</v>
      </c>
      <c r="B1054" s="16"/>
      <c r="C1054" s="16"/>
      <c r="D1054" s="16"/>
      <c r="E1054" s="16"/>
      <c r="F1054" s="16" t="s">
        <v>2288</v>
      </c>
      <c r="G1054" s="16">
        <v>487.4006</v>
      </c>
      <c r="H1054" s="16" t="s">
        <v>4271</v>
      </c>
      <c r="I1054" s="17">
        <v>4.87</v>
      </c>
      <c r="J1054" s="17">
        <f t="shared" si="16"/>
        <v>1347.35</v>
      </c>
      <c r="K1054" s="18">
        <v>1347.35</v>
      </c>
      <c r="L1054" s="18">
        <v>73913</v>
      </c>
      <c r="M1054" s="18">
        <v>405371</v>
      </c>
      <c r="N1054" s="18">
        <v>13473</v>
      </c>
      <c r="O1054" s="18">
        <v>376915</v>
      </c>
      <c r="P1054" s="23">
        <v>686216</v>
      </c>
      <c r="Q1054" s="28"/>
      <c r="R1054" s="28"/>
      <c r="S1054" s="28"/>
      <c r="T1054" s="28"/>
      <c r="U1054" s="28"/>
      <c r="V1054" s="28"/>
      <c r="W1054" s="28"/>
      <c r="X1054" s="28"/>
      <c r="Y1054" s="28"/>
      <c r="Z1054" s="28"/>
      <c r="AA1054" s="28"/>
      <c r="AB1054" s="28"/>
      <c r="AC1054" s="28"/>
      <c r="AD1054" s="28"/>
      <c r="AE1054" s="28"/>
      <c r="AF1054" s="28"/>
      <c r="AG1054" s="28"/>
      <c r="AH1054" s="28"/>
      <c r="AI1054" s="28"/>
      <c r="AJ1054" s="28"/>
      <c r="AK1054" s="28"/>
      <c r="AL1054" s="28"/>
      <c r="AM1054" s="28"/>
      <c r="AN1054" s="28"/>
      <c r="AO1054" s="28"/>
      <c r="AP1054" s="28"/>
      <c r="AQ1054" s="28"/>
      <c r="AR1054" s="28"/>
      <c r="AS1054" s="28"/>
      <c r="AT1054" s="28"/>
      <c r="AU1054" s="28"/>
      <c r="AV1054" s="28"/>
      <c r="AW1054" s="28"/>
      <c r="AX1054" s="28"/>
      <c r="AY1054" s="28"/>
      <c r="AZ1054" s="28"/>
      <c r="BA1054" s="28"/>
      <c r="BB1054" s="28"/>
      <c r="BC1054" s="28"/>
      <c r="BD1054" s="28"/>
      <c r="BE1054" s="28"/>
      <c r="BF1054" s="28"/>
      <c r="BG1054" s="28"/>
      <c r="BH1054" s="28"/>
      <c r="BI1054" s="28"/>
      <c r="BJ1054" s="28"/>
      <c r="BK1054" s="28"/>
      <c r="BL1054" s="28"/>
      <c r="BM1054" s="28"/>
      <c r="BN1054" s="28"/>
    </row>
    <row r="1055" spans="1:66" s="29" customFormat="1" ht="15" customHeight="1" x14ac:dyDescent="0.25">
      <c r="A1055" s="16" t="s">
        <v>3628</v>
      </c>
      <c r="B1055" s="16"/>
      <c r="C1055" s="16"/>
      <c r="D1055" s="16"/>
      <c r="E1055" s="16"/>
      <c r="F1055" s="16" t="s">
        <v>2288</v>
      </c>
      <c r="G1055" s="16">
        <v>501.41640000000001</v>
      </c>
      <c r="H1055" s="16" t="s">
        <v>4271</v>
      </c>
      <c r="I1055" s="17">
        <v>4.87</v>
      </c>
      <c r="J1055" s="17">
        <f t="shared" si="16"/>
        <v>8780</v>
      </c>
      <c r="K1055" s="18">
        <v>8780</v>
      </c>
      <c r="L1055" s="18">
        <v>146287</v>
      </c>
      <c r="M1055" s="18">
        <v>587589</v>
      </c>
      <c r="N1055" s="18">
        <v>9674</v>
      </c>
      <c r="O1055" s="18">
        <v>581415</v>
      </c>
      <c r="P1055" s="23">
        <v>1229020</v>
      </c>
      <c r="Q1055" s="28"/>
      <c r="R1055" s="28"/>
      <c r="S1055" s="28"/>
      <c r="T1055" s="28"/>
      <c r="U1055" s="28"/>
      <c r="V1055" s="28"/>
      <c r="W1055" s="28"/>
      <c r="X1055" s="28"/>
      <c r="Y1055" s="28"/>
      <c r="Z1055" s="28"/>
      <c r="AA1055" s="28"/>
      <c r="AB1055" s="28"/>
      <c r="AC1055" s="28"/>
      <c r="AD1055" s="28"/>
      <c r="AE1055" s="28"/>
      <c r="AF1055" s="28"/>
      <c r="AG1055" s="28"/>
      <c r="AH1055" s="28"/>
      <c r="AI1055" s="28"/>
      <c r="AJ1055" s="28"/>
      <c r="AK1055" s="28"/>
      <c r="AL1055" s="28"/>
      <c r="AM1055" s="28"/>
      <c r="AN1055" s="28"/>
      <c r="AO1055" s="28"/>
      <c r="AP1055" s="28"/>
      <c r="AQ1055" s="28"/>
      <c r="AR1055" s="28"/>
      <c r="AS1055" s="28"/>
      <c r="AT1055" s="28"/>
      <c r="AU1055" s="28"/>
      <c r="AV1055" s="28"/>
      <c r="AW1055" s="28"/>
      <c r="AX1055" s="28"/>
      <c r="AY1055" s="28"/>
      <c r="AZ1055" s="28"/>
      <c r="BA1055" s="28"/>
      <c r="BB1055" s="28"/>
      <c r="BC1055" s="28"/>
      <c r="BD1055" s="28"/>
      <c r="BE1055" s="28"/>
      <c r="BF1055" s="28"/>
      <c r="BG1055" s="28"/>
      <c r="BH1055" s="28"/>
      <c r="BI1055" s="28"/>
      <c r="BJ1055" s="28"/>
      <c r="BK1055" s="28"/>
      <c r="BL1055" s="28"/>
      <c r="BM1055" s="28"/>
      <c r="BN1055" s="28"/>
    </row>
    <row r="1056" spans="1:66" s="29" customFormat="1" ht="15" customHeight="1" x14ac:dyDescent="0.25">
      <c r="A1056" s="16" t="s">
        <v>3630</v>
      </c>
      <c r="B1056" s="16"/>
      <c r="C1056" s="16"/>
      <c r="D1056" s="16"/>
      <c r="E1056" s="16"/>
      <c r="F1056" s="16" t="s">
        <v>2288</v>
      </c>
      <c r="G1056" s="16">
        <v>535.13509999999997</v>
      </c>
      <c r="H1056" s="16" t="s">
        <v>4271</v>
      </c>
      <c r="I1056" s="17">
        <v>4.87</v>
      </c>
      <c r="J1056" s="17">
        <f t="shared" si="16"/>
        <v>8442.6</v>
      </c>
      <c r="K1056" s="18">
        <v>170030</v>
      </c>
      <c r="L1056" s="18">
        <v>84426</v>
      </c>
      <c r="M1056" s="18">
        <v>8442.6</v>
      </c>
      <c r="N1056" s="18">
        <v>8442.6</v>
      </c>
      <c r="O1056" s="18">
        <v>289252</v>
      </c>
      <c r="P1056" s="23">
        <v>276686</v>
      </c>
      <c r="Q1056" s="28"/>
      <c r="R1056" s="28"/>
      <c r="S1056" s="28"/>
      <c r="T1056" s="28"/>
      <c r="U1056" s="28"/>
      <c r="V1056" s="28"/>
      <c r="W1056" s="28"/>
      <c r="X1056" s="28"/>
      <c r="Y1056" s="28"/>
      <c r="Z1056" s="28"/>
      <c r="AA1056" s="28"/>
      <c r="AB1056" s="28"/>
      <c r="AC1056" s="28"/>
      <c r="AD1056" s="28"/>
      <c r="AE1056" s="28"/>
      <c r="AF1056" s="28"/>
      <c r="AG1056" s="28"/>
      <c r="AH1056" s="28"/>
      <c r="AI1056" s="28"/>
      <c r="AJ1056" s="28"/>
      <c r="AK1056" s="28"/>
      <c r="AL1056" s="28"/>
      <c r="AM1056" s="28"/>
      <c r="AN1056" s="28"/>
      <c r="AO1056" s="28"/>
      <c r="AP1056" s="28"/>
      <c r="AQ1056" s="28"/>
      <c r="AR1056" s="28"/>
      <c r="AS1056" s="28"/>
      <c r="AT1056" s="28"/>
      <c r="AU1056" s="28"/>
      <c r="AV1056" s="28"/>
      <c r="AW1056" s="28"/>
      <c r="AX1056" s="28"/>
      <c r="AY1056" s="28"/>
      <c r="AZ1056" s="28"/>
      <c r="BA1056" s="28"/>
      <c r="BB1056" s="28"/>
      <c r="BC1056" s="28"/>
      <c r="BD1056" s="28"/>
      <c r="BE1056" s="28"/>
      <c r="BF1056" s="28"/>
      <c r="BG1056" s="28"/>
      <c r="BH1056" s="28"/>
      <c r="BI1056" s="28"/>
      <c r="BJ1056" s="28"/>
      <c r="BK1056" s="28"/>
      <c r="BL1056" s="28"/>
      <c r="BM1056" s="28"/>
      <c r="BN1056" s="28"/>
    </row>
    <row r="1057" spans="1:66" s="29" customFormat="1" ht="15" customHeight="1" x14ac:dyDescent="0.25">
      <c r="A1057" s="16" t="s">
        <v>4046</v>
      </c>
      <c r="B1057" s="16"/>
      <c r="C1057" s="16"/>
      <c r="D1057" s="16"/>
      <c r="E1057" s="16"/>
      <c r="F1057" s="16" t="s">
        <v>2288</v>
      </c>
      <c r="G1057" s="16">
        <v>651.37950000000001</v>
      </c>
      <c r="H1057" s="16" t="s">
        <v>4271</v>
      </c>
      <c r="I1057" s="17">
        <v>4.87</v>
      </c>
      <c r="J1057" s="17">
        <f t="shared" si="16"/>
        <v>3203.9</v>
      </c>
      <c r="K1057" s="18">
        <v>146170</v>
      </c>
      <c r="L1057" s="18">
        <v>39650</v>
      </c>
      <c r="M1057" s="18">
        <v>32039</v>
      </c>
      <c r="N1057" s="18">
        <v>262359</v>
      </c>
      <c r="O1057" s="18">
        <v>118123</v>
      </c>
      <c r="P1057" s="23">
        <v>3203.9</v>
      </c>
      <c r="Q1057" s="28"/>
      <c r="R1057" s="28"/>
      <c r="S1057" s="28"/>
      <c r="T1057" s="28"/>
      <c r="U1057" s="28"/>
      <c r="V1057" s="28"/>
      <c r="W1057" s="28"/>
      <c r="X1057" s="28"/>
      <c r="Y1057" s="28"/>
      <c r="Z1057" s="28"/>
      <c r="AA1057" s="28"/>
      <c r="AB1057" s="28"/>
      <c r="AC1057" s="28"/>
      <c r="AD1057" s="28"/>
      <c r="AE1057" s="28"/>
      <c r="AF1057" s="28"/>
      <c r="AG1057" s="28"/>
      <c r="AH1057" s="28"/>
      <c r="AI1057" s="28"/>
      <c r="AJ1057" s="28"/>
      <c r="AK1057" s="28"/>
      <c r="AL1057" s="28"/>
      <c r="AM1057" s="28"/>
      <c r="AN1057" s="28"/>
      <c r="AO1057" s="28"/>
      <c r="AP1057" s="28"/>
      <c r="AQ1057" s="28"/>
      <c r="AR1057" s="28"/>
      <c r="AS1057" s="28"/>
      <c r="AT1057" s="28"/>
      <c r="AU1057" s="28"/>
      <c r="AV1057" s="28"/>
      <c r="AW1057" s="28"/>
      <c r="AX1057" s="28"/>
      <c r="AY1057" s="28"/>
      <c r="AZ1057" s="28"/>
      <c r="BA1057" s="28"/>
      <c r="BB1057" s="28"/>
      <c r="BC1057" s="28"/>
      <c r="BD1057" s="28"/>
      <c r="BE1057" s="28"/>
      <c r="BF1057" s="28"/>
      <c r="BG1057" s="28"/>
      <c r="BH1057" s="28"/>
      <c r="BI1057" s="28"/>
      <c r="BJ1057" s="28"/>
      <c r="BK1057" s="28"/>
      <c r="BL1057" s="28"/>
      <c r="BM1057" s="28"/>
      <c r="BN1057" s="28"/>
    </row>
    <row r="1058" spans="1:66" s="29" customFormat="1" ht="15" customHeight="1" x14ac:dyDescent="0.25">
      <c r="A1058" s="16" t="s">
        <v>3632</v>
      </c>
      <c r="B1058" s="16"/>
      <c r="C1058" s="16"/>
      <c r="D1058" s="16"/>
      <c r="E1058" s="16"/>
      <c r="F1058" s="16" t="s">
        <v>2288</v>
      </c>
      <c r="G1058" s="16">
        <v>653.18050000000005</v>
      </c>
      <c r="H1058" s="16" t="s">
        <v>4271</v>
      </c>
      <c r="I1058" s="17">
        <v>4.87</v>
      </c>
      <c r="J1058" s="17">
        <f t="shared" si="16"/>
        <v>6766.19</v>
      </c>
      <c r="K1058" s="18">
        <v>155382</v>
      </c>
      <c r="L1058" s="18">
        <v>67662</v>
      </c>
      <c r="M1058" s="18">
        <v>6766.19</v>
      </c>
      <c r="N1058" s="18">
        <v>6766.19</v>
      </c>
      <c r="O1058" s="18">
        <v>256149</v>
      </c>
      <c r="P1058" s="23">
        <v>200055</v>
      </c>
      <c r="Q1058" s="28"/>
      <c r="R1058" s="28"/>
      <c r="S1058" s="28"/>
      <c r="T1058" s="28"/>
      <c r="U1058" s="28"/>
      <c r="V1058" s="28"/>
      <c r="W1058" s="28"/>
      <c r="X1058" s="28"/>
      <c r="Y1058" s="28"/>
      <c r="Z1058" s="28"/>
      <c r="AA1058" s="28"/>
      <c r="AB1058" s="28"/>
      <c r="AC1058" s="28"/>
      <c r="AD1058" s="28"/>
      <c r="AE1058" s="28"/>
      <c r="AF1058" s="28"/>
      <c r="AG1058" s="28"/>
      <c r="AH1058" s="28"/>
      <c r="AI1058" s="28"/>
      <c r="AJ1058" s="28"/>
      <c r="AK1058" s="28"/>
      <c r="AL1058" s="28"/>
      <c r="AM1058" s="28"/>
      <c r="AN1058" s="28"/>
      <c r="AO1058" s="28"/>
      <c r="AP1058" s="28"/>
      <c r="AQ1058" s="28"/>
      <c r="AR1058" s="28"/>
      <c r="AS1058" s="28"/>
      <c r="AT1058" s="28"/>
      <c r="AU1058" s="28"/>
      <c r="AV1058" s="28"/>
      <c r="AW1058" s="28"/>
      <c r="AX1058" s="28"/>
      <c r="AY1058" s="28"/>
      <c r="AZ1058" s="28"/>
      <c r="BA1058" s="28"/>
      <c r="BB1058" s="28"/>
      <c r="BC1058" s="28"/>
      <c r="BD1058" s="28"/>
      <c r="BE1058" s="28"/>
      <c r="BF1058" s="28"/>
      <c r="BG1058" s="28"/>
      <c r="BH1058" s="28"/>
      <c r="BI1058" s="28"/>
      <c r="BJ1058" s="28"/>
      <c r="BK1058" s="28"/>
      <c r="BL1058" s="28"/>
      <c r="BM1058" s="28"/>
      <c r="BN1058" s="28"/>
    </row>
    <row r="1059" spans="1:66" s="29" customFormat="1" ht="15" customHeight="1" x14ac:dyDescent="0.25">
      <c r="A1059" s="16" t="s">
        <v>4136</v>
      </c>
      <c r="B1059" s="16"/>
      <c r="C1059" s="16"/>
      <c r="D1059" s="16"/>
      <c r="E1059" s="16"/>
      <c r="F1059" s="16" t="s">
        <v>2288</v>
      </c>
      <c r="G1059" s="16">
        <v>753.46889999999996</v>
      </c>
      <c r="H1059" s="16" t="s">
        <v>4271</v>
      </c>
      <c r="I1059" s="17">
        <v>4.87</v>
      </c>
      <c r="J1059" s="17">
        <f t="shared" si="16"/>
        <v>1159.74</v>
      </c>
      <c r="K1059" s="18">
        <v>11597</v>
      </c>
      <c r="L1059" s="18">
        <v>356104</v>
      </c>
      <c r="M1059" s="18">
        <v>259318</v>
      </c>
      <c r="N1059" s="18">
        <v>1159.74</v>
      </c>
      <c r="O1059" s="18">
        <v>530813</v>
      </c>
      <c r="P1059" s="23">
        <v>100607</v>
      </c>
      <c r="Q1059" s="28"/>
      <c r="R1059" s="28"/>
      <c r="S1059" s="28"/>
      <c r="T1059" s="28"/>
      <c r="U1059" s="28"/>
      <c r="V1059" s="28"/>
      <c r="W1059" s="28"/>
      <c r="X1059" s="28"/>
      <c r="Y1059" s="28"/>
      <c r="Z1059" s="28"/>
      <c r="AA1059" s="28"/>
      <c r="AB1059" s="28"/>
      <c r="AC1059" s="28"/>
      <c r="AD1059" s="28"/>
      <c r="AE1059" s="28"/>
      <c r="AF1059" s="28"/>
      <c r="AG1059" s="28"/>
      <c r="AH1059" s="28"/>
      <c r="AI1059" s="28"/>
      <c r="AJ1059" s="28"/>
      <c r="AK1059" s="28"/>
      <c r="AL1059" s="28"/>
      <c r="AM1059" s="28"/>
      <c r="AN1059" s="28"/>
      <c r="AO1059" s="28"/>
      <c r="AP1059" s="28"/>
      <c r="AQ1059" s="28"/>
      <c r="AR1059" s="28"/>
      <c r="AS1059" s="28"/>
      <c r="AT1059" s="28"/>
      <c r="AU1059" s="28"/>
      <c r="AV1059" s="28"/>
      <c r="AW1059" s="28"/>
      <c r="AX1059" s="28"/>
      <c r="AY1059" s="28"/>
      <c r="AZ1059" s="28"/>
      <c r="BA1059" s="28"/>
      <c r="BB1059" s="28"/>
      <c r="BC1059" s="28"/>
      <c r="BD1059" s="28"/>
      <c r="BE1059" s="28"/>
      <c r="BF1059" s="28"/>
      <c r="BG1059" s="28"/>
      <c r="BH1059" s="28"/>
      <c r="BI1059" s="28"/>
      <c r="BJ1059" s="28"/>
      <c r="BK1059" s="28"/>
      <c r="BL1059" s="28"/>
      <c r="BM1059" s="28"/>
      <c r="BN1059" s="28"/>
    </row>
    <row r="1060" spans="1:66" s="29" customFormat="1" ht="15" customHeight="1" x14ac:dyDescent="0.25">
      <c r="A1060" s="16" t="s">
        <v>3144</v>
      </c>
      <c r="B1060" s="16"/>
      <c r="C1060" s="16"/>
      <c r="D1060" s="16"/>
      <c r="E1060" s="16"/>
      <c r="F1060" s="16" t="s">
        <v>2288</v>
      </c>
      <c r="G1060" s="16">
        <v>812.54520000000002</v>
      </c>
      <c r="H1060" s="16" t="s">
        <v>4271</v>
      </c>
      <c r="I1060" s="17">
        <v>4.87</v>
      </c>
      <c r="J1060" s="17">
        <f t="shared" si="16"/>
        <v>3675.78</v>
      </c>
      <c r="K1060" s="18">
        <v>3675.78</v>
      </c>
      <c r="L1060" s="18">
        <v>695847</v>
      </c>
      <c r="M1060" s="18">
        <v>428893</v>
      </c>
      <c r="N1060" s="18">
        <v>94052</v>
      </c>
      <c r="O1060" s="18">
        <v>36758</v>
      </c>
      <c r="P1060" s="23">
        <v>272574</v>
      </c>
      <c r="Q1060" s="28"/>
      <c r="R1060" s="28"/>
      <c r="S1060" s="28"/>
      <c r="T1060" s="28"/>
      <c r="U1060" s="28"/>
      <c r="V1060" s="28"/>
      <c r="W1060" s="28"/>
      <c r="X1060" s="28"/>
      <c r="Y1060" s="28"/>
      <c r="Z1060" s="28"/>
      <c r="AA1060" s="28"/>
      <c r="AB1060" s="28"/>
      <c r="AC1060" s="28"/>
      <c r="AD1060" s="28"/>
      <c r="AE1060" s="28"/>
      <c r="AF1060" s="28"/>
      <c r="AG1060" s="28"/>
      <c r="AH1060" s="28"/>
      <c r="AI1060" s="28"/>
      <c r="AJ1060" s="28"/>
      <c r="AK1060" s="28"/>
      <c r="AL1060" s="28"/>
      <c r="AM1060" s="28"/>
      <c r="AN1060" s="28"/>
      <c r="AO1060" s="28"/>
      <c r="AP1060" s="28"/>
      <c r="AQ1060" s="28"/>
      <c r="AR1060" s="28"/>
      <c r="AS1060" s="28"/>
      <c r="AT1060" s="28"/>
      <c r="AU1060" s="28"/>
      <c r="AV1060" s="28"/>
      <c r="AW1060" s="28"/>
      <c r="AX1060" s="28"/>
      <c r="AY1060" s="28"/>
      <c r="AZ1060" s="28"/>
      <c r="BA1060" s="28"/>
      <c r="BB1060" s="28"/>
      <c r="BC1060" s="28"/>
      <c r="BD1060" s="28"/>
      <c r="BE1060" s="28"/>
      <c r="BF1060" s="28"/>
      <c r="BG1060" s="28"/>
      <c r="BH1060" s="28"/>
      <c r="BI1060" s="28"/>
      <c r="BJ1060" s="28"/>
      <c r="BK1060" s="28"/>
      <c r="BL1060" s="28"/>
      <c r="BM1060" s="28"/>
      <c r="BN1060" s="28"/>
    </row>
    <row r="1061" spans="1:66" s="29" customFormat="1" ht="15" customHeight="1" x14ac:dyDescent="0.25">
      <c r="A1061" s="16" t="s">
        <v>3633</v>
      </c>
      <c r="B1061" s="16"/>
      <c r="C1061" s="16"/>
      <c r="D1061" s="16"/>
      <c r="E1061" s="16"/>
      <c r="F1061" s="16" t="s">
        <v>2288</v>
      </c>
      <c r="G1061" s="16">
        <v>696.46969999999999</v>
      </c>
      <c r="H1061" s="16" t="s">
        <v>4271</v>
      </c>
      <c r="I1061" s="17">
        <v>4.88</v>
      </c>
      <c r="J1061" s="17">
        <f t="shared" si="16"/>
        <v>47214</v>
      </c>
      <c r="K1061" s="18">
        <v>244267</v>
      </c>
      <c r="L1061" s="18">
        <v>427458</v>
      </c>
      <c r="M1061" s="18">
        <v>968576</v>
      </c>
      <c r="N1061" s="18">
        <v>47214</v>
      </c>
      <c r="O1061" s="18">
        <v>795153</v>
      </c>
      <c r="P1061" s="23">
        <v>259801</v>
      </c>
      <c r="Q1061" s="28"/>
      <c r="R1061" s="28"/>
      <c r="S1061" s="28"/>
      <c r="T1061" s="28"/>
      <c r="U1061" s="28"/>
      <c r="V1061" s="28"/>
      <c r="W1061" s="28"/>
      <c r="X1061" s="28"/>
      <c r="Y1061" s="28"/>
      <c r="Z1061" s="28"/>
      <c r="AA1061" s="28"/>
      <c r="AB1061" s="28"/>
      <c r="AC1061" s="28"/>
      <c r="AD1061" s="28"/>
      <c r="AE1061" s="28"/>
      <c r="AF1061" s="28"/>
      <c r="AG1061" s="28"/>
      <c r="AH1061" s="28"/>
      <c r="AI1061" s="28"/>
      <c r="AJ1061" s="28"/>
      <c r="AK1061" s="28"/>
      <c r="AL1061" s="28"/>
      <c r="AM1061" s="28"/>
      <c r="AN1061" s="28"/>
      <c r="AO1061" s="28"/>
      <c r="AP1061" s="28"/>
      <c r="AQ1061" s="28"/>
      <c r="AR1061" s="28"/>
      <c r="AS1061" s="28"/>
      <c r="AT1061" s="28"/>
      <c r="AU1061" s="28"/>
      <c r="AV1061" s="28"/>
      <c r="AW1061" s="28"/>
      <c r="AX1061" s="28"/>
      <c r="AY1061" s="28"/>
      <c r="AZ1061" s="28"/>
      <c r="BA1061" s="28"/>
      <c r="BB1061" s="28"/>
      <c r="BC1061" s="28"/>
      <c r="BD1061" s="28"/>
      <c r="BE1061" s="28"/>
      <c r="BF1061" s="28"/>
      <c r="BG1061" s="28"/>
      <c r="BH1061" s="28"/>
      <c r="BI1061" s="28"/>
      <c r="BJ1061" s="28"/>
      <c r="BK1061" s="28"/>
      <c r="BL1061" s="28"/>
      <c r="BM1061" s="28"/>
      <c r="BN1061" s="28"/>
    </row>
    <row r="1062" spans="1:66" s="29" customFormat="1" ht="15" customHeight="1" x14ac:dyDescent="0.25">
      <c r="A1062" s="16" t="s">
        <v>3634</v>
      </c>
      <c r="B1062" s="16"/>
      <c r="C1062" s="16"/>
      <c r="D1062" s="16"/>
      <c r="E1062" s="16"/>
      <c r="F1062" s="16" t="s">
        <v>2288</v>
      </c>
      <c r="G1062" s="16">
        <v>712.48450000000003</v>
      </c>
      <c r="H1062" s="16" t="s">
        <v>4271</v>
      </c>
      <c r="I1062" s="17">
        <v>4.9000000000000004</v>
      </c>
      <c r="J1062" s="17">
        <f t="shared" si="16"/>
        <v>1026.1199999999999</v>
      </c>
      <c r="K1062" s="18">
        <v>10261</v>
      </c>
      <c r="L1062" s="18">
        <v>74909</v>
      </c>
      <c r="M1062" s="18">
        <v>722056</v>
      </c>
      <c r="N1062" s="18">
        <v>11797</v>
      </c>
      <c r="O1062" s="18">
        <v>1026.1199999999999</v>
      </c>
      <c r="P1062" s="23">
        <v>227592</v>
      </c>
      <c r="Q1062" s="28"/>
      <c r="R1062" s="28"/>
      <c r="S1062" s="28"/>
      <c r="T1062" s="28"/>
      <c r="U1062" s="28"/>
      <c r="V1062" s="28"/>
      <c r="W1062" s="28"/>
      <c r="X1062" s="28"/>
      <c r="Y1062" s="28"/>
      <c r="Z1062" s="28"/>
      <c r="AA1062" s="28"/>
      <c r="AB1062" s="28"/>
      <c r="AC1062" s="28"/>
      <c r="AD1062" s="28"/>
      <c r="AE1062" s="28"/>
      <c r="AF1062" s="28"/>
      <c r="AG1062" s="28"/>
      <c r="AH1062" s="28"/>
      <c r="AI1062" s="28"/>
      <c r="AJ1062" s="28"/>
      <c r="AK1062" s="28"/>
      <c r="AL1062" s="28"/>
      <c r="AM1062" s="28"/>
      <c r="AN1062" s="28"/>
      <c r="AO1062" s="28"/>
      <c r="AP1062" s="28"/>
      <c r="AQ1062" s="28"/>
      <c r="AR1062" s="28"/>
      <c r="AS1062" s="28"/>
      <c r="AT1062" s="28"/>
      <c r="AU1062" s="28"/>
      <c r="AV1062" s="28"/>
      <c r="AW1062" s="28"/>
      <c r="AX1062" s="28"/>
      <c r="AY1062" s="28"/>
      <c r="AZ1062" s="28"/>
      <c r="BA1062" s="28"/>
      <c r="BB1062" s="28"/>
      <c r="BC1062" s="28"/>
      <c r="BD1062" s="28"/>
      <c r="BE1062" s="28"/>
      <c r="BF1062" s="28"/>
      <c r="BG1062" s="28"/>
      <c r="BH1062" s="28"/>
      <c r="BI1062" s="28"/>
      <c r="BJ1062" s="28"/>
      <c r="BK1062" s="28"/>
      <c r="BL1062" s="28"/>
      <c r="BM1062" s="28"/>
      <c r="BN1062" s="28"/>
    </row>
    <row r="1063" spans="1:66" s="29" customFormat="1" ht="15" customHeight="1" x14ac:dyDescent="0.25">
      <c r="A1063" s="16" t="s">
        <v>3018</v>
      </c>
      <c r="B1063" s="16"/>
      <c r="C1063" s="16"/>
      <c r="D1063" s="16"/>
      <c r="E1063" s="16"/>
      <c r="F1063" s="16" t="s">
        <v>2288</v>
      </c>
      <c r="G1063" s="16" t="s">
        <v>3019</v>
      </c>
      <c r="H1063" s="16" t="s">
        <v>4271</v>
      </c>
      <c r="I1063" s="17">
        <v>4.91</v>
      </c>
      <c r="J1063" s="17">
        <f t="shared" si="16"/>
        <v>4251.76</v>
      </c>
      <c r="K1063" s="18">
        <v>4251.76</v>
      </c>
      <c r="L1063" s="18">
        <v>188999</v>
      </c>
      <c r="M1063" s="18">
        <v>2423537</v>
      </c>
      <c r="N1063" s="18">
        <v>47750</v>
      </c>
      <c r="O1063" s="18">
        <v>16721.27</v>
      </c>
      <c r="P1063" s="23">
        <v>1068680</v>
      </c>
      <c r="Q1063" s="28"/>
      <c r="R1063" s="28"/>
      <c r="S1063" s="28"/>
      <c r="T1063" s="28"/>
      <c r="U1063" s="28"/>
      <c r="V1063" s="28"/>
      <c r="W1063" s="28"/>
      <c r="X1063" s="28"/>
      <c r="Y1063" s="28"/>
      <c r="Z1063" s="28"/>
      <c r="AA1063" s="28"/>
      <c r="AB1063" s="28"/>
      <c r="AC1063" s="28"/>
      <c r="AD1063" s="28"/>
      <c r="AE1063" s="28"/>
      <c r="AF1063" s="28"/>
      <c r="AG1063" s="28"/>
      <c r="AH1063" s="28"/>
      <c r="AI1063" s="28"/>
      <c r="AJ1063" s="28"/>
      <c r="AK1063" s="28"/>
      <c r="AL1063" s="28"/>
      <c r="AM1063" s="28"/>
      <c r="AN1063" s="28"/>
      <c r="AO1063" s="28"/>
      <c r="AP1063" s="28"/>
      <c r="AQ1063" s="28"/>
      <c r="AR1063" s="28"/>
      <c r="AS1063" s="28"/>
      <c r="AT1063" s="28"/>
      <c r="AU1063" s="28"/>
      <c r="AV1063" s="28"/>
      <c r="AW1063" s="28"/>
      <c r="AX1063" s="28"/>
      <c r="AY1063" s="28"/>
      <c r="AZ1063" s="28"/>
      <c r="BA1063" s="28"/>
      <c r="BB1063" s="28"/>
      <c r="BC1063" s="28"/>
      <c r="BD1063" s="28"/>
      <c r="BE1063" s="28"/>
      <c r="BF1063" s="28"/>
      <c r="BG1063" s="28"/>
      <c r="BH1063" s="28"/>
      <c r="BI1063" s="28"/>
      <c r="BJ1063" s="28"/>
      <c r="BK1063" s="28"/>
      <c r="BL1063" s="28"/>
      <c r="BM1063" s="28"/>
      <c r="BN1063" s="28"/>
    </row>
    <row r="1064" spans="1:66" s="29" customFormat="1" ht="15" customHeight="1" x14ac:dyDescent="0.25">
      <c r="A1064" s="16" t="s">
        <v>3636</v>
      </c>
      <c r="B1064" s="16"/>
      <c r="C1064" s="16"/>
      <c r="D1064" s="16"/>
      <c r="E1064" s="16"/>
      <c r="F1064" s="16" t="s">
        <v>2288</v>
      </c>
      <c r="G1064" s="16">
        <v>615.49580000000003</v>
      </c>
      <c r="H1064" s="16" t="s">
        <v>4271</v>
      </c>
      <c r="I1064" s="17">
        <v>4.91</v>
      </c>
      <c r="J1064" s="17">
        <f t="shared" si="16"/>
        <v>773.71</v>
      </c>
      <c r="K1064" s="18">
        <v>773.71</v>
      </c>
      <c r="L1064" s="18">
        <v>142455</v>
      </c>
      <c r="M1064" s="18">
        <v>1579294</v>
      </c>
      <c r="N1064" s="18">
        <v>44000</v>
      </c>
      <c r="O1064" s="18">
        <v>7737</v>
      </c>
      <c r="P1064" s="23">
        <v>765212</v>
      </c>
      <c r="Q1064" s="28"/>
      <c r="R1064" s="28"/>
      <c r="S1064" s="28"/>
      <c r="T1064" s="28"/>
      <c r="U1064" s="28"/>
      <c r="V1064" s="28"/>
      <c r="W1064" s="28"/>
      <c r="X1064" s="28"/>
      <c r="Y1064" s="28"/>
      <c r="Z1064" s="28"/>
      <c r="AA1064" s="28"/>
      <c r="AB1064" s="28"/>
      <c r="AC1064" s="28"/>
      <c r="AD1064" s="28"/>
      <c r="AE1064" s="28"/>
      <c r="AF1064" s="28"/>
      <c r="AG1064" s="28"/>
      <c r="AH1064" s="28"/>
      <c r="AI1064" s="28"/>
      <c r="AJ1064" s="28"/>
      <c r="AK1064" s="28"/>
      <c r="AL1064" s="28"/>
      <c r="AM1064" s="28"/>
      <c r="AN1064" s="28"/>
      <c r="AO1064" s="28"/>
      <c r="AP1064" s="28"/>
      <c r="AQ1064" s="28"/>
      <c r="AR1064" s="28"/>
      <c r="AS1064" s="28"/>
      <c r="AT1064" s="28"/>
      <c r="AU1064" s="28"/>
      <c r="AV1064" s="28"/>
      <c r="AW1064" s="28"/>
      <c r="AX1064" s="28"/>
      <c r="AY1064" s="28"/>
      <c r="AZ1064" s="28"/>
      <c r="BA1064" s="28"/>
      <c r="BB1064" s="28"/>
      <c r="BC1064" s="28"/>
      <c r="BD1064" s="28"/>
      <c r="BE1064" s="28"/>
      <c r="BF1064" s="28"/>
      <c r="BG1064" s="28"/>
      <c r="BH1064" s="28"/>
      <c r="BI1064" s="28"/>
      <c r="BJ1064" s="28"/>
      <c r="BK1064" s="28"/>
      <c r="BL1064" s="28"/>
      <c r="BM1064" s="28"/>
      <c r="BN1064" s="28"/>
    </row>
    <row r="1065" spans="1:66" s="29" customFormat="1" ht="15" customHeight="1" x14ac:dyDescent="0.25">
      <c r="A1065" s="16" t="s">
        <v>3635</v>
      </c>
      <c r="B1065" s="16"/>
      <c r="C1065" s="16"/>
      <c r="D1065" s="16"/>
      <c r="E1065" s="16"/>
      <c r="F1065" s="16" t="s">
        <v>2288</v>
      </c>
      <c r="G1065" s="16">
        <v>629.8587</v>
      </c>
      <c r="H1065" s="16" t="s">
        <v>4271</v>
      </c>
      <c r="I1065" s="17">
        <v>4.91</v>
      </c>
      <c r="J1065" s="17">
        <f t="shared" si="16"/>
        <v>639.32000000000005</v>
      </c>
      <c r="K1065" s="18">
        <v>6393</v>
      </c>
      <c r="L1065" s="18">
        <v>363891</v>
      </c>
      <c r="M1065" s="18">
        <v>1352895</v>
      </c>
      <c r="N1065" s="18">
        <v>444812</v>
      </c>
      <c r="O1065" s="18">
        <v>639.32000000000005</v>
      </c>
      <c r="P1065" s="23">
        <v>520956</v>
      </c>
      <c r="Q1065" s="28"/>
      <c r="R1065" s="28"/>
      <c r="S1065" s="28"/>
      <c r="T1065" s="28"/>
      <c r="U1065" s="28"/>
      <c r="V1065" s="28"/>
      <c r="W1065" s="28"/>
      <c r="X1065" s="28"/>
      <c r="Y1065" s="28"/>
      <c r="Z1065" s="28"/>
      <c r="AA1065" s="28"/>
      <c r="AB1065" s="28"/>
      <c r="AC1065" s="28"/>
      <c r="AD1065" s="28"/>
      <c r="AE1065" s="28"/>
      <c r="AF1065" s="28"/>
      <c r="AG1065" s="28"/>
      <c r="AH1065" s="28"/>
      <c r="AI1065" s="28"/>
      <c r="AJ1065" s="28"/>
      <c r="AK1065" s="28"/>
      <c r="AL1065" s="28"/>
      <c r="AM1065" s="28"/>
      <c r="AN1065" s="28"/>
      <c r="AO1065" s="28"/>
      <c r="AP1065" s="28"/>
      <c r="AQ1065" s="28"/>
      <c r="AR1065" s="28"/>
      <c r="AS1065" s="28"/>
      <c r="AT1065" s="28"/>
      <c r="AU1065" s="28"/>
      <c r="AV1065" s="28"/>
      <c r="AW1065" s="28"/>
      <c r="AX1065" s="28"/>
      <c r="AY1065" s="28"/>
      <c r="AZ1065" s="28"/>
      <c r="BA1065" s="28"/>
      <c r="BB1065" s="28"/>
      <c r="BC1065" s="28"/>
      <c r="BD1065" s="28"/>
      <c r="BE1065" s="28"/>
      <c r="BF1065" s="28"/>
      <c r="BG1065" s="28"/>
      <c r="BH1065" s="28"/>
      <c r="BI1065" s="28"/>
      <c r="BJ1065" s="28"/>
      <c r="BK1065" s="28"/>
      <c r="BL1065" s="28"/>
      <c r="BM1065" s="28"/>
      <c r="BN1065" s="28"/>
    </row>
    <row r="1066" spans="1:66" s="29" customFormat="1" ht="15" customHeight="1" x14ac:dyDescent="0.25">
      <c r="A1066" s="16" t="s">
        <v>2881</v>
      </c>
      <c r="B1066" s="16"/>
      <c r="C1066" s="16"/>
      <c r="D1066" s="16"/>
      <c r="E1066" s="16"/>
      <c r="F1066" s="16" t="s">
        <v>2288</v>
      </c>
      <c r="G1066" s="16">
        <v>669.45069999999998</v>
      </c>
      <c r="H1066" s="16" t="s">
        <v>4271</v>
      </c>
      <c r="I1066" s="17">
        <v>4.91</v>
      </c>
      <c r="J1066" s="17">
        <f t="shared" si="16"/>
        <v>47702</v>
      </c>
      <c r="K1066" s="18">
        <v>77509</v>
      </c>
      <c r="L1066" s="18">
        <v>1827713</v>
      </c>
      <c r="M1066" s="18">
        <v>1301890</v>
      </c>
      <c r="N1066" s="18">
        <v>47702</v>
      </c>
      <c r="O1066" s="18">
        <v>935974</v>
      </c>
      <c r="P1066" s="23">
        <v>316885</v>
      </c>
      <c r="Q1066" s="28"/>
      <c r="R1066" s="28"/>
      <c r="S1066" s="28"/>
      <c r="T1066" s="28"/>
      <c r="U1066" s="28"/>
      <c r="V1066" s="28"/>
      <c r="W1066" s="28"/>
      <c r="X1066" s="28"/>
      <c r="Y1066" s="28"/>
      <c r="Z1066" s="28"/>
      <c r="AA1066" s="28"/>
      <c r="AB1066" s="28"/>
      <c r="AC1066" s="28"/>
      <c r="AD1066" s="28"/>
      <c r="AE1066" s="28"/>
      <c r="AF1066" s="28"/>
      <c r="AG1066" s="28"/>
      <c r="AH1066" s="28"/>
      <c r="AI1066" s="28"/>
      <c r="AJ1066" s="28"/>
      <c r="AK1066" s="28"/>
      <c r="AL1066" s="28"/>
      <c r="AM1066" s="28"/>
      <c r="AN1066" s="28"/>
      <c r="AO1066" s="28"/>
      <c r="AP1066" s="28"/>
      <c r="AQ1066" s="28"/>
      <c r="AR1066" s="28"/>
      <c r="AS1066" s="28"/>
      <c r="AT1066" s="28"/>
      <c r="AU1066" s="28"/>
      <c r="AV1066" s="28"/>
      <c r="AW1066" s="28"/>
      <c r="AX1066" s="28"/>
      <c r="AY1066" s="28"/>
      <c r="AZ1066" s="28"/>
      <c r="BA1066" s="28"/>
      <c r="BB1066" s="28"/>
      <c r="BC1066" s="28"/>
      <c r="BD1066" s="28"/>
      <c r="BE1066" s="28"/>
      <c r="BF1066" s="28"/>
      <c r="BG1066" s="28"/>
      <c r="BH1066" s="28"/>
      <c r="BI1066" s="28"/>
      <c r="BJ1066" s="28"/>
      <c r="BK1066" s="28"/>
      <c r="BL1066" s="28"/>
      <c r="BM1066" s="28"/>
      <c r="BN1066" s="28"/>
    </row>
    <row r="1067" spans="1:66" s="29" customFormat="1" ht="15" customHeight="1" x14ac:dyDescent="0.25">
      <c r="A1067" s="16" t="s">
        <v>2880</v>
      </c>
      <c r="B1067" s="16"/>
      <c r="C1067" s="16"/>
      <c r="D1067" s="16"/>
      <c r="E1067" s="16"/>
      <c r="F1067" s="16" t="s">
        <v>2288</v>
      </c>
      <c r="G1067" s="16">
        <v>671.46630000000005</v>
      </c>
      <c r="H1067" s="16" t="s">
        <v>4271</v>
      </c>
      <c r="I1067" s="17">
        <v>4.91</v>
      </c>
      <c r="J1067" s="17">
        <f t="shared" si="16"/>
        <v>72812</v>
      </c>
      <c r="K1067" s="18">
        <v>275049</v>
      </c>
      <c r="L1067" s="18">
        <v>7199572</v>
      </c>
      <c r="M1067" s="18">
        <v>5845302</v>
      </c>
      <c r="N1067" s="18">
        <v>72812</v>
      </c>
      <c r="O1067" s="18">
        <v>7943514</v>
      </c>
      <c r="P1067" s="23">
        <v>1357638</v>
      </c>
      <c r="Q1067" s="28"/>
      <c r="R1067" s="28"/>
      <c r="S1067" s="28"/>
      <c r="T1067" s="28"/>
      <c r="U1067" s="28"/>
      <c r="V1067" s="28"/>
      <c r="W1067" s="28"/>
      <c r="X1067" s="28"/>
      <c r="Y1067" s="28"/>
      <c r="Z1067" s="28"/>
      <c r="AA1067" s="28"/>
      <c r="AB1067" s="28"/>
      <c r="AC1067" s="28"/>
      <c r="AD1067" s="28"/>
      <c r="AE1067" s="28"/>
      <c r="AF1067" s="28"/>
      <c r="AG1067" s="28"/>
      <c r="AH1067" s="28"/>
      <c r="AI1067" s="28"/>
      <c r="AJ1067" s="28"/>
      <c r="AK1067" s="28"/>
      <c r="AL1067" s="28"/>
      <c r="AM1067" s="28"/>
      <c r="AN1067" s="28"/>
      <c r="AO1067" s="28"/>
      <c r="AP1067" s="28"/>
      <c r="AQ1067" s="28"/>
      <c r="AR1067" s="28"/>
      <c r="AS1067" s="28"/>
      <c r="AT1067" s="28"/>
      <c r="AU1067" s="28"/>
      <c r="AV1067" s="28"/>
      <c r="AW1067" s="28"/>
      <c r="AX1067" s="28"/>
      <c r="AY1067" s="28"/>
      <c r="AZ1067" s="28"/>
      <c r="BA1067" s="28"/>
      <c r="BB1067" s="28"/>
      <c r="BC1067" s="28"/>
      <c r="BD1067" s="28"/>
      <c r="BE1067" s="28"/>
      <c r="BF1067" s="28"/>
      <c r="BG1067" s="28"/>
      <c r="BH1067" s="28"/>
      <c r="BI1067" s="28"/>
      <c r="BJ1067" s="28"/>
      <c r="BK1067" s="28"/>
      <c r="BL1067" s="28"/>
      <c r="BM1067" s="28"/>
      <c r="BN1067" s="28"/>
    </row>
    <row r="1068" spans="1:66" s="29" customFormat="1" ht="15" customHeight="1" x14ac:dyDescent="0.25">
      <c r="A1068" s="16" t="s">
        <v>3104</v>
      </c>
      <c r="B1068" s="16"/>
      <c r="C1068" s="16"/>
      <c r="D1068" s="16"/>
      <c r="E1068" s="16"/>
      <c r="F1068" s="16" t="s">
        <v>2288</v>
      </c>
      <c r="G1068" s="16">
        <v>701.51430000000005</v>
      </c>
      <c r="H1068" s="16" t="s">
        <v>4271</v>
      </c>
      <c r="I1068" s="17">
        <v>4.91</v>
      </c>
      <c r="J1068" s="17">
        <f t="shared" si="16"/>
        <v>8725.93</v>
      </c>
      <c r="K1068" s="18">
        <v>573557</v>
      </c>
      <c r="L1068" s="18">
        <v>8725.93</v>
      </c>
      <c r="M1068" s="18">
        <v>8725.93</v>
      </c>
      <c r="N1068" s="18">
        <v>8725.93</v>
      </c>
      <c r="O1068" s="18">
        <v>8725.93</v>
      </c>
      <c r="P1068" s="23">
        <v>8725.93</v>
      </c>
      <c r="Q1068" s="28"/>
      <c r="R1068" s="28"/>
      <c r="S1068" s="28"/>
      <c r="T1068" s="28"/>
      <c r="U1068" s="28"/>
      <c r="V1068" s="28"/>
      <c r="W1068" s="28"/>
      <c r="X1068" s="28"/>
      <c r="Y1068" s="28"/>
      <c r="Z1068" s="28"/>
      <c r="AA1068" s="28"/>
      <c r="AB1068" s="28"/>
      <c r="AC1068" s="28"/>
      <c r="AD1068" s="28"/>
      <c r="AE1068" s="28"/>
      <c r="AF1068" s="28"/>
      <c r="AG1068" s="28"/>
      <c r="AH1068" s="28"/>
      <c r="AI1068" s="28"/>
      <c r="AJ1068" s="28"/>
      <c r="AK1068" s="28"/>
      <c r="AL1068" s="28"/>
      <c r="AM1068" s="28"/>
      <c r="AN1068" s="28"/>
      <c r="AO1068" s="28"/>
      <c r="AP1068" s="28"/>
      <c r="AQ1068" s="28"/>
      <c r="AR1068" s="28"/>
      <c r="AS1068" s="28"/>
      <c r="AT1068" s="28"/>
      <c r="AU1068" s="28"/>
      <c r="AV1068" s="28"/>
      <c r="AW1068" s="28"/>
      <c r="AX1068" s="28"/>
      <c r="AY1068" s="28"/>
      <c r="AZ1068" s="28"/>
      <c r="BA1068" s="28"/>
      <c r="BB1068" s="28"/>
      <c r="BC1068" s="28"/>
      <c r="BD1068" s="28"/>
      <c r="BE1068" s="28"/>
      <c r="BF1068" s="28"/>
      <c r="BG1068" s="28"/>
      <c r="BH1068" s="28"/>
      <c r="BI1068" s="28"/>
      <c r="BJ1068" s="28"/>
      <c r="BK1068" s="28"/>
      <c r="BL1068" s="28"/>
      <c r="BM1068" s="28"/>
      <c r="BN1068" s="28"/>
    </row>
    <row r="1069" spans="1:66" s="29" customFormat="1" ht="15" customHeight="1" x14ac:dyDescent="0.25">
      <c r="A1069" s="16" t="s">
        <v>3637</v>
      </c>
      <c r="B1069" s="16"/>
      <c r="C1069" s="16"/>
      <c r="D1069" s="16"/>
      <c r="E1069" s="16"/>
      <c r="F1069" s="16" t="s">
        <v>2288</v>
      </c>
      <c r="G1069" s="16">
        <v>630.86630000000002</v>
      </c>
      <c r="H1069" s="16" t="s">
        <v>4271</v>
      </c>
      <c r="I1069" s="17">
        <v>4.92</v>
      </c>
      <c r="J1069" s="17">
        <f t="shared" si="16"/>
        <v>1194.43</v>
      </c>
      <c r="K1069" s="18">
        <v>11944</v>
      </c>
      <c r="L1069" s="18">
        <v>516308</v>
      </c>
      <c r="M1069" s="18">
        <v>386058</v>
      </c>
      <c r="N1069" s="18">
        <v>138394</v>
      </c>
      <c r="O1069" s="18">
        <v>1194.43</v>
      </c>
      <c r="P1069" s="23">
        <v>1430786</v>
      </c>
      <c r="Q1069" s="28"/>
      <c r="R1069" s="28"/>
      <c r="S1069" s="28"/>
      <c r="T1069" s="28"/>
      <c r="U1069" s="28"/>
      <c r="V1069" s="28"/>
      <c r="W1069" s="28"/>
      <c r="X1069" s="28"/>
      <c r="Y1069" s="28"/>
      <c r="Z1069" s="28"/>
      <c r="AA1069" s="28"/>
      <c r="AB1069" s="28"/>
      <c r="AC1069" s="28"/>
      <c r="AD1069" s="28"/>
      <c r="AE1069" s="28"/>
      <c r="AF1069" s="28"/>
      <c r="AG1069" s="28"/>
      <c r="AH1069" s="28"/>
      <c r="AI1069" s="28"/>
      <c r="AJ1069" s="28"/>
      <c r="AK1069" s="28"/>
      <c r="AL1069" s="28"/>
      <c r="AM1069" s="28"/>
      <c r="AN1069" s="28"/>
      <c r="AO1069" s="28"/>
      <c r="AP1069" s="28"/>
      <c r="AQ1069" s="28"/>
      <c r="AR1069" s="28"/>
      <c r="AS1069" s="28"/>
      <c r="AT1069" s="28"/>
      <c r="AU1069" s="28"/>
      <c r="AV1069" s="28"/>
      <c r="AW1069" s="28"/>
      <c r="AX1069" s="28"/>
      <c r="AY1069" s="28"/>
      <c r="AZ1069" s="28"/>
      <c r="BA1069" s="28"/>
      <c r="BB1069" s="28"/>
      <c r="BC1069" s="28"/>
      <c r="BD1069" s="28"/>
      <c r="BE1069" s="28"/>
      <c r="BF1069" s="28"/>
      <c r="BG1069" s="28"/>
      <c r="BH1069" s="28"/>
      <c r="BI1069" s="28"/>
      <c r="BJ1069" s="28"/>
      <c r="BK1069" s="28"/>
      <c r="BL1069" s="28"/>
      <c r="BM1069" s="28"/>
      <c r="BN1069" s="28"/>
    </row>
    <row r="1070" spans="1:66" s="29" customFormat="1" ht="15" customHeight="1" x14ac:dyDescent="0.25">
      <c r="A1070" s="16" t="s">
        <v>3638</v>
      </c>
      <c r="B1070" s="16"/>
      <c r="C1070" s="16"/>
      <c r="D1070" s="16"/>
      <c r="E1070" s="16"/>
      <c r="F1070" s="16" t="s">
        <v>2288</v>
      </c>
      <c r="G1070" s="16">
        <v>695.46669999999995</v>
      </c>
      <c r="H1070" s="16" t="s">
        <v>4271</v>
      </c>
      <c r="I1070" s="17">
        <v>4.92</v>
      </c>
      <c r="J1070" s="17">
        <f t="shared" si="16"/>
        <v>162678</v>
      </c>
      <c r="K1070" s="18">
        <v>564100</v>
      </c>
      <c r="L1070" s="18">
        <v>898487</v>
      </c>
      <c r="M1070" s="18">
        <v>2375773</v>
      </c>
      <c r="N1070" s="18">
        <v>162678</v>
      </c>
      <c r="O1070" s="18">
        <v>1998978</v>
      </c>
      <c r="P1070" s="23">
        <v>599924</v>
      </c>
      <c r="Q1070" s="28"/>
      <c r="R1070" s="28"/>
      <c r="S1070" s="28"/>
      <c r="T1070" s="28"/>
      <c r="U1070" s="28"/>
      <c r="V1070" s="28"/>
      <c r="W1070" s="28"/>
      <c r="X1070" s="28"/>
      <c r="Y1070" s="28"/>
      <c r="Z1070" s="28"/>
      <c r="AA1070" s="28"/>
      <c r="AB1070" s="28"/>
      <c r="AC1070" s="28"/>
      <c r="AD1070" s="28"/>
      <c r="AE1070" s="28"/>
      <c r="AF1070" s="28"/>
      <c r="AG1070" s="28"/>
      <c r="AH1070" s="28"/>
      <c r="AI1070" s="28"/>
      <c r="AJ1070" s="28"/>
      <c r="AK1070" s="28"/>
      <c r="AL1070" s="28"/>
      <c r="AM1070" s="28"/>
      <c r="AN1070" s="28"/>
      <c r="AO1070" s="28"/>
      <c r="AP1070" s="28"/>
      <c r="AQ1070" s="28"/>
      <c r="AR1070" s="28"/>
      <c r="AS1070" s="28"/>
      <c r="AT1070" s="28"/>
      <c r="AU1070" s="28"/>
      <c r="AV1070" s="28"/>
      <c r="AW1070" s="28"/>
      <c r="AX1070" s="28"/>
      <c r="AY1070" s="28"/>
      <c r="AZ1070" s="28"/>
      <c r="BA1070" s="28"/>
      <c r="BB1070" s="28"/>
      <c r="BC1070" s="28"/>
      <c r="BD1070" s="28"/>
      <c r="BE1070" s="28"/>
      <c r="BF1070" s="28"/>
      <c r="BG1070" s="28"/>
      <c r="BH1070" s="28"/>
      <c r="BI1070" s="28"/>
      <c r="BJ1070" s="28"/>
      <c r="BK1070" s="28"/>
      <c r="BL1070" s="28"/>
      <c r="BM1070" s="28"/>
      <c r="BN1070" s="28"/>
    </row>
    <row r="1071" spans="1:66" s="29" customFormat="1" ht="15" customHeight="1" x14ac:dyDescent="0.25">
      <c r="A1071" s="16" t="s">
        <v>3145</v>
      </c>
      <c r="B1071" s="16"/>
      <c r="C1071" s="16"/>
      <c r="D1071" s="16"/>
      <c r="E1071" s="16"/>
      <c r="F1071" s="16" t="s">
        <v>2288</v>
      </c>
      <c r="G1071" s="16">
        <v>812.54549999999995</v>
      </c>
      <c r="H1071" s="16" t="s">
        <v>4271</v>
      </c>
      <c r="I1071" s="17">
        <v>4.92</v>
      </c>
      <c r="J1071" s="17">
        <f t="shared" si="16"/>
        <v>3675.78</v>
      </c>
      <c r="K1071" s="18">
        <v>3675.78</v>
      </c>
      <c r="L1071" s="18">
        <v>349360</v>
      </c>
      <c r="M1071" s="18">
        <v>388520</v>
      </c>
      <c r="N1071" s="18">
        <v>165830</v>
      </c>
      <c r="O1071" s="18">
        <v>36758</v>
      </c>
      <c r="P1071" s="23">
        <v>164090</v>
      </c>
      <c r="Q1071" s="28"/>
      <c r="R1071" s="28"/>
      <c r="S1071" s="28"/>
      <c r="T1071" s="28"/>
      <c r="U1071" s="28"/>
      <c r="V1071" s="28"/>
      <c r="W1071" s="28"/>
      <c r="X1071" s="28"/>
      <c r="Y1071" s="28"/>
      <c r="Z1071" s="28"/>
      <c r="AA1071" s="28"/>
      <c r="AB1071" s="28"/>
      <c r="AC1071" s="28"/>
      <c r="AD1071" s="28"/>
      <c r="AE1071" s="28"/>
      <c r="AF1071" s="28"/>
      <c r="AG1071" s="28"/>
      <c r="AH1071" s="28"/>
      <c r="AI1071" s="28"/>
      <c r="AJ1071" s="28"/>
      <c r="AK1071" s="28"/>
      <c r="AL1071" s="28"/>
      <c r="AM1071" s="28"/>
      <c r="AN1071" s="28"/>
      <c r="AO1071" s="28"/>
      <c r="AP1071" s="28"/>
      <c r="AQ1071" s="28"/>
      <c r="AR1071" s="28"/>
      <c r="AS1071" s="28"/>
      <c r="AT1071" s="28"/>
      <c r="AU1071" s="28"/>
      <c r="AV1071" s="28"/>
      <c r="AW1071" s="28"/>
      <c r="AX1071" s="28"/>
      <c r="AY1071" s="28"/>
      <c r="AZ1071" s="28"/>
      <c r="BA1071" s="28"/>
      <c r="BB1071" s="28"/>
      <c r="BC1071" s="28"/>
      <c r="BD1071" s="28"/>
      <c r="BE1071" s="28"/>
      <c r="BF1071" s="28"/>
      <c r="BG1071" s="28"/>
      <c r="BH1071" s="28"/>
      <c r="BI1071" s="28"/>
      <c r="BJ1071" s="28"/>
      <c r="BK1071" s="28"/>
      <c r="BL1071" s="28"/>
      <c r="BM1071" s="28"/>
      <c r="BN1071" s="28"/>
    </row>
    <row r="1072" spans="1:66" s="29" customFormat="1" ht="15" customHeight="1" x14ac:dyDescent="0.25">
      <c r="A1072" s="16" t="s">
        <v>3137</v>
      </c>
      <c r="B1072" s="16"/>
      <c r="C1072" s="16"/>
      <c r="D1072" s="16"/>
      <c r="E1072" s="16"/>
      <c r="F1072" s="16" t="s">
        <v>2288</v>
      </c>
      <c r="G1072" s="16">
        <v>645.45069999999998</v>
      </c>
      <c r="H1072" s="16" t="s">
        <v>4271</v>
      </c>
      <c r="I1072" s="17">
        <v>4.93</v>
      </c>
      <c r="J1072" s="17">
        <f t="shared" si="16"/>
        <v>754.86</v>
      </c>
      <c r="K1072" s="18">
        <v>754.86</v>
      </c>
      <c r="L1072" s="18">
        <v>2413661</v>
      </c>
      <c r="M1072" s="18">
        <v>15474</v>
      </c>
      <c r="N1072" s="18">
        <v>754.86</v>
      </c>
      <c r="O1072" s="18">
        <v>19382</v>
      </c>
      <c r="P1072" s="23">
        <v>10059</v>
      </c>
      <c r="Q1072" s="28"/>
      <c r="R1072" s="28"/>
      <c r="S1072" s="28"/>
      <c r="T1072" s="28"/>
      <c r="U1072" s="28"/>
      <c r="V1072" s="28"/>
      <c r="W1072" s="28"/>
      <c r="X1072" s="28"/>
      <c r="Y1072" s="28"/>
      <c r="Z1072" s="28"/>
      <c r="AA1072" s="28"/>
      <c r="AB1072" s="28"/>
      <c r="AC1072" s="28"/>
      <c r="AD1072" s="28"/>
      <c r="AE1072" s="28"/>
      <c r="AF1072" s="28"/>
      <c r="AG1072" s="28"/>
      <c r="AH1072" s="28"/>
      <c r="AI1072" s="28"/>
      <c r="AJ1072" s="28"/>
      <c r="AK1072" s="28"/>
      <c r="AL1072" s="28"/>
      <c r="AM1072" s="28"/>
      <c r="AN1072" s="28"/>
      <c r="AO1072" s="28"/>
      <c r="AP1072" s="28"/>
      <c r="AQ1072" s="28"/>
      <c r="AR1072" s="28"/>
      <c r="AS1072" s="28"/>
      <c r="AT1072" s="28"/>
      <c r="AU1072" s="28"/>
      <c r="AV1072" s="28"/>
      <c r="AW1072" s="28"/>
      <c r="AX1072" s="28"/>
      <c r="AY1072" s="28"/>
      <c r="AZ1072" s="28"/>
      <c r="BA1072" s="28"/>
      <c r="BB1072" s="28"/>
      <c r="BC1072" s="28"/>
      <c r="BD1072" s="28"/>
      <c r="BE1072" s="28"/>
      <c r="BF1072" s="28"/>
      <c r="BG1072" s="28"/>
      <c r="BH1072" s="28"/>
      <c r="BI1072" s="28"/>
      <c r="BJ1072" s="28"/>
      <c r="BK1072" s="28"/>
      <c r="BL1072" s="28"/>
      <c r="BM1072" s="28"/>
      <c r="BN1072" s="28"/>
    </row>
    <row r="1073" spans="1:66" s="29" customFormat="1" ht="15" customHeight="1" x14ac:dyDescent="0.25">
      <c r="A1073" s="16" t="s">
        <v>3119</v>
      </c>
      <c r="B1073" s="16"/>
      <c r="C1073" s="16"/>
      <c r="D1073" s="16"/>
      <c r="E1073" s="16"/>
      <c r="F1073" s="16" t="s">
        <v>2288</v>
      </c>
      <c r="G1073" s="16">
        <v>697.4819</v>
      </c>
      <c r="H1073" s="16" t="s">
        <v>4271</v>
      </c>
      <c r="I1073" s="17">
        <v>4.93</v>
      </c>
      <c r="J1073" s="17">
        <f t="shared" si="16"/>
        <v>7744.04</v>
      </c>
      <c r="K1073" s="18">
        <v>77440</v>
      </c>
      <c r="L1073" s="18">
        <v>2464761</v>
      </c>
      <c r="M1073" s="18">
        <v>482491</v>
      </c>
      <c r="N1073" s="18">
        <v>7744.04</v>
      </c>
      <c r="O1073" s="18">
        <v>344759</v>
      </c>
      <c r="P1073" s="23">
        <v>723918</v>
      </c>
      <c r="Q1073" s="28"/>
      <c r="R1073" s="28"/>
      <c r="S1073" s="28"/>
      <c r="T1073" s="28"/>
      <c r="U1073" s="28"/>
      <c r="V1073" s="28"/>
      <c r="W1073" s="28"/>
      <c r="X1073" s="28"/>
      <c r="Y1073" s="28"/>
      <c r="Z1073" s="28"/>
      <c r="AA1073" s="28"/>
      <c r="AB1073" s="28"/>
      <c r="AC1073" s="28"/>
      <c r="AD1073" s="28"/>
      <c r="AE1073" s="28"/>
      <c r="AF1073" s="28"/>
      <c r="AG1073" s="28"/>
      <c r="AH1073" s="28"/>
      <c r="AI1073" s="28"/>
      <c r="AJ1073" s="28"/>
      <c r="AK1073" s="28"/>
      <c r="AL1073" s="28"/>
      <c r="AM1073" s="28"/>
      <c r="AN1073" s="28"/>
      <c r="AO1073" s="28"/>
      <c r="AP1073" s="28"/>
      <c r="AQ1073" s="28"/>
      <c r="AR1073" s="28"/>
      <c r="AS1073" s="28"/>
      <c r="AT1073" s="28"/>
      <c r="AU1073" s="28"/>
      <c r="AV1073" s="28"/>
      <c r="AW1073" s="28"/>
      <c r="AX1073" s="28"/>
      <c r="AY1073" s="28"/>
      <c r="AZ1073" s="28"/>
      <c r="BA1073" s="28"/>
      <c r="BB1073" s="28"/>
      <c r="BC1073" s="28"/>
      <c r="BD1073" s="28"/>
      <c r="BE1073" s="28"/>
      <c r="BF1073" s="28"/>
      <c r="BG1073" s="28"/>
      <c r="BH1073" s="28"/>
      <c r="BI1073" s="28"/>
      <c r="BJ1073" s="28"/>
      <c r="BK1073" s="28"/>
      <c r="BL1073" s="28"/>
      <c r="BM1073" s="28"/>
      <c r="BN1073" s="28"/>
    </row>
    <row r="1074" spans="1:66" s="29" customFormat="1" ht="15" customHeight="1" x14ac:dyDescent="0.25">
      <c r="A1074" s="16" t="s">
        <v>4004</v>
      </c>
      <c r="B1074" s="16"/>
      <c r="C1074" s="16"/>
      <c r="D1074" s="16"/>
      <c r="E1074" s="16"/>
      <c r="F1074" s="16" t="s">
        <v>2288</v>
      </c>
      <c r="G1074" s="16">
        <v>698.48530000000005</v>
      </c>
      <c r="H1074" s="16" t="s">
        <v>4271</v>
      </c>
      <c r="I1074" s="17">
        <v>4.93</v>
      </c>
      <c r="J1074" s="17">
        <f t="shared" si="16"/>
        <v>11551.2</v>
      </c>
      <c r="K1074" s="18">
        <v>11551.2</v>
      </c>
      <c r="L1074" s="18">
        <v>1100269</v>
      </c>
      <c r="M1074" s="18">
        <v>174321</v>
      </c>
      <c r="N1074" s="18">
        <v>11551.2</v>
      </c>
      <c r="O1074" s="18">
        <v>115512</v>
      </c>
      <c r="P1074" s="23">
        <v>351578</v>
      </c>
      <c r="Q1074" s="28"/>
      <c r="R1074" s="28"/>
      <c r="S1074" s="28"/>
      <c r="T1074" s="28"/>
      <c r="U1074" s="28"/>
      <c r="V1074" s="28"/>
      <c r="W1074" s="28"/>
      <c r="X1074" s="28"/>
      <c r="Y1074" s="28"/>
      <c r="Z1074" s="28"/>
      <c r="AA1074" s="28"/>
      <c r="AB1074" s="28"/>
      <c r="AC1074" s="28"/>
      <c r="AD1074" s="28"/>
      <c r="AE1074" s="28"/>
      <c r="AF1074" s="28"/>
      <c r="AG1074" s="28"/>
      <c r="AH1074" s="28"/>
      <c r="AI1074" s="28"/>
      <c r="AJ1074" s="28"/>
      <c r="AK1074" s="28"/>
      <c r="AL1074" s="28"/>
      <c r="AM1074" s="28"/>
      <c r="AN1074" s="28"/>
      <c r="AO1074" s="28"/>
      <c r="AP1074" s="28"/>
      <c r="AQ1074" s="28"/>
      <c r="AR1074" s="28"/>
      <c r="AS1074" s="28"/>
      <c r="AT1074" s="28"/>
      <c r="AU1074" s="28"/>
      <c r="AV1074" s="28"/>
      <c r="AW1074" s="28"/>
      <c r="AX1074" s="28"/>
      <c r="AY1074" s="28"/>
      <c r="AZ1074" s="28"/>
      <c r="BA1074" s="28"/>
      <c r="BB1074" s="28"/>
      <c r="BC1074" s="28"/>
      <c r="BD1074" s="28"/>
      <c r="BE1074" s="28"/>
      <c r="BF1074" s="28"/>
      <c r="BG1074" s="28"/>
      <c r="BH1074" s="28"/>
      <c r="BI1074" s="28"/>
      <c r="BJ1074" s="28"/>
      <c r="BK1074" s="28"/>
      <c r="BL1074" s="28"/>
      <c r="BM1074" s="28"/>
      <c r="BN1074" s="28"/>
    </row>
    <row r="1075" spans="1:66" s="29" customFormat="1" ht="15" customHeight="1" x14ac:dyDescent="0.25">
      <c r="A1075" s="16" t="s">
        <v>3639</v>
      </c>
      <c r="B1075" s="16"/>
      <c r="C1075" s="16"/>
      <c r="D1075" s="16"/>
      <c r="E1075" s="16"/>
      <c r="F1075" s="16" t="s">
        <v>2288</v>
      </c>
      <c r="G1075" s="16">
        <v>753.46910000000003</v>
      </c>
      <c r="H1075" s="16" t="s">
        <v>4271</v>
      </c>
      <c r="I1075" s="17">
        <v>4.93</v>
      </c>
      <c r="J1075" s="17">
        <f t="shared" si="16"/>
        <v>1159.74</v>
      </c>
      <c r="K1075" s="18">
        <v>11597</v>
      </c>
      <c r="L1075" s="18">
        <v>275685</v>
      </c>
      <c r="M1075" s="18">
        <v>292217</v>
      </c>
      <c r="N1075" s="18">
        <v>1159.74</v>
      </c>
      <c r="O1075" s="18">
        <v>422014</v>
      </c>
      <c r="P1075" s="23">
        <v>72846</v>
      </c>
      <c r="Q1075" s="28"/>
      <c r="R1075" s="28"/>
      <c r="S1075" s="28"/>
      <c r="T1075" s="28"/>
      <c r="U1075" s="28"/>
      <c r="V1075" s="28"/>
      <c r="W1075" s="28"/>
      <c r="X1075" s="28"/>
      <c r="Y1075" s="28"/>
      <c r="Z1075" s="28"/>
      <c r="AA1075" s="28"/>
      <c r="AB1075" s="28"/>
      <c r="AC1075" s="28"/>
      <c r="AD1075" s="28"/>
      <c r="AE1075" s="28"/>
      <c r="AF1075" s="28"/>
      <c r="AG1075" s="28"/>
      <c r="AH1075" s="28"/>
      <c r="AI1075" s="28"/>
      <c r="AJ1075" s="28"/>
      <c r="AK1075" s="28"/>
      <c r="AL1075" s="28"/>
      <c r="AM1075" s="28"/>
      <c r="AN1075" s="28"/>
      <c r="AO1075" s="28"/>
      <c r="AP1075" s="28"/>
      <c r="AQ1075" s="28"/>
      <c r="AR1075" s="28"/>
      <c r="AS1075" s="28"/>
      <c r="AT1075" s="28"/>
      <c r="AU1075" s="28"/>
      <c r="AV1075" s="28"/>
      <c r="AW1075" s="28"/>
      <c r="AX1075" s="28"/>
      <c r="AY1075" s="28"/>
      <c r="AZ1075" s="28"/>
      <c r="BA1075" s="28"/>
      <c r="BB1075" s="28"/>
      <c r="BC1075" s="28"/>
      <c r="BD1075" s="28"/>
      <c r="BE1075" s="28"/>
      <c r="BF1075" s="28"/>
      <c r="BG1075" s="28"/>
      <c r="BH1075" s="28"/>
      <c r="BI1075" s="28"/>
      <c r="BJ1075" s="28"/>
      <c r="BK1075" s="28"/>
      <c r="BL1075" s="28"/>
      <c r="BM1075" s="28"/>
      <c r="BN1075" s="28"/>
    </row>
    <row r="1076" spans="1:66" s="29" customFormat="1" ht="15" customHeight="1" x14ac:dyDescent="0.25">
      <c r="A1076" s="16" t="s">
        <v>3640</v>
      </c>
      <c r="B1076" s="16"/>
      <c r="C1076" s="16"/>
      <c r="D1076" s="16"/>
      <c r="E1076" s="16"/>
      <c r="F1076" s="16" t="s">
        <v>2288</v>
      </c>
      <c r="G1076" s="16">
        <v>636.86680000000001</v>
      </c>
      <c r="H1076" s="16" t="s">
        <v>4271</v>
      </c>
      <c r="I1076" s="17">
        <v>4.9400000000000004</v>
      </c>
      <c r="J1076" s="17">
        <f t="shared" si="16"/>
        <v>1343.21</v>
      </c>
      <c r="K1076" s="18">
        <v>1343.21</v>
      </c>
      <c r="L1076" s="18">
        <v>795100</v>
      </c>
      <c r="M1076" s="18">
        <v>13432</v>
      </c>
      <c r="N1076" s="18">
        <v>1343.21</v>
      </c>
      <c r="O1076" s="18">
        <v>1343.21</v>
      </c>
      <c r="P1076" s="23">
        <v>1355846</v>
      </c>
      <c r="Q1076" s="28"/>
      <c r="R1076" s="28"/>
      <c r="S1076" s="28"/>
      <c r="T1076" s="28"/>
      <c r="U1076" s="28"/>
      <c r="V1076" s="28"/>
      <c r="W1076" s="28"/>
      <c r="X1076" s="28"/>
      <c r="Y1076" s="28"/>
      <c r="Z1076" s="28"/>
      <c r="AA1076" s="28"/>
      <c r="AB1076" s="28"/>
      <c r="AC1076" s="28"/>
      <c r="AD1076" s="28"/>
      <c r="AE1076" s="28"/>
      <c r="AF1076" s="28"/>
      <c r="AG1076" s="28"/>
      <c r="AH1076" s="28"/>
      <c r="AI1076" s="28"/>
      <c r="AJ1076" s="28"/>
      <c r="AK1076" s="28"/>
      <c r="AL1076" s="28"/>
      <c r="AM1076" s="28"/>
      <c r="AN1076" s="28"/>
      <c r="AO1076" s="28"/>
      <c r="AP1076" s="28"/>
      <c r="AQ1076" s="28"/>
      <c r="AR1076" s="28"/>
      <c r="AS1076" s="28"/>
      <c r="AT1076" s="28"/>
      <c r="AU1076" s="28"/>
      <c r="AV1076" s="28"/>
      <c r="AW1076" s="28"/>
      <c r="AX1076" s="28"/>
      <c r="AY1076" s="28"/>
      <c r="AZ1076" s="28"/>
      <c r="BA1076" s="28"/>
      <c r="BB1076" s="28"/>
      <c r="BC1076" s="28"/>
      <c r="BD1076" s="28"/>
      <c r="BE1076" s="28"/>
      <c r="BF1076" s="28"/>
      <c r="BG1076" s="28"/>
      <c r="BH1076" s="28"/>
      <c r="BI1076" s="28"/>
      <c r="BJ1076" s="28"/>
      <c r="BK1076" s="28"/>
      <c r="BL1076" s="28"/>
      <c r="BM1076" s="28"/>
      <c r="BN1076" s="28"/>
    </row>
    <row r="1077" spans="1:66" s="29" customFormat="1" ht="15" customHeight="1" x14ac:dyDescent="0.25">
      <c r="A1077" s="16" t="s">
        <v>4190</v>
      </c>
      <c r="B1077" s="16"/>
      <c r="C1077" s="16"/>
      <c r="D1077" s="16"/>
      <c r="E1077" s="16"/>
      <c r="F1077" s="16" t="s">
        <v>2288</v>
      </c>
      <c r="G1077" s="16">
        <v>633.50649999999996</v>
      </c>
      <c r="H1077" s="16" t="s">
        <v>4271</v>
      </c>
      <c r="I1077" s="17">
        <v>4.95</v>
      </c>
      <c r="J1077" s="17">
        <f t="shared" si="16"/>
        <v>574.25</v>
      </c>
      <c r="K1077" s="18">
        <v>574.25</v>
      </c>
      <c r="L1077" s="18">
        <v>89254</v>
      </c>
      <c r="M1077" s="18">
        <v>899106</v>
      </c>
      <c r="N1077" s="18">
        <v>5742</v>
      </c>
      <c r="O1077" s="18">
        <v>574.25</v>
      </c>
      <c r="P1077" s="23">
        <v>26327</v>
      </c>
      <c r="Q1077" s="28"/>
      <c r="R1077" s="28"/>
      <c r="S1077" s="28"/>
      <c r="T1077" s="28"/>
      <c r="U1077" s="28"/>
      <c r="V1077" s="28"/>
      <c r="W1077" s="28"/>
      <c r="X1077" s="28"/>
      <c r="Y1077" s="28"/>
      <c r="Z1077" s="28"/>
      <c r="AA1077" s="28"/>
      <c r="AB1077" s="28"/>
      <c r="AC1077" s="28"/>
      <c r="AD1077" s="28"/>
      <c r="AE1077" s="28"/>
      <c r="AF1077" s="28"/>
      <c r="AG1077" s="28"/>
      <c r="AH1077" s="28"/>
      <c r="AI1077" s="28"/>
      <c r="AJ1077" s="28"/>
      <c r="AK1077" s="28"/>
      <c r="AL1077" s="28"/>
      <c r="AM1077" s="28"/>
      <c r="AN1077" s="28"/>
      <c r="AO1077" s="28"/>
      <c r="AP1077" s="28"/>
      <c r="AQ1077" s="28"/>
      <c r="AR1077" s="28"/>
      <c r="AS1077" s="28"/>
      <c r="AT1077" s="28"/>
      <c r="AU1077" s="28"/>
      <c r="AV1077" s="28"/>
      <c r="AW1077" s="28"/>
      <c r="AX1077" s="28"/>
      <c r="AY1077" s="28"/>
      <c r="AZ1077" s="28"/>
      <c r="BA1077" s="28"/>
      <c r="BB1077" s="28"/>
      <c r="BC1077" s="28"/>
      <c r="BD1077" s="28"/>
      <c r="BE1077" s="28"/>
      <c r="BF1077" s="28"/>
      <c r="BG1077" s="28"/>
      <c r="BH1077" s="28"/>
      <c r="BI1077" s="28"/>
      <c r="BJ1077" s="28"/>
      <c r="BK1077" s="28"/>
      <c r="BL1077" s="28"/>
      <c r="BM1077" s="28"/>
      <c r="BN1077" s="28"/>
    </row>
    <row r="1078" spans="1:66" s="29" customFormat="1" ht="15" customHeight="1" x14ac:dyDescent="0.25">
      <c r="A1078" s="16" t="s">
        <v>3642</v>
      </c>
      <c r="B1078" s="16"/>
      <c r="C1078" s="16"/>
      <c r="D1078" s="16"/>
      <c r="E1078" s="16"/>
      <c r="F1078" s="16" t="s">
        <v>2288</v>
      </c>
      <c r="G1078" s="16">
        <v>487.40069999999997</v>
      </c>
      <c r="H1078" s="16" t="s">
        <v>4271</v>
      </c>
      <c r="I1078" s="17">
        <v>4.99</v>
      </c>
      <c r="J1078" s="17">
        <f t="shared" si="16"/>
        <v>37579</v>
      </c>
      <c r="K1078" s="18">
        <v>98122</v>
      </c>
      <c r="L1078" s="18">
        <v>158561</v>
      </c>
      <c r="M1078" s="18">
        <v>1290365</v>
      </c>
      <c r="N1078" s="18">
        <v>37579</v>
      </c>
      <c r="O1078" s="18">
        <v>822829</v>
      </c>
      <c r="P1078" s="23">
        <v>397602</v>
      </c>
      <c r="Q1078" s="28"/>
      <c r="R1078" s="28"/>
      <c r="S1078" s="28"/>
      <c r="T1078" s="28"/>
      <c r="U1078" s="28"/>
      <c r="V1078" s="28"/>
      <c r="W1078" s="28"/>
      <c r="X1078" s="28"/>
      <c r="Y1078" s="28"/>
      <c r="Z1078" s="28"/>
      <c r="AA1078" s="28"/>
      <c r="AB1078" s="28"/>
      <c r="AC1078" s="28"/>
      <c r="AD1078" s="28"/>
      <c r="AE1078" s="28"/>
      <c r="AF1078" s="28"/>
      <c r="AG1078" s="28"/>
      <c r="AH1078" s="28"/>
      <c r="AI1078" s="28"/>
      <c r="AJ1078" s="28"/>
      <c r="AK1078" s="28"/>
      <c r="AL1078" s="28"/>
      <c r="AM1078" s="28"/>
      <c r="AN1078" s="28"/>
      <c r="AO1078" s="28"/>
      <c r="AP1078" s="28"/>
      <c r="AQ1078" s="28"/>
      <c r="AR1078" s="28"/>
      <c r="AS1078" s="28"/>
      <c r="AT1078" s="28"/>
      <c r="AU1078" s="28"/>
      <c r="AV1078" s="28"/>
      <c r="AW1078" s="28"/>
      <c r="AX1078" s="28"/>
      <c r="AY1078" s="28"/>
      <c r="AZ1078" s="28"/>
      <c r="BA1078" s="28"/>
      <c r="BB1078" s="28"/>
      <c r="BC1078" s="28"/>
      <c r="BD1078" s="28"/>
      <c r="BE1078" s="28"/>
      <c r="BF1078" s="28"/>
      <c r="BG1078" s="28"/>
      <c r="BH1078" s="28"/>
      <c r="BI1078" s="28"/>
      <c r="BJ1078" s="28"/>
      <c r="BK1078" s="28"/>
      <c r="BL1078" s="28"/>
      <c r="BM1078" s="28"/>
      <c r="BN1078" s="28"/>
    </row>
    <row r="1079" spans="1:66" s="29" customFormat="1" ht="15" customHeight="1" x14ac:dyDescent="0.25">
      <c r="A1079" s="16" t="s">
        <v>3641</v>
      </c>
      <c r="B1079" s="16"/>
      <c r="C1079" s="16"/>
      <c r="D1079" s="16"/>
      <c r="E1079" s="16"/>
      <c r="F1079" s="16" t="s">
        <v>2288</v>
      </c>
      <c r="G1079" s="16">
        <v>501.41629999999998</v>
      </c>
      <c r="H1079" s="16" t="s">
        <v>4271</v>
      </c>
      <c r="I1079" s="17">
        <v>4.99</v>
      </c>
      <c r="J1079" s="17">
        <f t="shared" si="16"/>
        <v>84762</v>
      </c>
      <c r="K1079" s="18">
        <v>233804</v>
      </c>
      <c r="L1079" s="18">
        <v>358733</v>
      </c>
      <c r="M1079" s="18">
        <v>2320942</v>
      </c>
      <c r="N1079" s="18">
        <v>84762</v>
      </c>
      <c r="O1079" s="18">
        <v>1361351</v>
      </c>
      <c r="P1079" s="23">
        <v>768202</v>
      </c>
      <c r="Q1079" s="28"/>
      <c r="R1079" s="28"/>
      <c r="S1079" s="28"/>
      <c r="T1079" s="28"/>
      <c r="U1079" s="28"/>
      <c r="V1079" s="28"/>
      <c r="W1079" s="28"/>
      <c r="X1079" s="28"/>
      <c r="Y1079" s="28"/>
      <c r="Z1079" s="28"/>
      <c r="AA1079" s="28"/>
      <c r="AB1079" s="28"/>
      <c r="AC1079" s="28"/>
      <c r="AD1079" s="28"/>
      <c r="AE1079" s="28"/>
      <c r="AF1079" s="28"/>
      <c r="AG1079" s="28"/>
      <c r="AH1079" s="28"/>
      <c r="AI1079" s="28"/>
      <c r="AJ1079" s="28"/>
      <c r="AK1079" s="28"/>
      <c r="AL1079" s="28"/>
      <c r="AM1079" s="28"/>
      <c r="AN1079" s="28"/>
      <c r="AO1079" s="28"/>
      <c r="AP1079" s="28"/>
      <c r="AQ1079" s="28"/>
      <c r="AR1079" s="28"/>
      <c r="AS1079" s="28"/>
      <c r="AT1079" s="28"/>
      <c r="AU1079" s="28"/>
      <c r="AV1079" s="28"/>
      <c r="AW1079" s="28"/>
      <c r="AX1079" s="28"/>
      <c r="AY1079" s="28"/>
      <c r="AZ1079" s="28"/>
      <c r="BA1079" s="28"/>
      <c r="BB1079" s="28"/>
      <c r="BC1079" s="28"/>
      <c r="BD1079" s="28"/>
      <c r="BE1079" s="28"/>
      <c r="BF1079" s="28"/>
      <c r="BG1079" s="28"/>
      <c r="BH1079" s="28"/>
      <c r="BI1079" s="28"/>
      <c r="BJ1079" s="28"/>
      <c r="BK1079" s="28"/>
      <c r="BL1079" s="28"/>
      <c r="BM1079" s="28"/>
      <c r="BN1079" s="28"/>
    </row>
    <row r="1080" spans="1:66" s="29" customFormat="1" ht="15" customHeight="1" x14ac:dyDescent="0.25">
      <c r="A1080" s="16" t="s">
        <v>3644</v>
      </c>
      <c r="B1080" s="16"/>
      <c r="C1080" s="16"/>
      <c r="D1080" s="16"/>
      <c r="E1080" s="16"/>
      <c r="F1080" s="16" t="s">
        <v>2288</v>
      </c>
      <c r="G1080" s="16">
        <v>191.0189</v>
      </c>
      <c r="H1080" s="16" t="s">
        <v>4271</v>
      </c>
      <c r="I1080" s="17">
        <v>5</v>
      </c>
      <c r="J1080" s="17">
        <f t="shared" si="16"/>
        <v>2546.21</v>
      </c>
      <c r="K1080" s="18">
        <v>2546.21</v>
      </c>
      <c r="L1080" s="18">
        <v>214637</v>
      </c>
      <c r="M1080" s="18">
        <v>2546.21</v>
      </c>
      <c r="N1080" s="18">
        <v>2546.21</v>
      </c>
      <c r="O1080" s="18">
        <v>2546.21</v>
      </c>
      <c r="P1080" s="23">
        <v>821781</v>
      </c>
      <c r="Q1080" s="28"/>
      <c r="R1080" s="28"/>
      <c r="S1080" s="28"/>
      <c r="T1080" s="28"/>
      <c r="U1080" s="28"/>
      <c r="V1080" s="28"/>
      <c r="W1080" s="28"/>
      <c r="X1080" s="28"/>
      <c r="Y1080" s="28"/>
      <c r="Z1080" s="28"/>
      <c r="AA1080" s="28"/>
      <c r="AB1080" s="28"/>
      <c r="AC1080" s="28"/>
      <c r="AD1080" s="28"/>
      <c r="AE1080" s="28"/>
      <c r="AF1080" s="28"/>
      <c r="AG1080" s="28"/>
      <c r="AH1080" s="28"/>
      <c r="AI1080" s="28"/>
      <c r="AJ1080" s="28"/>
      <c r="AK1080" s="28"/>
      <c r="AL1080" s="28"/>
      <c r="AM1080" s="28"/>
      <c r="AN1080" s="28"/>
      <c r="AO1080" s="28"/>
      <c r="AP1080" s="28"/>
      <c r="AQ1080" s="28"/>
      <c r="AR1080" s="28"/>
      <c r="AS1080" s="28"/>
      <c r="AT1080" s="28"/>
      <c r="AU1080" s="28"/>
      <c r="AV1080" s="28"/>
      <c r="AW1080" s="28"/>
      <c r="AX1080" s="28"/>
      <c r="AY1080" s="28"/>
      <c r="AZ1080" s="28"/>
      <c r="BA1080" s="28"/>
      <c r="BB1080" s="28"/>
      <c r="BC1080" s="28"/>
      <c r="BD1080" s="28"/>
      <c r="BE1080" s="28"/>
      <c r="BF1080" s="28"/>
      <c r="BG1080" s="28"/>
      <c r="BH1080" s="28"/>
      <c r="BI1080" s="28"/>
      <c r="BJ1080" s="28"/>
      <c r="BK1080" s="28"/>
      <c r="BL1080" s="28"/>
      <c r="BM1080" s="28"/>
      <c r="BN1080" s="28"/>
    </row>
    <row r="1081" spans="1:66" s="29" customFormat="1" ht="15" customHeight="1" x14ac:dyDescent="0.25">
      <c r="A1081" s="16" t="s">
        <v>3645</v>
      </c>
      <c r="B1081" s="16"/>
      <c r="C1081" s="16"/>
      <c r="D1081" s="16"/>
      <c r="E1081" s="16"/>
      <c r="F1081" s="16" t="s">
        <v>2288</v>
      </c>
      <c r="G1081" s="16">
        <v>579.06989999999996</v>
      </c>
      <c r="H1081" s="16" t="s">
        <v>4271</v>
      </c>
      <c r="I1081" s="17">
        <v>5</v>
      </c>
      <c r="J1081" s="17">
        <f t="shared" si="16"/>
        <v>386.59</v>
      </c>
      <c r="K1081" s="18">
        <v>228043</v>
      </c>
      <c r="L1081" s="18">
        <v>139877</v>
      </c>
      <c r="M1081" s="18">
        <v>386.59</v>
      </c>
      <c r="N1081" s="18">
        <v>7838</v>
      </c>
      <c r="O1081" s="18">
        <v>263169</v>
      </c>
      <c r="P1081" s="23">
        <v>157410</v>
      </c>
      <c r="Q1081" s="28"/>
      <c r="R1081" s="28"/>
      <c r="S1081" s="28"/>
      <c r="T1081" s="28"/>
      <c r="U1081" s="28"/>
      <c r="V1081" s="28"/>
      <c r="W1081" s="28"/>
      <c r="X1081" s="28"/>
      <c r="Y1081" s="28"/>
      <c r="Z1081" s="28"/>
      <c r="AA1081" s="28"/>
      <c r="AB1081" s="28"/>
      <c r="AC1081" s="28"/>
      <c r="AD1081" s="28"/>
      <c r="AE1081" s="28"/>
      <c r="AF1081" s="28"/>
      <c r="AG1081" s="28"/>
      <c r="AH1081" s="28"/>
      <c r="AI1081" s="28"/>
      <c r="AJ1081" s="28"/>
      <c r="AK1081" s="28"/>
      <c r="AL1081" s="28"/>
      <c r="AM1081" s="28"/>
      <c r="AN1081" s="28"/>
      <c r="AO1081" s="28"/>
      <c r="AP1081" s="28"/>
      <c r="AQ1081" s="28"/>
      <c r="AR1081" s="28"/>
      <c r="AS1081" s="28"/>
      <c r="AT1081" s="28"/>
      <c r="AU1081" s="28"/>
      <c r="AV1081" s="28"/>
      <c r="AW1081" s="28"/>
      <c r="AX1081" s="28"/>
      <c r="AY1081" s="28"/>
      <c r="AZ1081" s="28"/>
      <c r="BA1081" s="28"/>
      <c r="BB1081" s="28"/>
      <c r="BC1081" s="28"/>
      <c r="BD1081" s="28"/>
      <c r="BE1081" s="28"/>
      <c r="BF1081" s="28"/>
      <c r="BG1081" s="28"/>
      <c r="BH1081" s="28"/>
      <c r="BI1081" s="28"/>
      <c r="BJ1081" s="28"/>
      <c r="BK1081" s="28"/>
      <c r="BL1081" s="28"/>
      <c r="BM1081" s="28"/>
      <c r="BN1081" s="28"/>
    </row>
    <row r="1082" spans="1:66" s="29" customFormat="1" ht="15" customHeight="1" x14ac:dyDescent="0.25">
      <c r="A1082" s="16" t="s">
        <v>3643</v>
      </c>
      <c r="B1082" s="16"/>
      <c r="C1082" s="16"/>
      <c r="D1082" s="16"/>
      <c r="E1082" s="16"/>
      <c r="F1082" s="16" t="s">
        <v>2288</v>
      </c>
      <c r="G1082" s="16">
        <v>667.14080000000001</v>
      </c>
      <c r="H1082" s="16" t="s">
        <v>4271</v>
      </c>
      <c r="I1082" s="17">
        <v>5</v>
      </c>
      <c r="J1082" s="17">
        <f t="shared" si="16"/>
        <v>37250.5</v>
      </c>
      <c r="K1082" s="18">
        <v>624916</v>
      </c>
      <c r="L1082" s="18">
        <v>502104</v>
      </c>
      <c r="M1082" s="18">
        <v>37250.5</v>
      </c>
      <c r="N1082" s="18">
        <v>37250.5</v>
      </c>
      <c r="O1082" s="18">
        <v>758256</v>
      </c>
      <c r="P1082" s="23">
        <v>372505</v>
      </c>
      <c r="Q1082" s="28"/>
      <c r="R1082" s="28"/>
      <c r="S1082" s="28"/>
      <c r="T1082" s="28"/>
      <c r="U1082" s="28"/>
      <c r="V1082" s="28"/>
      <c r="W1082" s="28"/>
      <c r="X1082" s="28"/>
      <c r="Y1082" s="28"/>
      <c r="Z1082" s="28"/>
      <c r="AA1082" s="28"/>
      <c r="AB1082" s="28"/>
      <c r="AC1082" s="28"/>
      <c r="AD1082" s="28"/>
      <c r="AE1082" s="28"/>
      <c r="AF1082" s="28"/>
      <c r="AG1082" s="28"/>
      <c r="AH1082" s="28"/>
      <c r="AI1082" s="28"/>
      <c r="AJ1082" s="28"/>
      <c r="AK1082" s="28"/>
      <c r="AL1082" s="28"/>
      <c r="AM1082" s="28"/>
      <c r="AN1082" s="28"/>
      <c r="AO1082" s="28"/>
      <c r="AP1082" s="28"/>
      <c r="AQ1082" s="28"/>
      <c r="AR1082" s="28"/>
      <c r="AS1082" s="28"/>
      <c r="AT1082" s="28"/>
      <c r="AU1082" s="28"/>
      <c r="AV1082" s="28"/>
      <c r="AW1082" s="28"/>
      <c r="AX1082" s="28"/>
      <c r="AY1082" s="28"/>
      <c r="AZ1082" s="28"/>
      <c r="BA1082" s="28"/>
      <c r="BB1082" s="28"/>
      <c r="BC1082" s="28"/>
      <c r="BD1082" s="28"/>
      <c r="BE1082" s="28"/>
      <c r="BF1082" s="28"/>
      <c r="BG1082" s="28"/>
      <c r="BH1082" s="28"/>
      <c r="BI1082" s="28"/>
      <c r="BJ1082" s="28"/>
      <c r="BK1082" s="28"/>
      <c r="BL1082" s="28"/>
      <c r="BM1082" s="28"/>
      <c r="BN1082" s="28"/>
    </row>
    <row r="1083" spans="1:66" s="29" customFormat="1" ht="15" customHeight="1" x14ac:dyDescent="0.25">
      <c r="A1083" s="16" t="s">
        <v>3647</v>
      </c>
      <c r="B1083" s="16"/>
      <c r="C1083" s="16"/>
      <c r="D1083" s="16"/>
      <c r="E1083" s="16"/>
      <c r="F1083" s="16" t="s">
        <v>2288</v>
      </c>
      <c r="G1083" s="16">
        <v>1043.5609999999999</v>
      </c>
      <c r="H1083" s="16" t="s">
        <v>4271</v>
      </c>
      <c r="I1083" s="17">
        <v>5.01</v>
      </c>
      <c r="J1083" s="17">
        <f t="shared" si="16"/>
        <v>5768.43</v>
      </c>
      <c r="K1083" s="18">
        <v>5768.43</v>
      </c>
      <c r="L1083" s="18">
        <v>1410266</v>
      </c>
      <c r="M1083" s="18">
        <v>5768.43</v>
      </c>
      <c r="N1083" s="18">
        <v>5768.43</v>
      </c>
      <c r="O1083" s="18">
        <v>5768.43</v>
      </c>
      <c r="P1083" s="23">
        <v>5768.43</v>
      </c>
      <c r="Q1083" s="28"/>
      <c r="R1083" s="28"/>
      <c r="S1083" s="28"/>
      <c r="T1083" s="28"/>
      <c r="U1083" s="28"/>
      <c r="V1083" s="28"/>
      <c r="W1083" s="28"/>
      <c r="X1083" s="28"/>
      <c r="Y1083" s="28"/>
      <c r="Z1083" s="28"/>
      <c r="AA1083" s="28"/>
      <c r="AB1083" s="28"/>
      <c r="AC1083" s="28"/>
      <c r="AD1083" s="28"/>
      <c r="AE1083" s="28"/>
      <c r="AF1083" s="28"/>
      <c r="AG1083" s="28"/>
      <c r="AH1083" s="28"/>
      <c r="AI1083" s="28"/>
      <c r="AJ1083" s="28"/>
      <c r="AK1083" s="28"/>
      <c r="AL1083" s="28"/>
      <c r="AM1083" s="28"/>
      <c r="AN1083" s="28"/>
      <c r="AO1083" s="28"/>
      <c r="AP1083" s="28"/>
      <c r="AQ1083" s="28"/>
      <c r="AR1083" s="28"/>
      <c r="AS1083" s="28"/>
      <c r="AT1083" s="28"/>
      <c r="AU1083" s="28"/>
      <c r="AV1083" s="28"/>
      <c r="AW1083" s="28"/>
      <c r="AX1083" s="28"/>
      <c r="AY1083" s="28"/>
      <c r="AZ1083" s="28"/>
      <c r="BA1083" s="28"/>
      <c r="BB1083" s="28"/>
      <c r="BC1083" s="28"/>
      <c r="BD1083" s="28"/>
      <c r="BE1083" s="28"/>
      <c r="BF1083" s="28"/>
      <c r="BG1083" s="28"/>
      <c r="BH1083" s="28"/>
      <c r="BI1083" s="28"/>
      <c r="BJ1083" s="28"/>
      <c r="BK1083" s="28"/>
      <c r="BL1083" s="28"/>
      <c r="BM1083" s="28"/>
      <c r="BN1083" s="28"/>
    </row>
    <row r="1084" spans="1:66" s="29" customFormat="1" ht="15" customHeight="1" x14ac:dyDescent="0.25">
      <c r="A1084" s="16" t="s">
        <v>3648</v>
      </c>
      <c r="B1084" s="16"/>
      <c r="C1084" s="16"/>
      <c r="D1084" s="16"/>
      <c r="E1084" s="16"/>
      <c r="F1084" s="16" t="s">
        <v>2288</v>
      </c>
      <c r="G1084" s="16">
        <v>657.47410000000002</v>
      </c>
      <c r="H1084" s="16" t="s">
        <v>4271</v>
      </c>
      <c r="I1084" s="17">
        <v>5.01</v>
      </c>
      <c r="J1084" s="17">
        <f t="shared" si="16"/>
        <v>5928.63</v>
      </c>
      <c r="K1084" s="18">
        <v>5928.63</v>
      </c>
      <c r="L1084" s="18">
        <v>7610646</v>
      </c>
      <c r="M1084" s="18">
        <v>941014</v>
      </c>
      <c r="N1084" s="18">
        <v>5928.63</v>
      </c>
      <c r="O1084" s="18">
        <v>59286</v>
      </c>
      <c r="P1084" s="23">
        <v>3472864</v>
      </c>
      <c r="Q1084" s="28"/>
      <c r="R1084" s="28"/>
      <c r="S1084" s="28"/>
      <c r="T1084" s="28"/>
      <c r="U1084" s="28"/>
      <c r="V1084" s="28"/>
      <c r="W1084" s="28"/>
      <c r="X1084" s="28"/>
      <c r="Y1084" s="28"/>
      <c r="Z1084" s="28"/>
      <c r="AA1084" s="28"/>
      <c r="AB1084" s="28"/>
      <c r="AC1084" s="28"/>
      <c r="AD1084" s="28"/>
      <c r="AE1084" s="28"/>
      <c r="AF1084" s="28"/>
      <c r="AG1084" s="28"/>
      <c r="AH1084" s="28"/>
      <c r="AI1084" s="28"/>
      <c r="AJ1084" s="28"/>
      <c r="AK1084" s="28"/>
      <c r="AL1084" s="28"/>
      <c r="AM1084" s="28"/>
      <c r="AN1084" s="28"/>
      <c r="AO1084" s="28"/>
      <c r="AP1084" s="28"/>
      <c r="AQ1084" s="28"/>
      <c r="AR1084" s="28"/>
      <c r="AS1084" s="28"/>
      <c r="AT1084" s="28"/>
      <c r="AU1084" s="28"/>
      <c r="AV1084" s="28"/>
      <c r="AW1084" s="28"/>
      <c r="AX1084" s="28"/>
      <c r="AY1084" s="28"/>
      <c r="AZ1084" s="28"/>
      <c r="BA1084" s="28"/>
      <c r="BB1084" s="28"/>
      <c r="BC1084" s="28"/>
      <c r="BD1084" s="28"/>
      <c r="BE1084" s="28"/>
      <c r="BF1084" s="28"/>
      <c r="BG1084" s="28"/>
      <c r="BH1084" s="28"/>
      <c r="BI1084" s="28"/>
      <c r="BJ1084" s="28"/>
      <c r="BK1084" s="28"/>
      <c r="BL1084" s="28"/>
      <c r="BM1084" s="28"/>
      <c r="BN1084" s="28"/>
    </row>
    <row r="1085" spans="1:66" s="29" customFormat="1" ht="15" customHeight="1" x14ac:dyDescent="0.25">
      <c r="A1085" s="16" t="s">
        <v>3646</v>
      </c>
      <c r="B1085" s="16"/>
      <c r="C1085" s="16"/>
      <c r="D1085" s="16"/>
      <c r="E1085" s="16"/>
      <c r="F1085" s="16" t="s">
        <v>2288</v>
      </c>
      <c r="G1085" s="16">
        <v>671.49080000000004</v>
      </c>
      <c r="H1085" s="16" t="s">
        <v>4271</v>
      </c>
      <c r="I1085" s="17">
        <v>5.01</v>
      </c>
      <c r="J1085" s="17">
        <f t="shared" si="16"/>
        <v>149135.89000000001</v>
      </c>
      <c r="K1085" s="18">
        <v>149135.89000000001</v>
      </c>
      <c r="L1085" s="18">
        <v>14918429</v>
      </c>
      <c r="M1085" s="18">
        <v>1491359</v>
      </c>
      <c r="N1085" s="18">
        <v>149135.89000000001</v>
      </c>
      <c r="O1085" s="18">
        <v>149135.89000000001</v>
      </c>
      <c r="P1085" s="23">
        <v>6449019</v>
      </c>
      <c r="Q1085" s="28"/>
      <c r="R1085" s="28"/>
      <c r="S1085" s="28"/>
      <c r="T1085" s="28"/>
      <c r="U1085" s="28"/>
      <c r="V1085" s="28"/>
      <c r="W1085" s="28"/>
      <c r="X1085" s="28"/>
      <c r="Y1085" s="28"/>
      <c r="Z1085" s="28"/>
      <c r="AA1085" s="28"/>
      <c r="AB1085" s="28"/>
      <c r="AC1085" s="28"/>
      <c r="AD1085" s="28"/>
      <c r="AE1085" s="28"/>
      <c r="AF1085" s="28"/>
      <c r="AG1085" s="28"/>
      <c r="AH1085" s="28"/>
      <c r="AI1085" s="28"/>
      <c r="AJ1085" s="28"/>
      <c r="AK1085" s="28"/>
      <c r="AL1085" s="28"/>
      <c r="AM1085" s="28"/>
      <c r="AN1085" s="28"/>
      <c r="AO1085" s="28"/>
      <c r="AP1085" s="28"/>
      <c r="AQ1085" s="28"/>
      <c r="AR1085" s="28"/>
      <c r="AS1085" s="28"/>
      <c r="AT1085" s="28"/>
      <c r="AU1085" s="28"/>
      <c r="AV1085" s="28"/>
      <c r="AW1085" s="28"/>
      <c r="AX1085" s="28"/>
      <c r="AY1085" s="28"/>
      <c r="AZ1085" s="28"/>
      <c r="BA1085" s="28"/>
      <c r="BB1085" s="28"/>
      <c r="BC1085" s="28"/>
      <c r="BD1085" s="28"/>
      <c r="BE1085" s="28"/>
      <c r="BF1085" s="28"/>
      <c r="BG1085" s="28"/>
      <c r="BH1085" s="28"/>
      <c r="BI1085" s="28"/>
      <c r="BJ1085" s="28"/>
      <c r="BK1085" s="28"/>
      <c r="BL1085" s="28"/>
      <c r="BM1085" s="28"/>
      <c r="BN1085" s="28"/>
    </row>
    <row r="1086" spans="1:66" s="29" customFormat="1" ht="15" customHeight="1" x14ac:dyDescent="0.25">
      <c r="A1086" s="13" t="s">
        <v>2299</v>
      </c>
      <c r="B1086" s="13" t="s">
        <v>2300</v>
      </c>
      <c r="C1086" s="13"/>
      <c r="D1086" s="13"/>
      <c r="E1086" s="13"/>
      <c r="F1086" s="13" t="s">
        <v>2288</v>
      </c>
      <c r="G1086" s="13">
        <v>749.53440000000001</v>
      </c>
      <c r="H1086" s="13" t="s">
        <v>4271</v>
      </c>
      <c r="I1086" s="14">
        <v>5.01</v>
      </c>
      <c r="J1086" s="17">
        <f t="shared" si="16"/>
        <v>44888808</v>
      </c>
      <c r="K1086" s="15">
        <v>53599768</v>
      </c>
      <c r="L1086" s="15">
        <v>44888808</v>
      </c>
      <c r="M1086" s="15">
        <v>46431664</v>
      </c>
      <c r="N1086" s="15">
        <v>45781416</v>
      </c>
      <c r="O1086" s="15">
        <v>46259784</v>
      </c>
      <c r="P1086" s="22">
        <v>46397976</v>
      </c>
      <c r="Q1086" s="28"/>
      <c r="R1086" s="28"/>
      <c r="S1086" s="28"/>
      <c r="T1086" s="28"/>
      <c r="U1086" s="28"/>
      <c r="V1086" s="28"/>
      <c r="W1086" s="28"/>
      <c r="X1086" s="28"/>
      <c r="Y1086" s="28"/>
      <c r="Z1086" s="28"/>
      <c r="AA1086" s="28"/>
      <c r="AB1086" s="28"/>
      <c r="AC1086" s="28"/>
      <c r="AD1086" s="28"/>
      <c r="AE1086" s="28"/>
      <c r="AF1086" s="28"/>
      <c r="AG1086" s="28"/>
      <c r="AH1086" s="28"/>
      <c r="AI1086" s="28"/>
      <c r="AJ1086" s="28"/>
      <c r="AK1086" s="28"/>
      <c r="AL1086" s="28"/>
      <c r="AM1086" s="28"/>
      <c r="AN1086" s="28"/>
      <c r="AO1086" s="28"/>
      <c r="AP1086" s="28"/>
      <c r="AQ1086" s="28"/>
      <c r="AR1086" s="28"/>
      <c r="AS1086" s="28"/>
      <c r="AT1086" s="28"/>
      <c r="AU1086" s="28"/>
      <c r="AV1086" s="28"/>
      <c r="AW1086" s="28"/>
      <c r="AX1086" s="28"/>
      <c r="AY1086" s="28"/>
      <c r="AZ1086" s="28"/>
      <c r="BA1086" s="28"/>
      <c r="BB1086" s="28"/>
      <c r="BC1086" s="28"/>
      <c r="BD1086" s="28"/>
      <c r="BE1086" s="28"/>
      <c r="BF1086" s="28"/>
      <c r="BG1086" s="28"/>
      <c r="BH1086" s="28"/>
      <c r="BI1086" s="28"/>
      <c r="BJ1086" s="28"/>
      <c r="BK1086" s="28"/>
      <c r="BL1086" s="28"/>
      <c r="BM1086" s="28"/>
      <c r="BN1086" s="28"/>
    </row>
    <row r="1087" spans="1:66" s="29" customFormat="1" ht="15" customHeight="1" x14ac:dyDescent="0.25">
      <c r="A1087" s="16" t="s">
        <v>4079</v>
      </c>
      <c r="B1087" s="16"/>
      <c r="C1087" s="16"/>
      <c r="D1087" s="16"/>
      <c r="E1087" s="16"/>
      <c r="F1087" s="16" t="s">
        <v>2288</v>
      </c>
      <c r="G1087" s="16">
        <v>945.50310000000002</v>
      </c>
      <c r="H1087" s="16" t="s">
        <v>4271</v>
      </c>
      <c r="I1087" s="17">
        <v>5.01</v>
      </c>
      <c r="J1087" s="17">
        <f t="shared" si="16"/>
        <v>22026.15</v>
      </c>
      <c r="K1087" s="18">
        <v>22026.15</v>
      </c>
      <c r="L1087" s="18">
        <v>1969436</v>
      </c>
      <c r="M1087" s="18">
        <v>22026.15</v>
      </c>
      <c r="N1087" s="18">
        <v>22026.15</v>
      </c>
      <c r="O1087" s="18">
        <v>22026.15</v>
      </c>
      <c r="P1087" s="23">
        <v>22026.15</v>
      </c>
      <c r="Q1087" s="28"/>
      <c r="R1087" s="28"/>
      <c r="S1087" s="28"/>
      <c r="T1087" s="28"/>
      <c r="U1087" s="28"/>
      <c r="V1087" s="28"/>
      <c r="W1087" s="28"/>
      <c r="X1087" s="28"/>
      <c r="Y1087" s="28"/>
      <c r="Z1087" s="28"/>
      <c r="AA1087" s="28"/>
      <c r="AB1087" s="28"/>
      <c r="AC1087" s="28"/>
      <c r="AD1087" s="28"/>
      <c r="AE1087" s="28"/>
      <c r="AF1087" s="28"/>
      <c r="AG1087" s="28"/>
      <c r="AH1087" s="28"/>
      <c r="AI1087" s="28"/>
      <c r="AJ1087" s="28"/>
      <c r="AK1087" s="28"/>
      <c r="AL1087" s="28"/>
      <c r="AM1087" s="28"/>
      <c r="AN1087" s="28"/>
      <c r="AO1087" s="28"/>
      <c r="AP1087" s="28"/>
      <c r="AQ1087" s="28"/>
      <c r="AR1087" s="28"/>
      <c r="AS1087" s="28"/>
      <c r="AT1087" s="28"/>
      <c r="AU1087" s="28"/>
      <c r="AV1087" s="28"/>
      <c r="AW1087" s="28"/>
      <c r="AX1087" s="28"/>
      <c r="AY1087" s="28"/>
      <c r="AZ1087" s="28"/>
      <c r="BA1087" s="28"/>
      <c r="BB1087" s="28"/>
      <c r="BC1087" s="28"/>
      <c r="BD1087" s="28"/>
      <c r="BE1087" s="28"/>
      <c r="BF1087" s="28"/>
      <c r="BG1087" s="28"/>
      <c r="BH1087" s="28"/>
      <c r="BI1087" s="28"/>
      <c r="BJ1087" s="28"/>
      <c r="BK1087" s="28"/>
      <c r="BL1087" s="28"/>
      <c r="BM1087" s="28"/>
      <c r="BN1087" s="28"/>
    </row>
    <row r="1088" spans="1:66" s="29" customFormat="1" ht="15" customHeight="1" x14ac:dyDescent="0.25">
      <c r="A1088" s="16" t="s">
        <v>3924</v>
      </c>
      <c r="B1088" s="16"/>
      <c r="C1088" s="16"/>
      <c r="D1088" s="16"/>
      <c r="E1088" s="16"/>
      <c r="F1088" s="16" t="s">
        <v>2288</v>
      </c>
      <c r="G1088" s="16">
        <v>1025.6233999999999</v>
      </c>
      <c r="H1088" s="16" t="s">
        <v>4271</v>
      </c>
      <c r="I1088" s="17">
        <v>5.0199999999999996</v>
      </c>
      <c r="J1088" s="17">
        <f t="shared" si="16"/>
        <v>59119.25</v>
      </c>
      <c r="K1088" s="18">
        <v>59119.25</v>
      </c>
      <c r="L1088" s="18">
        <v>1719681</v>
      </c>
      <c r="M1088" s="18">
        <v>59119.25</v>
      </c>
      <c r="N1088" s="18">
        <v>59119.25</v>
      </c>
      <c r="O1088" s="18">
        <v>59119.25</v>
      </c>
      <c r="P1088" s="23">
        <v>59119.25</v>
      </c>
      <c r="Q1088" s="28"/>
      <c r="R1088" s="28"/>
      <c r="S1088" s="28"/>
      <c r="T1088" s="28"/>
      <c r="U1088" s="28"/>
      <c r="V1088" s="28"/>
      <c r="W1088" s="28"/>
      <c r="X1088" s="28"/>
      <c r="Y1088" s="28"/>
      <c r="Z1088" s="28"/>
      <c r="AA1088" s="28"/>
      <c r="AB1088" s="28"/>
      <c r="AC1088" s="28"/>
      <c r="AD1088" s="28"/>
      <c r="AE1088" s="28"/>
      <c r="AF1088" s="28"/>
      <c r="AG1088" s="28"/>
      <c r="AH1088" s="28"/>
      <c r="AI1088" s="28"/>
      <c r="AJ1088" s="28"/>
      <c r="AK1088" s="28"/>
      <c r="AL1088" s="28"/>
      <c r="AM1088" s="28"/>
      <c r="AN1088" s="28"/>
      <c r="AO1088" s="28"/>
      <c r="AP1088" s="28"/>
      <c r="AQ1088" s="28"/>
      <c r="AR1088" s="28"/>
      <c r="AS1088" s="28"/>
      <c r="AT1088" s="28"/>
      <c r="AU1088" s="28"/>
      <c r="AV1088" s="28"/>
      <c r="AW1088" s="28"/>
      <c r="AX1088" s="28"/>
      <c r="AY1088" s="28"/>
      <c r="AZ1088" s="28"/>
      <c r="BA1088" s="28"/>
      <c r="BB1088" s="28"/>
      <c r="BC1088" s="28"/>
      <c r="BD1088" s="28"/>
      <c r="BE1088" s="28"/>
      <c r="BF1088" s="28"/>
      <c r="BG1088" s="28"/>
      <c r="BH1088" s="28"/>
      <c r="BI1088" s="28"/>
      <c r="BJ1088" s="28"/>
      <c r="BK1088" s="28"/>
      <c r="BL1088" s="28"/>
      <c r="BM1088" s="28"/>
      <c r="BN1088" s="28"/>
    </row>
    <row r="1089" spans="1:66" s="29" customFormat="1" ht="15" customHeight="1" x14ac:dyDescent="0.25">
      <c r="A1089" s="16" t="s">
        <v>3650</v>
      </c>
      <c r="B1089" s="16"/>
      <c r="C1089" s="16"/>
      <c r="D1089" s="16"/>
      <c r="E1089" s="16"/>
      <c r="F1089" s="16" t="s">
        <v>2288</v>
      </c>
      <c r="G1089" s="16">
        <v>133.01300000000001</v>
      </c>
      <c r="H1089" s="16" t="s">
        <v>4271</v>
      </c>
      <c r="I1089" s="17">
        <v>5.0199999999999996</v>
      </c>
      <c r="J1089" s="17">
        <f t="shared" si="16"/>
        <v>247308</v>
      </c>
      <c r="K1089" s="18">
        <v>247308</v>
      </c>
      <c r="L1089" s="18">
        <v>440755</v>
      </c>
      <c r="M1089" s="18">
        <v>265736</v>
      </c>
      <c r="N1089" s="18">
        <v>1681523</v>
      </c>
      <c r="O1089" s="18">
        <v>988903</v>
      </c>
      <c r="P1089" s="23">
        <v>1187143</v>
      </c>
      <c r="Q1089" s="28"/>
      <c r="R1089" s="28"/>
      <c r="S1089" s="28"/>
      <c r="T1089" s="28"/>
      <c r="U1089" s="28"/>
      <c r="V1089" s="28"/>
      <c r="W1089" s="28"/>
      <c r="X1089" s="28"/>
      <c r="Y1089" s="28"/>
      <c r="Z1089" s="28"/>
      <c r="AA1089" s="28"/>
      <c r="AB1089" s="28"/>
      <c r="AC1089" s="28"/>
      <c r="AD1089" s="28"/>
      <c r="AE1089" s="28"/>
      <c r="AF1089" s="28"/>
      <c r="AG1089" s="28"/>
      <c r="AH1089" s="28"/>
      <c r="AI1089" s="28"/>
      <c r="AJ1089" s="28"/>
      <c r="AK1089" s="28"/>
      <c r="AL1089" s="28"/>
      <c r="AM1089" s="28"/>
      <c r="AN1089" s="28"/>
      <c r="AO1089" s="28"/>
      <c r="AP1089" s="28"/>
      <c r="AQ1089" s="28"/>
      <c r="AR1089" s="28"/>
      <c r="AS1089" s="28"/>
      <c r="AT1089" s="28"/>
      <c r="AU1089" s="28"/>
      <c r="AV1089" s="28"/>
      <c r="AW1089" s="28"/>
      <c r="AX1089" s="28"/>
      <c r="AY1089" s="28"/>
      <c r="AZ1089" s="28"/>
      <c r="BA1089" s="28"/>
      <c r="BB1089" s="28"/>
      <c r="BC1089" s="28"/>
      <c r="BD1089" s="28"/>
      <c r="BE1089" s="28"/>
      <c r="BF1089" s="28"/>
      <c r="BG1089" s="28"/>
      <c r="BH1089" s="28"/>
      <c r="BI1089" s="28"/>
      <c r="BJ1089" s="28"/>
      <c r="BK1089" s="28"/>
      <c r="BL1089" s="28"/>
      <c r="BM1089" s="28"/>
      <c r="BN1089" s="28"/>
    </row>
    <row r="1090" spans="1:66" s="29" customFormat="1" ht="15" customHeight="1" x14ac:dyDescent="0.25">
      <c r="A1090" s="16" t="s">
        <v>3933</v>
      </c>
      <c r="B1090" s="16"/>
      <c r="C1090" s="16"/>
      <c r="D1090" s="16"/>
      <c r="E1090" s="16"/>
      <c r="F1090" s="16" t="s">
        <v>2288</v>
      </c>
      <c r="G1090" s="16">
        <v>540.4633</v>
      </c>
      <c r="H1090" s="16" t="s">
        <v>4271</v>
      </c>
      <c r="I1090" s="17">
        <v>5.0199999999999996</v>
      </c>
      <c r="J1090" s="17">
        <f t="shared" ref="J1090:J1153" si="17">MIN(K1090:P1090)</f>
        <v>797.57</v>
      </c>
      <c r="K1090" s="18">
        <v>157426</v>
      </c>
      <c r="L1090" s="18">
        <v>253835</v>
      </c>
      <c r="M1090" s="18">
        <v>797.57</v>
      </c>
      <c r="N1090" s="18">
        <v>88357</v>
      </c>
      <c r="O1090" s="18">
        <v>119445</v>
      </c>
      <c r="P1090" s="23">
        <v>161465</v>
      </c>
      <c r="Q1090" s="28"/>
      <c r="R1090" s="28"/>
      <c r="S1090" s="28"/>
      <c r="T1090" s="28"/>
      <c r="U1090" s="28"/>
      <c r="V1090" s="28"/>
      <c r="W1090" s="28"/>
      <c r="X1090" s="28"/>
      <c r="Y1090" s="28"/>
      <c r="Z1090" s="28"/>
      <c r="AA1090" s="28"/>
      <c r="AB1090" s="28"/>
      <c r="AC1090" s="28"/>
      <c r="AD1090" s="28"/>
      <c r="AE1090" s="28"/>
      <c r="AF1090" s="28"/>
      <c r="AG1090" s="28"/>
      <c r="AH1090" s="28"/>
      <c r="AI1090" s="28"/>
      <c r="AJ1090" s="28"/>
      <c r="AK1090" s="28"/>
      <c r="AL1090" s="28"/>
      <c r="AM1090" s="28"/>
      <c r="AN1090" s="28"/>
      <c r="AO1090" s="28"/>
      <c r="AP1090" s="28"/>
      <c r="AQ1090" s="28"/>
      <c r="AR1090" s="28"/>
      <c r="AS1090" s="28"/>
      <c r="AT1090" s="28"/>
      <c r="AU1090" s="28"/>
      <c r="AV1090" s="28"/>
      <c r="AW1090" s="28"/>
      <c r="AX1090" s="28"/>
      <c r="AY1090" s="28"/>
      <c r="AZ1090" s="28"/>
      <c r="BA1090" s="28"/>
      <c r="BB1090" s="28"/>
      <c r="BC1090" s="28"/>
      <c r="BD1090" s="28"/>
      <c r="BE1090" s="28"/>
      <c r="BF1090" s="28"/>
      <c r="BG1090" s="28"/>
      <c r="BH1090" s="28"/>
      <c r="BI1090" s="28"/>
      <c r="BJ1090" s="28"/>
      <c r="BK1090" s="28"/>
      <c r="BL1090" s="28"/>
      <c r="BM1090" s="28"/>
      <c r="BN1090" s="28"/>
    </row>
    <row r="1091" spans="1:66" s="29" customFormat="1" ht="15" customHeight="1" x14ac:dyDescent="0.25">
      <c r="A1091" s="16" t="s">
        <v>3649</v>
      </c>
      <c r="B1091" s="16"/>
      <c r="C1091" s="16"/>
      <c r="D1091" s="16"/>
      <c r="E1091" s="16"/>
      <c r="F1091" s="16" t="s">
        <v>2288</v>
      </c>
      <c r="G1091" s="16">
        <v>967.50599999999997</v>
      </c>
      <c r="H1091" s="16" t="s">
        <v>4271</v>
      </c>
      <c r="I1091" s="17">
        <v>5.0199999999999996</v>
      </c>
      <c r="J1091" s="17">
        <f t="shared" si="17"/>
        <v>809.66</v>
      </c>
      <c r="K1091" s="18">
        <v>809.66</v>
      </c>
      <c r="L1091" s="18">
        <v>1066450</v>
      </c>
      <c r="M1091" s="18">
        <v>68707</v>
      </c>
      <c r="N1091" s="18">
        <v>8097</v>
      </c>
      <c r="O1091" s="18">
        <v>809.66</v>
      </c>
      <c r="P1091" s="23">
        <v>809.66</v>
      </c>
      <c r="Q1091" s="28"/>
      <c r="R1091" s="28"/>
      <c r="S1091" s="28"/>
      <c r="T1091" s="28"/>
      <c r="U1091" s="28"/>
      <c r="V1091" s="28"/>
      <c r="W1091" s="28"/>
      <c r="X1091" s="28"/>
      <c r="Y1091" s="28"/>
      <c r="Z1091" s="28"/>
      <c r="AA1091" s="28"/>
      <c r="AB1091" s="28"/>
      <c r="AC1091" s="28"/>
      <c r="AD1091" s="28"/>
      <c r="AE1091" s="28"/>
      <c r="AF1091" s="28"/>
      <c r="AG1091" s="28"/>
      <c r="AH1091" s="28"/>
      <c r="AI1091" s="28"/>
      <c r="AJ1091" s="28"/>
      <c r="AK1091" s="28"/>
      <c r="AL1091" s="28"/>
      <c r="AM1091" s="28"/>
      <c r="AN1091" s="28"/>
      <c r="AO1091" s="28"/>
      <c r="AP1091" s="28"/>
      <c r="AQ1091" s="28"/>
      <c r="AR1091" s="28"/>
      <c r="AS1091" s="28"/>
      <c r="AT1091" s="28"/>
      <c r="AU1091" s="28"/>
      <c r="AV1091" s="28"/>
      <c r="AW1091" s="28"/>
      <c r="AX1091" s="28"/>
      <c r="AY1091" s="28"/>
      <c r="AZ1091" s="28"/>
      <c r="BA1091" s="28"/>
      <c r="BB1091" s="28"/>
      <c r="BC1091" s="28"/>
      <c r="BD1091" s="28"/>
      <c r="BE1091" s="28"/>
      <c r="BF1091" s="28"/>
      <c r="BG1091" s="28"/>
      <c r="BH1091" s="28"/>
      <c r="BI1091" s="28"/>
      <c r="BJ1091" s="28"/>
      <c r="BK1091" s="28"/>
      <c r="BL1091" s="28"/>
      <c r="BM1091" s="28"/>
      <c r="BN1091" s="28"/>
    </row>
    <row r="1092" spans="1:66" s="29" customFormat="1" ht="15" customHeight="1" x14ac:dyDescent="0.25">
      <c r="A1092" s="16" t="s">
        <v>3651</v>
      </c>
      <c r="B1092" s="16"/>
      <c r="C1092" s="16"/>
      <c r="D1092" s="16"/>
      <c r="E1092" s="16"/>
      <c r="F1092" s="16" t="s">
        <v>2288</v>
      </c>
      <c r="G1092" s="16">
        <v>981.52419999999995</v>
      </c>
      <c r="H1092" s="16" t="s">
        <v>4271</v>
      </c>
      <c r="I1092" s="17">
        <v>5.0199999999999996</v>
      </c>
      <c r="J1092" s="17">
        <f t="shared" si="17"/>
        <v>715.57</v>
      </c>
      <c r="K1092" s="18">
        <v>9351</v>
      </c>
      <c r="L1092" s="18">
        <v>6791800</v>
      </c>
      <c r="M1092" s="18">
        <v>465128</v>
      </c>
      <c r="N1092" s="18">
        <v>715.57</v>
      </c>
      <c r="O1092" s="18">
        <v>715.57</v>
      </c>
      <c r="P1092" s="23">
        <v>715.57</v>
      </c>
      <c r="Q1092" s="28"/>
      <c r="R1092" s="28"/>
      <c r="S1092" s="28"/>
      <c r="T1092" s="28"/>
      <c r="U1092" s="28"/>
      <c r="V1092" s="28"/>
      <c r="W1092" s="28"/>
      <c r="X1092" s="28"/>
      <c r="Y1092" s="28"/>
      <c r="Z1092" s="28"/>
      <c r="AA1092" s="28"/>
      <c r="AB1092" s="28"/>
      <c r="AC1092" s="28"/>
      <c r="AD1092" s="28"/>
      <c r="AE1092" s="28"/>
      <c r="AF1092" s="28"/>
      <c r="AG1092" s="28"/>
      <c r="AH1092" s="28"/>
      <c r="AI1092" s="28"/>
      <c r="AJ1092" s="28"/>
      <c r="AK1092" s="28"/>
      <c r="AL1092" s="28"/>
      <c r="AM1092" s="28"/>
      <c r="AN1092" s="28"/>
      <c r="AO1092" s="28"/>
      <c r="AP1092" s="28"/>
      <c r="AQ1092" s="28"/>
      <c r="AR1092" s="28"/>
      <c r="AS1092" s="28"/>
      <c r="AT1092" s="28"/>
      <c r="AU1092" s="28"/>
      <c r="AV1092" s="28"/>
      <c r="AW1092" s="28"/>
      <c r="AX1092" s="28"/>
      <c r="AY1092" s="28"/>
      <c r="AZ1092" s="28"/>
      <c r="BA1092" s="28"/>
      <c r="BB1092" s="28"/>
      <c r="BC1092" s="28"/>
      <c r="BD1092" s="28"/>
      <c r="BE1092" s="28"/>
      <c r="BF1092" s="28"/>
      <c r="BG1092" s="28"/>
      <c r="BH1092" s="28"/>
      <c r="BI1092" s="28"/>
      <c r="BJ1092" s="28"/>
      <c r="BK1092" s="28"/>
      <c r="BL1092" s="28"/>
      <c r="BM1092" s="28"/>
      <c r="BN1092" s="28"/>
    </row>
    <row r="1093" spans="1:66" s="29" customFormat="1" ht="15" customHeight="1" x14ac:dyDescent="0.25">
      <c r="A1093" s="16" t="s">
        <v>3652</v>
      </c>
      <c r="B1093" s="16"/>
      <c r="C1093" s="16"/>
      <c r="D1093" s="16"/>
      <c r="E1093" s="16"/>
      <c r="F1093" s="16" t="s">
        <v>2288</v>
      </c>
      <c r="G1093" s="16">
        <v>371.06569999999999</v>
      </c>
      <c r="H1093" s="16" t="s">
        <v>4271</v>
      </c>
      <c r="I1093" s="17">
        <v>5.03</v>
      </c>
      <c r="J1093" s="17">
        <f t="shared" si="17"/>
        <v>10035.25</v>
      </c>
      <c r="K1093" s="18">
        <v>196049</v>
      </c>
      <c r="L1093" s="18">
        <v>158068</v>
      </c>
      <c r="M1093" s="18">
        <v>10035.25</v>
      </c>
      <c r="N1093" s="18">
        <v>10035.25</v>
      </c>
      <c r="O1093" s="18">
        <v>181659</v>
      </c>
      <c r="P1093" s="23">
        <v>100352</v>
      </c>
      <c r="Q1093" s="28"/>
      <c r="R1093" s="28"/>
      <c r="S1093" s="28"/>
      <c r="T1093" s="28"/>
      <c r="U1093" s="28"/>
      <c r="V1093" s="28"/>
      <c r="W1093" s="28"/>
      <c r="X1093" s="28"/>
      <c r="Y1093" s="28"/>
      <c r="Z1093" s="28"/>
      <c r="AA1093" s="28"/>
      <c r="AB1093" s="28"/>
      <c r="AC1093" s="28"/>
      <c r="AD1093" s="28"/>
      <c r="AE1093" s="28"/>
      <c r="AF1093" s="28"/>
      <c r="AG1093" s="28"/>
      <c r="AH1093" s="28"/>
      <c r="AI1093" s="28"/>
      <c r="AJ1093" s="28"/>
      <c r="AK1093" s="28"/>
      <c r="AL1093" s="28"/>
      <c r="AM1093" s="28"/>
      <c r="AN1093" s="28"/>
      <c r="AO1093" s="28"/>
      <c r="AP1093" s="28"/>
      <c r="AQ1093" s="28"/>
      <c r="AR1093" s="28"/>
      <c r="AS1093" s="28"/>
      <c r="AT1093" s="28"/>
      <c r="AU1093" s="28"/>
      <c r="AV1093" s="28"/>
      <c r="AW1093" s="28"/>
      <c r="AX1093" s="28"/>
      <c r="AY1093" s="28"/>
      <c r="AZ1093" s="28"/>
      <c r="BA1093" s="28"/>
      <c r="BB1093" s="28"/>
      <c r="BC1093" s="28"/>
      <c r="BD1093" s="28"/>
      <c r="BE1093" s="28"/>
      <c r="BF1093" s="28"/>
      <c r="BG1093" s="28"/>
      <c r="BH1093" s="28"/>
      <c r="BI1093" s="28"/>
      <c r="BJ1093" s="28"/>
      <c r="BK1093" s="28"/>
      <c r="BL1093" s="28"/>
      <c r="BM1093" s="28"/>
      <c r="BN1093" s="28"/>
    </row>
    <row r="1094" spans="1:66" s="29" customFormat="1" ht="15" customHeight="1" x14ac:dyDescent="0.25">
      <c r="A1094" s="16" t="s">
        <v>2918</v>
      </c>
      <c r="B1094" s="16"/>
      <c r="C1094" s="16"/>
      <c r="D1094" s="16"/>
      <c r="E1094" s="16"/>
      <c r="F1094" s="16" t="s">
        <v>2288</v>
      </c>
      <c r="G1094" s="16" t="s">
        <v>2919</v>
      </c>
      <c r="H1094" s="16" t="s">
        <v>4271</v>
      </c>
      <c r="I1094" s="17">
        <v>5.03</v>
      </c>
      <c r="J1094" s="17">
        <f t="shared" si="17"/>
        <v>51058.91</v>
      </c>
      <c r="K1094" s="18">
        <v>51058.91</v>
      </c>
      <c r="L1094" s="18">
        <v>1321743</v>
      </c>
      <c r="M1094" s="18">
        <v>7033454</v>
      </c>
      <c r="N1094" s="18">
        <v>589818</v>
      </c>
      <c r="O1094" s="18">
        <v>1812162</v>
      </c>
      <c r="P1094" s="23">
        <v>122866.91</v>
      </c>
      <c r="Q1094" s="28"/>
      <c r="R1094" s="28"/>
      <c r="S1094" s="28"/>
      <c r="T1094" s="28"/>
      <c r="U1094" s="28"/>
      <c r="V1094" s="28"/>
      <c r="W1094" s="28"/>
      <c r="X1094" s="28"/>
      <c r="Y1094" s="28"/>
      <c r="Z1094" s="28"/>
      <c r="AA1094" s="28"/>
      <c r="AB1094" s="28"/>
      <c r="AC1094" s="28"/>
      <c r="AD1094" s="28"/>
      <c r="AE1094" s="28"/>
      <c r="AF1094" s="28"/>
      <c r="AG1094" s="28"/>
      <c r="AH1094" s="28"/>
      <c r="AI1094" s="28"/>
      <c r="AJ1094" s="28"/>
      <c r="AK1094" s="28"/>
      <c r="AL1094" s="28"/>
      <c r="AM1094" s="28"/>
      <c r="AN1094" s="28"/>
      <c r="AO1094" s="28"/>
      <c r="AP1094" s="28"/>
      <c r="AQ1094" s="28"/>
      <c r="AR1094" s="28"/>
      <c r="AS1094" s="28"/>
      <c r="AT1094" s="28"/>
      <c r="AU1094" s="28"/>
      <c r="AV1094" s="28"/>
      <c r="AW1094" s="28"/>
      <c r="AX1094" s="28"/>
      <c r="AY1094" s="28"/>
      <c r="AZ1094" s="28"/>
      <c r="BA1094" s="28"/>
      <c r="BB1094" s="28"/>
      <c r="BC1094" s="28"/>
      <c r="BD1094" s="28"/>
      <c r="BE1094" s="28"/>
      <c r="BF1094" s="28"/>
      <c r="BG1094" s="28"/>
      <c r="BH1094" s="28"/>
      <c r="BI1094" s="28"/>
      <c r="BJ1094" s="28"/>
      <c r="BK1094" s="28"/>
      <c r="BL1094" s="28"/>
      <c r="BM1094" s="28"/>
      <c r="BN1094" s="28"/>
    </row>
    <row r="1095" spans="1:66" s="29" customFormat="1" ht="15" customHeight="1" x14ac:dyDescent="0.25">
      <c r="A1095" s="16" t="s">
        <v>3955</v>
      </c>
      <c r="B1095" s="16"/>
      <c r="C1095" s="16"/>
      <c r="D1095" s="16"/>
      <c r="E1095" s="16"/>
      <c r="F1095" s="16" t="s">
        <v>2288</v>
      </c>
      <c r="G1095" s="16">
        <v>961.61130000000003</v>
      </c>
      <c r="H1095" s="16" t="s">
        <v>4271</v>
      </c>
      <c r="I1095" s="17">
        <v>5.03</v>
      </c>
      <c r="J1095" s="17">
        <f t="shared" si="17"/>
        <v>806.52</v>
      </c>
      <c r="K1095" s="18">
        <v>806.52</v>
      </c>
      <c r="L1095" s="18">
        <v>217561</v>
      </c>
      <c r="M1095" s="18">
        <v>1444797</v>
      </c>
      <c r="N1095" s="18">
        <v>117918</v>
      </c>
      <c r="O1095" s="18">
        <v>391220</v>
      </c>
      <c r="P1095" s="23">
        <v>8065</v>
      </c>
      <c r="Q1095" s="28"/>
      <c r="R1095" s="28"/>
      <c r="S1095" s="28"/>
      <c r="T1095" s="28"/>
      <c r="U1095" s="28"/>
      <c r="V1095" s="28"/>
      <c r="W1095" s="28"/>
      <c r="X1095" s="28"/>
      <c r="Y1095" s="28"/>
      <c r="Z1095" s="28"/>
      <c r="AA1095" s="28"/>
      <c r="AB1095" s="28"/>
      <c r="AC1095" s="28"/>
      <c r="AD1095" s="28"/>
      <c r="AE1095" s="28"/>
      <c r="AF1095" s="28"/>
      <c r="AG1095" s="28"/>
      <c r="AH1095" s="28"/>
      <c r="AI1095" s="28"/>
      <c r="AJ1095" s="28"/>
      <c r="AK1095" s="28"/>
      <c r="AL1095" s="28"/>
      <c r="AM1095" s="28"/>
      <c r="AN1095" s="28"/>
      <c r="AO1095" s="28"/>
      <c r="AP1095" s="28"/>
      <c r="AQ1095" s="28"/>
      <c r="AR1095" s="28"/>
      <c r="AS1095" s="28"/>
      <c r="AT1095" s="28"/>
      <c r="AU1095" s="28"/>
      <c r="AV1095" s="28"/>
      <c r="AW1095" s="28"/>
      <c r="AX1095" s="28"/>
      <c r="AY1095" s="28"/>
      <c r="AZ1095" s="28"/>
      <c r="BA1095" s="28"/>
      <c r="BB1095" s="28"/>
      <c r="BC1095" s="28"/>
      <c r="BD1095" s="28"/>
      <c r="BE1095" s="28"/>
      <c r="BF1095" s="28"/>
      <c r="BG1095" s="28"/>
      <c r="BH1095" s="28"/>
      <c r="BI1095" s="28"/>
      <c r="BJ1095" s="28"/>
      <c r="BK1095" s="28"/>
      <c r="BL1095" s="28"/>
      <c r="BM1095" s="28"/>
      <c r="BN1095" s="28"/>
    </row>
    <row r="1096" spans="1:66" s="29" customFormat="1" ht="15" customHeight="1" x14ac:dyDescent="0.25">
      <c r="A1096" s="16" t="s">
        <v>3653</v>
      </c>
      <c r="B1096" s="16"/>
      <c r="C1096" s="16"/>
      <c r="D1096" s="16"/>
      <c r="E1096" s="16"/>
      <c r="F1096" s="16" t="s">
        <v>2288</v>
      </c>
      <c r="G1096" s="16">
        <v>436.37880000000001</v>
      </c>
      <c r="H1096" s="16" t="s">
        <v>4271</v>
      </c>
      <c r="I1096" s="17">
        <v>5.04</v>
      </c>
      <c r="J1096" s="17">
        <f t="shared" si="17"/>
        <v>23880</v>
      </c>
      <c r="K1096" s="18">
        <v>241217</v>
      </c>
      <c r="L1096" s="18">
        <v>240692</v>
      </c>
      <c r="M1096" s="18">
        <v>1310702</v>
      </c>
      <c r="N1096" s="18">
        <v>127645</v>
      </c>
      <c r="O1096" s="18">
        <v>200486</v>
      </c>
      <c r="P1096" s="23">
        <v>23880</v>
      </c>
      <c r="Q1096" s="28"/>
      <c r="R1096" s="28"/>
      <c r="S1096" s="28"/>
      <c r="T1096" s="28"/>
      <c r="U1096" s="28"/>
      <c r="V1096" s="28"/>
      <c r="W1096" s="28"/>
      <c r="X1096" s="28"/>
      <c r="Y1096" s="28"/>
      <c r="Z1096" s="28"/>
      <c r="AA1096" s="28"/>
      <c r="AB1096" s="28"/>
      <c r="AC1096" s="28"/>
      <c r="AD1096" s="28"/>
      <c r="AE1096" s="28"/>
      <c r="AF1096" s="28"/>
      <c r="AG1096" s="28"/>
      <c r="AH1096" s="28"/>
      <c r="AI1096" s="28"/>
      <c r="AJ1096" s="28"/>
      <c r="AK1096" s="28"/>
      <c r="AL1096" s="28"/>
      <c r="AM1096" s="28"/>
      <c r="AN1096" s="28"/>
      <c r="AO1096" s="28"/>
      <c r="AP1096" s="28"/>
      <c r="AQ1096" s="28"/>
      <c r="AR1096" s="28"/>
      <c r="AS1096" s="28"/>
      <c r="AT1096" s="28"/>
      <c r="AU1096" s="28"/>
      <c r="AV1096" s="28"/>
      <c r="AW1096" s="28"/>
      <c r="AX1096" s="28"/>
      <c r="AY1096" s="28"/>
      <c r="AZ1096" s="28"/>
      <c r="BA1096" s="28"/>
      <c r="BB1096" s="28"/>
      <c r="BC1096" s="28"/>
      <c r="BD1096" s="28"/>
      <c r="BE1096" s="28"/>
      <c r="BF1096" s="28"/>
      <c r="BG1096" s="28"/>
      <c r="BH1096" s="28"/>
      <c r="BI1096" s="28"/>
      <c r="BJ1096" s="28"/>
      <c r="BK1096" s="28"/>
      <c r="BL1096" s="28"/>
      <c r="BM1096" s="28"/>
      <c r="BN1096" s="28"/>
    </row>
    <row r="1097" spans="1:66" s="29" customFormat="1" ht="15" customHeight="1" x14ac:dyDescent="0.25">
      <c r="A1097" s="13" t="s">
        <v>2301</v>
      </c>
      <c r="B1097" s="13" t="s">
        <v>41</v>
      </c>
      <c r="C1097" s="13"/>
      <c r="D1097" s="13"/>
      <c r="E1097" s="13"/>
      <c r="F1097" s="13" t="s">
        <v>2291</v>
      </c>
      <c r="G1097" s="13">
        <v>775.59770000000003</v>
      </c>
      <c r="H1097" s="13" t="s">
        <v>4271</v>
      </c>
      <c r="I1097" s="14">
        <v>5.05</v>
      </c>
      <c r="J1097" s="17">
        <f t="shared" si="17"/>
        <v>7830270</v>
      </c>
      <c r="K1097" s="15">
        <v>11893415</v>
      </c>
      <c r="L1097" s="15">
        <v>7851773</v>
      </c>
      <c r="M1097" s="15">
        <v>7830270</v>
      </c>
      <c r="N1097" s="15">
        <v>9195468</v>
      </c>
      <c r="O1097" s="15">
        <v>8880276</v>
      </c>
      <c r="P1097" s="22">
        <v>11923489</v>
      </c>
      <c r="Q1097" s="28"/>
      <c r="R1097" s="28"/>
      <c r="S1097" s="28"/>
      <c r="T1097" s="28"/>
      <c r="U1097" s="28"/>
      <c r="V1097" s="28"/>
      <c r="W1097" s="28"/>
      <c r="X1097" s="28"/>
      <c r="Y1097" s="28"/>
      <c r="Z1097" s="28"/>
      <c r="AA1097" s="28"/>
      <c r="AB1097" s="28"/>
      <c r="AC1097" s="28"/>
      <c r="AD1097" s="28"/>
      <c r="AE1097" s="28"/>
      <c r="AF1097" s="28"/>
      <c r="AG1097" s="28"/>
      <c r="AH1097" s="28"/>
      <c r="AI1097" s="28"/>
      <c r="AJ1097" s="28"/>
      <c r="AK1097" s="28"/>
      <c r="AL1097" s="28"/>
      <c r="AM1097" s="28"/>
      <c r="AN1097" s="28"/>
      <c r="AO1097" s="28"/>
      <c r="AP1097" s="28"/>
      <c r="AQ1097" s="28"/>
      <c r="AR1097" s="28"/>
      <c r="AS1097" s="28"/>
      <c r="AT1097" s="28"/>
      <c r="AU1097" s="28"/>
      <c r="AV1097" s="28"/>
      <c r="AW1097" s="28"/>
      <c r="AX1097" s="28"/>
      <c r="AY1097" s="28"/>
      <c r="AZ1097" s="28"/>
      <c r="BA1097" s="28"/>
      <c r="BB1097" s="28"/>
      <c r="BC1097" s="28"/>
      <c r="BD1097" s="28"/>
      <c r="BE1097" s="28"/>
      <c r="BF1097" s="28"/>
      <c r="BG1097" s="28"/>
      <c r="BH1097" s="28"/>
      <c r="BI1097" s="28"/>
      <c r="BJ1097" s="28"/>
      <c r="BK1097" s="28"/>
      <c r="BL1097" s="28"/>
      <c r="BM1097" s="28"/>
      <c r="BN1097" s="28"/>
    </row>
    <row r="1098" spans="1:66" s="29" customFormat="1" ht="15" customHeight="1" x14ac:dyDescent="0.25">
      <c r="A1098" s="16" t="s">
        <v>3654</v>
      </c>
      <c r="B1098" s="16"/>
      <c r="C1098" s="16"/>
      <c r="D1098" s="16"/>
      <c r="E1098" s="16"/>
      <c r="F1098" s="16" t="s">
        <v>2288</v>
      </c>
      <c r="G1098" s="16">
        <v>467.44690000000003</v>
      </c>
      <c r="H1098" s="16" t="s">
        <v>4271</v>
      </c>
      <c r="I1098" s="17">
        <v>5.07</v>
      </c>
      <c r="J1098" s="17">
        <f t="shared" si="17"/>
        <v>14623.74</v>
      </c>
      <c r="K1098" s="18">
        <v>14623.74</v>
      </c>
      <c r="L1098" s="18">
        <v>14623.74</v>
      </c>
      <c r="M1098" s="18">
        <v>14623.74</v>
      </c>
      <c r="N1098" s="18">
        <v>14623.74</v>
      </c>
      <c r="O1098" s="18">
        <v>686410</v>
      </c>
      <c r="P1098" s="23">
        <v>14623.74</v>
      </c>
      <c r="Q1098" s="28"/>
      <c r="R1098" s="28"/>
      <c r="S1098" s="28"/>
      <c r="T1098" s="28"/>
      <c r="U1098" s="28"/>
      <c r="V1098" s="28"/>
      <c r="W1098" s="28"/>
      <c r="X1098" s="28"/>
      <c r="Y1098" s="28"/>
      <c r="Z1098" s="28"/>
      <c r="AA1098" s="28"/>
      <c r="AB1098" s="28"/>
      <c r="AC1098" s="28"/>
      <c r="AD1098" s="28"/>
      <c r="AE1098" s="28"/>
      <c r="AF1098" s="28"/>
      <c r="AG1098" s="28"/>
      <c r="AH1098" s="28"/>
      <c r="AI1098" s="28"/>
      <c r="AJ1098" s="28"/>
      <c r="AK1098" s="28"/>
      <c r="AL1098" s="28"/>
      <c r="AM1098" s="28"/>
      <c r="AN1098" s="28"/>
      <c r="AO1098" s="28"/>
      <c r="AP1098" s="28"/>
      <c r="AQ1098" s="28"/>
      <c r="AR1098" s="28"/>
      <c r="AS1098" s="28"/>
      <c r="AT1098" s="28"/>
      <c r="AU1098" s="28"/>
      <c r="AV1098" s="28"/>
      <c r="AW1098" s="28"/>
      <c r="AX1098" s="28"/>
      <c r="AY1098" s="28"/>
      <c r="AZ1098" s="28"/>
      <c r="BA1098" s="28"/>
      <c r="BB1098" s="28"/>
      <c r="BC1098" s="28"/>
      <c r="BD1098" s="28"/>
      <c r="BE1098" s="28"/>
      <c r="BF1098" s="28"/>
      <c r="BG1098" s="28"/>
      <c r="BH1098" s="28"/>
      <c r="BI1098" s="28"/>
      <c r="BJ1098" s="28"/>
      <c r="BK1098" s="28"/>
      <c r="BL1098" s="28"/>
      <c r="BM1098" s="28"/>
      <c r="BN1098" s="28"/>
    </row>
    <row r="1099" spans="1:66" s="29" customFormat="1" ht="15" customHeight="1" x14ac:dyDescent="0.25">
      <c r="A1099" s="16" t="s">
        <v>4232</v>
      </c>
      <c r="B1099" s="16"/>
      <c r="C1099" s="16"/>
      <c r="D1099" s="16"/>
      <c r="E1099" s="16"/>
      <c r="F1099" s="16" t="s">
        <v>2288</v>
      </c>
      <c r="G1099" s="16">
        <v>898.57950000000005</v>
      </c>
      <c r="H1099" s="16" t="s">
        <v>4271</v>
      </c>
      <c r="I1099" s="17">
        <v>5.07</v>
      </c>
      <c r="J1099" s="17">
        <f t="shared" si="17"/>
        <v>102184</v>
      </c>
      <c r="K1099" s="18">
        <v>216940</v>
      </c>
      <c r="L1099" s="18">
        <v>102184</v>
      </c>
      <c r="M1099" s="18">
        <v>286737</v>
      </c>
      <c r="N1099" s="18">
        <v>205178</v>
      </c>
      <c r="O1099" s="18">
        <v>115967</v>
      </c>
      <c r="P1099" s="23">
        <v>289184</v>
      </c>
      <c r="Q1099" s="28"/>
      <c r="R1099" s="28"/>
      <c r="S1099" s="28"/>
      <c r="T1099" s="28"/>
      <c r="U1099" s="28"/>
      <c r="V1099" s="28"/>
      <c r="W1099" s="28"/>
      <c r="X1099" s="28"/>
      <c r="Y1099" s="28"/>
      <c r="Z1099" s="28"/>
      <c r="AA1099" s="28"/>
      <c r="AB1099" s="28"/>
      <c r="AC1099" s="28"/>
      <c r="AD1099" s="28"/>
      <c r="AE1099" s="28"/>
      <c r="AF1099" s="28"/>
      <c r="AG1099" s="28"/>
      <c r="AH1099" s="28"/>
      <c r="AI1099" s="28"/>
      <c r="AJ1099" s="28"/>
      <c r="AK1099" s="28"/>
      <c r="AL1099" s="28"/>
      <c r="AM1099" s="28"/>
      <c r="AN1099" s="28"/>
      <c r="AO1099" s="28"/>
      <c r="AP1099" s="28"/>
      <c r="AQ1099" s="28"/>
      <c r="AR1099" s="28"/>
      <c r="AS1099" s="28"/>
      <c r="AT1099" s="28"/>
      <c r="AU1099" s="28"/>
      <c r="AV1099" s="28"/>
      <c r="AW1099" s="28"/>
      <c r="AX1099" s="28"/>
      <c r="AY1099" s="28"/>
      <c r="AZ1099" s="28"/>
      <c r="BA1099" s="28"/>
      <c r="BB1099" s="28"/>
      <c r="BC1099" s="28"/>
      <c r="BD1099" s="28"/>
      <c r="BE1099" s="28"/>
      <c r="BF1099" s="28"/>
      <c r="BG1099" s="28"/>
      <c r="BH1099" s="28"/>
      <c r="BI1099" s="28"/>
      <c r="BJ1099" s="28"/>
      <c r="BK1099" s="28"/>
      <c r="BL1099" s="28"/>
      <c r="BM1099" s="28"/>
      <c r="BN1099" s="28"/>
    </row>
    <row r="1100" spans="1:66" s="29" customFormat="1" ht="15" customHeight="1" x14ac:dyDescent="0.25">
      <c r="A1100" s="16" t="s">
        <v>3655</v>
      </c>
      <c r="B1100" s="16"/>
      <c r="C1100" s="16"/>
      <c r="D1100" s="16"/>
      <c r="E1100" s="16"/>
      <c r="F1100" s="16" t="s">
        <v>2288</v>
      </c>
      <c r="G1100" s="16">
        <v>223.02789999999999</v>
      </c>
      <c r="H1100" s="16" t="s">
        <v>4271</v>
      </c>
      <c r="I1100" s="17">
        <v>5.08</v>
      </c>
      <c r="J1100" s="17">
        <f t="shared" si="17"/>
        <v>103650</v>
      </c>
      <c r="K1100" s="18">
        <v>1785758</v>
      </c>
      <c r="L1100" s="18">
        <v>6769872</v>
      </c>
      <c r="M1100" s="18">
        <v>103650</v>
      </c>
      <c r="N1100" s="18">
        <v>140128</v>
      </c>
      <c r="O1100" s="18">
        <v>1461103</v>
      </c>
      <c r="P1100" s="23">
        <v>416078</v>
      </c>
      <c r="Q1100" s="28"/>
      <c r="R1100" s="28"/>
      <c r="S1100" s="28"/>
      <c r="T1100" s="28"/>
      <c r="U1100" s="28"/>
      <c r="V1100" s="28"/>
      <c r="W1100" s="28"/>
      <c r="X1100" s="28"/>
      <c r="Y1100" s="28"/>
      <c r="Z1100" s="28"/>
      <c r="AA1100" s="28"/>
      <c r="AB1100" s="28"/>
      <c r="AC1100" s="28"/>
      <c r="AD1100" s="28"/>
      <c r="AE1100" s="28"/>
      <c r="AF1100" s="28"/>
      <c r="AG1100" s="28"/>
      <c r="AH1100" s="28"/>
      <c r="AI1100" s="28"/>
      <c r="AJ1100" s="28"/>
      <c r="AK1100" s="28"/>
      <c r="AL1100" s="28"/>
      <c r="AM1100" s="28"/>
      <c r="AN1100" s="28"/>
      <c r="AO1100" s="28"/>
      <c r="AP1100" s="28"/>
      <c r="AQ1100" s="28"/>
      <c r="AR1100" s="28"/>
      <c r="AS1100" s="28"/>
      <c r="AT1100" s="28"/>
      <c r="AU1100" s="28"/>
      <c r="AV1100" s="28"/>
      <c r="AW1100" s="28"/>
      <c r="AX1100" s="28"/>
      <c r="AY1100" s="28"/>
      <c r="AZ1100" s="28"/>
      <c r="BA1100" s="28"/>
      <c r="BB1100" s="28"/>
      <c r="BC1100" s="28"/>
      <c r="BD1100" s="28"/>
      <c r="BE1100" s="28"/>
      <c r="BF1100" s="28"/>
      <c r="BG1100" s="28"/>
      <c r="BH1100" s="28"/>
      <c r="BI1100" s="28"/>
      <c r="BJ1100" s="28"/>
      <c r="BK1100" s="28"/>
      <c r="BL1100" s="28"/>
      <c r="BM1100" s="28"/>
      <c r="BN1100" s="28"/>
    </row>
    <row r="1101" spans="1:66" s="29" customFormat="1" ht="15" customHeight="1" x14ac:dyDescent="0.25">
      <c r="A1101" s="16" t="s">
        <v>3020</v>
      </c>
      <c r="B1101" s="16"/>
      <c r="C1101" s="16"/>
      <c r="D1101" s="16"/>
      <c r="E1101" s="16"/>
      <c r="F1101" s="16" t="s">
        <v>2288</v>
      </c>
      <c r="G1101" s="16" t="s">
        <v>3021</v>
      </c>
      <c r="H1101" s="16" t="s">
        <v>4271</v>
      </c>
      <c r="I1101" s="17">
        <v>5.0750000000000002</v>
      </c>
      <c r="J1101" s="17">
        <f t="shared" si="17"/>
        <v>6508.21</v>
      </c>
      <c r="K1101" s="18">
        <v>29140.53</v>
      </c>
      <c r="L1101" s="18">
        <v>10382525</v>
      </c>
      <c r="M1101" s="18">
        <v>384112</v>
      </c>
      <c r="N1101" s="18">
        <v>6508.21</v>
      </c>
      <c r="O1101" s="18">
        <v>293482</v>
      </c>
      <c r="P1101" s="23">
        <v>29281.53</v>
      </c>
      <c r="Q1101" s="28"/>
      <c r="R1101" s="28"/>
      <c r="S1101" s="28"/>
      <c r="T1101" s="28"/>
      <c r="U1101" s="28"/>
      <c r="V1101" s="28"/>
      <c r="W1101" s="28"/>
      <c r="X1101" s="28"/>
      <c r="Y1101" s="28"/>
      <c r="Z1101" s="28"/>
      <c r="AA1101" s="28"/>
      <c r="AB1101" s="28"/>
      <c r="AC1101" s="28"/>
      <c r="AD1101" s="28"/>
      <c r="AE1101" s="28"/>
      <c r="AF1101" s="28"/>
      <c r="AG1101" s="28"/>
      <c r="AH1101" s="28"/>
      <c r="AI1101" s="28"/>
      <c r="AJ1101" s="28"/>
      <c r="AK1101" s="28"/>
      <c r="AL1101" s="28"/>
      <c r="AM1101" s="28"/>
      <c r="AN1101" s="28"/>
      <c r="AO1101" s="28"/>
      <c r="AP1101" s="28"/>
      <c r="AQ1101" s="28"/>
      <c r="AR1101" s="28"/>
      <c r="AS1101" s="28"/>
      <c r="AT1101" s="28"/>
      <c r="AU1101" s="28"/>
      <c r="AV1101" s="28"/>
      <c r="AW1101" s="28"/>
      <c r="AX1101" s="28"/>
      <c r="AY1101" s="28"/>
      <c r="AZ1101" s="28"/>
      <c r="BA1101" s="28"/>
      <c r="BB1101" s="28"/>
      <c r="BC1101" s="28"/>
      <c r="BD1101" s="28"/>
      <c r="BE1101" s="28"/>
      <c r="BF1101" s="28"/>
      <c r="BG1101" s="28"/>
      <c r="BH1101" s="28"/>
      <c r="BI1101" s="28"/>
      <c r="BJ1101" s="28"/>
      <c r="BK1101" s="28"/>
      <c r="BL1101" s="28"/>
      <c r="BM1101" s="28"/>
      <c r="BN1101" s="28"/>
    </row>
    <row r="1102" spans="1:66" s="29" customFormat="1" ht="15" customHeight="1" x14ac:dyDescent="0.25">
      <c r="A1102" s="16" t="s">
        <v>4062</v>
      </c>
      <c r="B1102" s="16"/>
      <c r="C1102" s="16"/>
      <c r="D1102" s="16"/>
      <c r="E1102" s="16"/>
      <c r="F1102" s="16" t="s">
        <v>2288</v>
      </c>
      <c r="G1102" s="16">
        <v>884.56380000000001</v>
      </c>
      <c r="H1102" s="16" t="s">
        <v>4271</v>
      </c>
      <c r="I1102" s="17">
        <v>5.08</v>
      </c>
      <c r="J1102" s="17">
        <f t="shared" si="17"/>
        <v>72568</v>
      </c>
      <c r="K1102" s="18">
        <v>219444</v>
      </c>
      <c r="L1102" s="18">
        <v>72568</v>
      </c>
      <c r="M1102" s="18">
        <v>181974</v>
      </c>
      <c r="N1102" s="18">
        <v>252556</v>
      </c>
      <c r="O1102" s="18">
        <v>73620</v>
      </c>
      <c r="P1102" s="23">
        <v>194512</v>
      </c>
      <c r="Q1102" s="28"/>
      <c r="R1102" s="28"/>
      <c r="S1102" s="28"/>
      <c r="T1102" s="28"/>
      <c r="U1102" s="28"/>
      <c r="V1102" s="28"/>
      <c r="W1102" s="28"/>
      <c r="X1102" s="28"/>
      <c r="Y1102" s="28"/>
      <c r="Z1102" s="28"/>
      <c r="AA1102" s="28"/>
      <c r="AB1102" s="28"/>
      <c r="AC1102" s="28"/>
      <c r="AD1102" s="28"/>
      <c r="AE1102" s="28"/>
      <c r="AF1102" s="28"/>
      <c r="AG1102" s="28"/>
      <c r="AH1102" s="28"/>
      <c r="AI1102" s="28"/>
      <c r="AJ1102" s="28"/>
      <c r="AK1102" s="28"/>
      <c r="AL1102" s="28"/>
      <c r="AM1102" s="28"/>
      <c r="AN1102" s="28"/>
      <c r="AO1102" s="28"/>
      <c r="AP1102" s="28"/>
      <c r="AQ1102" s="28"/>
      <c r="AR1102" s="28"/>
      <c r="AS1102" s="28"/>
      <c r="AT1102" s="28"/>
      <c r="AU1102" s="28"/>
      <c r="AV1102" s="28"/>
      <c r="AW1102" s="28"/>
      <c r="AX1102" s="28"/>
      <c r="AY1102" s="28"/>
      <c r="AZ1102" s="28"/>
      <c r="BA1102" s="28"/>
      <c r="BB1102" s="28"/>
      <c r="BC1102" s="28"/>
      <c r="BD1102" s="28"/>
      <c r="BE1102" s="28"/>
      <c r="BF1102" s="28"/>
      <c r="BG1102" s="28"/>
      <c r="BH1102" s="28"/>
      <c r="BI1102" s="28"/>
      <c r="BJ1102" s="28"/>
      <c r="BK1102" s="28"/>
      <c r="BL1102" s="28"/>
      <c r="BM1102" s="28"/>
      <c r="BN1102" s="28"/>
    </row>
    <row r="1103" spans="1:66" s="29" customFormat="1" ht="15" customHeight="1" x14ac:dyDescent="0.25">
      <c r="A1103" s="16" t="s">
        <v>4076</v>
      </c>
      <c r="B1103" s="16"/>
      <c r="C1103" s="16"/>
      <c r="D1103" s="16"/>
      <c r="E1103" s="16"/>
      <c r="F1103" s="16" t="s">
        <v>2288</v>
      </c>
      <c r="G1103" s="16">
        <v>935.55499999999995</v>
      </c>
      <c r="H1103" s="16" t="s">
        <v>4271</v>
      </c>
      <c r="I1103" s="17">
        <v>5.08</v>
      </c>
      <c r="J1103" s="17">
        <f t="shared" si="17"/>
        <v>5257.93</v>
      </c>
      <c r="K1103" s="18">
        <v>5257.93</v>
      </c>
      <c r="L1103" s="18">
        <v>2588517</v>
      </c>
      <c r="M1103" s="18">
        <v>52579</v>
      </c>
      <c r="N1103" s="18">
        <v>5257.93</v>
      </c>
      <c r="O1103" s="18">
        <v>5257.93</v>
      </c>
      <c r="P1103" s="23">
        <v>5257.93</v>
      </c>
      <c r="Q1103" s="28"/>
      <c r="R1103" s="28"/>
      <c r="S1103" s="28"/>
      <c r="T1103" s="28"/>
      <c r="U1103" s="28"/>
      <c r="V1103" s="28"/>
      <c r="W1103" s="28"/>
      <c r="X1103" s="28"/>
      <c r="Y1103" s="28"/>
      <c r="Z1103" s="28"/>
      <c r="AA1103" s="28"/>
      <c r="AB1103" s="28"/>
      <c r="AC1103" s="28"/>
      <c r="AD1103" s="28"/>
      <c r="AE1103" s="28"/>
      <c r="AF1103" s="28"/>
      <c r="AG1103" s="28"/>
      <c r="AH1103" s="28"/>
      <c r="AI1103" s="28"/>
      <c r="AJ1103" s="28"/>
      <c r="AK1103" s="28"/>
      <c r="AL1103" s="28"/>
      <c r="AM1103" s="28"/>
      <c r="AN1103" s="28"/>
      <c r="AO1103" s="28"/>
      <c r="AP1103" s="28"/>
      <c r="AQ1103" s="28"/>
      <c r="AR1103" s="28"/>
      <c r="AS1103" s="28"/>
      <c r="AT1103" s="28"/>
      <c r="AU1103" s="28"/>
      <c r="AV1103" s="28"/>
      <c r="AW1103" s="28"/>
      <c r="AX1103" s="28"/>
      <c r="AY1103" s="28"/>
      <c r="AZ1103" s="28"/>
      <c r="BA1103" s="28"/>
      <c r="BB1103" s="28"/>
      <c r="BC1103" s="28"/>
      <c r="BD1103" s="28"/>
      <c r="BE1103" s="28"/>
      <c r="BF1103" s="28"/>
      <c r="BG1103" s="28"/>
      <c r="BH1103" s="28"/>
      <c r="BI1103" s="28"/>
      <c r="BJ1103" s="28"/>
      <c r="BK1103" s="28"/>
      <c r="BL1103" s="28"/>
      <c r="BM1103" s="28"/>
      <c r="BN1103" s="28"/>
    </row>
    <row r="1104" spans="1:66" s="29" customFormat="1" ht="15" customHeight="1" x14ac:dyDescent="0.25">
      <c r="A1104" s="16" t="s">
        <v>3661</v>
      </c>
      <c r="B1104" s="16"/>
      <c r="C1104" s="16"/>
      <c r="D1104" s="16"/>
      <c r="E1104" s="16"/>
      <c r="F1104" s="16" t="s">
        <v>2288</v>
      </c>
      <c r="G1104" s="16">
        <v>1001.6435</v>
      </c>
      <c r="H1104" s="16" t="s">
        <v>4271</v>
      </c>
      <c r="I1104" s="17">
        <v>5.09</v>
      </c>
      <c r="J1104" s="17">
        <f t="shared" si="17"/>
        <v>1605.29</v>
      </c>
      <c r="K1104" s="18">
        <v>1605.29</v>
      </c>
      <c r="L1104" s="18">
        <v>53469</v>
      </c>
      <c r="M1104" s="18">
        <v>555442</v>
      </c>
      <c r="N1104" s="18">
        <v>29013</v>
      </c>
      <c r="O1104" s="18">
        <v>16053</v>
      </c>
      <c r="P1104" s="23">
        <v>44735</v>
      </c>
      <c r="Q1104" s="28"/>
      <c r="R1104" s="28"/>
      <c r="S1104" s="28"/>
      <c r="T1104" s="28"/>
      <c r="U1104" s="28"/>
      <c r="V1104" s="28"/>
      <c r="W1104" s="28"/>
      <c r="X1104" s="28"/>
      <c r="Y1104" s="28"/>
      <c r="Z1104" s="28"/>
      <c r="AA1104" s="28"/>
      <c r="AB1104" s="28"/>
      <c r="AC1104" s="28"/>
      <c r="AD1104" s="28"/>
      <c r="AE1104" s="28"/>
      <c r="AF1104" s="28"/>
      <c r="AG1104" s="28"/>
      <c r="AH1104" s="28"/>
      <c r="AI1104" s="28"/>
      <c r="AJ1104" s="28"/>
      <c r="AK1104" s="28"/>
      <c r="AL1104" s="28"/>
      <c r="AM1104" s="28"/>
      <c r="AN1104" s="28"/>
      <c r="AO1104" s="28"/>
      <c r="AP1104" s="28"/>
      <c r="AQ1104" s="28"/>
      <c r="AR1104" s="28"/>
      <c r="AS1104" s="28"/>
      <c r="AT1104" s="28"/>
      <c r="AU1104" s="28"/>
      <c r="AV1104" s="28"/>
      <c r="AW1104" s="28"/>
      <c r="AX1104" s="28"/>
      <c r="AY1104" s="28"/>
      <c r="AZ1104" s="28"/>
      <c r="BA1104" s="28"/>
      <c r="BB1104" s="28"/>
      <c r="BC1104" s="28"/>
      <c r="BD1104" s="28"/>
      <c r="BE1104" s="28"/>
      <c r="BF1104" s="28"/>
      <c r="BG1104" s="28"/>
      <c r="BH1104" s="28"/>
      <c r="BI1104" s="28"/>
      <c r="BJ1104" s="28"/>
      <c r="BK1104" s="28"/>
      <c r="BL1104" s="28"/>
      <c r="BM1104" s="28"/>
      <c r="BN1104" s="28"/>
    </row>
    <row r="1105" spans="1:66" s="29" customFormat="1" ht="15" customHeight="1" x14ac:dyDescent="0.25">
      <c r="A1105" s="16" t="s">
        <v>3659</v>
      </c>
      <c r="B1105" s="16"/>
      <c r="C1105" s="16"/>
      <c r="D1105" s="16"/>
      <c r="E1105" s="16"/>
      <c r="F1105" s="16" t="s">
        <v>2288</v>
      </c>
      <c r="G1105" s="16">
        <v>1029.5453</v>
      </c>
      <c r="H1105" s="16" t="s">
        <v>4271</v>
      </c>
      <c r="I1105" s="17">
        <v>5.09</v>
      </c>
      <c r="J1105" s="17">
        <f t="shared" si="17"/>
        <v>967.09</v>
      </c>
      <c r="K1105" s="18">
        <v>967.09</v>
      </c>
      <c r="L1105" s="18">
        <v>816078</v>
      </c>
      <c r="M1105" s="18">
        <v>9671</v>
      </c>
      <c r="N1105" s="18">
        <v>967.09</v>
      </c>
      <c r="O1105" s="18">
        <v>967.09</v>
      </c>
      <c r="P1105" s="23">
        <v>967.09</v>
      </c>
      <c r="Q1105" s="28"/>
      <c r="R1105" s="28"/>
      <c r="S1105" s="28"/>
      <c r="T1105" s="28"/>
      <c r="U1105" s="28"/>
      <c r="V1105" s="28"/>
      <c r="W1105" s="28"/>
      <c r="X1105" s="28"/>
      <c r="Y1105" s="28"/>
      <c r="Z1105" s="28"/>
      <c r="AA1105" s="28"/>
      <c r="AB1105" s="28"/>
      <c r="AC1105" s="28"/>
      <c r="AD1105" s="28"/>
      <c r="AE1105" s="28"/>
      <c r="AF1105" s="28"/>
      <c r="AG1105" s="28"/>
      <c r="AH1105" s="28"/>
      <c r="AI1105" s="28"/>
      <c r="AJ1105" s="28"/>
      <c r="AK1105" s="28"/>
      <c r="AL1105" s="28"/>
      <c r="AM1105" s="28"/>
      <c r="AN1105" s="28"/>
      <c r="AO1105" s="28"/>
      <c r="AP1105" s="28"/>
      <c r="AQ1105" s="28"/>
      <c r="AR1105" s="28"/>
      <c r="AS1105" s="28"/>
      <c r="AT1105" s="28"/>
      <c r="AU1105" s="28"/>
      <c r="AV1105" s="28"/>
      <c r="AW1105" s="28"/>
      <c r="AX1105" s="28"/>
      <c r="AY1105" s="28"/>
      <c r="AZ1105" s="28"/>
      <c r="BA1105" s="28"/>
      <c r="BB1105" s="28"/>
      <c r="BC1105" s="28"/>
      <c r="BD1105" s="28"/>
      <c r="BE1105" s="28"/>
      <c r="BF1105" s="28"/>
      <c r="BG1105" s="28"/>
      <c r="BH1105" s="28"/>
      <c r="BI1105" s="28"/>
      <c r="BJ1105" s="28"/>
      <c r="BK1105" s="28"/>
      <c r="BL1105" s="28"/>
      <c r="BM1105" s="28"/>
      <c r="BN1105" s="28"/>
    </row>
    <row r="1106" spans="1:66" s="29" customFormat="1" ht="15" customHeight="1" x14ac:dyDescent="0.25">
      <c r="A1106" s="16" t="s">
        <v>3660</v>
      </c>
      <c r="B1106" s="16"/>
      <c r="C1106" s="16"/>
      <c r="D1106" s="16"/>
      <c r="E1106" s="16"/>
      <c r="F1106" s="16" t="s">
        <v>2288</v>
      </c>
      <c r="G1106" s="16">
        <v>149.0085</v>
      </c>
      <c r="H1106" s="16" t="s">
        <v>4271</v>
      </c>
      <c r="I1106" s="17">
        <v>5.09</v>
      </c>
      <c r="J1106" s="17">
        <f t="shared" si="17"/>
        <v>6679</v>
      </c>
      <c r="K1106" s="18">
        <v>567328</v>
      </c>
      <c r="L1106" s="18">
        <v>2238352</v>
      </c>
      <c r="M1106" s="18">
        <v>9914</v>
      </c>
      <c r="N1106" s="18">
        <v>6679</v>
      </c>
      <c r="O1106" s="18">
        <v>468855</v>
      </c>
      <c r="P1106" s="23">
        <v>91366</v>
      </c>
      <c r="Q1106" s="28"/>
      <c r="R1106" s="28"/>
      <c r="S1106" s="28"/>
      <c r="T1106" s="28"/>
      <c r="U1106" s="28"/>
      <c r="V1106" s="28"/>
      <c r="W1106" s="28"/>
      <c r="X1106" s="28"/>
      <c r="Y1106" s="28"/>
      <c r="Z1106" s="28"/>
      <c r="AA1106" s="28"/>
      <c r="AB1106" s="28"/>
      <c r="AC1106" s="28"/>
      <c r="AD1106" s="28"/>
      <c r="AE1106" s="28"/>
      <c r="AF1106" s="28"/>
      <c r="AG1106" s="28"/>
      <c r="AH1106" s="28"/>
      <c r="AI1106" s="28"/>
      <c r="AJ1106" s="28"/>
      <c r="AK1106" s="28"/>
      <c r="AL1106" s="28"/>
      <c r="AM1106" s="28"/>
      <c r="AN1106" s="28"/>
      <c r="AO1106" s="28"/>
      <c r="AP1106" s="28"/>
      <c r="AQ1106" s="28"/>
      <c r="AR1106" s="28"/>
      <c r="AS1106" s="28"/>
      <c r="AT1106" s="28"/>
      <c r="AU1106" s="28"/>
      <c r="AV1106" s="28"/>
      <c r="AW1106" s="28"/>
      <c r="AX1106" s="28"/>
      <c r="AY1106" s="28"/>
      <c r="AZ1106" s="28"/>
      <c r="BA1106" s="28"/>
      <c r="BB1106" s="28"/>
      <c r="BC1106" s="28"/>
      <c r="BD1106" s="28"/>
      <c r="BE1106" s="28"/>
      <c r="BF1106" s="28"/>
      <c r="BG1106" s="28"/>
      <c r="BH1106" s="28"/>
      <c r="BI1106" s="28"/>
      <c r="BJ1106" s="28"/>
      <c r="BK1106" s="28"/>
      <c r="BL1106" s="28"/>
      <c r="BM1106" s="28"/>
      <c r="BN1106" s="28"/>
    </row>
    <row r="1107" spans="1:66" s="29" customFormat="1" ht="15" customHeight="1" x14ac:dyDescent="0.25">
      <c r="A1107" s="16" t="s">
        <v>2855</v>
      </c>
      <c r="B1107" s="16"/>
      <c r="C1107" s="16"/>
      <c r="D1107" s="16"/>
      <c r="E1107" s="16"/>
      <c r="F1107" s="16" t="s">
        <v>2288</v>
      </c>
      <c r="G1107" s="16">
        <v>165.03989999999999</v>
      </c>
      <c r="H1107" s="16" t="s">
        <v>4271</v>
      </c>
      <c r="I1107" s="17">
        <v>5.09</v>
      </c>
      <c r="J1107" s="17">
        <f t="shared" si="17"/>
        <v>117865</v>
      </c>
      <c r="K1107" s="18">
        <v>3042185</v>
      </c>
      <c r="L1107" s="18">
        <v>11631148</v>
      </c>
      <c r="M1107" s="18">
        <v>117865</v>
      </c>
      <c r="N1107" s="18">
        <v>157361</v>
      </c>
      <c r="O1107" s="18">
        <v>2332042</v>
      </c>
      <c r="P1107" s="23">
        <v>480555</v>
      </c>
      <c r="Q1107" s="28"/>
      <c r="R1107" s="28"/>
      <c r="S1107" s="28"/>
      <c r="T1107" s="28"/>
      <c r="U1107" s="28"/>
      <c r="V1107" s="28"/>
      <c r="W1107" s="28"/>
      <c r="X1107" s="28"/>
      <c r="Y1107" s="28"/>
      <c r="Z1107" s="28"/>
      <c r="AA1107" s="28"/>
      <c r="AB1107" s="28"/>
      <c r="AC1107" s="28"/>
      <c r="AD1107" s="28"/>
      <c r="AE1107" s="28"/>
      <c r="AF1107" s="28"/>
      <c r="AG1107" s="28"/>
      <c r="AH1107" s="28"/>
      <c r="AI1107" s="28"/>
      <c r="AJ1107" s="28"/>
      <c r="AK1107" s="28"/>
      <c r="AL1107" s="28"/>
      <c r="AM1107" s="28"/>
      <c r="AN1107" s="28"/>
      <c r="AO1107" s="28"/>
      <c r="AP1107" s="28"/>
      <c r="AQ1107" s="28"/>
      <c r="AR1107" s="28"/>
      <c r="AS1107" s="28"/>
      <c r="AT1107" s="28"/>
      <c r="AU1107" s="28"/>
      <c r="AV1107" s="28"/>
      <c r="AW1107" s="28"/>
      <c r="AX1107" s="28"/>
      <c r="AY1107" s="28"/>
      <c r="AZ1107" s="28"/>
      <c r="BA1107" s="28"/>
      <c r="BB1107" s="28"/>
      <c r="BC1107" s="28"/>
      <c r="BD1107" s="28"/>
      <c r="BE1107" s="28"/>
      <c r="BF1107" s="28"/>
      <c r="BG1107" s="28"/>
      <c r="BH1107" s="28"/>
      <c r="BI1107" s="28"/>
      <c r="BJ1107" s="28"/>
      <c r="BK1107" s="28"/>
      <c r="BL1107" s="28"/>
      <c r="BM1107" s="28"/>
      <c r="BN1107" s="28"/>
    </row>
    <row r="1108" spans="1:66" s="29" customFormat="1" ht="15" customHeight="1" x14ac:dyDescent="0.25">
      <c r="A1108" s="16" t="s">
        <v>2854</v>
      </c>
      <c r="B1108" s="16"/>
      <c r="C1108" s="16"/>
      <c r="D1108" s="16"/>
      <c r="E1108" s="16"/>
      <c r="F1108" s="16" t="s">
        <v>2288</v>
      </c>
      <c r="G1108" s="16">
        <v>167.0368</v>
      </c>
      <c r="H1108" s="16" t="s">
        <v>4271</v>
      </c>
      <c r="I1108" s="17">
        <v>5.09</v>
      </c>
      <c r="J1108" s="17">
        <f t="shared" si="17"/>
        <v>340.72</v>
      </c>
      <c r="K1108" s="18">
        <v>201114</v>
      </c>
      <c r="L1108" s="18">
        <v>816993</v>
      </c>
      <c r="M1108" s="18">
        <v>340.72</v>
      </c>
      <c r="N1108" s="18">
        <v>6791</v>
      </c>
      <c r="O1108" s="18">
        <v>167835</v>
      </c>
      <c r="P1108" s="23">
        <v>9978</v>
      </c>
      <c r="Q1108" s="28"/>
      <c r="R1108" s="28"/>
      <c r="S1108" s="28"/>
      <c r="T1108" s="28"/>
      <c r="U1108" s="28"/>
      <c r="V1108" s="28"/>
      <c r="W1108" s="28"/>
      <c r="X1108" s="28"/>
      <c r="Y1108" s="28"/>
      <c r="Z1108" s="28"/>
      <c r="AA1108" s="28"/>
      <c r="AB1108" s="28"/>
      <c r="AC1108" s="28"/>
      <c r="AD1108" s="28"/>
      <c r="AE1108" s="28"/>
      <c r="AF1108" s="28"/>
      <c r="AG1108" s="28"/>
      <c r="AH1108" s="28"/>
      <c r="AI1108" s="28"/>
      <c r="AJ1108" s="28"/>
      <c r="AK1108" s="28"/>
      <c r="AL1108" s="28"/>
      <c r="AM1108" s="28"/>
      <c r="AN1108" s="28"/>
      <c r="AO1108" s="28"/>
      <c r="AP1108" s="28"/>
      <c r="AQ1108" s="28"/>
      <c r="AR1108" s="28"/>
      <c r="AS1108" s="28"/>
      <c r="AT1108" s="28"/>
      <c r="AU1108" s="28"/>
      <c r="AV1108" s="28"/>
      <c r="AW1108" s="28"/>
      <c r="AX1108" s="28"/>
      <c r="AY1108" s="28"/>
      <c r="AZ1108" s="28"/>
      <c r="BA1108" s="28"/>
      <c r="BB1108" s="28"/>
      <c r="BC1108" s="28"/>
      <c r="BD1108" s="28"/>
      <c r="BE1108" s="28"/>
      <c r="BF1108" s="28"/>
      <c r="BG1108" s="28"/>
      <c r="BH1108" s="28"/>
      <c r="BI1108" s="28"/>
      <c r="BJ1108" s="28"/>
      <c r="BK1108" s="28"/>
      <c r="BL1108" s="28"/>
      <c r="BM1108" s="28"/>
      <c r="BN1108" s="28"/>
    </row>
    <row r="1109" spans="1:66" s="29" customFormat="1" ht="15" customHeight="1" x14ac:dyDescent="0.25">
      <c r="A1109" s="16" t="s">
        <v>3658</v>
      </c>
      <c r="B1109" s="16"/>
      <c r="C1109" s="16"/>
      <c r="D1109" s="16"/>
      <c r="E1109" s="16"/>
      <c r="F1109" s="16" t="s">
        <v>2288</v>
      </c>
      <c r="G1109" s="16">
        <v>239.05940000000001</v>
      </c>
      <c r="H1109" s="16" t="s">
        <v>4271</v>
      </c>
      <c r="I1109" s="17">
        <v>5.09</v>
      </c>
      <c r="J1109" s="17">
        <f t="shared" si="17"/>
        <v>149115</v>
      </c>
      <c r="K1109" s="18">
        <v>2936491</v>
      </c>
      <c r="L1109" s="18">
        <v>10781292</v>
      </c>
      <c r="M1109" s="18">
        <v>163439</v>
      </c>
      <c r="N1109" s="18">
        <v>149115</v>
      </c>
      <c r="O1109" s="18">
        <v>2299638</v>
      </c>
      <c r="P1109" s="23">
        <v>446660</v>
      </c>
      <c r="Q1109" s="28"/>
      <c r="R1109" s="28"/>
      <c r="S1109" s="28"/>
      <c r="T1109" s="28"/>
      <c r="U1109" s="28"/>
      <c r="V1109" s="28"/>
      <c r="W1109" s="28"/>
      <c r="X1109" s="28"/>
      <c r="Y1109" s="28"/>
      <c r="Z1109" s="28"/>
      <c r="AA1109" s="28"/>
      <c r="AB1109" s="28"/>
      <c r="AC1109" s="28"/>
      <c r="AD1109" s="28"/>
      <c r="AE1109" s="28"/>
      <c r="AF1109" s="28"/>
      <c r="AG1109" s="28"/>
      <c r="AH1109" s="28"/>
      <c r="AI1109" s="28"/>
      <c r="AJ1109" s="28"/>
      <c r="AK1109" s="28"/>
      <c r="AL1109" s="28"/>
      <c r="AM1109" s="28"/>
      <c r="AN1109" s="28"/>
      <c r="AO1109" s="28"/>
      <c r="AP1109" s="28"/>
      <c r="AQ1109" s="28"/>
      <c r="AR1109" s="28"/>
      <c r="AS1109" s="28"/>
      <c r="AT1109" s="28"/>
      <c r="AU1109" s="28"/>
      <c r="AV1109" s="28"/>
      <c r="AW1109" s="28"/>
      <c r="AX1109" s="28"/>
      <c r="AY1109" s="28"/>
      <c r="AZ1109" s="28"/>
      <c r="BA1109" s="28"/>
      <c r="BB1109" s="28"/>
      <c r="BC1109" s="28"/>
      <c r="BD1109" s="28"/>
      <c r="BE1109" s="28"/>
      <c r="BF1109" s="28"/>
      <c r="BG1109" s="28"/>
      <c r="BH1109" s="28"/>
      <c r="BI1109" s="28"/>
      <c r="BJ1109" s="28"/>
      <c r="BK1109" s="28"/>
      <c r="BL1109" s="28"/>
      <c r="BM1109" s="28"/>
      <c r="BN1109" s="28"/>
    </row>
    <row r="1110" spans="1:66" s="29" customFormat="1" ht="15" customHeight="1" x14ac:dyDescent="0.25">
      <c r="A1110" s="16" t="s">
        <v>3663</v>
      </c>
      <c r="B1110" s="16"/>
      <c r="C1110" s="16"/>
      <c r="D1110" s="16"/>
      <c r="E1110" s="16"/>
      <c r="F1110" s="16" t="s">
        <v>2288</v>
      </c>
      <c r="G1110" s="16">
        <v>297.0471</v>
      </c>
      <c r="H1110" s="16" t="s">
        <v>4271</v>
      </c>
      <c r="I1110" s="17">
        <v>5.09</v>
      </c>
      <c r="J1110" s="17">
        <f t="shared" si="17"/>
        <v>8056</v>
      </c>
      <c r="K1110" s="18">
        <v>772367</v>
      </c>
      <c r="L1110" s="18">
        <v>2706780</v>
      </c>
      <c r="M1110" s="18">
        <v>8056</v>
      </c>
      <c r="N1110" s="18">
        <v>21744</v>
      </c>
      <c r="O1110" s="18">
        <v>761254</v>
      </c>
      <c r="P1110" s="23">
        <v>204284</v>
      </c>
      <c r="Q1110" s="28"/>
      <c r="R1110" s="28"/>
      <c r="S1110" s="28"/>
      <c r="T1110" s="28"/>
      <c r="U1110" s="28"/>
      <c r="V1110" s="28"/>
      <c r="W1110" s="28"/>
      <c r="X1110" s="28"/>
      <c r="Y1110" s="28"/>
      <c r="Z1110" s="28"/>
      <c r="AA1110" s="28"/>
      <c r="AB1110" s="28"/>
      <c r="AC1110" s="28"/>
      <c r="AD1110" s="28"/>
      <c r="AE1110" s="28"/>
      <c r="AF1110" s="28"/>
      <c r="AG1110" s="28"/>
      <c r="AH1110" s="28"/>
      <c r="AI1110" s="28"/>
      <c r="AJ1110" s="28"/>
      <c r="AK1110" s="28"/>
      <c r="AL1110" s="28"/>
      <c r="AM1110" s="28"/>
      <c r="AN1110" s="28"/>
      <c r="AO1110" s="28"/>
      <c r="AP1110" s="28"/>
      <c r="AQ1110" s="28"/>
      <c r="AR1110" s="28"/>
      <c r="AS1110" s="28"/>
      <c r="AT1110" s="28"/>
      <c r="AU1110" s="28"/>
      <c r="AV1110" s="28"/>
      <c r="AW1110" s="28"/>
      <c r="AX1110" s="28"/>
      <c r="AY1110" s="28"/>
      <c r="AZ1110" s="28"/>
      <c r="BA1110" s="28"/>
      <c r="BB1110" s="28"/>
      <c r="BC1110" s="28"/>
      <c r="BD1110" s="28"/>
      <c r="BE1110" s="28"/>
      <c r="BF1110" s="28"/>
      <c r="BG1110" s="28"/>
      <c r="BH1110" s="28"/>
      <c r="BI1110" s="28"/>
      <c r="BJ1110" s="28"/>
      <c r="BK1110" s="28"/>
      <c r="BL1110" s="28"/>
      <c r="BM1110" s="28"/>
      <c r="BN1110" s="28"/>
    </row>
    <row r="1111" spans="1:66" s="29" customFormat="1" ht="15" customHeight="1" x14ac:dyDescent="0.25">
      <c r="A1111" s="16" t="s">
        <v>3657</v>
      </c>
      <c r="B1111" s="16"/>
      <c r="C1111" s="16"/>
      <c r="D1111" s="16"/>
      <c r="E1111" s="16"/>
      <c r="F1111" s="16" t="s">
        <v>2288</v>
      </c>
      <c r="G1111" s="16">
        <v>313.07850000000002</v>
      </c>
      <c r="H1111" s="16" t="s">
        <v>4271</v>
      </c>
      <c r="I1111" s="17">
        <v>5.09</v>
      </c>
      <c r="J1111" s="17">
        <f t="shared" si="17"/>
        <v>140328</v>
      </c>
      <c r="K1111" s="18">
        <v>3640846</v>
      </c>
      <c r="L1111" s="18">
        <v>14040784</v>
      </c>
      <c r="M1111" s="18">
        <v>140328</v>
      </c>
      <c r="N1111" s="18">
        <v>187401</v>
      </c>
      <c r="O1111" s="18">
        <v>2996746</v>
      </c>
      <c r="P1111" s="23">
        <v>570245</v>
      </c>
      <c r="Q1111" s="28"/>
      <c r="R1111" s="28"/>
      <c r="S1111" s="28"/>
      <c r="T1111" s="28"/>
      <c r="U1111" s="28"/>
      <c r="V1111" s="28"/>
      <c r="W1111" s="28"/>
      <c r="X1111" s="28"/>
      <c r="Y1111" s="28"/>
      <c r="Z1111" s="28"/>
      <c r="AA1111" s="28"/>
      <c r="AB1111" s="28"/>
      <c r="AC1111" s="28"/>
      <c r="AD1111" s="28"/>
      <c r="AE1111" s="28"/>
      <c r="AF1111" s="28"/>
      <c r="AG1111" s="28"/>
      <c r="AH1111" s="28"/>
      <c r="AI1111" s="28"/>
      <c r="AJ1111" s="28"/>
      <c r="AK1111" s="28"/>
      <c r="AL1111" s="28"/>
      <c r="AM1111" s="28"/>
      <c r="AN1111" s="28"/>
      <c r="AO1111" s="28"/>
      <c r="AP1111" s="28"/>
      <c r="AQ1111" s="28"/>
      <c r="AR1111" s="28"/>
      <c r="AS1111" s="28"/>
      <c r="AT1111" s="28"/>
      <c r="AU1111" s="28"/>
      <c r="AV1111" s="28"/>
      <c r="AW1111" s="28"/>
      <c r="AX1111" s="28"/>
      <c r="AY1111" s="28"/>
      <c r="AZ1111" s="28"/>
      <c r="BA1111" s="28"/>
      <c r="BB1111" s="28"/>
      <c r="BC1111" s="28"/>
      <c r="BD1111" s="28"/>
      <c r="BE1111" s="28"/>
      <c r="BF1111" s="28"/>
      <c r="BG1111" s="28"/>
      <c r="BH1111" s="28"/>
      <c r="BI1111" s="28"/>
      <c r="BJ1111" s="28"/>
      <c r="BK1111" s="28"/>
      <c r="BL1111" s="28"/>
      <c r="BM1111" s="28"/>
      <c r="BN1111" s="28"/>
    </row>
    <row r="1112" spans="1:66" s="29" customFormat="1" ht="15" customHeight="1" x14ac:dyDescent="0.25">
      <c r="A1112" s="16" t="s">
        <v>4131</v>
      </c>
      <c r="B1112" s="16"/>
      <c r="C1112" s="16"/>
      <c r="D1112" s="16"/>
      <c r="E1112" s="16"/>
      <c r="F1112" s="16" t="s">
        <v>2288</v>
      </c>
      <c r="G1112" s="16">
        <v>829.57899999999995</v>
      </c>
      <c r="H1112" s="16" t="s">
        <v>4271</v>
      </c>
      <c r="I1112" s="17">
        <v>5.09</v>
      </c>
      <c r="J1112" s="17">
        <f t="shared" si="17"/>
        <v>33832</v>
      </c>
      <c r="K1112" s="18">
        <v>565483</v>
      </c>
      <c r="L1112" s="18">
        <v>126246</v>
      </c>
      <c r="M1112" s="18">
        <v>121032</v>
      </c>
      <c r="N1112" s="18">
        <v>204145</v>
      </c>
      <c r="O1112" s="18">
        <v>33832</v>
      </c>
      <c r="P1112" s="23">
        <v>1242094</v>
      </c>
      <c r="Q1112" s="28"/>
      <c r="R1112" s="28"/>
      <c r="S1112" s="28"/>
      <c r="T1112" s="28"/>
      <c r="U1112" s="28"/>
      <c r="V1112" s="28"/>
      <c r="W1112" s="28"/>
      <c r="X1112" s="28"/>
      <c r="Y1112" s="28"/>
      <c r="Z1112" s="28"/>
      <c r="AA1112" s="28"/>
      <c r="AB1112" s="28"/>
      <c r="AC1112" s="28"/>
      <c r="AD1112" s="28"/>
      <c r="AE1112" s="28"/>
      <c r="AF1112" s="28"/>
      <c r="AG1112" s="28"/>
      <c r="AH1112" s="28"/>
      <c r="AI1112" s="28"/>
      <c r="AJ1112" s="28"/>
      <c r="AK1112" s="28"/>
      <c r="AL1112" s="28"/>
      <c r="AM1112" s="28"/>
      <c r="AN1112" s="28"/>
      <c r="AO1112" s="28"/>
      <c r="AP1112" s="28"/>
      <c r="AQ1112" s="28"/>
      <c r="AR1112" s="28"/>
      <c r="AS1112" s="28"/>
      <c r="AT1112" s="28"/>
      <c r="AU1112" s="28"/>
      <c r="AV1112" s="28"/>
      <c r="AW1112" s="28"/>
      <c r="AX1112" s="28"/>
      <c r="AY1112" s="28"/>
      <c r="AZ1112" s="28"/>
      <c r="BA1112" s="28"/>
      <c r="BB1112" s="28"/>
      <c r="BC1112" s="28"/>
      <c r="BD1112" s="28"/>
      <c r="BE1112" s="28"/>
      <c r="BF1112" s="28"/>
      <c r="BG1112" s="28"/>
      <c r="BH1112" s="28"/>
      <c r="BI1112" s="28"/>
      <c r="BJ1112" s="28"/>
      <c r="BK1112" s="28"/>
      <c r="BL1112" s="28"/>
      <c r="BM1112" s="28"/>
      <c r="BN1112" s="28"/>
    </row>
    <row r="1113" spans="1:66" s="29" customFormat="1" ht="15" customHeight="1" x14ac:dyDescent="0.25">
      <c r="A1113" s="16" t="s">
        <v>3662</v>
      </c>
      <c r="B1113" s="16"/>
      <c r="C1113" s="16"/>
      <c r="D1113" s="16"/>
      <c r="E1113" s="16"/>
      <c r="F1113" s="16" t="s">
        <v>2288</v>
      </c>
      <c r="G1113" s="16">
        <v>951.23500000000001</v>
      </c>
      <c r="H1113" s="16" t="s">
        <v>4271</v>
      </c>
      <c r="I1113" s="17">
        <v>5.09</v>
      </c>
      <c r="J1113" s="17">
        <f t="shared" si="17"/>
        <v>865.27</v>
      </c>
      <c r="K1113" s="18">
        <v>910039</v>
      </c>
      <c r="L1113" s="18">
        <v>2714747</v>
      </c>
      <c r="M1113" s="18">
        <v>865.27</v>
      </c>
      <c r="N1113" s="18">
        <v>38427</v>
      </c>
      <c r="O1113" s="18">
        <v>732479</v>
      </c>
      <c r="P1113" s="23">
        <v>102125</v>
      </c>
      <c r="Q1113" s="28"/>
      <c r="R1113" s="28"/>
      <c r="S1113" s="28"/>
      <c r="T1113" s="28"/>
      <c r="U1113" s="28"/>
      <c r="V1113" s="28"/>
      <c r="W1113" s="28"/>
      <c r="X1113" s="28"/>
      <c r="Y1113" s="28"/>
      <c r="Z1113" s="28"/>
      <c r="AA1113" s="28"/>
      <c r="AB1113" s="28"/>
      <c r="AC1113" s="28"/>
      <c r="AD1113" s="28"/>
      <c r="AE1113" s="28"/>
      <c r="AF1113" s="28"/>
      <c r="AG1113" s="28"/>
      <c r="AH1113" s="28"/>
      <c r="AI1113" s="28"/>
      <c r="AJ1113" s="28"/>
      <c r="AK1113" s="28"/>
      <c r="AL1113" s="28"/>
      <c r="AM1113" s="28"/>
      <c r="AN1113" s="28"/>
      <c r="AO1113" s="28"/>
      <c r="AP1113" s="28"/>
      <c r="AQ1113" s="28"/>
      <c r="AR1113" s="28"/>
      <c r="AS1113" s="28"/>
      <c r="AT1113" s="28"/>
      <c r="AU1113" s="28"/>
      <c r="AV1113" s="28"/>
      <c r="AW1113" s="28"/>
      <c r="AX1113" s="28"/>
      <c r="AY1113" s="28"/>
      <c r="AZ1113" s="28"/>
      <c r="BA1113" s="28"/>
      <c r="BB1113" s="28"/>
      <c r="BC1113" s="28"/>
      <c r="BD1113" s="28"/>
      <c r="BE1113" s="28"/>
      <c r="BF1113" s="28"/>
      <c r="BG1113" s="28"/>
      <c r="BH1113" s="28"/>
      <c r="BI1113" s="28"/>
      <c r="BJ1113" s="28"/>
      <c r="BK1113" s="28"/>
      <c r="BL1113" s="28"/>
      <c r="BM1113" s="28"/>
      <c r="BN1113" s="28"/>
    </row>
    <row r="1114" spans="1:66" s="29" customFormat="1" ht="15" customHeight="1" x14ac:dyDescent="0.25">
      <c r="A1114" s="16" t="s">
        <v>3656</v>
      </c>
      <c r="B1114" s="16"/>
      <c r="C1114" s="16"/>
      <c r="D1114" s="16"/>
      <c r="E1114" s="16"/>
      <c r="F1114" s="16" t="s">
        <v>2288</v>
      </c>
      <c r="G1114" s="16">
        <v>968.22519999999997</v>
      </c>
      <c r="H1114" s="16" t="s">
        <v>4271</v>
      </c>
      <c r="I1114" s="17">
        <v>5.09</v>
      </c>
      <c r="J1114" s="17">
        <f t="shared" si="17"/>
        <v>649.65</v>
      </c>
      <c r="K1114" s="18">
        <v>284543</v>
      </c>
      <c r="L1114" s="18">
        <v>558332</v>
      </c>
      <c r="M1114" s="18">
        <v>649.65</v>
      </c>
      <c r="N1114" s="18">
        <v>649.65</v>
      </c>
      <c r="O1114" s="18">
        <v>195052</v>
      </c>
      <c r="P1114" s="23">
        <v>10367</v>
      </c>
      <c r="Q1114" s="28"/>
      <c r="R1114" s="28"/>
      <c r="S1114" s="28"/>
      <c r="T1114" s="28"/>
      <c r="U1114" s="28"/>
      <c r="V1114" s="28"/>
      <c r="W1114" s="28"/>
      <c r="X1114" s="28"/>
      <c r="Y1114" s="28"/>
      <c r="Z1114" s="28"/>
      <c r="AA1114" s="28"/>
      <c r="AB1114" s="28"/>
      <c r="AC1114" s="28"/>
      <c r="AD1114" s="28"/>
      <c r="AE1114" s="28"/>
      <c r="AF1114" s="28"/>
      <c r="AG1114" s="28"/>
      <c r="AH1114" s="28"/>
      <c r="AI1114" s="28"/>
      <c r="AJ1114" s="28"/>
      <c r="AK1114" s="28"/>
      <c r="AL1114" s="28"/>
      <c r="AM1114" s="28"/>
      <c r="AN1114" s="28"/>
      <c r="AO1114" s="28"/>
      <c r="AP1114" s="28"/>
      <c r="AQ1114" s="28"/>
      <c r="AR1114" s="28"/>
      <c r="AS1114" s="28"/>
      <c r="AT1114" s="28"/>
      <c r="AU1114" s="28"/>
      <c r="AV1114" s="28"/>
      <c r="AW1114" s="28"/>
      <c r="AX1114" s="28"/>
      <c r="AY1114" s="28"/>
      <c r="AZ1114" s="28"/>
      <c r="BA1114" s="28"/>
      <c r="BB1114" s="28"/>
      <c r="BC1114" s="28"/>
      <c r="BD1114" s="28"/>
      <c r="BE1114" s="28"/>
      <c r="BF1114" s="28"/>
      <c r="BG1114" s="28"/>
      <c r="BH1114" s="28"/>
      <c r="BI1114" s="28"/>
      <c r="BJ1114" s="28"/>
      <c r="BK1114" s="28"/>
      <c r="BL1114" s="28"/>
      <c r="BM1114" s="28"/>
      <c r="BN1114" s="28"/>
    </row>
    <row r="1115" spans="1:66" s="29" customFormat="1" ht="15" customHeight="1" x14ac:dyDescent="0.25">
      <c r="A1115" s="16" t="s">
        <v>4014</v>
      </c>
      <c r="B1115" s="16"/>
      <c r="C1115" s="16"/>
      <c r="D1115" s="16"/>
      <c r="E1115" s="16"/>
      <c r="F1115" s="16" t="s">
        <v>2288</v>
      </c>
      <c r="G1115" s="16">
        <v>844.59780000000001</v>
      </c>
      <c r="H1115" s="16" t="s">
        <v>4271</v>
      </c>
      <c r="I1115" s="17">
        <v>5.0999999999999996</v>
      </c>
      <c r="J1115" s="17">
        <f t="shared" si="17"/>
        <v>91062</v>
      </c>
      <c r="K1115" s="18">
        <v>566396</v>
      </c>
      <c r="L1115" s="18">
        <v>113005</v>
      </c>
      <c r="M1115" s="18">
        <v>119480</v>
      </c>
      <c r="N1115" s="18">
        <v>192350</v>
      </c>
      <c r="O1115" s="18">
        <v>91062</v>
      </c>
      <c r="P1115" s="23">
        <v>1520508</v>
      </c>
      <c r="Q1115" s="28"/>
      <c r="R1115" s="28"/>
      <c r="S1115" s="28"/>
      <c r="T1115" s="28"/>
      <c r="U1115" s="28"/>
      <c r="V1115" s="28"/>
      <c r="W1115" s="28"/>
      <c r="X1115" s="28"/>
      <c r="Y1115" s="28"/>
      <c r="Z1115" s="28"/>
      <c r="AA1115" s="28"/>
      <c r="AB1115" s="28"/>
      <c r="AC1115" s="28"/>
      <c r="AD1115" s="28"/>
      <c r="AE1115" s="28"/>
      <c r="AF1115" s="28"/>
      <c r="AG1115" s="28"/>
      <c r="AH1115" s="28"/>
      <c r="AI1115" s="28"/>
      <c r="AJ1115" s="28"/>
      <c r="AK1115" s="28"/>
      <c r="AL1115" s="28"/>
      <c r="AM1115" s="28"/>
      <c r="AN1115" s="28"/>
      <c r="AO1115" s="28"/>
      <c r="AP1115" s="28"/>
      <c r="AQ1115" s="28"/>
      <c r="AR1115" s="28"/>
      <c r="AS1115" s="28"/>
      <c r="AT1115" s="28"/>
      <c r="AU1115" s="28"/>
      <c r="AV1115" s="28"/>
      <c r="AW1115" s="28"/>
      <c r="AX1115" s="28"/>
      <c r="AY1115" s="28"/>
      <c r="AZ1115" s="28"/>
      <c r="BA1115" s="28"/>
      <c r="BB1115" s="28"/>
      <c r="BC1115" s="28"/>
      <c r="BD1115" s="28"/>
      <c r="BE1115" s="28"/>
      <c r="BF1115" s="28"/>
      <c r="BG1115" s="28"/>
      <c r="BH1115" s="28"/>
      <c r="BI1115" s="28"/>
      <c r="BJ1115" s="28"/>
      <c r="BK1115" s="28"/>
      <c r="BL1115" s="28"/>
      <c r="BM1115" s="28"/>
      <c r="BN1115" s="28"/>
    </row>
    <row r="1116" spans="1:66" s="29" customFormat="1" ht="15" customHeight="1" x14ac:dyDescent="0.25">
      <c r="A1116" s="16" t="s">
        <v>4165</v>
      </c>
      <c r="B1116" s="16"/>
      <c r="C1116" s="16"/>
      <c r="D1116" s="16"/>
      <c r="E1116" s="16"/>
      <c r="F1116" s="16" t="s">
        <v>2288</v>
      </c>
      <c r="G1116" s="16">
        <v>413.36360000000002</v>
      </c>
      <c r="H1116" s="16" t="s">
        <v>4271</v>
      </c>
      <c r="I1116" s="17">
        <v>5.1100000000000003</v>
      </c>
      <c r="J1116" s="17">
        <f t="shared" si="17"/>
        <v>13373</v>
      </c>
      <c r="K1116" s="18">
        <v>42543</v>
      </c>
      <c r="L1116" s="18">
        <v>13373</v>
      </c>
      <c r="M1116" s="18">
        <v>750098</v>
      </c>
      <c r="N1116" s="18">
        <v>107291</v>
      </c>
      <c r="O1116" s="18">
        <v>146475</v>
      </c>
      <c r="P1116" s="23">
        <v>123261</v>
      </c>
      <c r="Q1116" s="28"/>
      <c r="R1116" s="28"/>
      <c r="S1116" s="28"/>
      <c r="T1116" s="28"/>
      <c r="U1116" s="28"/>
      <c r="V1116" s="28"/>
      <c r="W1116" s="28"/>
      <c r="X1116" s="28"/>
      <c r="Y1116" s="28"/>
      <c r="Z1116" s="28"/>
      <c r="AA1116" s="28"/>
      <c r="AB1116" s="28"/>
      <c r="AC1116" s="28"/>
      <c r="AD1116" s="28"/>
      <c r="AE1116" s="28"/>
      <c r="AF1116" s="28"/>
      <c r="AG1116" s="28"/>
      <c r="AH1116" s="28"/>
      <c r="AI1116" s="28"/>
      <c r="AJ1116" s="28"/>
      <c r="AK1116" s="28"/>
      <c r="AL1116" s="28"/>
      <c r="AM1116" s="28"/>
      <c r="AN1116" s="28"/>
      <c r="AO1116" s="28"/>
      <c r="AP1116" s="28"/>
      <c r="AQ1116" s="28"/>
      <c r="AR1116" s="28"/>
      <c r="AS1116" s="28"/>
      <c r="AT1116" s="28"/>
      <c r="AU1116" s="28"/>
      <c r="AV1116" s="28"/>
      <c r="AW1116" s="28"/>
      <c r="AX1116" s="28"/>
      <c r="AY1116" s="28"/>
      <c r="AZ1116" s="28"/>
      <c r="BA1116" s="28"/>
      <c r="BB1116" s="28"/>
      <c r="BC1116" s="28"/>
      <c r="BD1116" s="28"/>
      <c r="BE1116" s="28"/>
      <c r="BF1116" s="28"/>
      <c r="BG1116" s="28"/>
      <c r="BH1116" s="28"/>
      <c r="BI1116" s="28"/>
      <c r="BJ1116" s="28"/>
      <c r="BK1116" s="28"/>
      <c r="BL1116" s="28"/>
      <c r="BM1116" s="28"/>
      <c r="BN1116" s="28"/>
    </row>
    <row r="1117" spans="1:66" s="29" customFormat="1" ht="15" customHeight="1" x14ac:dyDescent="0.25">
      <c r="A1117" s="16" t="s">
        <v>3118</v>
      </c>
      <c r="B1117" s="16"/>
      <c r="C1117" s="16"/>
      <c r="D1117" s="16"/>
      <c r="E1117" s="16"/>
      <c r="F1117" s="16" t="s">
        <v>2288</v>
      </c>
      <c r="G1117" s="16">
        <v>449.36130000000003</v>
      </c>
      <c r="H1117" s="16" t="s">
        <v>4271</v>
      </c>
      <c r="I1117" s="17">
        <v>5.1100000000000003</v>
      </c>
      <c r="J1117" s="17">
        <f t="shared" si="17"/>
        <v>20217</v>
      </c>
      <c r="K1117" s="18">
        <v>36065</v>
      </c>
      <c r="L1117" s="18">
        <v>20217</v>
      </c>
      <c r="M1117" s="18">
        <v>709875</v>
      </c>
      <c r="N1117" s="18">
        <v>46252</v>
      </c>
      <c r="O1117" s="18">
        <v>102255</v>
      </c>
      <c r="P1117" s="23">
        <v>112486</v>
      </c>
      <c r="Q1117" s="28"/>
      <c r="R1117" s="28"/>
      <c r="S1117" s="28"/>
      <c r="T1117" s="28"/>
      <c r="U1117" s="28"/>
      <c r="V1117" s="28"/>
      <c r="W1117" s="28"/>
      <c r="X1117" s="28"/>
      <c r="Y1117" s="28"/>
      <c r="Z1117" s="28"/>
      <c r="AA1117" s="28"/>
      <c r="AB1117" s="28"/>
      <c r="AC1117" s="28"/>
      <c r="AD1117" s="28"/>
      <c r="AE1117" s="28"/>
      <c r="AF1117" s="28"/>
      <c r="AG1117" s="28"/>
      <c r="AH1117" s="28"/>
      <c r="AI1117" s="28"/>
      <c r="AJ1117" s="28"/>
      <c r="AK1117" s="28"/>
      <c r="AL1117" s="28"/>
      <c r="AM1117" s="28"/>
      <c r="AN1117" s="28"/>
      <c r="AO1117" s="28"/>
      <c r="AP1117" s="28"/>
      <c r="AQ1117" s="28"/>
      <c r="AR1117" s="28"/>
      <c r="AS1117" s="28"/>
      <c r="AT1117" s="28"/>
      <c r="AU1117" s="28"/>
      <c r="AV1117" s="28"/>
      <c r="AW1117" s="28"/>
      <c r="AX1117" s="28"/>
      <c r="AY1117" s="28"/>
      <c r="AZ1117" s="28"/>
      <c r="BA1117" s="28"/>
      <c r="BB1117" s="28"/>
      <c r="BC1117" s="28"/>
      <c r="BD1117" s="28"/>
      <c r="BE1117" s="28"/>
      <c r="BF1117" s="28"/>
      <c r="BG1117" s="28"/>
      <c r="BH1117" s="28"/>
      <c r="BI1117" s="28"/>
      <c r="BJ1117" s="28"/>
      <c r="BK1117" s="28"/>
      <c r="BL1117" s="28"/>
      <c r="BM1117" s="28"/>
      <c r="BN1117" s="28"/>
    </row>
    <row r="1118" spans="1:66" s="29" customFormat="1" ht="15" customHeight="1" x14ac:dyDescent="0.25">
      <c r="A1118" s="16" t="s">
        <v>3022</v>
      </c>
      <c r="B1118" s="16"/>
      <c r="C1118" s="16"/>
      <c r="D1118" s="16"/>
      <c r="E1118" s="16"/>
      <c r="F1118" s="16" t="s">
        <v>2288</v>
      </c>
      <c r="G1118" s="16" t="s">
        <v>3023</v>
      </c>
      <c r="H1118" s="16" t="s">
        <v>4271</v>
      </c>
      <c r="I1118" s="17">
        <v>5.1050000000000004</v>
      </c>
      <c r="J1118" s="17">
        <f t="shared" si="17"/>
        <v>177573</v>
      </c>
      <c r="K1118" s="18">
        <v>177573</v>
      </c>
      <c r="L1118" s="18">
        <v>3874703</v>
      </c>
      <c r="M1118" s="18">
        <v>1287529</v>
      </c>
      <c r="N1118" s="18">
        <v>489577</v>
      </c>
      <c r="O1118" s="18">
        <v>2695340</v>
      </c>
      <c r="P1118" s="23">
        <v>504227</v>
      </c>
      <c r="Q1118" s="28"/>
      <c r="R1118" s="28"/>
      <c r="S1118" s="28"/>
      <c r="T1118" s="28"/>
      <c r="U1118" s="28"/>
      <c r="V1118" s="28"/>
      <c r="W1118" s="28"/>
      <c r="X1118" s="28"/>
      <c r="Y1118" s="28"/>
      <c r="Z1118" s="28"/>
      <c r="AA1118" s="28"/>
      <c r="AB1118" s="28"/>
      <c r="AC1118" s="28"/>
      <c r="AD1118" s="28"/>
      <c r="AE1118" s="28"/>
      <c r="AF1118" s="28"/>
      <c r="AG1118" s="28"/>
      <c r="AH1118" s="28"/>
      <c r="AI1118" s="28"/>
      <c r="AJ1118" s="28"/>
      <c r="AK1118" s="28"/>
      <c r="AL1118" s="28"/>
      <c r="AM1118" s="28"/>
      <c r="AN1118" s="28"/>
      <c r="AO1118" s="28"/>
      <c r="AP1118" s="28"/>
      <c r="AQ1118" s="28"/>
      <c r="AR1118" s="28"/>
      <c r="AS1118" s="28"/>
      <c r="AT1118" s="28"/>
      <c r="AU1118" s="28"/>
      <c r="AV1118" s="28"/>
      <c r="AW1118" s="28"/>
      <c r="AX1118" s="28"/>
      <c r="AY1118" s="28"/>
      <c r="AZ1118" s="28"/>
      <c r="BA1118" s="28"/>
      <c r="BB1118" s="28"/>
      <c r="BC1118" s="28"/>
      <c r="BD1118" s="28"/>
      <c r="BE1118" s="28"/>
      <c r="BF1118" s="28"/>
      <c r="BG1118" s="28"/>
      <c r="BH1118" s="28"/>
      <c r="BI1118" s="28"/>
      <c r="BJ1118" s="28"/>
      <c r="BK1118" s="28"/>
      <c r="BL1118" s="28"/>
      <c r="BM1118" s="28"/>
      <c r="BN1118" s="28"/>
    </row>
    <row r="1119" spans="1:66" s="29" customFormat="1" ht="15" customHeight="1" x14ac:dyDescent="0.25">
      <c r="A1119" s="16" t="s">
        <v>4247</v>
      </c>
      <c r="B1119" s="16"/>
      <c r="C1119" s="16"/>
      <c r="D1119" s="16"/>
      <c r="E1119" s="16"/>
      <c r="F1119" s="16" t="s">
        <v>2288</v>
      </c>
      <c r="G1119" s="16">
        <v>841.55219999999997</v>
      </c>
      <c r="H1119" s="16" t="s">
        <v>4271</v>
      </c>
      <c r="I1119" s="17">
        <v>5.1100000000000003</v>
      </c>
      <c r="J1119" s="17">
        <f t="shared" si="17"/>
        <v>1764.27</v>
      </c>
      <c r="K1119" s="18">
        <v>1764.27</v>
      </c>
      <c r="L1119" s="18">
        <v>388564</v>
      </c>
      <c r="M1119" s="18">
        <v>173102</v>
      </c>
      <c r="N1119" s="18">
        <v>17643</v>
      </c>
      <c r="O1119" s="18">
        <v>266060</v>
      </c>
      <c r="P1119" s="23">
        <v>1764.27</v>
      </c>
      <c r="Q1119" s="28"/>
      <c r="R1119" s="28"/>
      <c r="S1119" s="28"/>
      <c r="T1119" s="28"/>
      <c r="U1119" s="28"/>
      <c r="V1119" s="28"/>
      <c r="W1119" s="28"/>
      <c r="X1119" s="28"/>
      <c r="Y1119" s="28"/>
      <c r="Z1119" s="28"/>
      <c r="AA1119" s="28"/>
      <c r="AB1119" s="28"/>
      <c r="AC1119" s="28"/>
      <c r="AD1119" s="28"/>
      <c r="AE1119" s="28"/>
      <c r="AF1119" s="28"/>
      <c r="AG1119" s="28"/>
      <c r="AH1119" s="28"/>
      <c r="AI1119" s="28"/>
      <c r="AJ1119" s="28"/>
      <c r="AK1119" s="28"/>
      <c r="AL1119" s="28"/>
      <c r="AM1119" s="28"/>
      <c r="AN1119" s="28"/>
      <c r="AO1119" s="28"/>
      <c r="AP1119" s="28"/>
      <c r="AQ1119" s="28"/>
      <c r="AR1119" s="28"/>
      <c r="AS1119" s="28"/>
      <c r="AT1119" s="28"/>
      <c r="AU1119" s="28"/>
      <c r="AV1119" s="28"/>
      <c r="AW1119" s="28"/>
      <c r="AX1119" s="28"/>
      <c r="AY1119" s="28"/>
      <c r="AZ1119" s="28"/>
      <c r="BA1119" s="28"/>
      <c r="BB1119" s="28"/>
      <c r="BC1119" s="28"/>
      <c r="BD1119" s="28"/>
      <c r="BE1119" s="28"/>
      <c r="BF1119" s="28"/>
      <c r="BG1119" s="28"/>
      <c r="BH1119" s="28"/>
      <c r="BI1119" s="28"/>
      <c r="BJ1119" s="28"/>
      <c r="BK1119" s="28"/>
      <c r="BL1119" s="28"/>
      <c r="BM1119" s="28"/>
      <c r="BN1119" s="28"/>
    </row>
    <row r="1120" spans="1:66" s="29" customFormat="1" ht="15" customHeight="1" x14ac:dyDescent="0.25">
      <c r="A1120" s="16" t="s">
        <v>3664</v>
      </c>
      <c r="B1120" s="16"/>
      <c r="C1120" s="16"/>
      <c r="D1120" s="16"/>
      <c r="E1120" s="16"/>
      <c r="F1120" s="16" t="s">
        <v>2288</v>
      </c>
      <c r="G1120" s="16">
        <v>163.06059999999999</v>
      </c>
      <c r="H1120" s="16" t="s">
        <v>4271</v>
      </c>
      <c r="I1120" s="17">
        <v>5.12</v>
      </c>
      <c r="J1120" s="17">
        <f t="shared" si="17"/>
        <v>360.24</v>
      </c>
      <c r="K1120" s="18">
        <v>448187</v>
      </c>
      <c r="L1120" s="18">
        <v>585764</v>
      </c>
      <c r="M1120" s="18">
        <v>360.24</v>
      </c>
      <c r="N1120" s="18">
        <v>5720</v>
      </c>
      <c r="O1120" s="18">
        <v>335615</v>
      </c>
      <c r="P1120" s="23">
        <v>145698</v>
      </c>
      <c r="Q1120" s="28"/>
      <c r="R1120" s="28"/>
      <c r="S1120" s="28"/>
      <c r="T1120" s="28"/>
      <c r="U1120" s="28"/>
      <c r="V1120" s="28"/>
      <c r="W1120" s="28"/>
      <c r="X1120" s="28"/>
      <c r="Y1120" s="28"/>
      <c r="Z1120" s="28"/>
      <c r="AA1120" s="28"/>
      <c r="AB1120" s="28"/>
      <c r="AC1120" s="28"/>
      <c r="AD1120" s="28"/>
      <c r="AE1120" s="28"/>
      <c r="AF1120" s="28"/>
      <c r="AG1120" s="28"/>
      <c r="AH1120" s="28"/>
      <c r="AI1120" s="28"/>
      <c r="AJ1120" s="28"/>
      <c r="AK1120" s="28"/>
      <c r="AL1120" s="28"/>
      <c r="AM1120" s="28"/>
      <c r="AN1120" s="28"/>
      <c r="AO1120" s="28"/>
      <c r="AP1120" s="28"/>
      <c r="AQ1120" s="28"/>
      <c r="AR1120" s="28"/>
      <c r="AS1120" s="28"/>
      <c r="AT1120" s="28"/>
      <c r="AU1120" s="28"/>
      <c r="AV1120" s="28"/>
      <c r="AW1120" s="28"/>
      <c r="AX1120" s="28"/>
      <c r="AY1120" s="28"/>
      <c r="AZ1120" s="28"/>
      <c r="BA1120" s="28"/>
      <c r="BB1120" s="28"/>
      <c r="BC1120" s="28"/>
      <c r="BD1120" s="28"/>
      <c r="BE1120" s="28"/>
      <c r="BF1120" s="28"/>
      <c r="BG1120" s="28"/>
      <c r="BH1120" s="28"/>
      <c r="BI1120" s="28"/>
      <c r="BJ1120" s="28"/>
      <c r="BK1120" s="28"/>
      <c r="BL1120" s="28"/>
      <c r="BM1120" s="28"/>
      <c r="BN1120" s="28"/>
    </row>
    <row r="1121" spans="1:66" s="29" customFormat="1" ht="15" customHeight="1" x14ac:dyDescent="0.25">
      <c r="A1121" s="16" t="s">
        <v>3940</v>
      </c>
      <c r="B1121" s="16"/>
      <c r="C1121" s="16"/>
      <c r="D1121" s="16"/>
      <c r="E1121" s="16"/>
      <c r="F1121" s="16" t="s">
        <v>2288</v>
      </c>
      <c r="G1121" s="16">
        <v>436.37959999999998</v>
      </c>
      <c r="H1121" s="16" t="s">
        <v>4271</v>
      </c>
      <c r="I1121" s="17">
        <v>5.12</v>
      </c>
      <c r="J1121" s="17">
        <f t="shared" si="17"/>
        <v>11167</v>
      </c>
      <c r="K1121" s="18">
        <v>222426</v>
      </c>
      <c r="L1121" s="18">
        <v>176990</v>
      </c>
      <c r="M1121" s="18">
        <v>1442049</v>
      </c>
      <c r="N1121" s="18">
        <v>130281</v>
      </c>
      <c r="O1121" s="18">
        <v>266274</v>
      </c>
      <c r="P1121" s="23">
        <v>11167</v>
      </c>
      <c r="Q1121" s="28"/>
      <c r="R1121" s="28"/>
      <c r="S1121" s="28"/>
      <c r="T1121" s="28"/>
      <c r="U1121" s="28"/>
      <c r="V1121" s="28"/>
      <c r="W1121" s="28"/>
      <c r="X1121" s="28"/>
      <c r="Y1121" s="28"/>
      <c r="Z1121" s="28"/>
      <c r="AA1121" s="28"/>
      <c r="AB1121" s="28"/>
      <c r="AC1121" s="28"/>
      <c r="AD1121" s="28"/>
      <c r="AE1121" s="28"/>
      <c r="AF1121" s="28"/>
      <c r="AG1121" s="28"/>
      <c r="AH1121" s="28"/>
      <c r="AI1121" s="28"/>
      <c r="AJ1121" s="28"/>
      <c r="AK1121" s="28"/>
      <c r="AL1121" s="28"/>
      <c r="AM1121" s="28"/>
      <c r="AN1121" s="28"/>
      <c r="AO1121" s="28"/>
      <c r="AP1121" s="28"/>
      <c r="AQ1121" s="28"/>
      <c r="AR1121" s="28"/>
      <c r="AS1121" s="28"/>
      <c r="AT1121" s="28"/>
      <c r="AU1121" s="28"/>
      <c r="AV1121" s="28"/>
      <c r="AW1121" s="28"/>
      <c r="AX1121" s="28"/>
      <c r="AY1121" s="28"/>
      <c r="AZ1121" s="28"/>
      <c r="BA1121" s="28"/>
      <c r="BB1121" s="28"/>
      <c r="BC1121" s="28"/>
      <c r="BD1121" s="28"/>
      <c r="BE1121" s="28"/>
      <c r="BF1121" s="28"/>
      <c r="BG1121" s="28"/>
      <c r="BH1121" s="28"/>
      <c r="BI1121" s="28"/>
      <c r="BJ1121" s="28"/>
      <c r="BK1121" s="28"/>
      <c r="BL1121" s="28"/>
      <c r="BM1121" s="28"/>
      <c r="BN1121" s="28"/>
    </row>
    <row r="1122" spans="1:66" s="29" customFormat="1" ht="15" customHeight="1" x14ac:dyDescent="0.25">
      <c r="A1122" s="16" t="s">
        <v>3665</v>
      </c>
      <c r="B1122" s="16"/>
      <c r="C1122" s="16"/>
      <c r="D1122" s="16"/>
      <c r="E1122" s="16"/>
      <c r="F1122" s="16" t="s">
        <v>2288</v>
      </c>
      <c r="G1122" s="16">
        <v>461.1164</v>
      </c>
      <c r="H1122" s="16" t="s">
        <v>4271</v>
      </c>
      <c r="I1122" s="17">
        <v>5.12</v>
      </c>
      <c r="J1122" s="17">
        <f t="shared" si="17"/>
        <v>10849.04</v>
      </c>
      <c r="K1122" s="18">
        <v>172894</v>
      </c>
      <c r="L1122" s="18">
        <v>153818</v>
      </c>
      <c r="M1122" s="18">
        <v>10849.04</v>
      </c>
      <c r="N1122" s="18">
        <v>10849.04</v>
      </c>
      <c r="O1122" s="18">
        <v>174687</v>
      </c>
      <c r="P1122" s="23">
        <v>108490</v>
      </c>
      <c r="Q1122" s="28"/>
      <c r="R1122" s="28"/>
      <c r="S1122" s="28"/>
      <c r="T1122" s="28"/>
      <c r="U1122" s="28"/>
      <c r="V1122" s="28"/>
      <c r="W1122" s="28"/>
      <c r="X1122" s="28"/>
      <c r="Y1122" s="28"/>
      <c r="Z1122" s="28"/>
      <c r="AA1122" s="28"/>
      <c r="AB1122" s="28"/>
      <c r="AC1122" s="28"/>
      <c r="AD1122" s="28"/>
      <c r="AE1122" s="28"/>
      <c r="AF1122" s="28"/>
      <c r="AG1122" s="28"/>
      <c r="AH1122" s="28"/>
      <c r="AI1122" s="28"/>
      <c r="AJ1122" s="28"/>
      <c r="AK1122" s="28"/>
      <c r="AL1122" s="28"/>
      <c r="AM1122" s="28"/>
      <c r="AN1122" s="28"/>
      <c r="AO1122" s="28"/>
      <c r="AP1122" s="28"/>
      <c r="AQ1122" s="28"/>
      <c r="AR1122" s="28"/>
      <c r="AS1122" s="28"/>
      <c r="AT1122" s="28"/>
      <c r="AU1122" s="28"/>
      <c r="AV1122" s="28"/>
      <c r="AW1122" s="28"/>
      <c r="AX1122" s="28"/>
      <c r="AY1122" s="28"/>
      <c r="AZ1122" s="28"/>
      <c r="BA1122" s="28"/>
      <c r="BB1122" s="28"/>
      <c r="BC1122" s="28"/>
      <c r="BD1122" s="28"/>
      <c r="BE1122" s="28"/>
      <c r="BF1122" s="28"/>
      <c r="BG1122" s="28"/>
      <c r="BH1122" s="28"/>
      <c r="BI1122" s="28"/>
      <c r="BJ1122" s="28"/>
      <c r="BK1122" s="28"/>
      <c r="BL1122" s="28"/>
      <c r="BM1122" s="28"/>
      <c r="BN1122" s="28"/>
    </row>
    <row r="1123" spans="1:66" s="29" customFormat="1" ht="15" customHeight="1" x14ac:dyDescent="0.25">
      <c r="A1123" s="16" t="s">
        <v>3666</v>
      </c>
      <c r="B1123" s="16"/>
      <c r="C1123" s="16"/>
      <c r="D1123" s="16"/>
      <c r="E1123" s="16"/>
      <c r="F1123" s="16" t="s">
        <v>2288</v>
      </c>
      <c r="G1123" s="16">
        <v>671.46550000000002</v>
      </c>
      <c r="H1123" s="16" t="s">
        <v>4271</v>
      </c>
      <c r="I1123" s="17">
        <v>5.12</v>
      </c>
      <c r="J1123" s="17">
        <f t="shared" si="17"/>
        <v>51706</v>
      </c>
      <c r="K1123" s="18">
        <v>363774</v>
      </c>
      <c r="L1123" s="18">
        <v>2278001</v>
      </c>
      <c r="M1123" s="18">
        <v>1938476</v>
      </c>
      <c r="N1123" s="18">
        <v>51706</v>
      </c>
      <c r="O1123" s="18">
        <v>3855718</v>
      </c>
      <c r="P1123" s="23">
        <v>605545</v>
      </c>
      <c r="Q1123" s="28"/>
      <c r="R1123" s="28"/>
      <c r="S1123" s="28"/>
      <c r="T1123" s="28"/>
      <c r="U1123" s="28"/>
      <c r="V1123" s="28"/>
      <c r="W1123" s="28"/>
      <c r="X1123" s="28"/>
      <c r="Y1123" s="28"/>
      <c r="Z1123" s="28"/>
      <c r="AA1123" s="28"/>
      <c r="AB1123" s="28"/>
      <c r="AC1123" s="28"/>
      <c r="AD1123" s="28"/>
      <c r="AE1123" s="28"/>
      <c r="AF1123" s="28"/>
      <c r="AG1123" s="28"/>
      <c r="AH1123" s="28"/>
      <c r="AI1123" s="28"/>
      <c r="AJ1123" s="28"/>
      <c r="AK1123" s="28"/>
      <c r="AL1123" s="28"/>
      <c r="AM1123" s="28"/>
      <c r="AN1123" s="28"/>
      <c r="AO1123" s="28"/>
      <c r="AP1123" s="28"/>
      <c r="AQ1123" s="28"/>
      <c r="AR1123" s="28"/>
      <c r="AS1123" s="28"/>
      <c r="AT1123" s="28"/>
      <c r="AU1123" s="28"/>
      <c r="AV1123" s="28"/>
      <c r="AW1123" s="28"/>
      <c r="AX1123" s="28"/>
      <c r="AY1123" s="28"/>
      <c r="AZ1123" s="28"/>
      <c r="BA1123" s="28"/>
      <c r="BB1123" s="28"/>
      <c r="BC1123" s="28"/>
      <c r="BD1123" s="28"/>
      <c r="BE1123" s="28"/>
      <c r="BF1123" s="28"/>
      <c r="BG1123" s="28"/>
      <c r="BH1123" s="28"/>
      <c r="BI1123" s="28"/>
      <c r="BJ1123" s="28"/>
      <c r="BK1123" s="28"/>
      <c r="BL1123" s="28"/>
      <c r="BM1123" s="28"/>
      <c r="BN1123" s="28"/>
    </row>
    <row r="1124" spans="1:66" s="29" customFormat="1" ht="15" customHeight="1" x14ac:dyDescent="0.25">
      <c r="A1124" s="16" t="s">
        <v>3668</v>
      </c>
      <c r="B1124" s="16"/>
      <c r="C1124" s="16"/>
      <c r="D1124" s="16"/>
      <c r="E1124" s="16"/>
      <c r="F1124" s="16" t="s">
        <v>2288</v>
      </c>
      <c r="G1124" s="16">
        <v>447.0643</v>
      </c>
      <c r="H1124" s="16" t="s">
        <v>4271</v>
      </c>
      <c r="I1124" s="17">
        <v>5.14</v>
      </c>
      <c r="J1124" s="17">
        <f t="shared" si="17"/>
        <v>24280.53</v>
      </c>
      <c r="K1124" s="18">
        <v>477764</v>
      </c>
      <c r="L1124" s="18">
        <v>242805</v>
      </c>
      <c r="M1124" s="18">
        <v>24280.53</v>
      </c>
      <c r="N1124" s="18">
        <v>24280.53</v>
      </c>
      <c r="O1124" s="18">
        <v>491356</v>
      </c>
      <c r="P1124" s="23">
        <v>282290</v>
      </c>
      <c r="Q1124" s="28"/>
      <c r="R1124" s="28"/>
      <c r="S1124" s="28"/>
      <c r="T1124" s="28"/>
      <c r="U1124" s="28"/>
      <c r="V1124" s="28"/>
      <c r="W1124" s="28"/>
      <c r="X1124" s="28"/>
      <c r="Y1124" s="28"/>
      <c r="Z1124" s="28"/>
      <c r="AA1124" s="28"/>
      <c r="AB1124" s="28"/>
      <c r="AC1124" s="28"/>
      <c r="AD1124" s="28"/>
      <c r="AE1124" s="28"/>
      <c r="AF1124" s="28"/>
      <c r="AG1124" s="28"/>
      <c r="AH1124" s="28"/>
      <c r="AI1124" s="28"/>
      <c r="AJ1124" s="28"/>
      <c r="AK1124" s="28"/>
      <c r="AL1124" s="28"/>
      <c r="AM1124" s="28"/>
      <c r="AN1124" s="28"/>
      <c r="AO1124" s="28"/>
      <c r="AP1124" s="28"/>
      <c r="AQ1124" s="28"/>
      <c r="AR1124" s="28"/>
      <c r="AS1124" s="28"/>
      <c r="AT1124" s="28"/>
      <c r="AU1124" s="28"/>
      <c r="AV1124" s="28"/>
      <c r="AW1124" s="28"/>
      <c r="AX1124" s="28"/>
      <c r="AY1124" s="28"/>
      <c r="AZ1124" s="28"/>
      <c r="BA1124" s="28"/>
      <c r="BB1124" s="28"/>
      <c r="BC1124" s="28"/>
      <c r="BD1124" s="28"/>
      <c r="BE1124" s="28"/>
      <c r="BF1124" s="28"/>
      <c r="BG1124" s="28"/>
      <c r="BH1124" s="28"/>
      <c r="BI1124" s="28"/>
      <c r="BJ1124" s="28"/>
      <c r="BK1124" s="28"/>
      <c r="BL1124" s="28"/>
      <c r="BM1124" s="28"/>
      <c r="BN1124" s="28"/>
    </row>
    <row r="1125" spans="1:66" s="29" customFormat="1" ht="15" customHeight="1" x14ac:dyDescent="0.25">
      <c r="A1125" s="16" t="s">
        <v>3667</v>
      </c>
      <c r="B1125" s="16"/>
      <c r="C1125" s="16"/>
      <c r="D1125" s="16"/>
      <c r="E1125" s="16"/>
      <c r="F1125" s="16" t="s">
        <v>2288</v>
      </c>
      <c r="G1125" s="16">
        <v>519.10339999999997</v>
      </c>
      <c r="H1125" s="16" t="s">
        <v>4271</v>
      </c>
      <c r="I1125" s="17">
        <v>5.14</v>
      </c>
      <c r="J1125" s="17">
        <f t="shared" si="17"/>
        <v>727.91</v>
      </c>
      <c r="K1125" s="18">
        <v>1317072</v>
      </c>
      <c r="L1125" s="18">
        <v>645583</v>
      </c>
      <c r="M1125" s="18">
        <v>727.91</v>
      </c>
      <c r="N1125" s="18">
        <v>7279</v>
      </c>
      <c r="O1125" s="18">
        <v>1344562</v>
      </c>
      <c r="P1125" s="23">
        <v>703966</v>
      </c>
      <c r="Q1125" s="28"/>
      <c r="R1125" s="28"/>
      <c r="S1125" s="28"/>
      <c r="T1125" s="28"/>
      <c r="U1125" s="28"/>
      <c r="V1125" s="28"/>
      <c r="W1125" s="28"/>
      <c r="X1125" s="28"/>
      <c r="Y1125" s="28"/>
      <c r="Z1125" s="28"/>
      <c r="AA1125" s="28"/>
      <c r="AB1125" s="28"/>
      <c r="AC1125" s="28"/>
      <c r="AD1125" s="28"/>
      <c r="AE1125" s="28"/>
      <c r="AF1125" s="28"/>
      <c r="AG1125" s="28"/>
      <c r="AH1125" s="28"/>
      <c r="AI1125" s="28"/>
      <c r="AJ1125" s="28"/>
      <c r="AK1125" s="28"/>
      <c r="AL1125" s="28"/>
      <c r="AM1125" s="28"/>
      <c r="AN1125" s="28"/>
      <c r="AO1125" s="28"/>
      <c r="AP1125" s="28"/>
      <c r="AQ1125" s="28"/>
      <c r="AR1125" s="28"/>
      <c r="AS1125" s="28"/>
      <c r="AT1125" s="28"/>
      <c r="AU1125" s="28"/>
      <c r="AV1125" s="28"/>
      <c r="AW1125" s="28"/>
      <c r="AX1125" s="28"/>
      <c r="AY1125" s="28"/>
      <c r="AZ1125" s="28"/>
      <c r="BA1125" s="28"/>
      <c r="BB1125" s="28"/>
      <c r="BC1125" s="28"/>
      <c r="BD1125" s="28"/>
      <c r="BE1125" s="28"/>
      <c r="BF1125" s="28"/>
      <c r="BG1125" s="28"/>
      <c r="BH1125" s="28"/>
      <c r="BI1125" s="28"/>
      <c r="BJ1125" s="28"/>
      <c r="BK1125" s="28"/>
      <c r="BL1125" s="28"/>
      <c r="BM1125" s="28"/>
      <c r="BN1125" s="28"/>
    </row>
    <row r="1126" spans="1:66" s="29" customFormat="1" ht="15" customHeight="1" x14ac:dyDescent="0.25">
      <c r="A1126" s="16" t="s">
        <v>3669</v>
      </c>
      <c r="B1126" s="16"/>
      <c r="C1126" s="16"/>
      <c r="D1126" s="16"/>
      <c r="E1126" s="16"/>
      <c r="F1126" s="16" t="s">
        <v>2288</v>
      </c>
      <c r="G1126" s="16">
        <v>615.49590000000001</v>
      </c>
      <c r="H1126" s="16" t="s">
        <v>4271</v>
      </c>
      <c r="I1126" s="17">
        <v>5.15</v>
      </c>
      <c r="J1126" s="17">
        <f t="shared" si="17"/>
        <v>13339.33</v>
      </c>
      <c r="K1126" s="18">
        <v>13339.33</v>
      </c>
      <c r="L1126" s="18">
        <v>145801</v>
      </c>
      <c r="M1126" s="18">
        <v>623939</v>
      </c>
      <c r="N1126" s="18">
        <v>13339.33</v>
      </c>
      <c r="O1126" s="18">
        <v>13339.33</v>
      </c>
      <c r="P1126" s="23">
        <v>13339.33</v>
      </c>
      <c r="Q1126" s="28"/>
      <c r="R1126" s="28"/>
      <c r="S1126" s="28"/>
      <c r="T1126" s="28"/>
      <c r="U1126" s="28"/>
      <c r="V1126" s="28"/>
      <c r="W1126" s="28"/>
      <c r="X1126" s="28"/>
      <c r="Y1126" s="28"/>
      <c r="Z1126" s="28"/>
      <c r="AA1126" s="28"/>
      <c r="AB1126" s="28"/>
      <c r="AC1126" s="28"/>
      <c r="AD1126" s="28"/>
      <c r="AE1126" s="28"/>
      <c r="AF1126" s="28"/>
      <c r="AG1126" s="28"/>
      <c r="AH1126" s="28"/>
      <c r="AI1126" s="28"/>
      <c r="AJ1126" s="28"/>
      <c r="AK1126" s="28"/>
      <c r="AL1126" s="28"/>
      <c r="AM1126" s="28"/>
      <c r="AN1126" s="28"/>
      <c r="AO1126" s="28"/>
      <c r="AP1126" s="28"/>
      <c r="AQ1126" s="28"/>
      <c r="AR1126" s="28"/>
      <c r="AS1126" s="28"/>
      <c r="AT1126" s="28"/>
      <c r="AU1126" s="28"/>
      <c r="AV1126" s="28"/>
      <c r="AW1126" s="28"/>
      <c r="AX1126" s="28"/>
      <c r="AY1126" s="28"/>
      <c r="AZ1126" s="28"/>
      <c r="BA1126" s="28"/>
      <c r="BB1126" s="28"/>
      <c r="BC1126" s="28"/>
      <c r="BD1126" s="28"/>
      <c r="BE1126" s="28"/>
      <c r="BF1126" s="28"/>
      <c r="BG1126" s="28"/>
      <c r="BH1126" s="28"/>
      <c r="BI1126" s="28"/>
      <c r="BJ1126" s="28"/>
      <c r="BK1126" s="28"/>
      <c r="BL1126" s="28"/>
      <c r="BM1126" s="28"/>
      <c r="BN1126" s="28"/>
    </row>
    <row r="1127" spans="1:66" s="29" customFormat="1" ht="15" customHeight="1" x14ac:dyDescent="0.25">
      <c r="A1127" s="16" t="s">
        <v>3670</v>
      </c>
      <c r="B1127" s="16"/>
      <c r="C1127" s="16"/>
      <c r="D1127" s="16"/>
      <c r="E1127" s="16"/>
      <c r="F1127" s="16" t="s">
        <v>2288</v>
      </c>
      <c r="G1127" s="16">
        <v>669.12070000000006</v>
      </c>
      <c r="H1127" s="16" t="s">
        <v>4271</v>
      </c>
      <c r="I1127" s="17">
        <v>5.15</v>
      </c>
      <c r="J1127" s="17">
        <f t="shared" si="17"/>
        <v>1015.98</v>
      </c>
      <c r="K1127" s="18">
        <v>647253</v>
      </c>
      <c r="L1127" s="18">
        <v>291082</v>
      </c>
      <c r="M1127" s="18">
        <v>10160</v>
      </c>
      <c r="N1127" s="18">
        <v>1015.98</v>
      </c>
      <c r="O1127" s="18">
        <v>822013</v>
      </c>
      <c r="P1127" s="23">
        <v>693262</v>
      </c>
      <c r="Q1127" s="28"/>
      <c r="R1127" s="28"/>
      <c r="S1127" s="28"/>
      <c r="T1127" s="28"/>
      <c r="U1127" s="28"/>
      <c r="V1127" s="28"/>
      <c r="W1127" s="28"/>
      <c r="X1127" s="28"/>
      <c r="Y1127" s="28"/>
      <c r="Z1127" s="28"/>
      <c r="AA1127" s="28"/>
      <c r="AB1127" s="28"/>
      <c r="AC1127" s="28"/>
      <c r="AD1127" s="28"/>
      <c r="AE1127" s="28"/>
      <c r="AF1127" s="28"/>
      <c r="AG1127" s="28"/>
      <c r="AH1127" s="28"/>
      <c r="AI1127" s="28"/>
      <c r="AJ1127" s="28"/>
      <c r="AK1127" s="28"/>
      <c r="AL1127" s="28"/>
      <c r="AM1127" s="28"/>
      <c r="AN1127" s="28"/>
      <c r="AO1127" s="28"/>
      <c r="AP1127" s="28"/>
      <c r="AQ1127" s="28"/>
      <c r="AR1127" s="28"/>
      <c r="AS1127" s="28"/>
      <c r="AT1127" s="28"/>
      <c r="AU1127" s="28"/>
      <c r="AV1127" s="28"/>
      <c r="AW1127" s="28"/>
      <c r="AX1127" s="28"/>
      <c r="AY1127" s="28"/>
      <c r="AZ1127" s="28"/>
      <c r="BA1127" s="28"/>
      <c r="BB1127" s="28"/>
      <c r="BC1127" s="28"/>
      <c r="BD1127" s="28"/>
      <c r="BE1127" s="28"/>
      <c r="BF1127" s="28"/>
      <c r="BG1127" s="28"/>
      <c r="BH1127" s="28"/>
      <c r="BI1127" s="28"/>
      <c r="BJ1127" s="28"/>
      <c r="BK1127" s="28"/>
      <c r="BL1127" s="28"/>
      <c r="BM1127" s="28"/>
      <c r="BN1127" s="28"/>
    </row>
    <row r="1128" spans="1:66" s="29" customFormat="1" ht="15" customHeight="1" x14ac:dyDescent="0.25">
      <c r="A1128" s="16" t="s">
        <v>3672</v>
      </c>
      <c r="B1128" s="16"/>
      <c r="C1128" s="16"/>
      <c r="D1128" s="16"/>
      <c r="E1128" s="16"/>
      <c r="F1128" s="16" t="s">
        <v>2288</v>
      </c>
      <c r="G1128" s="16">
        <v>133.01310000000001</v>
      </c>
      <c r="H1128" s="16" t="s">
        <v>4271</v>
      </c>
      <c r="I1128" s="17">
        <v>5.16</v>
      </c>
      <c r="J1128" s="17">
        <f t="shared" si="17"/>
        <v>149593</v>
      </c>
      <c r="K1128" s="18">
        <v>160349</v>
      </c>
      <c r="L1128" s="18">
        <v>250268</v>
      </c>
      <c r="M1128" s="18">
        <v>149593</v>
      </c>
      <c r="N1128" s="18">
        <v>916765</v>
      </c>
      <c r="O1128" s="18">
        <v>581674</v>
      </c>
      <c r="P1128" s="23">
        <v>664757</v>
      </c>
      <c r="Q1128" s="28"/>
      <c r="R1128" s="28"/>
      <c r="S1128" s="28"/>
      <c r="T1128" s="28"/>
      <c r="U1128" s="28"/>
      <c r="V1128" s="28"/>
      <c r="W1128" s="28"/>
      <c r="X1128" s="28"/>
      <c r="Y1128" s="28"/>
      <c r="Z1128" s="28"/>
      <c r="AA1128" s="28"/>
      <c r="AB1128" s="28"/>
      <c r="AC1128" s="28"/>
      <c r="AD1128" s="28"/>
      <c r="AE1128" s="28"/>
      <c r="AF1128" s="28"/>
      <c r="AG1128" s="28"/>
      <c r="AH1128" s="28"/>
      <c r="AI1128" s="28"/>
      <c r="AJ1128" s="28"/>
      <c r="AK1128" s="28"/>
      <c r="AL1128" s="28"/>
      <c r="AM1128" s="28"/>
      <c r="AN1128" s="28"/>
      <c r="AO1128" s="28"/>
      <c r="AP1128" s="28"/>
      <c r="AQ1128" s="28"/>
      <c r="AR1128" s="28"/>
      <c r="AS1128" s="28"/>
      <c r="AT1128" s="28"/>
      <c r="AU1128" s="28"/>
      <c r="AV1128" s="28"/>
      <c r="AW1128" s="28"/>
      <c r="AX1128" s="28"/>
      <c r="AY1128" s="28"/>
      <c r="AZ1128" s="28"/>
      <c r="BA1128" s="28"/>
      <c r="BB1128" s="28"/>
      <c r="BC1128" s="28"/>
      <c r="BD1128" s="28"/>
      <c r="BE1128" s="28"/>
      <c r="BF1128" s="28"/>
      <c r="BG1128" s="28"/>
      <c r="BH1128" s="28"/>
      <c r="BI1128" s="28"/>
      <c r="BJ1128" s="28"/>
      <c r="BK1128" s="28"/>
      <c r="BL1128" s="28"/>
      <c r="BM1128" s="28"/>
      <c r="BN1128" s="28"/>
    </row>
    <row r="1129" spans="1:66" s="29" customFormat="1" ht="15" customHeight="1" x14ac:dyDescent="0.25">
      <c r="A1129" s="16" t="s">
        <v>3950</v>
      </c>
      <c r="B1129" s="16"/>
      <c r="C1129" s="16"/>
      <c r="D1129" s="16"/>
      <c r="E1129" s="16"/>
      <c r="F1129" s="16" t="s">
        <v>2288</v>
      </c>
      <c r="G1129" s="16">
        <v>1430.0234</v>
      </c>
      <c r="H1129" s="16" t="s">
        <v>4271</v>
      </c>
      <c r="I1129" s="17">
        <v>5.16</v>
      </c>
      <c r="J1129" s="17">
        <f t="shared" si="17"/>
        <v>932.14</v>
      </c>
      <c r="K1129" s="18">
        <v>96123</v>
      </c>
      <c r="L1129" s="18">
        <v>932.14</v>
      </c>
      <c r="M1129" s="18">
        <v>572997</v>
      </c>
      <c r="N1129" s="18">
        <v>109359</v>
      </c>
      <c r="O1129" s="18">
        <v>9321</v>
      </c>
      <c r="P1129" s="23">
        <v>158293</v>
      </c>
      <c r="Q1129" s="28"/>
      <c r="R1129" s="28"/>
      <c r="S1129" s="28"/>
      <c r="T1129" s="28"/>
      <c r="U1129" s="28"/>
      <c r="V1129" s="28"/>
      <c r="W1129" s="28"/>
      <c r="X1129" s="28"/>
      <c r="Y1129" s="28"/>
      <c r="Z1129" s="28"/>
      <c r="AA1129" s="28"/>
      <c r="AB1129" s="28"/>
      <c r="AC1129" s="28"/>
      <c r="AD1129" s="28"/>
      <c r="AE1129" s="28"/>
      <c r="AF1129" s="28"/>
      <c r="AG1129" s="28"/>
      <c r="AH1129" s="28"/>
      <c r="AI1129" s="28"/>
      <c r="AJ1129" s="28"/>
      <c r="AK1129" s="28"/>
      <c r="AL1129" s="28"/>
      <c r="AM1129" s="28"/>
      <c r="AN1129" s="28"/>
      <c r="AO1129" s="28"/>
      <c r="AP1129" s="28"/>
      <c r="AQ1129" s="28"/>
      <c r="AR1129" s="28"/>
      <c r="AS1129" s="28"/>
      <c r="AT1129" s="28"/>
      <c r="AU1129" s="28"/>
      <c r="AV1129" s="28"/>
      <c r="AW1129" s="28"/>
      <c r="AX1129" s="28"/>
      <c r="AY1129" s="28"/>
      <c r="AZ1129" s="28"/>
      <c r="BA1129" s="28"/>
      <c r="BB1129" s="28"/>
      <c r="BC1129" s="28"/>
      <c r="BD1129" s="28"/>
      <c r="BE1129" s="28"/>
      <c r="BF1129" s="28"/>
      <c r="BG1129" s="28"/>
      <c r="BH1129" s="28"/>
      <c r="BI1129" s="28"/>
      <c r="BJ1129" s="28"/>
      <c r="BK1129" s="28"/>
      <c r="BL1129" s="28"/>
      <c r="BM1129" s="28"/>
      <c r="BN1129" s="28"/>
    </row>
    <row r="1130" spans="1:66" s="29" customFormat="1" ht="15" customHeight="1" x14ac:dyDescent="0.25">
      <c r="A1130" s="16" t="s">
        <v>3671</v>
      </c>
      <c r="B1130" s="16"/>
      <c r="C1130" s="16"/>
      <c r="D1130" s="16"/>
      <c r="E1130" s="16"/>
      <c r="F1130" s="16" t="s">
        <v>2288</v>
      </c>
      <c r="G1130" s="16">
        <v>473.36369999999999</v>
      </c>
      <c r="H1130" s="16" t="s">
        <v>4271</v>
      </c>
      <c r="I1130" s="17">
        <v>5.16</v>
      </c>
      <c r="J1130" s="17">
        <f t="shared" si="17"/>
        <v>14293.6</v>
      </c>
      <c r="K1130" s="18">
        <v>14293.6</v>
      </c>
      <c r="L1130" s="18">
        <v>525496</v>
      </c>
      <c r="M1130" s="18">
        <v>14293.6</v>
      </c>
      <c r="N1130" s="18">
        <v>14293.6</v>
      </c>
      <c r="O1130" s="18">
        <v>142936</v>
      </c>
      <c r="P1130" s="23">
        <v>619954</v>
      </c>
      <c r="Q1130" s="28"/>
      <c r="R1130" s="28"/>
      <c r="S1130" s="28"/>
      <c r="T1130" s="28"/>
      <c r="U1130" s="28"/>
      <c r="V1130" s="28"/>
      <c r="W1130" s="28"/>
      <c r="X1130" s="28"/>
      <c r="Y1130" s="28"/>
      <c r="Z1130" s="28"/>
      <c r="AA1130" s="28"/>
      <c r="AB1130" s="28"/>
      <c r="AC1130" s="28"/>
      <c r="AD1130" s="28"/>
      <c r="AE1130" s="28"/>
      <c r="AF1130" s="28"/>
      <c r="AG1130" s="28"/>
      <c r="AH1130" s="28"/>
      <c r="AI1130" s="28"/>
      <c r="AJ1130" s="28"/>
      <c r="AK1130" s="28"/>
      <c r="AL1130" s="28"/>
      <c r="AM1130" s="28"/>
      <c r="AN1130" s="28"/>
      <c r="AO1130" s="28"/>
      <c r="AP1130" s="28"/>
      <c r="AQ1130" s="28"/>
      <c r="AR1130" s="28"/>
      <c r="AS1130" s="28"/>
      <c r="AT1130" s="28"/>
      <c r="AU1130" s="28"/>
      <c r="AV1130" s="28"/>
      <c r="AW1130" s="28"/>
      <c r="AX1130" s="28"/>
      <c r="AY1130" s="28"/>
      <c r="AZ1130" s="28"/>
      <c r="BA1130" s="28"/>
      <c r="BB1130" s="28"/>
      <c r="BC1130" s="28"/>
      <c r="BD1130" s="28"/>
      <c r="BE1130" s="28"/>
      <c r="BF1130" s="28"/>
      <c r="BG1130" s="28"/>
      <c r="BH1130" s="28"/>
      <c r="BI1130" s="28"/>
      <c r="BJ1130" s="28"/>
      <c r="BK1130" s="28"/>
      <c r="BL1130" s="28"/>
      <c r="BM1130" s="28"/>
      <c r="BN1130" s="28"/>
    </row>
    <row r="1131" spans="1:66" s="29" customFormat="1" ht="15" customHeight="1" x14ac:dyDescent="0.25">
      <c r="A1131" s="16" t="s">
        <v>3927</v>
      </c>
      <c r="B1131" s="16"/>
      <c r="C1131" s="16"/>
      <c r="D1131" s="16"/>
      <c r="E1131" s="16"/>
      <c r="F1131" s="16" t="s">
        <v>2288</v>
      </c>
      <c r="G1131" s="16">
        <v>598.50530000000003</v>
      </c>
      <c r="H1131" s="16" t="s">
        <v>4271</v>
      </c>
      <c r="I1131" s="17">
        <v>5.16</v>
      </c>
      <c r="J1131" s="17">
        <f t="shared" si="17"/>
        <v>6412.47</v>
      </c>
      <c r="K1131" s="18">
        <v>6412.47</v>
      </c>
      <c r="L1131" s="18">
        <v>64125</v>
      </c>
      <c r="M1131" s="18">
        <v>546044</v>
      </c>
      <c r="N1131" s="18">
        <v>6412.47</v>
      </c>
      <c r="O1131" s="18">
        <v>6412.47</v>
      </c>
      <c r="P1131" s="23">
        <v>6412.47</v>
      </c>
      <c r="Q1131" s="28"/>
      <c r="R1131" s="28"/>
      <c r="S1131" s="28"/>
      <c r="T1131" s="28"/>
      <c r="U1131" s="28"/>
      <c r="V1131" s="28"/>
      <c r="W1131" s="28"/>
      <c r="X1131" s="28"/>
      <c r="Y1131" s="28"/>
      <c r="Z1131" s="28"/>
      <c r="AA1131" s="28"/>
      <c r="AB1131" s="28"/>
      <c r="AC1131" s="28"/>
      <c r="AD1131" s="28"/>
      <c r="AE1131" s="28"/>
      <c r="AF1131" s="28"/>
      <c r="AG1131" s="28"/>
      <c r="AH1131" s="28"/>
      <c r="AI1131" s="28"/>
      <c r="AJ1131" s="28"/>
      <c r="AK1131" s="28"/>
      <c r="AL1131" s="28"/>
      <c r="AM1131" s="28"/>
      <c r="AN1131" s="28"/>
      <c r="AO1131" s="28"/>
      <c r="AP1131" s="28"/>
      <c r="AQ1131" s="28"/>
      <c r="AR1131" s="28"/>
      <c r="AS1131" s="28"/>
      <c r="AT1131" s="28"/>
      <c r="AU1131" s="28"/>
      <c r="AV1131" s="28"/>
      <c r="AW1131" s="28"/>
      <c r="AX1131" s="28"/>
      <c r="AY1131" s="28"/>
      <c r="AZ1131" s="28"/>
      <c r="BA1131" s="28"/>
      <c r="BB1131" s="28"/>
      <c r="BC1131" s="28"/>
      <c r="BD1131" s="28"/>
      <c r="BE1131" s="28"/>
      <c r="BF1131" s="28"/>
      <c r="BG1131" s="28"/>
      <c r="BH1131" s="28"/>
      <c r="BI1131" s="28"/>
      <c r="BJ1131" s="28"/>
      <c r="BK1131" s="28"/>
      <c r="BL1131" s="28"/>
      <c r="BM1131" s="28"/>
      <c r="BN1131" s="28"/>
    </row>
    <row r="1132" spans="1:66" s="29" customFormat="1" ht="15" customHeight="1" x14ac:dyDescent="0.25">
      <c r="A1132" s="16" t="s">
        <v>3673</v>
      </c>
      <c r="B1132" s="16"/>
      <c r="C1132" s="16"/>
      <c r="D1132" s="16"/>
      <c r="E1132" s="16"/>
      <c r="F1132" s="16" t="s">
        <v>2288</v>
      </c>
      <c r="G1132" s="16">
        <v>782.49620000000004</v>
      </c>
      <c r="H1132" s="16" t="s">
        <v>4271</v>
      </c>
      <c r="I1132" s="17">
        <v>5.16</v>
      </c>
      <c r="J1132" s="17">
        <f t="shared" si="17"/>
        <v>168537</v>
      </c>
      <c r="K1132" s="18">
        <v>312012</v>
      </c>
      <c r="L1132" s="18">
        <v>168537</v>
      </c>
      <c r="M1132" s="18">
        <v>362395</v>
      </c>
      <c r="N1132" s="18">
        <v>413781</v>
      </c>
      <c r="O1132" s="18">
        <v>216768</v>
      </c>
      <c r="P1132" s="23">
        <v>277468</v>
      </c>
      <c r="Q1132" s="28"/>
      <c r="R1132" s="28"/>
      <c r="S1132" s="28"/>
      <c r="T1132" s="28"/>
      <c r="U1132" s="28"/>
      <c r="V1132" s="28"/>
      <c r="W1132" s="28"/>
      <c r="X1132" s="28"/>
      <c r="Y1132" s="28"/>
      <c r="Z1132" s="28"/>
      <c r="AA1132" s="28"/>
      <c r="AB1132" s="28"/>
      <c r="AC1132" s="28"/>
      <c r="AD1132" s="28"/>
      <c r="AE1132" s="28"/>
      <c r="AF1132" s="28"/>
      <c r="AG1132" s="28"/>
      <c r="AH1132" s="28"/>
      <c r="AI1132" s="28"/>
      <c r="AJ1132" s="28"/>
      <c r="AK1132" s="28"/>
      <c r="AL1132" s="28"/>
      <c r="AM1132" s="28"/>
      <c r="AN1132" s="28"/>
      <c r="AO1132" s="28"/>
      <c r="AP1132" s="28"/>
      <c r="AQ1132" s="28"/>
      <c r="AR1132" s="28"/>
      <c r="AS1132" s="28"/>
      <c r="AT1132" s="28"/>
      <c r="AU1132" s="28"/>
      <c r="AV1132" s="28"/>
      <c r="AW1132" s="28"/>
      <c r="AX1132" s="28"/>
      <c r="AY1132" s="28"/>
      <c r="AZ1132" s="28"/>
      <c r="BA1132" s="28"/>
      <c r="BB1132" s="28"/>
      <c r="BC1132" s="28"/>
      <c r="BD1132" s="28"/>
      <c r="BE1132" s="28"/>
      <c r="BF1132" s="28"/>
      <c r="BG1132" s="28"/>
      <c r="BH1132" s="28"/>
      <c r="BI1132" s="28"/>
      <c r="BJ1132" s="28"/>
      <c r="BK1132" s="28"/>
      <c r="BL1132" s="28"/>
      <c r="BM1132" s="28"/>
      <c r="BN1132" s="28"/>
    </row>
    <row r="1133" spans="1:66" s="29" customFormat="1" ht="15" customHeight="1" x14ac:dyDescent="0.25">
      <c r="A1133" s="16" t="s">
        <v>4072</v>
      </c>
      <c r="B1133" s="16"/>
      <c r="C1133" s="16"/>
      <c r="D1133" s="16"/>
      <c r="E1133" s="16"/>
      <c r="F1133" s="16" t="s">
        <v>2288</v>
      </c>
      <c r="G1133" s="16">
        <v>796.51210000000003</v>
      </c>
      <c r="H1133" s="16" t="s">
        <v>4271</v>
      </c>
      <c r="I1133" s="17">
        <v>5.16</v>
      </c>
      <c r="J1133" s="17">
        <f t="shared" si="17"/>
        <v>402662</v>
      </c>
      <c r="K1133" s="18">
        <v>769957</v>
      </c>
      <c r="L1133" s="18">
        <v>402662</v>
      </c>
      <c r="M1133" s="18">
        <v>922325</v>
      </c>
      <c r="N1133" s="18">
        <v>843433</v>
      </c>
      <c r="O1133" s="18">
        <v>460923</v>
      </c>
      <c r="P1133" s="23">
        <v>655510</v>
      </c>
      <c r="Q1133" s="28"/>
      <c r="R1133" s="28"/>
      <c r="S1133" s="28"/>
      <c r="T1133" s="28"/>
      <c r="U1133" s="28"/>
      <c r="V1133" s="28"/>
      <c r="W1133" s="28"/>
      <c r="X1133" s="28"/>
      <c r="Y1133" s="28"/>
      <c r="Z1133" s="28"/>
      <c r="AA1133" s="28"/>
      <c r="AB1133" s="28"/>
      <c r="AC1133" s="28"/>
      <c r="AD1133" s="28"/>
      <c r="AE1133" s="28"/>
      <c r="AF1133" s="28"/>
      <c r="AG1133" s="28"/>
      <c r="AH1133" s="28"/>
      <c r="AI1133" s="28"/>
      <c r="AJ1133" s="28"/>
      <c r="AK1133" s="28"/>
      <c r="AL1133" s="28"/>
      <c r="AM1133" s="28"/>
      <c r="AN1133" s="28"/>
      <c r="AO1133" s="28"/>
      <c r="AP1133" s="28"/>
      <c r="AQ1133" s="28"/>
      <c r="AR1133" s="28"/>
      <c r="AS1133" s="28"/>
      <c r="AT1133" s="28"/>
      <c r="AU1133" s="28"/>
      <c r="AV1133" s="28"/>
      <c r="AW1133" s="28"/>
      <c r="AX1133" s="28"/>
      <c r="AY1133" s="28"/>
      <c r="AZ1133" s="28"/>
      <c r="BA1133" s="28"/>
      <c r="BB1133" s="28"/>
      <c r="BC1133" s="28"/>
      <c r="BD1133" s="28"/>
      <c r="BE1133" s="28"/>
      <c r="BF1133" s="28"/>
      <c r="BG1133" s="28"/>
      <c r="BH1133" s="28"/>
      <c r="BI1133" s="28"/>
      <c r="BJ1133" s="28"/>
      <c r="BK1133" s="28"/>
      <c r="BL1133" s="28"/>
      <c r="BM1133" s="28"/>
      <c r="BN1133" s="28"/>
    </row>
    <row r="1134" spans="1:66" s="29" customFormat="1" ht="15" customHeight="1" x14ac:dyDescent="0.25">
      <c r="A1134" s="16" t="s">
        <v>4083</v>
      </c>
      <c r="B1134" s="16"/>
      <c r="C1134" s="16"/>
      <c r="D1134" s="16"/>
      <c r="E1134" s="16"/>
      <c r="F1134" s="16" t="s">
        <v>2288</v>
      </c>
      <c r="G1134" s="16">
        <v>872.49699999999996</v>
      </c>
      <c r="H1134" s="16" t="s">
        <v>4271</v>
      </c>
      <c r="I1134" s="17">
        <v>5.16</v>
      </c>
      <c r="J1134" s="17">
        <f t="shared" si="17"/>
        <v>97316</v>
      </c>
      <c r="K1134" s="18">
        <v>142810</v>
      </c>
      <c r="L1134" s="18">
        <v>104821</v>
      </c>
      <c r="M1134" s="18">
        <v>204264</v>
      </c>
      <c r="N1134" s="18">
        <v>134094</v>
      </c>
      <c r="O1134" s="18">
        <v>97316</v>
      </c>
      <c r="P1134" s="23">
        <v>148957</v>
      </c>
      <c r="Q1134" s="28"/>
      <c r="R1134" s="28"/>
      <c r="S1134" s="28"/>
      <c r="T1134" s="28"/>
      <c r="U1134" s="28"/>
      <c r="V1134" s="28"/>
      <c r="W1134" s="28"/>
      <c r="X1134" s="28"/>
      <c r="Y1134" s="28"/>
      <c r="Z1134" s="28"/>
      <c r="AA1134" s="28"/>
      <c r="AB1134" s="28"/>
      <c r="AC1134" s="28"/>
      <c r="AD1134" s="28"/>
      <c r="AE1134" s="28"/>
      <c r="AF1134" s="28"/>
      <c r="AG1134" s="28"/>
      <c r="AH1134" s="28"/>
      <c r="AI1134" s="28"/>
      <c r="AJ1134" s="28"/>
      <c r="AK1134" s="28"/>
      <c r="AL1134" s="28"/>
      <c r="AM1134" s="28"/>
      <c r="AN1134" s="28"/>
      <c r="AO1134" s="28"/>
      <c r="AP1134" s="28"/>
      <c r="AQ1134" s="28"/>
      <c r="AR1134" s="28"/>
      <c r="AS1134" s="28"/>
      <c r="AT1134" s="28"/>
      <c r="AU1134" s="28"/>
      <c r="AV1134" s="28"/>
      <c r="AW1134" s="28"/>
      <c r="AX1134" s="28"/>
      <c r="AY1134" s="28"/>
      <c r="AZ1134" s="28"/>
      <c r="BA1134" s="28"/>
      <c r="BB1134" s="28"/>
      <c r="BC1134" s="28"/>
      <c r="BD1134" s="28"/>
      <c r="BE1134" s="28"/>
      <c r="BF1134" s="28"/>
      <c r="BG1134" s="28"/>
      <c r="BH1134" s="28"/>
      <c r="BI1134" s="28"/>
      <c r="BJ1134" s="28"/>
      <c r="BK1134" s="28"/>
      <c r="BL1134" s="28"/>
      <c r="BM1134" s="28"/>
      <c r="BN1134" s="28"/>
    </row>
    <row r="1135" spans="1:66" s="29" customFormat="1" ht="15" customHeight="1" x14ac:dyDescent="0.25">
      <c r="A1135" s="16" t="s">
        <v>3674</v>
      </c>
      <c r="B1135" s="16"/>
      <c r="C1135" s="16"/>
      <c r="D1135" s="16"/>
      <c r="E1135" s="16"/>
      <c r="F1135" s="16" t="s">
        <v>2288</v>
      </c>
      <c r="G1135" s="16">
        <v>995.54020000000003</v>
      </c>
      <c r="H1135" s="16" t="s">
        <v>4271</v>
      </c>
      <c r="I1135" s="17">
        <v>5.16</v>
      </c>
      <c r="J1135" s="17">
        <f t="shared" si="17"/>
        <v>11456.15</v>
      </c>
      <c r="K1135" s="18">
        <v>11456.15</v>
      </c>
      <c r="L1135" s="18">
        <v>3195348</v>
      </c>
      <c r="M1135" s="18">
        <v>352281</v>
      </c>
      <c r="N1135" s="18">
        <v>11456.15</v>
      </c>
      <c r="O1135" s="18">
        <v>11456.15</v>
      </c>
      <c r="P1135" s="23">
        <v>11456.15</v>
      </c>
      <c r="Q1135" s="28"/>
      <c r="R1135" s="28"/>
      <c r="S1135" s="28"/>
      <c r="T1135" s="28"/>
      <c r="U1135" s="28"/>
      <c r="V1135" s="28"/>
      <c r="W1135" s="28"/>
      <c r="X1135" s="28"/>
      <c r="Y1135" s="28"/>
      <c r="Z1135" s="28"/>
      <c r="AA1135" s="28"/>
      <c r="AB1135" s="28"/>
      <c r="AC1135" s="28"/>
      <c r="AD1135" s="28"/>
      <c r="AE1135" s="28"/>
      <c r="AF1135" s="28"/>
      <c r="AG1135" s="28"/>
      <c r="AH1135" s="28"/>
      <c r="AI1135" s="28"/>
      <c r="AJ1135" s="28"/>
      <c r="AK1135" s="28"/>
      <c r="AL1135" s="28"/>
      <c r="AM1135" s="28"/>
      <c r="AN1135" s="28"/>
      <c r="AO1135" s="28"/>
      <c r="AP1135" s="28"/>
      <c r="AQ1135" s="28"/>
      <c r="AR1135" s="28"/>
      <c r="AS1135" s="28"/>
      <c r="AT1135" s="28"/>
      <c r="AU1135" s="28"/>
      <c r="AV1135" s="28"/>
      <c r="AW1135" s="28"/>
      <c r="AX1135" s="28"/>
      <c r="AY1135" s="28"/>
      <c r="AZ1135" s="28"/>
      <c r="BA1135" s="28"/>
      <c r="BB1135" s="28"/>
      <c r="BC1135" s="28"/>
      <c r="BD1135" s="28"/>
      <c r="BE1135" s="28"/>
      <c r="BF1135" s="28"/>
      <c r="BG1135" s="28"/>
      <c r="BH1135" s="28"/>
      <c r="BI1135" s="28"/>
      <c r="BJ1135" s="28"/>
      <c r="BK1135" s="28"/>
      <c r="BL1135" s="28"/>
      <c r="BM1135" s="28"/>
      <c r="BN1135" s="28"/>
    </row>
    <row r="1136" spans="1:66" s="29" customFormat="1" ht="15" customHeight="1" x14ac:dyDescent="0.25">
      <c r="A1136" s="16" t="s">
        <v>3675</v>
      </c>
      <c r="B1136" s="16"/>
      <c r="C1136" s="16"/>
      <c r="D1136" s="16"/>
      <c r="E1136" s="16"/>
      <c r="F1136" s="16" t="s">
        <v>2288</v>
      </c>
      <c r="G1136" s="16">
        <v>799.48680000000002</v>
      </c>
      <c r="H1136" s="16" t="s">
        <v>4271</v>
      </c>
      <c r="I1136" s="17">
        <v>5.17</v>
      </c>
      <c r="J1136" s="17">
        <f t="shared" si="17"/>
        <v>57002</v>
      </c>
      <c r="K1136" s="18">
        <v>178630</v>
      </c>
      <c r="L1136" s="18">
        <v>57002</v>
      </c>
      <c r="M1136" s="18">
        <v>101637</v>
      </c>
      <c r="N1136" s="18">
        <v>212942</v>
      </c>
      <c r="O1136" s="18">
        <v>118307</v>
      </c>
      <c r="P1136" s="23">
        <v>136963</v>
      </c>
      <c r="Q1136" s="28"/>
      <c r="R1136" s="28"/>
      <c r="S1136" s="28"/>
      <c r="T1136" s="28"/>
      <c r="U1136" s="28"/>
      <c r="V1136" s="28"/>
      <c r="W1136" s="28"/>
      <c r="X1136" s="28"/>
      <c r="Y1136" s="28"/>
      <c r="Z1136" s="28"/>
      <c r="AA1136" s="28"/>
      <c r="AB1136" s="28"/>
      <c r="AC1136" s="28"/>
      <c r="AD1136" s="28"/>
      <c r="AE1136" s="28"/>
      <c r="AF1136" s="28"/>
      <c r="AG1136" s="28"/>
      <c r="AH1136" s="28"/>
      <c r="AI1136" s="28"/>
      <c r="AJ1136" s="28"/>
      <c r="AK1136" s="28"/>
      <c r="AL1136" s="28"/>
      <c r="AM1136" s="28"/>
      <c r="AN1136" s="28"/>
      <c r="AO1136" s="28"/>
      <c r="AP1136" s="28"/>
      <c r="AQ1136" s="28"/>
      <c r="AR1136" s="28"/>
      <c r="AS1136" s="28"/>
      <c r="AT1136" s="28"/>
      <c r="AU1136" s="28"/>
      <c r="AV1136" s="28"/>
      <c r="AW1136" s="28"/>
      <c r="AX1136" s="28"/>
      <c r="AY1136" s="28"/>
      <c r="AZ1136" s="28"/>
      <c r="BA1136" s="28"/>
      <c r="BB1136" s="28"/>
      <c r="BC1136" s="28"/>
      <c r="BD1136" s="28"/>
      <c r="BE1136" s="28"/>
      <c r="BF1136" s="28"/>
      <c r="BG1136" s="28"/>
      <c r="BH1136" s="28"/>
      <c r="BI1136" s="28"/>
      <c r="BJ1136" s="28"/>
      <c r="BK1136" s="28"/>
      <c r="BL1136" s="28"/>
      <c r="BM1136" s="28"/>
      <c r="BN1136" s="28"/>
    </row>
    <row r="1137" spans="1:66" s="29" customFormat="1" ht="15" customHeight="1" x14ac:dyDescent="0.25">
      <c r="A1137" s="16" t="s">
        <v>3139</v>
      </c>
      <c r="B1137" s="16"/>
      <c r="C1137" s="16"/>
      <c r="D1137" s="16"/>
      <c r="E1137" s="16"/>
      <c r="F1137" s="16" t="s">
        <v>2288</v>
      </c>
      <c r="G1137" s="16">
        <v>814.56380000000001</v>
      </c>
      <c r="H1137" s="16" t="s">
        <v>4271</v>
      </c>
      <c r="I1137" s="17">
        <v>5.19</v>
      </c>
      <c r="J1137" s="17">
        <f t="shared" si="17"/>
        <v>414.07</v>
      </c>
      <c r="K1137" s="18">
        <v>414.07</v>
      </c>
      <c r="L1137" s="18">
        <v>1054570</v>
      </c>
      <c r="M1137" s="18">
        <v>155358</v>
      </c>
      <c r="N1137" s="18">
        <v>11022</v>
      </c>
      <c r="O1137" s="18">
        <v>4141</v>
      </c>
      <c r="P1137" s="23">
        <v>341195</v>
      </c>
      <c r="Q1137" s="28"/>
      <c r="R1137" s="28"/>
      <c r="S1137" s="28"/>
      <c r="T1137" s="28"/>
      <c r="U1137" s="28"/>
      <c r="V1137" s="28"/>
      <c r="W1137" s="28"/>
      <c r="X1137" s="28"/>
      <c r="Y1137" s="28"/>
      <c r="Z1137" s="28"/>
      <c r="AA1137" s="28"/>
      <c r="AB1137" s="28"/>
      <c r="AC1137" s="28"/>
      <c r="AD1137" s="28"/>
      <c r="AE1137" s="28"/>
      <c r="AF1137" s="28"/>
      <c r="AG1137" s="28"/>
      <c r="AH1137" s="28"/>
      <c r="AI1137" s="28"/>
      <c r="AJ1137" s="28"/>
      <c r="AK1137" s="28"/>
      <c r="AL1137" s="28"/>
      <c r="AM1137" s="28"/>
      <c r="AN1137" s="28"/>
      <c r="AO1137" s="28"/>
      <c r="AP1137" s="28"/>
      <c r="AQ1137" s="28"/>
      <c r="AR1137" s="28"/>
      <c r="AS1137" s="28"/>
      <c r="AT1137" s="28"/>
      <c r="AU1137" s="28"/>
      <c r="AV1137" s="28"/>
      <c r="AW1137" s="28"/>
      <c r="AX1137" s="28"/>
      <c r="AY1137" s="28"/>
      <c r="AZ1137" s="28"/>
      <c r="BA1137" s="28"/>
      <c r="BB1137" s="28"/>
      <c r="BC1137" s="28"/>
      <c r="BD1137" s="28"/>
      <c r="BE1137" s="28"/>
      <c r="BF1137" s="28"/>
      <c r="BG1137" s="28"/>
      <c r="BH1137" s="28"/>
      <c r="BI1137" s="28"/>
      <c r="BJ1137" s="28"/>
      <c r="BK1137" s="28"/>
      <c r="BL1137" s="28"/>
      <c r="BM1137" s="28"/>
      <c r="BN1137" s="28"/>
    </row>
    <row r="1138" spans="1:66" s="29" customFormat="1" ht="15" customHeight="1" x14ac:dyDescent="0.25">
      <c r="A1138" s="16" t="s">
        <v>4166</v>
      </c>
      <c r="B1138" s="16"/>
      <c r="C1138" s="16"/>
      <c r="D1138" s="16"/>
      <c r="E1138" s="16"/>
      <c r="F1138" s="16" t="s">
        <v>2288</v>
      </c>
      <c r="G1138" s="16">
        <v>443.35309999999998</v>
      </c>
      <c r="H1138" s="16" t="s">
        <v>4271</v>
      </c>
      <c r="I1138" s="17">
        <v>5.2</v>
      </c>
      <c r="J1138" s="17">
        <f t="shared" si="17"/>
        <v>1884.45</v>
      </c>
      <c r="K1138" s="18">
        <v>1884.45</v>
      </c>
      <c r="L1138" s="18">
        <v>34748</v>
      </c>
      <c r="M1138" s="18">
        <v>1884.45</v>
      </c>
      <c r="N1138" s="18">
        <v>1884.45</v>
      </c>
      <c r="O1138" s="18">
        <v>18844</v>
      </c>
      <c r="P1138" s="23">
        <v>2583318</v>
      </c>
      <c r="Q1138" s="28"/>
      <c r="R1138" s="28"/>
      <c r="S1138" s="28"/>
      <c r="T1138" s="28"/>
      <c r="U1138" s="28"/>
      <c r="V1138" s="28"/>
      <c r="W1138" s="28"/>
      <c r="X1138" s="28"/>
      <c r="Y1138" s="28"/>
      <c r="Z1138" s="28"/>
      <c r="AA1138" s="28"/>
      <c r="AB1138" s="28"/>
      <c r="AC1138" s="28"/>
      <c r="AD1138" s="28"/>
      <c r="AE1138" s="28"/>
      <c r="AF1138" s="28"/>
      <c r="AG1138" s="28"/>
      <c r="AH1138" s="28"/>
      <c r="AI1138" s="28"/>
      <c r="AJ1138" s="28"/>
      <c r="AK1138" s="28"/>
      <c r="AL1138" s="28"/>
      <c r="AM1138" s="28"/>
      <c r="AN1138" s="28"/>
      <c r="AO1138" s="28"/>
      <c r="AP1138" s="28"/>
      <c r="AQ1138" s="28"/>
      <c r="AR1138" s="28"/>
      <c r="AS1138" s="28"/>
      <c r="AT1138" s="28"/>
      <c r="AU1138" s="28"/>
      <c r="AV1138" s="28"/>
      <c r="AW1138" s="28"/>
      <c r="AX1138" s="28"/>
      <c r="AY1138" s="28"/>
      <c r="AZ1138" s="28"/>
      <c r="BA1138" s="28"/>
      <c r="BB1138" s="28"/>
      <c r="BC1138" s="28"/>
      <c r="BD1138" s="28"/>
      <c r="BE1138" s="28"/>
      <c r="BF1138" s="28"/>
      <c r="BG1138" s="28"/>
      <c r="BH1138" s="28"/>
      <c r="BI1138" s="28"/>
      <c r="BJ1138" s="28"/>
      <c r="BK1138" s="28"/>
      <c r="BL1138" s="28"/>
      <c r="BM1138" s="28"/>
      <c r="BN1138" s="28"/>
    </row>
    <row r="1139" spans="1:66" s="29" customFormat="1" ht="15" customHeight="1" x14ac:dyDescent="0.25">
      <c r="A1139" s="16" t="s">
        <v>3677</v>
      </c>
      <c r="B1139" s="16"/>
      <c r="C1139" s="16"/>
      <c r="D1139" s="16"/>
      <c r="E1139" s="16"/>
      <c r="F1139" s="16" t="s">
        <v>2288</v>
      </c>
      <c r="G1139" s="16">
        <v>445.08530000000002</v>
      </c>
      <c r="H1139" s="16" t="s">
        <v>4271</v>
      </c>
      <c r="I1139" s="17">
        <v>5.2</v>
      </c>
      <c r="J1139" s="17">
        <f t="shared" si="17"/>
        <v>9554.82</v>
      </c>
      <c r="K1139" s="18">
        <v>242886</v>
      </c>
      <c r="L1139" s="18">
        <v>95548</v>
      </c>
      <c r="M1139" s="18">
        <v>9554.82</v>
      </c>
      <c r="N1139" s="18">
        <v>9554.82</v>
      </c>
      <c r="O1139" s="18">
        <v>308142</v>
      </c>
      <c r="P1139" s="23">
        <v>243533</v>
      </c>
      <c r="Q1139" s="28"/>
      <c r="R1139" s="28"/>
      <c r="S1139" s="28"/>
      <c r="T1139" s="28"/>
      <c r="U1139" s="28"/>
      <c r="V1139" s="28"/>
      <c r="W1139" s="28"/>
      <c r="X1139" s="28"/>
      <c r="Y1139" s="28"/>
      <c r="Z1139" s="28"/>
      <c r="AA1139" s="28"/>
      <c r="AB1139" s="28"/>
      <c r="AC1139" s="28"/>
      <c r="AD1139" s="28"/>
      <c r="AE1139" s="28"/>
      <c r="AF1139" s="28"/>
      <c r="AG1139" s="28"/>
      <c r="AH1139" s="28"/>
      <c r="AI1139" s="28"/>
      <c r="AJ1139" s="28"/>
      <c r="AK1139" s="28"/>
      <c r="AL1139" s="28"/>
      <c r="AM1139" s="28"/>
      <c r="AN1139" s="28"/>
      <c r="AO1139" s="28"/>
      <c r="AP1139" s="28"/>
      <c r="AQ1139" s="28"/>
      <c r="AR1139" s="28"/>
      <c r="AS1139" s="28"/>
      <c r="AT1139" s="28"/>
      <c r="AU1139" s="28"/>
      <c r="AV1139" s="28"/>
      <c r="AW1139" s="28"/>
      <c r="AX1139" s="28"/>
      <c r="AY1139" s="28"/>
      <c r="AZ1139" s="28"/>
      <c r="BA1139" s="28"/>
      <c r="BB1139" s="28"/>
      <c r="BC1139" s="28"/>
      <c r="BD1139" s="28"/>
      <c r="BE1139" s="28"/>
      <c r="BF1139" s="28"/>
      <c r="BG1139" s="28"/>
      <c r="BH1139" s="28"/>
      <c r="BI1139" s="28"/>
      <c r="BJ1139" s="28"/>
      <c r="BK1139" s="28"/>
      <c r="BL1139" s="28"/>
      <c r="BM1139" s="28"/>
      <c r="BN1139" s="28"/>
    </row>
    <row r="1140" spans="1:66" s="29" customFormat="1" ht="15" customHeight="1" x14ac:dyDescent="0.25">
      <c r="A1140" s="16" t="s">
        <v>3928</v>
      </c>
      <c r="B1140" s="16"/>
      <c r="C1140" s="16"/>
      <c r="D1140" s="16"/>
      <c r="E1140" s="16"/>
      <c r="F1140" s="16" t="s">
        <v>2288</v>
      </c>
      <c r="G1140" s="16">
        <v>614.53689999999995</v>
      </c>
      <c r="H1140" s="16" t="s">
        <v>4271</v>
      </c>
      <c r="I1140" s="17">
        <v>5.2</v>
      </c>
      <c r="J1140" s="17">
        <f t="shared" si="17"/>
        <v>990.93</v>
      </c>
      <c r="K1140" s="18">
        <v>990.93</v>
      </c>
      <c r="L1140" s="18">
        <v>75126</v>
      </c>
      <c r="M1140" s="18">
        <v>297829</v>
      </c>
      <c r="N1140" s="18">
        <v>9909</v>
      </c>
      <c r="O1140" s="18">
        <v>21491</v>
      </c>
      <c r="P1140" s="23">
        <v>426498</v>
      </c>
      <c r="Q1140" s="28"/>
      <c r="R1140" s="28"/>
      <c r="S1140" s="28"/>
      <c r="T1140" s="28"/>
      <c r="U1140" s="28"/>
      <c r="V1140" s="28"/>
      <c r="W1140" s="28"/>
      <c r="X1140" s="28"/>
      <c r="Y1140" s="28"/>
      <c r="Z1140" s="28"/>
      <c r="AA1140" s="28"/>
      <c r="AB1140" s="28"/>
      <c r="AC1140" s="28"/>
      <c r="AD1140" s="28"/>
      <c r="AE1140" s="28"/>
      <c r="AF1140" s="28"/>
      <c r="AG1140" s="28"/>
      <c r="AH1140" s="28"/>
      <c r="AI1140" s="28"/>
      <c r="AJ1140" s="28"/>
      <c r="AK1140" s="28"/>
      <c r="AL1140" s="28"/>
      <c r="AM1140" s="28"/>
      <c r="AN1140" s="28"/>
      <c r="AO1140" s="28"/>
      <c r="AP1140" s="28"/>
      <c r="AQ1140" s="28"/>
      <c r="AR1140" s="28"/>
      <c r="AS1140" s="28"/>
      <c r="AT1140" s="28"/>
      <c r="AU1140" s="28"/>
      <c r="AV1140" s="28"/>
      <c r="AW1140" s="28"/>
      <c r="AX1140" s="28"/>
      <c r="AY1140" s="28"/>
      <c r="AZ1140" s="28"/>
      <c r="BA1140" s="28"/>
      <c r="BB1140" s="28"/>
      <c r="BC1140" s="28"/>
      <c r="BD1140" s="28"/>
      <c r="BE1140" s="28"/>
      <c r="BF1140" s="28"/>
      <c r="BG1140" s="28"/>
      <c r="BH1140" s="28"/>
      <c r="BI1140" s="28"/>
      <c r="BJ1140" s="28"/>
      <c r="BK1140" s="28"/>
      <c r="BL1140" s="28"/>
      <c r="BM1140" s="28"/>
      <c r="BN1140" s="28"/>
    </row>
    <row r="1141" spans="1:66" s="29" customFormat="1" ht="15" customHeight="1" x14ac:dyDescent="0.25">
      <c r="A1141" s="16" t="s">
        <v>3676</v>
      </c>
      <c r="B1141" s="16"/>
      <c r="C1141" s="16"/>
      <c r="D1141" s="16"/>
      <c r="E1141" s="16"/>
      <c r="F1141" s="16" t="s">
        <v>2288</v>
      </c>
      <c r="G1141" s="16">
        <v>617.51149999999996</v>
      </c>
      <c r="H1141" s="16" t="s">
        <v>4271</v>
      </c>
      <c r="I1141" s="17">
        <v>5.2</v>
      </c>
      <c r="J1141" s="17">
        <f t="shared" si="17"/>
        <v>2686.66</v>
      </c>
      <c r="K1141" s="18">
        <v>2686.66</v>
      </c>
      <c r="L1141" s="18">
        <v>70903</v>
      </c>
      <c r="M1141" s="18">
        <v>240859</v>
      </c>
      <c r="N1141" s="18">
        <v>26867</v>
      </c>
      <c r="O1141" s="18">
        <v>36752</v>
      </c>
      <c r="P1141" s="23">
        <v>295463</v>
      </c>
      <c r="Q1141" s="28"/>
      <c r="R1141" s="28"/>
      <c r="S1141" s="28"/>
      <c r="T1141" s="28"/>
      <c r="U1141" s="28"/>
      <c r="V1141" s="28"/>
      <c r="W1141" s="28"/>
      <c r="X1141" s="28"/>
      <c r="Y1141" s="28"/>
      <c r="Z1141" s="28"/>
      <c r="AA1141" s="28"/>
      <c r="AB1141" s="28"/>
      <c r="AC1141" s="28"/>
      <c r="AD1141" s="28"/>
      <c r="AE1141" s="28"/>
      <c r="AF1141" s="28"/>
      <c r="AG1141" s="28"/>
      <c r="AH1141" s="28"/>
      <c r="AI1141" s="28"/>
      <c r="AJ1141" s="28"/>
      <c r="AK1141" s="28"/>
      <c r="AL1141" s="28"/>
      <c r="AM1141" s="28"/>
      <c r="AN1141" s="28"/>
      <c r="AO1141" s="28"/>
      <c r="AP1141" s="28"/>
      <c r="AQ1141" s="28"/>
      <c r="AR1141" s="28"/>
      <c r="AS1141" s="28"/>
      <c r="AT1141" s="28"/>
      <c r="AU1141" s="28"/>
      <c r="AV1141" s="28"/>
      <c r="AW1141" s="28"/>
      <c r="AX1141" s="28"/>
      <c r="AY1141" s="28"/>
      <c r="AZ1141" s="28"/>
      <c r="BA1141" s="28"/>
      <c r="BB1141" s="28"/>
      <c r="BC1141" s="28"/>
      <c r="BD1141" s="28"/>
      <c r="BE1141" s="28"/>
      <c r="BF1141" s="28"/>
      <c r="BG1141" s="28"/>
      <c r="BH1141" s="28"/>
      <c r="BI1141" s="28"/>
      <c r="BJ1141" s="28"/>
      <c r="BK1141" s="28"/>
      <c r="BL1141" s="28"/>
      <c r="BM1141" s="28"/>
      <c r="BN1141" s="28"/>
    </row>
    <row r="1142" spans="1:66" s="29" customFormat="1" ht="15" customHeight="1" x14ac:dyDescent="0.25">
      <c r="A1142" s="16" t="s">
        <v>3962</v>
      </c>
      <c r="B1142" s="16"/>
      <c r="C1142" s="16"/>
      <c r="D1142" s="16"/>
      <c r="E1142" s="16"/>
      <c r="F1142" s="16" t="s">
        <v>2288</v>
      </c>
      <c r="G1142" s="16">
        <v>1001.6429000000001</v>
      </c>
      <c r="H1142" s="16" t="s">
        <v>4271</v>
      </c>
      <c r="I1142" s="17">
        <v>5.21</v>
      </c>
      <c r="J1142" s="17">
        <f t="shared" si="17"/>
        <v>37484</v>
      </c>
      <c r="K1142" s="18">
        <v>37484</v>
      </c>
      <c r="L1142" s="18">
        <v>1050279</v>
      </c>
      <c r="M1142" s="18">
        <v>617359</v>
      </c>
      <c r="N1142" s="18">
        <v>188221</v>
      </c>
      <c r="O1142" s="18">
        <v>162978</v>
      </c>
      <c r="P1142" s="23">
        <v>75455</v>
      </c>
      <c r="Q1142" s="28"/>
      <c r="R1142" s="28"/>
      <c r="S1142" s="28"/>
      <c r="T1142" s="28"/>
      <c r="U1142" s="28"/>
      <c r="V1142" s="28"/>
      <c r="W1142" s="28"/>
      <c r="X1142" s="28"/>
      <c r="Y1142" s="28"/>
      <c r="Z1142" s="28"/>
      <c r="AA1142" s="28"/>
      <c r="AB1142" s="28"/>
      <c r="AC1142" s="28"/>
      <c r="AD1142" s="28"/>
      <c r="AE1142" s="28"/>
      <c r="AF1142" s="28"/>
      <c r="AG1142" s="28"/>
      <c r="AH1142" s="28"/>
      <c r="AI1142" s="28"/>
      <c r="AJ1142" s="28"/>
      <c r="AK1142" s="28"/>
      <c r="AL1142" s="28"/>
      <c r="AM1142" s="28"/>
      <c r="AN1142" s="28"/>
      <c r="AO1142" s="28"/>
      <c r="AP1142" s="28"/>
      <c r="AQ1142" s="28"/>
      <c r="AR1142" s="28"/>
      <c r="AS1142" s="28"/>
      <c r="AT1142" s="28"/>
      <c r="AU1142" s="28"/>
      <c r="AV1142" s="28"/>
      <c r="AW1142" s="28"/>
      <c r="AX1142" s="28"/>
      <c r="AY1142" s="28"/>
      <c r="AZ1142" s="28"/>
      <c r="BA1142" s="28"/>
      <c r="BB1142" s="28"/>
      <c r="BC1142" s="28"/>
      <c r="BD1142" s="28"/>
      <c r="BE1142" s="28"/>
      <c r="BF1142" s="28"/>
      <c r="BG1142" s="28"/>
      <c r="BH1142" s="28"/>
      <c r="BI1142" s="28"/>
      <c r="BJ1142" s="28"/>
      <c r="BK1142" s="28"/>
      <c r="BL1142" s="28"/>
      <c r="BM1142" s="28"/>
      <c r="BN1142" s="28"/>
    </row>
    <row r="1143" spans="1:66" s="29" customFormat="1" ht="15" customHeight="1" x14ac:dyDescent="0.25">
      <c r="A1143" s="16" t="s">
        <v>3679</v>
      </c>
      <c r="B1143" s="16"/>
      <c r="C1143" s="16"/>
      <c r="D1143" s="16"/>
      <c r="E1143" s="16"/>
      <c r="F1143" s="16" t="s">
        <v>2288</v>
      </c>
      <c r="G1143" s="16">
        <v>297.04700000000003</v>
      </c>
      <c r="H1143" s="16" t="s">
        <v>4271</v>
      </c>
      <c r="I1143" s="17">
        <v>5.21</v>
      </c>
      <c r="J1143" s="17">
        <f t="shared" si="17"/>
        <v>9728.19</v>
      </c>
      <c r="K1143" s="18">
        <v>220526</v>
      </c>
      <c r="L1143" s="18">
        <v>97282</v>
      </c>
      <c r="M1143" s="18">
        <v>9728.19</v>
      </c>
      <c r="N1143" s="18">
        <v>9728.19</v>
      </c>
      <c r="O1143" s="18">
        <v>334340</v>
      </c>
      <c r="P1143" s="23">
        <v>208527</v>
      </c>
      <c r="Q1143" s="28"/>
      <c r="R1143" s="28"/>
      <c r="S1143" s="28"/>
      <c r="T1143" s="28"/>
      <c r="U1143" s="28"/>
      <c r="V1143" s="28"/>
      <c r="W1143" s="28"/>
      <c r="X1143" s="28"/>
      <c r="Y1143" s="28"/>
      <c r="Z1143" s="28"/>
      <c r="AA1143" s="28"/>
      <c r="AB1143" s="28"/>
      <c r="AC1143" s="28"/>
      <c r="AD1143" s="28"/>
      <c r="AE1143" s="28"/>
      <c r="AF1143" s="28"/>
      <c r="AG1143" s="28"/>
      <c r="AH1143" s="28"/>
      <c r="AI1143" s="28"/>
      <c r="AJ1143" s="28"/>
      <c r="AK1143" s="28"/>
      <c r="AL1143" s="28"/>
      <c r="AM1143" s="28"/>
      <c r="AN1143" s="28"/>
      <c r="AO1143" s="28"/>
      <c r="AP1143" s="28"/>
      <c r="AQ1143" s="28"/>
      <c r="AR1143" s="28"/>
      <c r="AS1143" s="28"/>
      <c r="AT1143" s="28"/>
      <c r="AU1143" s="28"/>
      <c r="AV1143" s="28"/>
      <c r="AW1143" s="28"/>
      <c r="AX1143" s="28"/>
      <c r="AY1143" s="28"/>
      <c r="AZ1143" s="28"/>
      <c r="BA1143" s="28"/>
      <c r="BB1143" s="28"/>
      <c r="BC1143" s="28"/>
      <c r="BD1143" s="28"/>
      <c r="BE1143" s="28"/>
      <c r="BF1143" s="28"/>
      <c r="BG1143" s="28"/>
      <c r="BH1143" s="28"/>
      <c r="BI1143" s="28"/>
      <c r="BJ1143" s="28"/>
      <c r="BK1143" s="28"/>
      <c r="BL1143" s="28"/>
      <c r="BM1143" s="28"/>
      <c r="BN1143" s="28"/>
    </row>
    <row r="1144" spans="1:66" s="29" customFormat="1" ht="15" customHeight="1" x14ac:dyDescent="0.25">
      <c r="A1144" s="16" t="s">
        <v>4129</v>
      </c>
      <c r="B1144" s="16"/>
      <c r="C1144" s="16"/>
      <c r="D1144" s="16"/>
      <c r="E1144" s="16"/>
      <c r="F1144" s="16" t="s">
        <v>2288</v>
      </c>
      <c r="G1144" s="16">
        <v>673.48090000000002</v>
      </c>
      <c r="H1144" s="16" t="s">
        <v>4271</v>
      </c>
      <c r="I1144" s="17">
        <v>5.21</v>
      </c>
      <c r="J1144" s="17">
        <f t="shared" si="17"/>
        <v>6522</v>
      </c>
      <c r="K1144" s="18">
        <v>31773</v>
      </c>
      <c r="L1144" s="18">
        <v>796397</v>
      </c>
      <c r="M1144" s="18">
        <v>227366</v>
      </c>
      <c r="N1144" s="18">
        <v>6522</v>
      </c>
      <c r="O1144" s="18">
        <v>379858</v>
      </c>
      <c r="P1144" s="23">
        <v>71871</v>
      </c>
      <c r="Q1144" s="28"/>
      <c r="R1144" s="28"/>
      <c r="S1144" s="28"/>
      <c r="T1144" s="28"/>
      <c r="U1144" s="28"/>
      <c r="V1144" s="28"/>
      <c r="W1144" s="28"/>
      <c r="X1144" s="28"/>
      <c r="Y1144" s="28"/>
      <c r="Z1144" s="28"/>
      <c r="AA1144" s="28"/>
      <c r="AB1144" s="28"/>
      <c r="AC1144" s="28"/>
      <c r="AD1144" s="28"/>
      <c r="AE1144" s="28"/>
      <c r="AF1144" s="28"/>
      <c r="AG1144" s="28"/>
      <c r="AH1144" s="28"/>
      <c r="AI1144" s="28"/>
      <c r="AJ1144" s="28"/>
      <c r="AK1144" s="28"/>
      <c r="AL1144" s="28"/>
      <c r="AM1144" s="28"/>
      <c r="AN1144" s="28"/>
      <c r="AO1144" s="28"/>
      <c r="AP1144" s="28"/>
      <c r="AQ1144" s="28"/>
      <c r="AR1144" s="28"/>
      <c r="AS1144" s="28"/>
      <c r="AT1144" s="28"/>
      <c r="AU1144" s="28"/>
      <c r="AV1144" s="28"/>
      <c r="AW1144" s="28"/>
      <c r="AX1144" s="28"/>
      <c r="AY1144" s="28"/>
      <c r="AZ1144" s="28"/>
      <c r="BA1144" s="28"/>
      <c r="BB1144" s="28"/>
      <c r="BC1144" s="28"/>
      <c r="BD1144" s="28"/>
      <c r="BE1144" s="28"/>
      <c r="BF1144" s="28"/>
      <c r="BG1144" s="28"/>
      <c r="BH1144" s="28"/>
      <c r="BI1144" s="28"/>
      <c r="BJ1144" s="28"/>
      <c r="BK1144" s="28"/>
      <c r="BL1144" s="28"/>
      <c r="BM1144" s="28"/>
      <c r="BN1144" s="28"/>
    </row>
    <row r="1145" spans="1:66" s="29" customFormat="1" ht="15" customHeight="1" x14ac:dyDescent="0.25">
      <c r="A1145" s="16" t="s">
        <v>3678</v>
      </c>
      <c r="B1145" s="16"/>
      <c r="C1145" s="16"/>
      <c r="D1145" s="16"/>
      <c r="E1145" s="16"/>
      <c r="F1145" s="16" t="s">
        <v>2288</v>
      </c>
      <c r="G1145" s="16">
        <v>868.60820000000001</v>
      </c>
      <c r="H1145" s="16" t="s">
        <v>4271</v>
      </c>
      <c r="I1145" s="17">
        <v>5.21</v>
      </c>
      <c r="J1145" s="17">
        <f t="shared" si="17"/>
        <v>741.25</v>
      </c>
      <c r="K1145" s="18">
        <v>60470</v>
      </c>
      <c r="L1145" s="18">
        <v>7412</v>
      </c>
      <c r="M1145" s="18">
        <v>348673</v>
      </c>
      <c r="N1145" s="18">
        <v>183083</v>
      </c>
      <c r="O1145" s="18">
        <v>741.25</v>
      </c>
      <c r="P1145" s="23">
        <v>53296</v>
      </c>
      <c r="Q1145" s="28"/>
      <c r="R1145" s="28"/>
      <c r="S1145" s="28"/>
      <c r="T1145" s="28"/>
      <c r="U1145" s="28"/>
      <c r="V1145" s="28"/>
      <c r="W1145" s="28"/>
      <c r="X1145" s="28"/>
      <c r="Y1145" s="28"/>
      <c r="Z1145" s="28"/>
      <c r="AA1145" s="28"/>
      <c r="AB1145" s="28"/>
      <c r="AC1145" s="28"/>
      <c r="AD1145" s="28"/>
      <c r="AE1145" s="28"/>
      <c r="AF1145" s="28"/>
      <c r="AG1145" s="28"/>
      <c r="AH1145" s="28"/>
      <c r="AI1145" s="28"/>
      <c r="AJ1145" s="28"/>
      <c r="AK1145" s="28"/>
      <c r="AL1145" s="28"/>
      <c r="AM1145" s="28"/>
      <c r="AN1145" s="28"/>
      <c r="AO1145" s="28"/>
      <c r="AP1145" s="28"/>
      <c r="AQ1145" s="28"/>
      <c r="AR1145" s="28"/>
      <c r="AS1145" s="28"/>
      <c r="AT1145" s="28"/>
      <c r="AU1145" s="28"/>
      <c r="AV1145" s="28"/>
      <c r="AW1145" s="28"/>
      <c r="AX1145" s="28"/>
      <c r="AY1145" s="28"/>
      <c r="AZ1145" s="28"/>
      <c r="BA1145" s="28"/>
      <c r="BB1145" s="28"/>
      <c r="BC1145" s="28"/>
      <c r="BD1145" s="28"/>
      <c r="BE1145" s="28"/>
      <c r="BF1145" s="28"/>
      <c r="BG1145" s="28"/>
      <c r="BH1145" s="28"/>
      <c r="BI1145" s="28"/>
      <c r="BJ1145" s="28"/>
      <c r="BK1145" s="28"/>
      <c r="BL1145" s="28"/>
      <c r="BM1145" s="28"/>
      <c r="BN1145" s="28"/>
    </row>
    <row r="1146" spans="1:66" s="29" customFormat="1" ht="15" customHeight="1" x14ac:dyDescent="0.25">
      <c r="A1146" s="16" t="s">
        <v>3680</v>
      </c>
      <c r="B1146" s="16"/>
      <c r="C1146" s="16"/>
      <c r="D1146" s="16"/>
      <c r="E1146" s="16"/>
      <c r="F1146" s="16" t="s">
        <v>2288</v>
      </c>
      <c r="G1146" s="16">
        <v>969.50559999999996</v>
      </c>
      <c r="H1146" s="16" t="s">
        <v>4271</v>
      </c>
      <c r="I1146" s="17">
        <v>5.21</v>
      </c>
      <c r="J1146" s="17">
        <f t="shared" si="17"/>
        <v>29461.59</v>
      </c>
      <c r="K1146" s="18">
        <v>29461.59</v>
      </c>
      <c r="L1146" s="18">
        <v>1283028</v>
      </c>
      <c r="M1146" s="18">
        <v>466025</v>
      </c>
      <c r="N1146" s="18">
        <v>29461.59</v>
      </c>
      <c r="O1146" s="18">
        <v>29461.59</v>
      </c>
      <c r="P1146" s="23">
        <v>29461.59</v>
      </c>
      <c r="Q1146" s="28"/>
      <c r="R1146" s="28"/>
      <c r="S1146" s="28"/>
      <c r="T1146" s="28"/>
      <c r="U1146" s="28"/>
      <c r="V1146" s="28"/>
      <c r="W1146" s="28"/>
      <c r="X1146" s="28"/>
      <c r="Y1146" s="28"/>
      <c r="Z1146" s="28"/>
      <c r="AA1146" s="28"/>
      <c r="AB1146" s="28"/>
      <c r="AC1146" s="28"/>
      <c r="AD1146" s="28"/>
      <c r="AE1146" s="28"/>
      <c r="AF1146" s="28"/>
      <c r="AG1146" s="28"/>
      <c r="AH1146" s="28"/>
      <c r="AI1146" s="28"/>
      <c r="AJ1146" s="28"/>
      <c r="AK1146" s="28"/>
      <c r="AL1146" s="28"/>
      <c r="AM1146" s="28"/>
      <c r="AN1146" s="28"/>
      <c r="AO1146" s="28"/>
      <c r="AP1146" s="28"/>
      <c r="AQ1146" s="28"/>
      <c r="AR1146" s="28"/>
      <c r="AS1146" s="28"/>
      <c r="AT1146" s="28"/>
      <c r="AU1146" s="28"/>
      <c r="AV1146" s="28"/>
      <c r="AW1146" s="28"/>
      <c r="AX1146" s="28"/>
      <c r="AY1146" s="28"/>
      <c r="AZ1146" s="28"/>
      <c r="BA1146" s="28"/>
      <c r="BB1146" s="28"/>
      <c r="BC1146" s="28"/>
      <c r="BD1146" s="28"/>
      <c r="BE1146" s="28"/>
      <c r="BF1146" s="28"/>
      <c r="BG1146" s="28"/>
      <c r="BH1146" s="28"/>
      <c r="BI1146" s="28"/>
      <c r="BJ1146" s="28"/>
      <c r="BK1146" s="28"/>
      <c r="BL1146" s="28"/>
      <c r="BM1146" s="28"/>
      <c r="BN1146" s="28"/>
    </row>
    <row r="1147" spans="1:66" s="29" customFormat="1" ht="15" customHeight="1" x14ac:dyDescent="0.25">
      <c r="A1147" s="16" t="s">
        <v>3123</v>
      </c>
      <c r="B1147" s="16"/>
      <c r="C1147" s="16"/>
      <c r="D1147" s="16"/>
      <c r="E1147" s="16"/>
      <c r="F1147" s="16" t="s">
        <v>2288</v>
      </c>
      <c r="G1147" s="16">
        <v>822.52840000000003</v>
      </c>
      <c r="H1147" s="16" t="s">
        <v>4271</v>
      </c>
      <c r="I1147" s="17">
        <v>5.22</v>
      </c>
      <c r="J1147" s="17">
        <f t="shared" si="17"/>
        <v>6393</v>
      </c>
      <c r="K1147" s="18">
        <v>172500</v>
      </c>
      <c r="L1147" s="18">
        <v>6393</v>
      </c>
      <c r="M1147" s="18">
        <v>76125</v>
      </c>
      <c r="N1147" s="18">
        <v>63930</v>
      </c>
      <c r="O1147" s="18">
        <v>6393</v>
      </c>
      <c r="P1147" s="23">
        <v>426402</v>
      </c>
      <c r="Q1147" s="28"/>
      <c r="R1147" s="28"/>
      <c r="S1147" s="28"/>
      <c r="T1147" s="28"/>
      <c r="U1147" s="28"/>
      <c r="V1147" s="28"/>
      <c r="W1147" s="28"/>
      <c r="X1147" s="28"/>
      <c r="Y1147" s="28"/>
      <c r="Z1147" s="28"/>
      <c r="AA1147" s="28"/>
      <c r="AB1147" s="28"/>
      <c r="AC1147" s="28"/>
      <c r="AD1147" s="28"/>
      <c r="AE1147" s="28"/>
      <c r="AF1147" s="28"/>
      <c r="AG1147" s="28"/>
      <c r="AH1147" s="28"/>
      <c r="AI1147" s="28"/>
      <c r="AJ1147" s="28"/>
      <c r="AK1147" s="28"/>
      <c r="AL1147" s="28"/>
      <c r="AM1147" s="28"/>
      <c r="AN1147" s="28"/>
      <c r="AO1147" s="28"/>
      <c r="AP1147" s="28"/>
      <c r="AQ1147" s="28"/>
      <c r="AR1147" s="28"/>
      <c r="AS1147" s="28"/>
      <c r="AT1147" s="28"/>
      <c r="AU1147" s="28"/>
      <c r="AV1147" s="28"/>
      <c r="AW1147" s="28"/>
      <c r="AX1147" s="28"/>
      <c r="AY1147" s="28"/>
      <c r="AZ1147" s="28"/>
      <c r="BA1147" s="28"/>
      <c r="BB1147" s="28"/>
      <c r="BC1147" s="28"/>
      <c r="BD1147" s="28"/>
      <c r="BE1147" s="28"/>
      <c r="BF1147" s="28"/>
      <c r="BG1147" s="28"/>
      <c r="BH1147" s="28"/>
      <c r="BI1147" s="28"/>
      <c r="BJ1147" s="28"/>
      <c r="BK1147" s="28"/>
      <c r="BL1147" s="28"/>
      <c r="BM1147" s="28"/>
      <c r="BN1147" s="28"/>
    </row>
    <row r="1148" spans="1:66" s="29" customFormat="1" ht="15" customHeight="1" x14ac:dyDescent="0.25">
      <c r="A1148" s="16" t="s">
        <v>3681</v>
      </c>
      <c r="B1148" s="16"/>
      <c r="C1148" s="16"/>
      <c r="D1148" s="16"/>
      <c r="E1148" s="16"/>
      <c r="F1148" s="16" t="s">
        <v>2288</v>
      </c>
      <c r="G1148" s="16">
        <v>995.5394</v>
      </c>
      <c r="H1148" s="16" t="s">
        <v>4271</v>
      </c>
      <c r="I1148" s="17">
        <v>5.22</v>
      </c>
      <c r="J1148" s="17">
        <f t="shared" si="17"/>
        <v>12101.66</v>
      </c>
      <c r="K1148" s="18">
        <v>12101.66</v>
      </c>
      <c r="L1148" s="18">
        <v>3195348</v>
      </c>
      <c r="M1148" s="18">
        <v>206936</v>
      </c>
      <c r="N1148" s="18">
        <v>12101.66</v>
      </c>
      <c r="O1148" s="18">
        <v>12101.66</v>
      </c>
      <c r="P1148" s="23">
        <v>12101.66</v>
      </c>
      <c r="Q1148" s="28"/>
      <c r="R1148" s="28"/>
      <c r="S1148" s="28"/>
      <c r="T1148" s="28"/>
      <c r="U1148" s="28"/>
      <c r="V1148" s="28"/>
      <c r="W1148" s="28"/>
      <c r="X1148" s="28"/>
      <c r="Y1148" s="28"/>
      <c r="Z1148" s="28"/>
      <c r="AA1148" s="28"/>
      <c r="AB1148" s="28"/>
      <c r="AC1148" s="28"/>
      <c r="AD1148" s="28"/>
      <c r="AE1148" s="28"/>
      <c r="AF1148" s="28"/>
      <c r="AG1148" s="28"/>
      <c r="AH1148" s="28"/>
      <c r="AI1148" s="28"/>
      <c r="AJ1148" s="28"/>
      <c r="AK1148" s="28"/>
      <c r="AL1148" s="28"/>
      <c r="AM1148" s="28"/>
      <c r="AN1148" s="28"/>
      <c r="AO1148" s="28"/>
      <c r="AP1148" s="28"/>
      <c r="AQ1148" s="28"/>
      <c r="AR1148" s="28"/>
      <c r="AS1148" s="28"/>
      <c r="AT1148" s="28"/>
      <c r="AU1148" s="28"/>
      <c r="AV1148" s="28"/>
      <c r="AW1148" s="28"/>
      <c r="AX1148" s="28"/>
      <c r="AY1148" s="28"/>
      <c r="AZ1148" s="28"/>
      <c r="BA1148" s="28"/>
      <c r="BB1148" s="28"/>
      <c r="BC1148" s="28"/>
      <c r="BD1148" s="28"/>
      <c r="BE1148" s="28"/>
      <c r="BF1148" s="28"/>
      <c r="BG1148" s="28"/>
      <c r="BH1148" s="28"/>
      <c r="BI1148" s="28"/>
      <c r="BJ1148" s="28"/>
      <c r="BK1148" s="28"/>
      <c r="BL1148" s="28"/>
      <c r="BM1148" s="28"/>
      <c r="BN1148" s="28"/>
    </row>
    <row r="1149" spans="1:66" s="29" customFormat="1" ht="15" customHeight="1" x14ac:dyDescent="0.25">
      <c r="A1149" s="16" t="s">
        <v>3682</v>
      </c>
      <c r="B1149" s="16"/>
      <c r="C1149" s="16"/>
      <c r="D1149" s="16"/>
      <c r="E1149" s="16"/>
      <c r="F1149" s="16" t="s">
        <v>2288</v>
      </c>
      <c r="G1149" s="16">
        <v>843.59550000000002</v>
      </c>
      <c r="H1149" s="16" t="s">
        <v>4271</v>
      </c>
      <c r="I1149" s="17">
        <v>5.23</v>
      </c>
      <c r="J1149" s="17">
        <f t="shared" si="17"/>
        <v>39028</v>
      </c>
      <c r="K1149" s="18">
        <v>188826</v>
      </c>
      <c r="L1149" s="18">
        <v>324567</v>
      </c>
      <c r="M1149" s="18">
        <v>563030</v>
      </c>
      <c r="N1149" s="18">
        <v>142718</v>
      </c>
      <c r="O1149" s="18">
        <v>39028</v>
      </c>
      <c r="P1149" s="23">
        <v>536727</v>
      </c>
      <c r="Q1149" s="28"/>
      <c r="R1149" s="28"/>
      <c r="S1149" s="28"/>
      <c r="T1149" s="28"/>
      <c r="U1149" s="28"/>
      <c r="V1149" s="28"/>
      <c r="W1149" s="28"/>
      <c r="X1149" s="28"/>
      <c r="Y1149" s="28"/>
      <c r="Z1149" s="28"/>
      <c r="AA1149" s="28"/>
      <c r="AB1149" s="28"/>
      <c r="AC1149" s="28"/>
      <c r="AD1149" s="28"/>
      <c r="AE1149" s="28"/>
      <c r="AF1149" s="28"/>
      <c r="AG1149" s="28"/>
      <c r="AH1149" s="28"/>
      <c r="AI1149" s="28"/>
      <c r="AJ1149" s="28"/>
      <c r="AK1149" s="28"/>
      <c r="AL1149" s="28"/>
      <c r="AM1149" s="28"/>
      <c r="AN1149" s="28"/>
      <c r="AO1149" s="28"/>
      <c r="AP1149" s="28"/>
      <c r="AQ1149" s="28"/>
      <c r="AR1149" s="28"/>
      <c r="AS1149" s="28"/>
      <c r="AT1149" s="28"/>
      <c r="AU1149" s="28"/>
      <c r="AV1149" s="28"/>
      <c r="AW1149" s="28"/>
      <c r="AX1149" s="28"/>
      <c r="AY1149" s="28"/>
      <c r="AZ1149" s="28"/>
      <c r="BA1149" s="28"/>
      <c r="BB1149" s="28"/>
      <c r="BC1149" s="28"/>
      <c r="BD1149" s="28"/>
      <c r="BE1149" s="28"/>
      <c r="BF1149" s="28"/>
      <c r="BG1149" s="28"/>
      <c r="BH1149" s="28"/>
      <c r="BI1149" s="28"/>
      <c r="BJ1149" s="28"/>
      <c r="BK1149" s="28"/>
      <c r="BL1149" s="28"/>
      <c r="BM1149" s="28"/>
      <c r="BN1149" s="28"/>
    </row>
    <row r="1150" spans="1:66" s="29" customFormat="1" ht="15" customHeight="1" x14ac:dyDescent="0.25">
      <c r="A1150" s="16" t="s">
        <v>3683</v>
      </c>
      <c r="B1150" s="16"/>
      <c r="C1150" s="16"/>
      <c r="D1150" s="16"/>
      <c r="E1150" s="16"/>
      <c r="F1150" s="16" t="s">
        <v>2288</v>
      </c>
      <c r="G1150" s="16">
        <v>643.87429999999995</v>
      </c>
      <c r="H1150" s="16" t="s">
        <v>4271</v>
      </c>
      <c r="I1150" s="17">
        <v>5.24</v>
      </c>
      <c r="J1150" s="17">
        <f t="shared" si="17"/>
        <v>1581.87</v>
      </c>
      <c r="K1150" s="18">
        <v>1581.87</v>
      </c>
      <c r="L1150" s="18">
        <v>427096</v>
      </c>
      <c r="M1150" s="18">
        <v>15819</v>
      </c>
      <c r="N1150" s="18">
        <v>1581.87</v>
      </c>
      <c r="O1150" s="18">
        <v>1581.87</v>
      </c>
      <c r="P1150" s="23">
        <v>979631</v>
      </c>
      <c r="Q1150" s="28"/>
      <c r="R1150" s="28"/>
      <c r="S1150" s="28"/>
      <c r="T1150" s="28"/>
      <c r="U1150" s="28"/>
      <c r="V1150" s="28"/>
      <c r="W1150" s="28"/>
      <c r="X1150" s="28"/>
      <c r="Y1150" s="28"/>
      <c r="Z1150" s="28"/>
      <c r="AA1150" s="28"/>
      <c r="AB1150" s="28"/>
      <c r="AC1150" s="28"/>
      <c r="AD1150" s="28"/>
      <c r="AE1150" s="28"/>
      <c r="AF1150" s="28"/>
      <c r="AG1150" s="28"/>
      <c r="AH1150" s="28"/>
      <c r="AI1150" s="28"/>
      <c r="AJ1150" s="28"/>
      <c r="AK1150" s="28"/>
      <c r="AL1150" s="28"/>
      <c r="AM1150" s="28"/>
      <c r="AN1150" s="28"/>
      <c r="AO1150" s="28"/>
      <c r="AP1150" s="28"/>
      <c r="AQ1150" s="28"/>
      <c r="AR1150" s="28"/>
      <c r="AS1150" s="28"/>
      <c r="AT1150" s="28"/>
      <c r="AU1150" s="28"/>
      <c r="AV1150" s="28"/>
      <c r="AW1150" s="28"/>
      <c r="AX1150" s="28"/>
      <c r="AY1150" s="28"/>
      <c r="AZ1150" s="28"/>
      <c r="BA1150" s="28"/>
      <c r="BB1150" s="28"/>
      <c r="BC1150" s="28"/>
      <c r="BD1150" s="28"/>
      <c r="BE1150" s="28"/>
      <c r="BF1150" s="28"/>
      <c r="BG1150" s="28"/>
      <c r="BH1150" s="28"/>
      <c r="BI1150" s="28"/>
      <c r="BJ1150" s="28"/>
      <c r="BK1150" s="28"/>
      <c r="BL1150" s="28"/>
      <c r="BM1150" s="28"/>
      <c r="BN1150" s="28"/>
    </row>
    <row r="1151" spans="1:66" s="29" customFormat="1" ht="15" customHeight="1" x14ac:dyDescent="0.25">
      <c r="A1151" s="16" t="s">
        <v>4089</v>
      </c>
      <c r="B1151" s="16"/>
      <c r="C1151" s="16"/>
      <c r="D1151" s="16"/>
      <c r="E1151" s="16"/>
      <c r="F1151" s="16" t="s">
        <v>2288</v>
      </c>
      <c r="G1151" s="16">
        <v>697.48140000000001</v>
      </c>
      <c r="H1151" s="16" t="s">
        <v>4271</v>
      </c>
      <c r="I1151" s="17">
        <v>5.24</v>
      </c>
      <c r="J1151" s="17">
        <f t="shared" si="17"/>
        <v>6611</v>
      </c>
      <c r="K1151" s="18">
        <v>155870</v>
      </c>
      <c r="L1151" s="18">
        <v>629718</v>
      </c>
      <c r="M1151" s="18">
        <v>250588</v>
      </c>
      <c r="N1151" s="18">
        <v>6611</v>
      </c>
      <c r="O1151" s="18">
        <v>280836</v>
      </c>
      <c r="P1151" s="23">
        <v>397443</v>
      </c>
      <c r="Q1151" s="28"/>
      <c r="R1151" s="28"/>
      <c r="S1151" s="28"/>
      <c r="T1151" s="28"/>
      <c r="U1151" s="28"/>
      <c r="V1151" s="28"/>
      <c r="W1151" s="28"/>
      <c r="X1151" s="28"/>
      <c r="Y1151" s="28"/>
      <c r="Z1151" s="28"/>
      <c r="AA1151" s="28"/>
      <c r="AB1151" s="28"/>
      <c r="AC1151" s="28"/>
      <c r="AD1151" s="28"/>
      <c r="AE1151" s="28"/>
      <c r="AF1151" s="28"/>
      <c r="AG1151" s="28"/>
      <c r="AH1151" s="28"/>
      <c r="AI1151" s="28"/>
      <c r="AJ1151" s="28"/>
      <c r="AK1151" s="28"/>
      <c r="AL1151" s="28"/>
      <c r="AM1151" s="28"/>
      <c r="AN1151" s="28"/>
      <c r="AO1151" s="28"/>
      <c r="AP1151" s="28"/>
      <c r="AQ1151" s="28"/>
      <c r="AR1151" s="28"/>
      <c r="AS1151" s="28"/>
      <c r="AT1151" s="28"/>
      <c r="AU1151" s="28"/>
      <c r="AV1151" s="28"/>
      <c r="AW1151" s="28"/>
      <c r="AX1151" s="28"/>
      <c r="AY1151" s="28"/>
      <c r="AZ1151" s="28"/>
      <c r="BA1151" s="28"/>
      <c r="BB1151" s="28"/>
      <c r="BC1151" s="28"/>
      <c r="BD1151" s="28"/>
      <c r="BE1151" s="28"/>
      <c r="BF1151" s="28"/>
      <c r="BG1151" s="28"/>
      <c r="BH1151" s="28"/>
      <c r="BI1151" s="28"/>
      <c r="BJ1151" s="28"/>
      <c r="BK1151" s="28"/>
      <c r="BL1151" s="28"/>
      <c r="BM1151" s="28"/>
      <c r="BN1151" s="28"/>
    </row>
    <row r="1152" spans="1:66" s="29" customFormat="1" ht="15" customHeight="1" x14ac:dyDescent="0.25">
      <c r="A1152" s="16" t="s">
        <v>3969</v>
      </c>
      <c r="B1152" s="16"/>
      <c r="C1152" s="16"/>
      <c r="D1152" s="16"/>
      <c r="E1152" s="16"/>
      <c r="F1152" s="16" t="s">
        <v>2288</v>
      </c>
      <c r="G1152" s="16">
        <v>1019.503</v>
      </c>
      <c r="H1152" s="16" t="s">
        <v>4271</v>
      </c>
      <c r="I1152" s="17">
        <v>5.25</v>
      </c>
      <c r="J1152" s="17">
        <f t="shared" si="17"/>
        <v>5031.92</v>
      </c>
      <c r="K1152" s="18">
        <v>5031.92</v>
      </c>
      <c r="L1152" s="18">
        <v>821821</v>
      </c>
      <c r="M1152" s="18">
        <v>50319</v>
      </c>
      <c r="N1152" s="18">
        <v>5031.92</v>
      </c>
      <c r="O1152" s="18">
        <v>5031.92</v>
      </c>
      <c r="P1152" s="23">
        <v>5031.92</v>
      </c>
      <c r="Q1152" s="28"/>
      <c r="R1152" s="28"/>
      <c r="S1152" s="28"/>
      <c r="T1152" s="28"/>
      <c r="U1152" s="28"/>
      <c r="V1152" s="28"/>
      <c r="W1152" s="28"/>
      <c r="X1152" s="28"/>
      <c r="Y1152" s="28"/>
      <c r="Z1152" s="28"/>
      <c r="AA1152" s="28"/>
      <c r="AB1152" s="28"/>
      <c r="AC1152" s="28"/>
      <c r="AD1152" s="28"/>
      <c r="AE1152" s="28"/>
      <c r="AF1152" s="28"/>
      <c r="AG1152" s="28"/>
      <c r="AH1152" s="28"/>
      <c r="AI1152" s="28"/>
      <c r="AJ1152" s="28"/>
      <c r="AK1152" s="28"/>
      <c r="AL1152" s="28"/>
      <c r="AM1152" s="28"/>
      <c r="AN1152" s="28"/>
      <c r="AO1152" s="28"/>
      <c r="AP1152" s="28"/>
      <c r="AQ1152" s="28"/>
      <c r="AR1152" s="28"/>
      <c r="AS1152" s="28"/>
      <c r="AT1152" s="28"/>
      <c r="AU1152" s="28"/>
      <c r="AV1152" s="28"/>
      <c r="AW1152" s="28"/>
      <c r="AX1152" s="28"/>
      <c r="AY1152" s="28"/>
      <c r="AZ1152" s="28"/>
      <c r="BA1152" s="28"/>
      <c r="BB1152" s="28"/>
      <c r="BC1152" s="28"/>
      <c r="BD1152" s="28"/>
      <c r="BE1152" s="28"/>
      <c r="BF1152" s="28"/>
      <c r="BG1152" s="28"/>
      <c r="BH1152" s="28"/>
      <c r="BI1152" s="28"/>
      <c r="BJ1152" s="28"/>
      <c r="BK1152" s="28"/>
      <c r="BL1152" s="28"/>
      <c r="BM1152" s="28"/>
      <c r="BN1152" s="28"/>
    </row>
    <row r="1153" spans="1:66" s="29" customFormat="1" ht="15" customHeight="1" x14ac:dyDescent="0.25">
      <c r="A1153" s="16" t="s">
        <v>3684</v>
      </c>
      <c r="B1153" s="16"/>
      <c r="C1153" s="16"/>
      <c r="D1153" s="16"/>
      <c r="E1153" s="16"/>
      <c r="F1153" s="16" t="s">
        <v>2288</v>
      </c>
      <c r="G1153" s="16">
        <v>951.51400000000001</v>
      </c>
      <c r="H1153" s="16" t="s">
        <v>4271</v>
      </c>
      <c r="I1153" s="17">
        <v>5.25</v>
      </c>
      <c r="J1153" s="17">
        <f t="shared" si="17"/>
        <v>1051.53</v>
      </c>
      <c r="K1153" s="18">
        <v>1051.53</v>
      </c>
      <c r="L1153" s="18">
        <v>22734150</v>
      </c>
      <c r="M1153" s="18">
        <v>7568210</v>
      </c>
      <c r="N1153" s="18">
        <v>1051.53</v>
      </c>
      <c r="O1153" s="18">
        <v>1051.53</v>
      </c>
      <c r="P1153" s="23">
        <v>10515</v>
      </c>
      <c r="Q1153" s="28"/>
      <c r="R1153" s="28"/>
      <c r="S1153" s="28"/>
      <c r="T1153" s="28"/>
      <c r="U1153" s="28"/>
      <c r="V1153" s="28"/>
      <c r="W1153" s="28"/>
      <c r="X1153" s="28"/>
      <c r="Y1153" s="28"/>
      <c r="Z1153" s="28"/>
      <c r="AA1153" s="28"/>
      <c r="AB1153" s="28"/>
      <c r="AC1153" s="28"/>
      <c r="AD1153" s="28"/>
      <c r="AE1153" s="28"/>
      <c r="AF1153" s="28"/>
      <c r="AG1153" s="28"/>
      <c r="AH1153" s="28"/>
      <c r="AI1153" s="28"/>
      <c r="AJ1153" s="28"/>
      <c r="AK1153" s="28"/>
      <c r="AL1153" s="28"/>
      <c r="AM1153" s="28"/>
      <c r="AN1153" s="28"/>
      <c r="AO1153" s="28"/>
      <c r="AP1153" s="28"/>
      <c r="AQ1153" s="28"/>
      <c r="AR1153" s="28"/>
      <c r="AS1153" s="28"/>
      <c r="AT1153" s="28"/>
      <c r="AU1153" s="28"/>
      <c r="AV1153" s="28"/>
      <c r="AW1153" s="28"/>
      <c r="AX1153" s="28"/>
      <c r="AY1153" s="28"/>
      <c r="AZ1153" s="28"/>
      <c r="BA1153" s="28"/>
      <c r="BB1153" s="28"/>
      <c r="BC1153" s="28"/>
      <c r="BD1153" s="28"/>
      <c r="BE1153" s="28"/>
      <c r="BF1153" s="28"/>
      <c r="BG1153" s="28"/>
      <c r="BH1153" s="28"/>
      <c r="BI1153" s="28"/>
      <c r="BJ1153" s="28"/>
      <c r="BK1153" s="28"/>
      <c r="BL1153" s="28"/>
      <c r="BM1153" s="28"/>
      <c r="BN1153" s="28"/>
    </row>
    <row r="1154" spans="1:66" s="29" customFormat="1" ht="15" customHeight="1" x14ac:dyDescent="0.25">
      <c r="A1154" s="16" t="s">
        <v>4240</v>
      </c>
      <c r="B1154" s="16"/>
      <c r="C1154" s="16"/>
      <c r="D1154" s="16"/>
      <c r="E1154" s="16"/>
      <c r="F1154" s="16" t="s">
        <v>2288</v>
      </c>
      <c r="G1154" s="16">
        <v>967.53279999999995</v>
      </c>
      <c r="H1154" s="16" t="s">
        <v>4271</v>
      </c>
      <c r="I1154" s="17">
        <v>5.25</v>
      </c>
      <c r="J1154" s="17">
        <f t="shared" ref="J1154:J1217" si="18">MIN(K1154:P1154)</f>
        <v>1799.32</v>
      </c>
      <c r="K1154" s="18">
        <v>1799.32</v>
      </c>
      <c r="L1154" s="18">
        <v>46354372</v>
      </c>
      <c r="M1154" s="18">
        <v>10655791</v>
      </c>
      <c r="N1154" s="18">
        <v>1799.32</v>
      </c>
      <c r="O1154" s="18">
        <v>1799.32</v>
      </c>
      <c r="P1154" s="23">
        <v>17993</v>
      </c>
      <c r="Q1154" s="28"/>
      <c r="R1154" s="28"/>
      <c r="S1154" s="28"/>
      <c r="T1154" s="28"/>
      <c r="U1154" s="28"/>
      <c r="V1154" s="28"/>
      <c r="W1154" s="28"/>
      <c r="X1154" s="28"/>
      <c r="Y1154" s="28"/>
      <c r="Z1154" s="28"/>
      <c r="AA1154" s="28"/>
      <c r="AB1154" s="28"/>
      <c r="AC1154" s="28"/>
      <c r="AD1154" s="28"/>
      <c r="AE1154" s="28"/>
      <c r="AF1154" s="28"/>
      <c r="AG1154" s="28"/>
      <c r="AH1154" s="28"/>
      <c r="AI1154" s="28"/>
      <c r="AJ1154" s="28"/>
      <c r="AK1154" s="28"/>
      <c r="AL1154" s="28"/>
      <c r="AM1154" s="28"/>
      <c r="AN1154" s="28"/>
      <c r="AO1154" s="28"/>
      <c r="AP1154" s="28"/>
      <c r="AQ1154" s="28"/>
      <c r="AR1154" s="28"/>
      <c r="AS1154" s="28"/>
      <c r="AT1154" s="28"/>
      <c r="AU1154" s="28"/>
      <c r="AV1154" s="28"/>
      <c r="AW1154" s="28"/>
      <c r="AX1154" s="28"/>
      <c r="AY1154" s="28"/>
      <c r="AZ1154" s="28"/>
      <c r="BA1154" s="28"/>
      <c r="BB1154" s="28"/>
      <c r="BC1154" s="28"/>
      <c r="BD1154" s="28"/>
      <c r="BE1154" s="28"/>
      <c r="BF1154" s="28"/>
      <c r="BG1154" s="28"/>
      <c r="BH1154" s="28"/>
      <c r="BI1154" s="28"/>
      <c r="BJ1154" s="28"/>
      <c r="BK1154" s="28"/>
      <c r="BL1154" s="28"/>
      <c r="BM1154" s="28"/>
      <c r="BN1154" s="28"/>
    </row>
    <row r="1155" spans="1:66" s="29" customFormat="1" ht="15" customHeight="1" x14ac:dyDescent="0.25">
      <c r="A1155" s="16" t="s">
        <v>3685</v>
      </c>
      <c r="B1155" s="16"/>
      <c r="C1155" s="16"/>
      <c r="D1155" s="16"/>
      <c r="E1155" s="16"/>
      <c r="F1155" s="16" t="s">
        <v>2288</v>
      </c>
      <c r="G1155" s="16">
        <v>1047.5331000000001</v>
      </c>
      <c r="H1155" s="16" t="s">
        <v>4271</v>
      </c>
      <c r="I1155" s="17">
        <v>5.26</v>
      </c>
      <c r="J1155" s="17">
        <f t="shared" si="18"/>
        <v>21694.81</v>
      </c>
      <c r="K1155" s="18">
        <v>21694.81</v>
      </c>
      <c r="L1155" s="18">
        <v>953208</v>
      </c>
      <c r="M1155" s="18">
        <v>216948</v>
      </c>
      <c r="N1155" s="18">
        <v>21694.81</v>
      </c>
      <c r="O1155" s="18">
        <v>21694.81</v>
      </c>
      <c r="P1155" s="23">
        <v>21694.81</v>
      </c>
      <c r="Q1155" s="28"/>
      <c r="R1155" s="28"/>
      <c r="S1155" s="28"/>
      <c r="T1155" s="28"/>
      <c r="U1155" s="28"/>
      <c r="V1155" s="28"/>
      <c r="W1155" s="28"/>
      <c r="X1155" s="28"/>
      <c r="Y1155" s="28"/>
      <c r="Z1155" s="28"/>
      <c r="AA1155" s="28"/>
      <c r="AB1155" s="28"/>
      <c r="AC1155" s="28"/>
      <c r="AD1155" s="28"/>
      <c r="AE1155" s="28"/>
      <c r="AF1155" s="28"/>
      <c r="AG1155" s="28"/>
      <c r="AH1155" s="28"/>
      <c r="AI1155" s="28"/>
      <c r="AJ1155" s="28"/>
      <c r="AK1155" s="28"/>
      <c r="AL1155" s="28"/>
      <c r="AM1155" s="28"/>
      <c r="AN1155" s="28"/>
      <c r="AO1155" s="28"/>
      <c r="AP1155" s="28"/>
      <c r="AQ1155" s="28"/>
      <c r="AR1155" s="28"/>
      <c r="AS1155" s="28"/>
      <c r="AT1155" s="28"/>
      <c r="AU1155" s="28"/>
      <c r="AV1155" s="28"/>
      <c r="AW1155" s="28"/>
      <c r="AX1155" s="28"/>
      <c r="AY1155" s="28"/>
      <c r="AZ1155" s="28"/>
      <c r="BA1155" s="28"/>
      <c r="BB1155" s="28"/>
      <c r="BC1155" s="28"/>
      <c r="BD1155" s="28"/>
      <c r="BE1155" s="28"/>
      <c r="BF1155" s="28"/>
      <c r="BG1155" s="28"/>
      <c r="BH1155" s="28"/>
      <c r="BI1155" s="28"/>
      <c r="BJ1155" s="28"/>
      <c r="BK1155" s="28"/>
      <c r="BL1155" s="28"/>
      <c r="BM1155" s="28"/>
      <c r="BN1155" s="28"/>
    </row>
    <row r="1156" spans="1:66" s="29" customFormat="1" ht="15" customHeight="1" x14ac:dyDescent="0.25">
      <c r="A1156" s="16" t="s">
        <v>4019</v>
      </c>
      <c r="B1156" s="16"/>
      <c r="C1156" s="16"/>
      <c r="D1156" s="16"/>
      <c r="E1156" s="16"/>
      <c r="F1156" s="16" t="s">
        <v>2288</v>
      </c>
      <c r="G1156" s="16">
        <v>1237.7831000000001</v>
      </c>
      <c r="H1156" s="16" t="s">
        <v>4271</v>
      </c>
      <c r="I1156" s="17">
        <v>5.26</v>
      </c>
      <c r="J1156" s="17">
        <f t="shared" si="18"/>
        <v>17578.07</v>
      </c>
      <c r="K1156" s="18">
        <v>17578.07</v>
      </c>
      <c r="L1156" s="18">
        <v>1183139</v>
      </c>
      <c r="M1156" s="18">
        <v>175781</v>
      </c>
      <c r="N1156" s="18">
        <v>17578.07</v>
      </c>
      <c r="O1156" s="18">
        <v>17578.07</v>
      </c>
      <c r="P1156" s="23">
        <v>17578.07</v>
      </c>
      <c r="Q1156" s="28"/>
      <c r="R1156" s="28"/>
      <c r="S1156" s="28"/>
      <c r="T1156" s="28"/>
      <c r="U1156" s="28"/>
      <c r="V1156" s="28"/>
      <c r="W1156" s="28"/>
      <c r="X1156" s="28"/>
      <c r="Y1156" s="28"/>
      <c r="Z1156" s="28"/>
      <c r="AA1156" s="28"/>
      <c r="AB1156" s="28"/>
      <c r="AC1156" s="28"/>
      <c r="AD1156" s="28"/>
      <c r="AE1156" s="28"/>
      <c r="AF1156" s="28"/>
      <c r="AG1156" s="28"/>
      <c r="AH1156" s="28"/>
      <c r="AI1156" s="28"/>
      <c r="AJ1156" s="28"/>
      <c r="AK1156" s="28"/>
      <c r="AL1156" s="28"/>
      <c r="AM1156" s="28"/>
      <c r="AN1156" s="28"/>
      <c r="AO1156" s="28"/>
      <c r="AP1156" s="28"/>
      <c r="AQ1156" s="28"/>
      <c r="AR1156" s="28"/>
      <c r="AS1156" s="28"/>
      <c r="AT1156" s="28"/>
      <c r="AU1156" s="28"/>
      <c r="AV1156" s="28"/>
      <c r="AW1156" s="28"/>
      <c r="AX1156" s="28"/>
      <c r="AY1156" s="28"/>
      <c r="AZ1156" s="28"/>
      <c r="BA1156" s="28"/>
      <c r="BB1156" s="28"/>
      <c r="BC1156" s="28"/>
      <c r="BD1156" s="28"/>
      <c r="BE1156" s="28"/>
      <c r="BF1156" s="28"/>
      <c r="BG1156" s="28"/>
      <c r="BH1156" s="28"/>
      <c r="BI1156" s="28"/>
      <c r="BJ1156" s="28"/>
      <c r="BK1156" s="28"/>
      <c r="BL1156" s="28"/>
      <c r="BM1156" s="28"/>
      <c r="BN1156" s="28"/>
    </row>
    <row r="1157" spans="1:66" s="29" customFormat="1" ht="15" customHeight="1" x14ac:dyDescent="0.25">
      <c r="A1157" s="16" t="s">
        <v>2906</v>
      </c>
      <c r="B1157" s="16"/>
      <c r="C1157" s="16"/>
      <c r="D1157" s="16"/>
      <c r="E1157" s="16"/>
      <c r="F1157" s="16" t="s">
        <v>2288</v>
      </c>
      <c r="G1157" s="16">
        <v>840.5761</v>
      </c>
      <c r="H1157" s="16" t="s">
        <v>4271</v>
      </c>
      <c r="I1157" s="17">
        <v>5.26</v>
      </c>
      <c r="J1157" s="17">
        <f t="shared" si="18"/>
        <v>901.52</v>
      </c>
      <c r="K1157" s="18">
        <v>901.52</v>
      </c>
      <c r="L1157" s="18">
        <v>901.52</v>
      </c>
      <c r="M1157" s="18">
        <v>77253</v>
      </c>
      <c r="N1157" s="18">
        <v>901.52</v>
      </c>
      <c r="O1157" s="18">
        <v>901.52</v>
      </c>
      <c r="P1157" s="23">
        <v>9108</v>
      </c>
      <c r="Q1157" s="28"/>
      <c r="R1157" s="28"/>
      <c r="S1157" s="28"/>
      <c r="T1157" s="28"/>
      <c r="U1157" s="28"/>
      <c r="V1157" s="28"/>
      <c r="W1157" s="28"/>
      <c r="X1157" s="28"/>
      <c r="Y1157" s="28"/>
      <c r="Z1157" s="28"/>
      <c r="AA1157" s="28"/>
      <c r="AB1157" s="28"/>
      <c r="AC1157" s="28"/>
      <c r="AD1157" s="28"/>
      <c r="AE1157" s="28"/>
      <c r="AF1157" s="28"/>
      <c r="AG1157" s="28"/>
      <c r="AH1157" s="28"/>
      <c r="AI1157" s="28"/>
      <c r="AJ1157" s="28"/>
      <c r="AK1157" s="28"/>
      <c r="AL1157" s="28"/>
      <c r="AM1157" s="28"/>
      <c r="AN1157" s="28"/>
      <c r="AO1157" s="28"/>
      <c r="AP1157" s="28"/>
      <c r="AQ1157" s="28"/>
      <c r="AR1157" s="28"/>
      <c r="AS1157" s="28"/>
      <c r="AT1157" s="28"/>
      <c r="AU1157" s="28"/>
      <c r="AV1157" s="28"/>
      <c r="AW1157" s="28"/>
      <c r="AX1157" s="28"/>
      <c r="AY1157" s="28"/>
      <c r="AZ1157" s="28"/>
      <c r="BA1157" s="28"/>
      <c r="BB1157" s="28"/>
      <c r="BC1157" s="28"/>
      <c r="BD1157" s="28"/>
      <c r="BE1157" s="28"/>
      <c r="BF1157" s="28"/>
      <c r="BG1157" s="28"/>
      <c r="BH1157" s="28"/>
      <c r="BI1157" s="28"/>
      <c r="BJ1157" s="28"/>
      <c r="BK1157" s="28"/>
      <c r="BL1157" s="28"/>
      <c r="BM1157" s="28"/>
      <c r="BN1157" s="28"/>
    </row>
    <row r="1158" spans="1:66" s="29" customFormat="1" ht="15" customHeight="1" x14ac:dyDescent="0.25">
      <c r="A1158" s="16" t="s">
        <v>3687</v>
      </c>
      <c r="B1158" s="16"/>
      <c r="C1158" s="16"/>
      <c r="D1158" s="16"/>
      <c r="E1158" s="16"/>
      <c r="F1158" s="16" t="s">
        <v>2288</v>
      </c>
      <c r="G1158" s="16">
        <v>941.48400000000004</v>
      </c>
      <c r="H1158" s="16" t="s">
        <v>4271</v>
      </c>
      <c r="I1158" s="17">
        <v>5.26</v>
      </c>
      <c r="J1158" s="17">
        <f t="shared" si="18"/>
        <v>716.22</v>
      </c>
      <c r="K1158" s="18">
        <v>7162</v>
      </c>
      <c r="L1158" s="18">
        <v>1656059</v>
      </c>
      <c r="M1158" s="18">
        <v>541411</v>
      </c>
      <c r="N1158" s="18">
        <v>716.22</v>
      </c>
      <c r="O1158" s="18">
        <v>716.22</v>
      </c>
      <c r="P1158" s="23">
        <v>716.22</v>
      </c>
      <c r="Q1158" s="28"/>
      <c r="R1158" s="28"/>
      <c r="S1158" s="28"/>
      <c r="T1158" s="28"/>
      <c r="U1158" s="28"/>
      <c r="V1158" s="28"/>
      <c r="W1158" s="28"/>
      <c r="X1158" s="28"/>
      <c r="Y1158" s="28"/>
      <c r="Z1158" s="28"/>
      <c r="AA1158" s="28"/>
      <c r="AB1158" s="28"/>
      <c r="AC1158" s="28"/>
      <c r="AD1158" s="28"/>
      <c r="AE1158" s="28"/>
      <c r="AF1158" s="28"/>
      <c r="AG1158" s="28"/>
      <c r="AH1158" s="28"/>
      <c r="AI1158" s="28"/>
      <c r="AJ1158" s="28"/>
      <c r="AK1158" s="28"/>
      <c r="AL1158" s="28"/>
      <c r="AM1158" s="28"/>
      <c r="AN1158" s="28"/>
      <c r="AO1158" s="28"/>
      <c r="AP1158" s="28"/>
      <c r="AQ1158" s="28"/>
      <c r="AR1158" s="28"/>
      <c r="AS1158" s="28"/>
      <c r="AT1158" s="28"/>
      <c r="AU1158" s="28"/>
      <c r="AV1158" s="28"/>
      <c r="AW1158" s="28"/>
      <c r="AX1158" s="28"/>
      <c r="AY1158" s="28"/>
      <c r="AZ1158" s="28"/>
      <c r="BA1158" s="28"/>
      <c r="BB1158" s="28"/>
      <c r="BC1158" s="28"/>
      <c r="BD1158" s="28"/>
      <c r="BE1158" s="28"/>
      <c r="BF1158" s="28"/>
      <c r="BG1158" s="28"/>
      <c r="BH1158" s="28"/>
      <c r="BI1158" s="28"/>
      <c r="BJ1158" s="28"/>
      <c r="BK1158" s="28"/>
      <c r="BL1158" s="28"/>
      <c r="BM1158" s="28"/>
      <c r="BN1158" s="28"/>
    </row>
    <row r="1159" spans="1:66" s="29" customFormat="1" ht="15" customHeight="1" x14ac:dyDescent="0.25">
      <c r="A1159" s="16" t="s">
        <v>3686</v>
      </c>
      <c r="B1159" s="16"/>
      <c r="C1159" s="16"/>
      <c r="D1159" s="16"/>
      <c r="E1159" s="16"/>
      <c r="F1159" s="16" t="s">
        <v>2288</v>
      </c>
      <c r="G1159" s="16">
        <v>964.49149999999997</v>
      </c>
      <c r="H1159" s="16" t="s">
        <v>4271</v>
      </c>
      <c r="I1159" s="17">
        <v>5.26</v>
      </c>
      <c r="J1159" s="17">
        <f t="shared" si="18"/>
        <v>23035.75</v>
      </c>
      <c r="K1159" s="18">
        <v>23035.75</v>
      </c>
      <c r="L1159" s="18">
        <v>579890</v>
      </c>
      <c r="M1159" s="18">
        <v>230358</v>
      </c>
      <c r="N1159" s="18">
        <v>23035.75</v>
      </c>
      <c r="O1159" s="18">
        <v>23035.75</v>
      </c>
      <c r="P1159" s="23">
        <v>23035.75</v>
      </c>
      <c r="Q1159" s="28"/>
      <c r="R1159" s="28"/>
      <c r="S1159" s="28"/>
      <c r="T1159" s="28"/>
      <c r="U1159" s="28"/>
      <c r="V1159" s="28"/>
      <c r="W1159" s="28"/>
      <c r="X1159" s="28"/>
      <c r="Y1159" s="28"/>
      <c r="Z1159" s="28"/>
      <c r="AA1159" s="28"/>
      <c r="AB1159" s="28"/>
      <c r="AC1159" s="28"/>
      <c r="AD1159" s="28"/>
      <c r="AE1159" s="28"/>
      <c r="AF1159" s="28"/>
      <c r="AG1159" s="28"/>
      <c r="AH1159" s="28"/>
      <c r="AI1159" s="28"/>
      <c r="AJ1159" s="28"/>
      <c r="AK1159" s="28"/>
      <c r="AL1159" s="28"/>
      <c r="AM1159" s="28"/>
      <c r="AN1159" s="28"/>
      <c r="AO1159" s="28"/>
      <c r="AP1159" s="28"/>
      <c r="AQ1159" s="28"/>
      <c r="AR1159" s="28"/>
      <c r="AS1159" s="28"/>
      <c r="AT1159" s="28"/>
      <c r="AU1159" s="28"/>
      <c r="AV1159" s="28"/>
      <c r="AW1159" s="28"/>
      <c r="AX1159" s="28"/>
      <c r="AY1159" s="28"/>
      <c r="AZ1159" s="28"/>
      <c r="BA1159" s="28"/>
      <c r="BB1159" s="28"/>
      <c r="BC1159" s="28"/>
      <c r="BD1159" s="28"/>
      <c r="BE1159" s="28"/>
      <c r="BF1159" s="28"/>
      <c r="BG1159" s="28"/>
      <c r="BH1159" s="28"/>
      <c r="BI1159" s="28"/>
      <c r="BJ1159" s="28"/>
      <c r="BK1159" s="28"/>
      <c r="BL1159" s="28"/>
      <c r="BM1159" s="28"/>
      <c r="BN1159" s="28"/>
    </row>
    <row r="1160" spans="1:66" s="29" customFormat="1" ht="15" customHeight="1" x14ac:dyDescent="0.25">
      <c r="A1160" s="16" t="s">
        <v>2901</v>
      </c>
      <c r="B1160" s="16"/>
      <c r="C1160" s="16"/>
      <c r="D1160" s="16"/>
      <c r="E1160" s="16"/>
      <c r="F1160" s="16" t="s">
        <v>2288</v>
      </c>
      <c r="G1160" s="16">
        <v>814.56140000000005</v>
      </c>
      <c r="H1160" s="16" t="s">
        <v>4271</v>
      </c>
      <c r="I1160" s="17">
        <v>5.28</v>
      </c>
      <c r="J1160" s="17">
        <f t="shared" si="18"/>
        <v>6889</v>
      </c>
      <c r="K1160" s="18">
        <v>6889</v>
      </c>
      <c r="L1160" s="18">
        <v>151551</v>
      </c>
      <c r="M1160" s="18">
        <v>603382</v>
      </c>
      <c r="N1160" s="18">
        <v>402793</v>
      </c>
      <c r="O1160" s="18">
        <v>211096</v>
      </c>
      <c r="P1160" s="23">
        <v>168095</v>
      </c>
      <c r="Q1160" s="28"/>
      <c r="R1160" s="28"/>
      <c r="S1160" s="28"/>
      <c r="T1160" s="28"/>
      <c r="U1160" s="28"/>
      <c r="V1160" s="28"/>
      <c r="W1160" s="28"/>
      <c r="X1160" s="28"/>
      <c r="Y1160" s="28"/>
      <c r="Z1160" s="28"/>
      <c r="AA1160" s="28"/>
      <c r="AB1160" s="28"/>
      <c r="AC1160" s="28"/>
      <c r="AD1160" s="28"/>
      <c r="AE1160" s="28"/>
      <c r="AF1160" s="28"/>
      <c r="AG1160" s="28"/>
      <c r="AH1160" s="28"/>
      <c r="AI1160" s="28"/>
      <c r="AJ1160" s="28"/>
      <c r="AK1160" s="28"/>
      <c r="AL1160" s="28"/>
      <c r="AM1160" s="28"/>
      <c r="AN1160" s="28"/>
      <c r="AO1160" s="28"/>
      <c r="AP1160" s="28"/>
      <c r="AQ1160" s="28"/>
      <c r="AR1160" s="28"/>
      <c r="AS1160" s="28"/>
      <c r="AT1160" s="28"/>
      <c r="AU1160" s="28"/>
      <c r="AV1160" s="28"/>
      <c r="AW1160" s="28"/>
      <c r="AX1160" s="28"/>
      <c r="AY1160" s="28"/>
      <c r="AZ1160" s="28"/>
      <c r="BA1160" s="28"/>
      <c r="BB1160" s="28"/>
      <c r="BC1160" s="28"/>
      <c r="BD1160" s="28"/>
      <c r="BE1160" s="28"/>
      <c r="BF1160" s="28"/>
      <c r="BG1160" s="28"/>
      <c r="BH1160" s="28"/>
      <c r="BI1160" s="28"/>
      <c r="BJ1160" s="28"/>
      <c r="BK1160" s="28"/>
      <c r="BL1160" s="28"/>
      <c r="BM1160" s="28"/>
      <c r="BN1160" s="28"/>
    </row>
    <row r="1161" spans="1:66" s="29" customFormat="1" ht="15" customHeight="1" x14ac:dyDescent="0.25">
      <c r="A1161" s="16" t="s">
        <v>3689</v>
      </c>
      <c r="B1161" s="16"/>
      <c r="C1161" s="16"/>
      <c r="D1161" s="16"/>
      <c r="E1161" s="16"/>
      <c r="F1161" s="16" t="s">
        <v>2288</v>
      </c>
      <c r="G1161" s="16">
        <v>1111.4949999999999</v>
      </c>
      <c r="H1161" s="16" t="s">
        <v>4271</v>
      </c>
      <c r="I1161" s="17">
        <v>5.3</v>
      </c>
      <c r="J1161" s="17">
        <f t="shared" si="18"/>
        <v>1437.19</v>
      </c>
      <c r="K1161" s="18">
        <v>1437.19</v>
      </c>
      <c r="L1161" s="18">
        <v>876566</v>
      </c>
      <c r="M1161" s="18">
        <v>1437.19</v>
      </c>
      <c r="N1161" s="18">
        <v>1437.19</v>
      </c>
      <c r="O1161" s="18">
        <v>1437.19</v>
      </c>
      <c r="P1161" s="23">
        <v>1437.19</v>
      </c>
      <c r="Q1161" s="28"/>
      <c r="R1161" s="28"/>
      <c r="S1161" s="28"/>
      <c r="T1161" s="28"/>
      <c r="U1161" s="28"/>
      <c r="V1161" s="28"/>
      <c r="W1161" s="28"/>
      <c r="X1161" s="28"/>
      <c r="Y1161" s="28"/>
      <c r="Z1161" s="28"/>
      <c r="AA1161" s="28"/>
      <c r="AB1161" s="28"/>
      <c r="AC1161" s="28"/>
      <c r="AD1161" s="28"/>
      <c r="AE1161" s="28"/>
      <c r="AF1161" s="28"/>
      <c r="AG1161" s="28"/>
      <c r="AH1161" s="28"/>
      <c r="AI1161" s="28"/>
      <c r="AJ1161" s="28"/>
      <c r="AK1161" s="28"/>
      <c r="AL1161" s="28"/>
      <c r="AM1161" s="28"/>
      <c r="AN1161" s="28"/>
      <c r="AO1161" s="28"/>
      <c r="AP1161" s="28"/>
      <c r="AQ1161" s="28"/>
      <c r="AR1161" s="28"/>
      <c r="AS1161" s="28"/>
      <c r="AT1161" s="28"/>
      <c r="AU1161" s="28"/>
      <c r="AV1161" s="28"/>
      <c r="AW1161" s="28"/>
      <c r="AX1161" s="28"/>
      <c r="AY1161" s="28"/>
      <c r="AZ1161" s="28"/>
      <c r="BA1161" s="28"/>
      <c r="BB1161" s="28"/>
      <c r="BC1161" s="28"/>
      <c r="BD1161" s="28"/>
      <c r="BE1161" s="28"/>
      <c r="BF1161" s="28"/>
      <c r="BG1161" s="28"/>
      <c r="BH1161" s="28"/>
      <c r="BI1161" s="28"/>
      <c r="BJ1161" s="28"/>
      <c r="BK1161" s="28"/>
      <c r="BL1161" s="28"/>
      <c r="BM1161" s="28"/>
      <c r="BN1161" s="28"/>
    </row>
    <row r="1162" spans="1:66" s="29" customFormat="1" ht="15" customHeight="1" x14ac:dyDescent="0.25">
      <c r="A1162" s="16" t="s">
        <v>4199</v>
      </c>
      <c r="B1162" s="16"/>
      <c r="C1162" s="16"/>
      <c r="D1162" s="16"/>
      <c r="E1162" s="16"/>
      <c r="F1162" s="16" t="s">
        <v>2288</v>
      </c>
      <c r="G1162" s="16">
        <v>659.52300000000002</v>
      </c>
      <c r="H1162" s="16" t="s">
        <v>4271</v>
      </c>
      <c r="I1162" s="17">
        <v>5.3</v>
      </c>
      <c r="J1162" s="17">
        <f t="shared" si="18"/>
        <v>2904.97</v>
      </c>
      <c r="K1162" s="18">
        <v>2904.97</v>
      </c>
      <c r="L1162" s="18">
        <v>376931</v>
      </c>
      <c r="M1162" s="18">
        <v>329082</v>
      </c>
      <c r="N1162" s="18">
        <v>2904.97</v>
      </c>
      <c r="O1162" s="18">
        <v>2904.97</v>
      </c>
      <c r="P1162" s="23">
        <v>2904.97</v>
      </c>
      <c r="Q1162" s="28"/>
      <c r="R1162" s="28"/>
      <c r="S1162" s="28"/>
      <c r="T1162" s="28"/>
      <c r="U1162" s="28"/>
      <c r="V1162" s="28"/>
      <c r="W1162" s="28"/>
      <c r="X1162" s="28"/>
      <c r="Y1162" s="28"/>
      <c r="Z1162" s="28"/>
      <c r="AA1162" s="28"/>
      <c r="AB1162" s="28"/>
      <c r="AC1162" s="28"/>
      <c r="AD1162" s="28"/>
      <c r="AE1162" s="28"/>
      <c r="AF1162" s="28"/>
      <c r="AG1162" s="28"/>
      <c r="AH1162" s="28"/>
      <c r="AI1162" s="28"/>
      <c r="AJ1162" s="28"/>
      <c r="AK1162" s="28"/>
      <c r="AL1162" s="28"/>
      <c r="AM1162" s="28"/>
      <c r="AN1162" s="28"/>
      <c r="AO1162" s="28"/>
      <c r="AP1162" s="28"/>
      <c r="AQ1162" s="28"/>
      <c r="AR1162" s="28"/>
      <c r="AS1162" s="28"/>
      <c r="AT1162" s="28"/>
      <c r="AU1162" s="28"/>
      <c r="AV1162" s="28"/>
      <c r="AW1162" s="28"/>
      <c r="AX1162" s="28"/>
      <c r="AY1162" s="28"/>
      <c r="AZ1162" s="28"/>
      <c r="BA1162" s="28"/>
      <c r="BB1162" s="28"/>
      <c r="BC1162" s="28"/>
      <c r="BD1162" s="28"/>
      <c r="BE1162" s="28"/>
      <c r="BF1162" s="28"/>
      <c r="BG1162" s="28"/>
      <c r="BH1162" s="28"/>
      <c r="BI1162" s="28"/>
      <c r="BJ1162" s="28"/>
      <c r="BK1162" s="28"/>
      <c r="BL1162" s="28"/>
      <c r="BM1162" s="28"/>
      <c r="BN1162" s="28"/>
    </row>
    <row r="1163" spans="1:66" s="29" customFormat="1" ht="15" customHeight="1" x14ac:dyDescent="0.25">
      <c r="A1163" s="16" t="s">
        <v>3688</v>
      </c>
      <c r="B1163" s="16"/>
      <c r="C1163" s="16"/>
      <c r="D1163" s="16"/>
      <c r="E1163" s="16"/>
      <c r="F1163" s="16" t="s">
        <v>2288</v>
      </c>
      <c r="G1163" s="16">
        <v>673.47969999999998</v>
      </c>
      <c r="H1163" s="16" t="s">
        <v>4271</v>
      </c>
      <c r="I1163" s="17">
        <v>5.3</v>
      </c>
      <c r="J1163" s="17">
        <f t="shared" si="18"/>
        <v>1228.92</v>
      </c>
      <c r="K1163" s="18">
        <v>41628</v>
      </c>
      <c r="L1163" s="18">
        <v>802859</v>
      </c>
      <c r="M1163" s="18">
        <v>234333</v>
      </c>
      <c r="N1163" s="18">
        <v>1228.92</v>
      </c>
      <c r="O1163" s="18">
        <v>385480</v>
      </c>
      <c r="P1163" s="23">
        <v>151413</v>
      </c>
      <c r="Q1163" s="28"/>
      <c r="R1163" s="28"/>
      <c r="S1163" s="28"/>
      <c r="T1163" s="28"/>
      <c r="U1163" s="28"/>
      <c r="V1163" s="28"/>
      <c r="W1163" s="28"/>
      <c r="X1163" s="28"/>
      <c r="Y1163" s="28"/>
      <c r="Z1163" s="28"/>
      <c r="AA1163" s="28"/>
      <c r="AB1163" s="28"/>
      <c r="AC1163" s="28"/>
      <c r="AD1163" s="28"/>
      <c r="AE1163" s="28"/>
      <c r="AF1163" s="28"/>
      <c r="AG1163" s="28"/>
      <c r="AH1163" s="28"/>
      <c r="AI1163" s="28"/>
      <c r="AJ1163" s="28"/>
      <c r="AK1163" s="28"/>
      <c r="AL1163" s="28"/>
      <c r="AM1163" s="28"/>
      <c r="AN1163" s="28"/>
      <c r="AO1163" s="28"/>
      <c r="AP1163" s="28"/>
      <c r="AQ1163" s="28"/>
      <c r="AR1163" s="28"/>
      <c r="AS1163" s="28"/>
      <c r="AT1163" s="28"/>
      <c r="AU1163" s="28"/>
      <c r="AV1163" s="28"/>
      <c r="AW1163" s="28"/>
      <c r="AX1163" s="28"/>
      <c r="AY1163" s="28"/>
      <c r="AZ1163" s="28"/>
      <c r="BA1163" s="28"/>
      <c r="BB1163" s="28"/>
      <c r="BC1163" s="28"/>
      <c r="BD1163" s="28"/>
      <c r="BE1163" s="28"/>
      <c r="BF1163" s="28"/>
      <c r="BG1163" s="28"/>
      <c r="BH1163" s="28"/>
      <c r="BI1163" s="28"/>
      <c r="BJ1163" s="28"/>
      <c r="BK1163" s="28"/>
      <c r="BL1163" s="28"/>
      <c r="BM1163" s="28"/>
      <c r="BN1163" s="28"/>
    </row>
    <row r="1164" spans="1:66" s="29" customFormat="1" ht="15" customHeight="1" x14ac:dyDescent="0.25">
      <c r="A1164" s="16" t="s">
        <v>3968</v>
      </c>
      <c r="B1164" s="16"/>
      <c r="C1164" s="16"/>
      <c r="D1164" s="16"/>
      <c r="E1164" s="16"/>
      <c r="F1164" s="16" t="s">
        <v>2288</v>
      </c>
      <c r="G1164" s="16">
        <v>997.51919999999996</v>
      </c>
      <c r="H1164" s="16" t="s">
        <v>4271</v>
      </c>
      <c r="I1164" s="17">
        <v>5.3</v>
      </c>
      <c r="J1164" s="17">
        <f t="shared" si="18"/>
        <v>14048.34</v>
      </c>
      <c r="K1164" s="18">
        <v>14048.34</v>
      </c>
      <c r="L1164" s="18">
        <v>11356501</v>
      </c>
      <c r="M1164" s="18">
        <v>189594</v>
      </c>
      <c r="N1164" s="18">
        <v>14048.34</v>
      </c>
      <c r="O1164" s="18">
        <v>14048.34</v>
      </c>
      <c r="P1164" s="23">
        <v>14048.34</v>
      </c>
      <c r="Q1164" s="28"/>
      <c r="R1164" s="28"/>
      <c r="S1164" s="28"/>
      <c r="T1164" s="28"/>
      <c r="U1164" s="28"/>
      <c r="V1164" s="28"/>
      <c r="W1164" s="28"/>
      <c r="X1164" s="28"/>
      <c r="Y1164" s="28"/>
      <c r="Z1164" s="28"/>
      <c r="AA1164" s="28"/>
      <c r="AB1164" s="28"/>
      <c r="AC1164" s="28"/>
      <c r="AD1164" s="28"/>
      <c r="AE1164" s="28"/>
      <c r="AF1164" s="28"/>
      <c r="AG1164" s="28"/>
      <c r="AH1164" s="28"/>
      <c r="AI1164" s="28"/>
      <c r="AJ1164" s="28"/>
      <c r="AK1164" s="28"/>
      <c r="AL1164" s="28"/>
      <c r="AM1164" s="28"/>
      <c r="AN1164" s="28"/>
      <c r="AO1164" s="28"/>
      <c r="AP1164" s="28"/>
      <c r="AQ1164" s="28"/>
      <c r="AR1164" s="28"/>
      <c r="AS1164" s="28"/>
      <c r="AT1164" s="28"/>
      <c r="AU1164" s="28"/>
      <c r="AV1164" s="28"/>
      <c r="AW1164" s="28"/>
      <c r="AX1164" s="28"/>
      <c r="AY1164" s="28"/>
      <c r="AZ1164" s="28"/>
      <c r="BA1164" s="28"/>
      <c r="BB1164" s="28"/>
      <c r="BC1164" s="28"/>
      <c r="BD1164" s="28"/>
      <c r="BE1164" s="28"/>
      <c r="BF1164" s="28"/>
      <c r="BG1164" s="28"/>
      <c r="BH1164" s="28"/>
      <c r="BI1164" s="28"/>
      <c r="BJ1164" s="28"/>
      <c r="BK1164" s="28"/>
      <c r="BL1164" s="28"/>
      <c r="BM1164" s="28"/>
      <c r="BN1164" s="28"/>
    </row>
    <row r="1165" spans="1:66" s="29" customFormat="1" ht="15" customHeight="1" x14ac:dyDescent="0.25">
      <c r="A1165" s="16" t="s">
        <v>3690</v>
      </c>
      <c r="B1165" s="16"/>
      <c r="C1165" s="16"/>
      <c r="D1165" s="16"/>
      <c r="E1165" s="16"/>
      <c r="F1165" s="16" t="s">
        <v>2288</v>
      </c>
      <c r="G1165" s="16">
        <v>450.3152</v>
      </c>
      <c r="H1165" s="16" t="s">
        <v>4271</v>
      </c>
      <c r="I1165" s="17">
        <v>5.32</v>
      </c>
      <c r="J1165" s="17">
        <f t="shared" si="18"/>
        <v>67396</v>
      </c>
      <c r="K1165" s="18">
        <v>112627</v>
      </c>
      <c r="L1165" s="18">
        <v>67396</v>
      </c>
      <c r="M1165" s="18">
        <v>221112</v>
      </c>
      <c r="N1165" s="18">
        <v>225458</v>
      </c>
      <c r="O1165" s="18">
        <v>106950</v>
      </c>
      <c r="P1165" s="23">
        <v>202249</v>
      </c>
      <c r="Q1165" s="28"/>
      <c r="R1165" s="28"/>
      <c r="S1165" s="28"/>
      <c r="T1165" s="28"/>
      <c r="U1165" s="28"/>
      <c r="V1165" s="28"/>
      <c r="W1165" s="28"/>
      <c r="X1165" s="28"/>
      <c r="Y1165" s="28"/>
      <c r="Z1165" s="28"/>
      <c r="AA1165" s="28"/>
      <c r="AB1165" s="28"/>
      <c r="AC1165" s="28"/>
      <c r="AD1165" s="28"/>
      <c r="AE1165" s="28"/>
      <c r="AF1165" s="28"/>
      <c r="AG1165" s="28"/>
      <c r="AH1165" s="28"/>
      <c r="AI1165" s="28"/>
      <c r="AJ1165" s="28"/>
      <c r="AK1165" s="28"/>
      <c r="AL1165" s="28"/>
      <c r="AM1165" s="28"/>
      <c r="AN1165" s="28"/>
      <c r="AO1165" s="28"/>
      <c r="AP1165" s="28"/>
      <c r="AQ1165" s="28"/>
      <c r="AR1165" s="28"/>
      <c r="AS1165" s="28"/>
      <c r="AT1165" s="28"/>
      <c r="AU1165" s="28"/>
      <c r="AV1165" s="28"/>
      <c r="AW1165" s="28"/>
      <c r="AX1165" s="28"/>
      <c r="AY1165" s="28"/>
      <c r="AZ1165" s="28"/>
      <c r="BA1165" s="28"/>
      <c r="BB1165" s="28"/>
      <c r="BC1165" s="28"/>
      <c r="BD1165" s="28"/>
      <c r="BE1165" s="28"/>
      <c r="BF1165" s="28"/>
      <c r="BG1165" s="28"/>
      <c r="BH1165" s="28"/>
      <c r="BI1165" s="28"/>
      <c r="BJ1165" s="28"/>
      <c r="BK1165" s="28"/>
      <c r="BL1165" s="28"/>
      <c r="BM1165" s="28"/>
      <c r="BN1165" s="28"/>
    </row>
    <row r="1166" spans="1:66" s="29" customFormat="1" ht="15" customHeight="1" x14ac:dyDescent="0.25">
      <c r="A1166" s="16" t="s">
        <v>3153</v>
      </c>
      <c r="B1166" s="16"/>
      <c r="C1166" s="16"/>
      <c r="D1166" s="16"/>
      <c r="E1166" s="16"/>
      <c r="F1166" s="16" t="s">
        <v>2288</v>
      </c>
      <c r="G1166" s="16">
        <v>436.37990000000002</v>
      </c>
      <c r="H1166" s="16" t="s">
        <v>4271</v>
      </c>
      <c r="I1166" s="17">
        <v>5.33</v>
      </c>
      <c r="J1166" s="17">
        <f t="shared" si="18"/>
        <v>26450</v>
      </c>
      <c r="K1166" s="18">
        <v>239332</v>
      </c>
      <c r="L1166" s="18">
        <v>145075</v>
      </c>
      <c r="M1166" s="18">
        <v>1088760</v>
      </c>
      <c r="N1166" s="18">
        <v>190475</v>
      </c>
      <c r="O1166" s="18">
        <v>262716</v>
      </c>
      <c r="P1166" s="23">
        <v>26450</v>
      </c>
      <c r="Q1166" s="28"/>
      <c r="R1166" s="28"/>
      <c r="S1166" s="28"/>
      <c r="T1166" s="28"/>
      <c r="U1166" s="28"/>
      <c r="V1166" s="28"/>
      <c r="W1166" s="28"/>
      <c r="X1166" s="28"/>
      <c r="Y1166" s="28"/>
      <c r="Z1166" s="28"/>
      <c r="AA1166" s="28"/>
      <c r="AB1166" s="28"/>
      <c r="AC1166" s="28"/>
      <c r="AD1166" s="28"/>
      <c r="AE1166" s="28"/>
      <c r="AF1166" s="28"/>
      <c r="AG1166" s="28"/>
      <c r="AH1166" s="28"/>
      <c r="AI1166" s="28"/>
      <c r="AJ1166" s="28"/>
      <c r="AK1166" s="28"/>
      <c r="AL1166" s="28"/>
      <c r="AM1166" s="28"/>
      <c r="AN1166" s="28"/>
      <c r="AO1166" s="28"/>
      <c r="AP1166" s="28"/>
      <c r="AQ1166" s="28"/>
      <c r="AR1166" s="28"/>
      <c r="AS1166" s="28"/>
      <c r="AT1166" s="28"/>
      <c r="AU1166" s="28"/>
      <c r="AV1166" s="28"/>
      <c r="AW1166" s="28"/>
      <c r="AX1166" s="28"/>
      <c r="AY1166" s="28"/>
      <c r="AZ1166" s="28"/>
      <c r="BA1166" s="28"/>
      <c r="BB1166" s="28"/>
      <c r="BC1166" s="28"/>
      <c r="BD1166" s="28"/>
      <c r="BE1166" s="28"/>
      <c r="BF1166" s="28"/>
      <c r="BG1166" s="28"/>
      <c r="BH1166" s="28"/>
      <c r="BI1166" s="28"/>
      <c r="BJ1166" s="28"/>
      <c r="BK1166" s="28"/>
      <c r="BL1166" s="28"/>
      <c r="BM1166" s="28"/>
      <c r="BN1166" s="28"/>
    </row>
    <row r="1167" spans="1:66" s="29" customFormat="1" ht="15" customHeight="1" x14ac:dyDescent="0.25">
      <c r="A1167" s="16" t="s">
        <v>3691</v>
      </c>
      <c r="B1167" s="16"/>
      <c r="C1167" s="16"/>
      <c r="D1167" s="16"/>
      <c r="E1167" s="16"/>
      <c r="F1167" s="16" t="s">
        <v>2288</v>
      </c>
      <c r="G1167" s="16">
        <v>463.32830000000001</v>
      </c>
      <c r="H1167" s="16" t="s">
        <v>4271</v>
      </c>
      <c r="I1167" s="17">
        <v>5.33</v>
      </c>
      <c r="J1167" s="17">
        <f t="shared" si="18"/>
        <v>576639</v>
      </c>
      <c r="K1167" s="18">
        <v>623894</v>
      </c>
      <c r="L1167" s="18">
        <v>1237497</v>
      </c>
      <c r="M1167" s="18">
        <v>1727315</v>
      </c>
      <c r="N1167" s="18">
        <v>1193582</v>
      </c>
      <c r="O1167" s="18">
        <v>576639</v>
      </c>
      <c r="P1167" s="23">
        <v>1274986</v>
      </c>
      <c r="Q1167" s="28"/>
      <c r="R1167" s="28"/>
      <c r="S1167" s="28"/>
      <c r="T1167" s="28"/>
      <c r="U1167" s="28"/>
      <c r="V1167" s="28"/>
      <c r="W1167" s="28"/>
      <c r="X1167" s="28"/>
      <c r="Y1167" s="28"/>
      <c r="Z1167" s="28"/>
      <c r="AA1167" s="28"/>
      <c r="AB1167" s="28"/>
      <c r="AC1167" s="28"/>
      <c r="AD1167" s="28"/>
      <c r="AE1167" s="28"/>
      <c r="AF1167" s="28"/>
      <c r="AG1167" s="28"/>
      <c r="AH1167" s="28"/>
      <c r="AI1167" s="28"/>
      <c r="AJ1167" s="28"/>
      <c r="AK1167" s="28"/>
      <c r="AL1167" s="28"/>
      <c r="AM1167" s="28"/>
      <c r="AN1167" s="28"/>
      <c r="AO1167" s="28"/>
      <c r="AP1167" s="28"/>
      <c r="AQ1167" s="28"/>
      <c r="AR1167" s="28"/>
      <c r="AS1167" s="28"/>
      <c r="AT1167" s="28"/>
      <c r="AU1167" s="28"/>
      <c r="AV1167" s="28"/>
      <c r="AW1167" s="28"/>
      <c r="AX1167" s="28"/>
      <c r="AY1167" s="28"/>
      <c r="AZ1167" s="28"/>
      <c r="BA1167" s="28"/>
      <c r="BB1167" s="28"/>
      <c r="BC1167" s="28"/>
      <c r="BD1167" s="28"/>
      <c r="BE1167" s="28"/>
      <c r="BF1167" s="28"/>
      <c r="BG1167" s="28"/>
      <c r="BH1167" s="28"/>
      <c r="BI1167" s="28"/>
      <c r="BJ1167" s="28"/>
      <c r="BK1167" s="28"/>
      <c r="BL1167" s="28"/>
      <c r="BM1167" s="28"/>
      <c r="BN1167" s="28"/>
    </row>
    <row r="1168" spans="1:66" s="29" customFormat="1" ht="15" customHeight="1" x14ac:dyDescent="0.25">
      <c r="A1168" s="16" t="s">
        <v>3696</v>
      </c>
      <c r="B1168" s="16"/>
      <c r="C1168" s="16"/>
      <c r="D1168" s="16"/>
      <c r="E1168" s="16"/>
      <c r="F1168" s="16" t="s">
        <v>2288</v>
      </c>
      <c r="G1168" s="16">
        <v>505.37540000000001</v>
      </c>
      <c r="H1168" s="16" t="s">
        <v>4271</v>
      </c>
      <c r="I1168" s="17">
        <v>5.33</v>
      </c>
      <c r="J1168" s="17">
        <f t="shared" si="18"/>
        <v>2931912</v>
      </c>
      <c r="K1168" s="18">
        <v>3223029</v>
      </c>
      <c r="L1168" s="18">
        <v>6097798</v>
      </c>
      <c r="M1168" s="18">
        <v>9425189</v>
      </c>
      <c r="N1168" s="18">
        <v>6403510</v>
      </c>
      <c r="O1168" s="18">
        <v>2931912</v>
      </c>
      <c r="P1168" s="23">
        <v>7022169</v>
      </c>
      <c r="Q1168" s="28"/>
      <c r="R1168" s="28"/>
      <c r="S1168" s="28"/>
      <c r="T1168" s="28"/>
      <c r="U1168" s="28"/>
      <c r="V1168" s="28"/>
      <c r="W1168" s="28"/>
      <c r="X1168" s="28"/>
      <c r="Y1168" s="28"/>
      <c r="Z1168" s="28"/>
      <c r="AA1168" s="28"/>
      <c r="AB1168" s="28"/>
      <c r="AC1168" s="28"/>
      <c r="AD1168" s="28"/>
      <c r="AE1168" s="28"/>
      <c r="AF1168" s="28"/>
      <c r="AG1168" s="28"/>
      <c r="AH1168" s="28"/>
      <c r="AI1168" s="28"/>
      <c r="AJ1168" s="28"/>
      <c r="AK1168" s="28"/>
      <c r="AL1168" s="28"/>
      <c r="AM1168" s="28"/>
      <c r="AN1168" s="28"/>
      <c r="AO1168" s="28"/>
      <c r="AP1168" s="28"/>
      <c r="AQ1168" s="28"/>
      <c r="AR1168" s="28"/>
      <c r="AS1168" s="28"/>
      <c r="AT1168" s="28"/>
      <c r="AU1168" s="28"/>
      <c r="AV1168" s="28"/>
      <c r="AW1168" s="28"/>
      <c r="AX1168" s="28"/>
      <c r="AY1168" s="28"/>
      <c r="AZ1168" s="28"/>
      <c r="BA1168" s="28"/>
      <c r="BB1168" s="28"/>
      <c r="BC1168" s="28"/>
      <c r="BD1168" s="28"/>
      <c r="BE1168" s="28"/>
      <c r="BF1168" s="28"/>
      <c r="BG1168" s="28"/>
      <c r="BH1168" s="28"/>
      <c r="BI1168" s="28"/>
      <c r="BJ1168" s="28"/>
      <c r="BK1168" s="28"/>
      <c r="BL1168" s="28"/>
      <c r="BM1168" s="28"/>
      <c r="BN1168" s="28"/>
    </row>
    <row r="1169" spans="1:66" s="29" customFormat="1" ht="15" customHeight="1" x14ac:dyDescent="0.25">
      <c r="A1169" s="16" t="s">
        <v>3693</v>
      </c>
      <c r="B1169" s="16"/>
      <c r="C1169" s="16"/>
      <c r="D1169" s="16"/>
      <c r="E1169" s="16"/>
      <c r="F1169" s="16" t="s">
        <v>2288</v>
      </c>
      <c r="G1169" s="16">
        <v>515.4316</v>
      </c>
      <c r="H1169" s="16" t="s">
        <v>4271</v>
      </c>
      <c r="I1169" s="17">
        <v>5.33</v>
      </c>
      <c r="J1169" s="17">
        <f t="shared" si="18"/>
        <v>6819</v>
      </c>
      <c r="K1169" s="18">
        <v>6819</v>
      </c>
      <c r="L1169" s="18">
        <v>19833</v>
      </c>
      <c r="M1169" s="18">
        <v>349508</v>
      </c>
      <c r="N1169" s="18">
        <v>7018</v>
      </c>
      <c r="O1169" s="18">
        <v>214790</v>
      </c>
      <c r="P1169" s="23">
        <v>193168</v>
      </c>
      <c r="Q1169" s="28"/>
      <c r="R1169" s="28"/>
      <c r="S1169" s="28"/>
      <c r="T1169" s="28"/>
      <c r="U1169" s="28"/>
      <c r="V1169" s="28"/>
      <c r="W1169" s="28"/>
      <c r="X1169" s="28"/>
      <c r="Y1169" s="28"/>
      <c r="Z1169" s="28"/>
      <c r="AA1169" s="28"/>
      <c r="AB1169" s="28"/>
      <c r="AC1169" s="28"/>
      <c r="AD1169" s="28"/>
      <c r="AE1169" s="28"/>
      <c r="AF1169" s="28"/>
      <c r="AG1169" s="28"/>
      <c r="AH1169" s="28"/>
      <c r="AI1169" s="28"/>
      <c r="AJ1169" s="28"/>
      <c r="AK1169" s="28"/>
      <c r="AL1169" s="28"/>
      <c r="AM1169" s="28"/>
      <c r="AN1169" s="28"/>
      <c r="AO1169" s="28"/>
      <c r="AP1169" s="28"/>
      <c r="AQ1169" s="28"/>
      <c r="AR1169" s="28"/>
      <c r="AS1169" s="28"/>
      <c r="AT1169" s="28"/>
      <c r="AU1169" s="28"/>
      <c r="AV1169" s="28"/>
      <c r="AW1169" s="28"/>
      <c r="AX1169" s="28"/>
      <c r="AY1169" s="28"/>
      <c r="AZ1169" s="28"/>
      <c r="BA1169" s="28"/>
      <c r="BB1169" s="28"/>
      <c r="BC1169" s="28"/>
      <c r="BD1169" s="28"/>
      <c r="BE1169" s="28"/>
      <c r="BF1169" s="28"/>
      <c r="BG1169" s="28"/>
      <c r="BH1169" s="28"/>
      <c r="BI1169" s="28"/>
      <c r="BJ1169" s="28"/>
      <c r="BK1169" s="28"/>
      <c r="BL1169" s="28"/>
      <c r="BM1169" s="28"/>
      <c r="BN1169" s="28"/>
    </row>
    <row r="1170" spans="1:66" s="29" customFormat="1" ht="15" customHeight="1" x14ac:dyDescent="0.25">
      <c r="A1170" s="16" t="s">
        <v>3694</v>
      </c>
      <c r="B1170" s="16"/>
      <c r="C1170" s="16"/>
      <c r="D1170" s="16"/>
      <c r="E1170" s="16"/>
      <c r="F1170" s="16" t="s">
        <v>2288</v>
      </c>
      <c r="G1170" s="16">
        <v>519.10329999999999</v>
      </c>
      <c r="H1170" s="16" t="s">
        <v>4271</v>
      </c>
      <c r="I1170" s="17">
        <v>5.33</v>
      </c>
      <c r="J1170" s="17">
        <f t="shared" si="18"/>
        <v>3000.72</v>
      </c>
      <c r="K1170" s="18">
        <v>185326</v>
      </c>
      <c r="L1170" s="18">
        <v>30007</v>
      </c>
      <c r="M1170" s="18">
        <v>3000.72</v>
      </c>
      <c r="N1170" s="18">
        <v>3000.72</v>
      </c>
      <c r="O1170" s="18">
        <v>254372</v>
      </c>
      <c r="P1170" s="23">
        <v>309515</v>
      </c>
      <c r="Q1170" s="28"/>
      <c r="R1170" s="28"/>
      <c r="S1170" s="28"/>
      <c r="T1170" s="28"/>
      <c r="U1170" s="28"/>
      <c r="V1170" s="28"/>
      <c r="W1170" s="28"/>
      <c r="X1170" s="28"/>
      <c r="Y1170" s="28"/>
      <c r="Z1170" s="28"/>
      <c r="AA1170" s="28"/>
      <c r="AB1170" s="28"/>
      <c r="AC1170" s="28"/>
      <c r="AD1170" s="28"/>
      <c r="AE1170" s="28"/>
      <c r="AF1170" s="28"/>
      <c r="AG1170" s="28"/>
      <c r="AH1170" s="28"/>
      <c r="AI1170" s="28"/>
      <c r="AJ1170" s="28"/>
      <c r="AK1170" s="28"/>
      <c r="AL1170" s="28"/>
      <c r="AM1170" s="28"/>
      <c r="AN1170" s="28"/>
      <c r="AO1170" s="28"/>
      <c r="AP1170" s="28"/>
      <c r="AQ1170" s="28"/>
      <c r="AR1170" s="28"/>
      <c r="AS1170" s="28"/>
      <c r="AT1170" s="28"/>
      <c r="AU1170" s="28"/>
      <c r="AV1170" s="28"/>
      <c r="AW1170" s="28"/>
      <c r="AX1170" s="28"/>
      <c r="AY1170" s="28"/>
      <c r="AZ1170" s="28"/>
      <c r="BA1170" s="28"/>
      <c r="BB1170" s="28"/>
      <c r="BC1170" s="28"/>
      <c r="BD1170" s="28"/>
      <c r="BE1170" s="28"/>
      <c r="BF1170" s="28"/>
      <c r="BG1170" s="28"/>
      <c r="BH1170" s="28"/>
      <c r="BI1170" s="28"/>
      <c r="BJ1170" s="28"/>
      <c r="BK1170" s="28"/>
      <c r="BL1170" s="28"/>
      <c r="BM1170" s="28"/>
      <c r="BN1170" s="28"/>
    </row>
    <row r="1171" spans="1:66" s="29" customFormat="1" ht="15" customHeight="1" x14ac:dyDescent="0.25">
      <c r="A1171" s="16" t="s">
        <v>4180</v>
      </c>
      <c r="B1171" s="16"/>
      <c r="C1171" s="16"/>
      <c r="D1171" s="16"/>
      <c r="E1171" s="16"/>
      <c r="F1171" s="16" t="s">
        <v>2288</v>
      </c>
      <c r="G1171" s="16">
        <v>533.40660000000003</v>
      </c>
      <c r="H1171" s="16" t="s">
        <v>4271</v>
      </c>
      <c r="I1171" s="17">
        <v>5.33</v>
      </c>
      <c r="J1171" s="17">
        <f t="shared" si="18"/>
        <v>44559</v>
      </c>
      <c r="K1171" s="18">
        <v>44559</v>
      </c>
      <c r="L1171" s="18">
        <v>145861</v>
      </c>
      <c r="M1171" s="18">
        <v>179255</v>
      </c>
      <c r="N1171" s="18">
        <v>137240</v>
      </c>
      <c r="O1171" s="18">
        <v>47944</v>
      </c>
      <c r="P1171" s="23">
        <v>144013</v>
      </c>
      <c r="Q1171" s="28"/>
      <c r="R1171" s="28"/>
      <c r="S1171" s="28"/>
      <c r="T1171" s="28"/>
      <c r="U1171" s="28"/>
      <c r="V1171" s="28"/>
      <c r="W1171" s="28"/>
      <c r="X1171" s="28"/>
      <c r="Y1171" s="28"/>
      <c r="Z1171" s="28"/>
      <c r="AA1171" s="28"/>
      <c r="AB1171" s="28"/>
      <c r="AC1171" s="28"/>
      <c r="AD1171" s="28"/>
      <c r="AE1171" s="28"/>
      <c r="AF1171" s="28"/>
      <c r="AG1171" s="28"/>
      <c r="AH1171" s="28"/>
      <c r="AI1171" s="28"/>
      <c r="AJ1171" s="28"/>
      <c r="AK1171" s="28"/>
      <c r="AL1171" s="28"/>
      <c r="AM1171" s="28"/>
      <c r="AN1171" s="28"/>
      <c r="AO1171" s="28"/>
      <c r="AP1171" s="28"/>
      <c r="AQ1171" s="28"/>
      <c r="AR1171" s="28"/>
      <c r="AS1171" s="28"/>
      <c r="AT1171" s="28"/>
      <c r="AU1171" s="28"/>
      <c r="AV1171" s="28"/>
      <c r="AW1171" s="28"/>
      <c r="AX1171" s="28"/>
      <c r="AY1171" s="28"/>
      <c r="AZ1171" s="28"/>
      <c r="BA1171" s="28"/>
      <c r="BB1171" s="28"/>
      <c r="BC1171" s="28"/>
      <c r="BD1171" s="28"/>
      <c r="BE1171" s="28"/>
      <c r="BF1171" s="28"/>
      <c r="BG1171" s="28"/>
      <c r="BH1171" s="28"/>
      <c r="BI1171" s="28"/>
      <c r="BJ1171" s="28"/>
      <c r="BK1171" s="28"/>
      <c r="BL1171" s="28"/>
      <c r="BM1171" s="28"/>
      <c r="BN1171" s="28"/>
    </row>
    <row r="1172" spans="1:66" s="29" customFormat="1" ht="15" customHeight="1" x14ac:dyDescent="0.25">
      <c r="A1172" s="16" t="s">
        <v>3692</v>
      </c>
      <c r="B1172" s="16"/>
      <c r="C1172" s="16"/>
      <c r="D1172" s="16"/>
      <c r="E1172" s="16"/>
      <c r="F1172" s="16" t="s">
        <v>2288</v>
      </c>
      <c r="G1172" s="16">
        <v>577.41489999999999</v>
      </c>
      <c r="H1172" s="16" t="s">
        <v>4271</v>
      </c>
      <c r="I1172" s="17">
        <v>5.33</v>
      </c>
      <c r="J1172" s="17">
        <f t="shared" si="18"/>
        <v>17476</v>
      </c>
      <c r="K1172" s="18">
        <v>54165</v>
      </c>
      <c r="L1172" s="18">
        <v>17476</v>
      </c>
      <c r="M1172" s="18">
        <v>218968</v>
      </c>
      <c r="N1172" s="18">
        <v>148289</v>
      </c>
      <c r="O1172" s="18">
        <v>49664</v>
      </c>
      <c r="P1172" s="23">
        <v>129357</v>
      </c>
      <c r="Q1172" s="28"/>
      <c r="R1172" s="28"/>
      <c r="S1172" s="28"/>
      <c r="T1172" s="28"/>
      <c r="U1172" s="28"/>
      <c r="V1172" s="28"/>
      <c r="W1172" s="28"/>
      <c r="X1172" s="28"/>
      <c r="Y1172" s="28"/>
      <c r="Z1172" s="28"/>
      <c r="AA1172" s="28"/>
      <c r="AB1172" s="28"/>
      <c r="AC1172" s="28"/>
      <c r="AD1172" s="28"/>
      <c r="AE1172" s="28"/>
      <c r="AF1172" s="28"/>
      <c r="AG1172" s="28"/>
      <c r="AH1172" s="28"/>
      <c r="AI1172" s="28"/>
      <c r="AJ1172" s="28"/>
      <c r="AK1172" s="28"/>
      <c r="AL1172" s="28"/>
      <c r="AM1172" s="28"/>
      <c r="AN1172" s="28"/>
      <c r="AO1172" s="28"/>
      <c r="AP1172" s="28"/>
      <c r="AQ1172" s="28"/>
      <c r="AR1172" s="28"/>
      <c r="AS1172" s="28"/>
      <c r="AT1172" s="28"/>
      <c r="AU1172" s="28"/>
      <c r="AV1172" s="28"/>
      <c r="AW1172" s="28"/>
      <c r="AX1172" s="28"/>
      <c r="AY1172" s="28"/>
      <c r="AZ1172" s="28"/>
      <c r="BA1172" s="28"/>
      <c r="BB1172" s="28"/>
      <c r="BC1172" s="28"/>
      <c r="BD1172" s="28"/>
      <c r="BE1172" s="28"/>
      <c r="BF1172" s="28"/>
      <c r="BG1172" s="28"/>
      <c r="BH1172" s="28"/>
      <c r="BI1172" s="28"/>
      <c r="BJ1172" s="28"/>
      <c r="BK1172" s="28"/>
      <c r="BL1172" s="28"/>
      <c r="BM1172" s="28"/>
      <c r="BN1172" s="28"/>
    </row>
    <row r="1173" spans="1:66" s="29" customFormat="1" ht="15" customHeight="1" x14ac:dyDescent="0.25">
      <c r="A1173" s="16" t="s">
        <v>3695</v>
      </c>
      <c r="B1173" s="16"/>
      <c r="C1173" s="16"/>
      <c r="D1173" s="16"/>
      <c r="E1173" s="16"/>
      <c r="F1173" s="16" t="s">
        <v>2288</v>
      </c>
      <c r="G1173" s="16">
        <v>987.49009999999998</v>
      </c>
      <c r="H1173" s="16" t="s">
        <v>4271</v>
      </c>
      <c r="I1173" s="17">
        <v>5.33</v>
      </c>
      <c r="J1173" s="17">
        <f t="shared" si="18"/>
        <v>817.36</v>
      </c>
      <c r="K1173" s="18">
        <v>817.36</v>
      </c>
      <c r="L1173" s="18">
        <v>1651013</v>
      </c>
      <c r="M1173" s="18">
        <v>13431</v>
      </c>
      <c r="N1173" s="18">
        <v>817.36</v>
      </c>
      <c r="O1173" s="18">
        <v>817.36</v>
      </c>
      <c r="P1173" s="23">
        <v>817.36</v>
      </c>
      <c r="Q1173" s="28"/>
      <c r="R1173" s="28"/>
      <c r="S1173" s="28"/>
      <c r="T1173" s="28"/>
      <c r="U1173" s="28"/>
      <c r="V1173" s="28"/>
      <c r="W1173" s="28"/>
      <c r="X1173" s="28"/>
      <c r="Y1173" s="28"/>
      <c r="Z1173" s="28"/>
      <c r="AA1173" s="28"/>
      <c r="AB1173" s="28"/>
      <c r="AC1173" s="28"/>
      <c r="AD1173" s="28"/>
      <c r="AE1173" s="28"/>
      <c r="AF1173" s="28"/>
      <c r="AG1173" s="28"/>
      <c r="AH1173" s="28"/>
      <c r="AI1173" s="28"/>
      <c r="AJ1173" s="28"/>
      <c r="AK1173" s="28"/>
      <c r="AL1173" s="28"/>
      <c r="AM1173" s="28"/>
      <c r="AN1173" s="28"/>
      <c r="AO1173" s="28"/>
      <c r="AP1173" s="28"/>
      <c r="AQ1173" s="28"/>
      <c r="AR1173" s="28"/>
      <c r="AS1173" s="28"/>
      <c r="AT1173" s="28"/>
      <c r="AU1173" s="28"/>
      <c r="AV1173" s="28"/>
      <c r="AW1173" s="28"/>
      <c r="AX1173" s="28"/>
      <c r="AY1173" s="28"/>
      <c r="AZ1173" s="28"/>
      <c r="BA1173" s="28"/>
      <c r="BB1173" s="28"/>
      <c r="BC1173" s="28"/>
      <c r="BD1173" s="28"/>
      <c r="BE1173" s="28"/>
      <c r="BF1173" s="28"/>
      <c r="BG1173" s="28"/>
      <c r="BH1173" s="28"/>
      <c r="BI1173" s="28"/>
      <c r="BJ1173" s="28"/>
      <c r="BK1173" s="28"/>
      <c r="BL1173" s="28"/>
      <c r="BM1173" s="28"/>
      <c r="BN1173" s="28"/>
    </row>
    <row r="1174" spans="1:66" s="29" customFormat="1" ht="15" customHeight="1" x14ac:dyDescent="0.25">
      <c r="A1174" s="16" t="s">
        <v>3697</v>
      </c>
      <c r="B1174" s="16"/>
      <c r="C1174" s="16"/>
      <c r="D1174" s="16"/>
      <c r="E1174" s="16"/>
      <c r="F1174" s="16" t="s">
        <v>2288</v>
      </c>
      <c r="G1174" s="16">
        <v>457.4264</v>
      </c>
      <c r="H1174" s="16" t="s">
        <v>4271</v>
      </c>
      <c r="I1174" s="17">
        <v>5.34</v>
      </c>
      <c r="J1174" s="17">
        <f t="shared" si="18"/>
        <v>4918.43</v>
      </c>
      <c r="K1174" s="18">
        <v>4918.43</v>
      </c>
      <c r="L1174" s="18">
        <v>4918.43</v>
      </c>
      <c r="M1174" s="18">
        <v>670850</v>
      </c>
      <c r="N1174" s="18">
        <v>4918.43</v>
      </c>
      <c r="O1174" s="18">
        <v>4918.43</v>
      </c>
      <c r="P1174" s="23">
        <v>4918.43</v>
      </c>
      <c r="Q1174" s="28"/>
      <c r="R1174" s="28"/>
      <c r="S1174" s="28"/>
      <c r="T1174" s="28"/>
      <c r="U1174" s="28"/>
      <c r="V1174" s="28"/>
      <c r="W1174" s="28"/>
      <c r="X1174" s="28"/>
      <c r="Y1174" s="28"/>
      <c r="Z1174" s="28"/>
      <c r="AA1174" s="28"/>
      <c r="AB1174" s="28"/>
      <c r="AC1174" s="28"/>
      <c r="AD1174" s="28"/>
      <c r="AE1174" s="28"/>
      <c r="AF1174" s="28"/>
      <c r="AG1174" s="28"/>
      <c r="AH1174" s="28"/>
      <c r="AI1174" s="28"/>
      <c r="AJ1174" s="28"/>
      <c r="AK1174" s="28"/>
      <c r="AL1174" s="28"/>
      <c r="AM1174" s="28"/>
      <c r="AN1174" s="28"/>
      <c r="AO1174" s="28"/>
      <c r="AP1174" s="28"/>
      <c r="AQ1174" s="28"/>
      <c r="AR1174" s="28"/>
      <c r="AS1174" s="28"/>
      <c r="AT1174" s="28"/>
      <c r="AU1174" s="28"/>
      <c r="AV1174" s="28"/>
      <c r="AW1174" s="28"/>
      <c r="AX1174" s="28"/>
      <c r="AY1174" s="28"/>
      <c r="AZ1174" s="28"/>
      <c r="BA1174" s="28"/>
      <c r="BB1174" s="28"/>
      <c r="BC1174" s="28"/>
      <c r="BD1174" s="28"/>
      <c r="BE1174" s="28"/>
      <c r="BF1174" s="28"/>
      <c r="BG1174" s="28"/>
      <c r="BH1174" s="28"/>
      <c r="BI1174" s="28"/>
      <c r="BJ1174" s="28"/>
      <c r="BK1174" s="28"/>
      <c r="BL1174" s="28"/>
      <c r="BM1174" s="28"/>
      <c r="BN1174" s="28"/>
    </row>
    <row r="1175" spans="1:66" s="29" customFormat="1" ht="15" customHeight="1" x14ac:dyDescent="0.25">
      <c r="A1175" s="16" t="s">
        <v>3698</v>
      </c>
      <c r="B1175" s="16"/>
      <c r="C1175" s="16"/>
      <c r="D1175" s="16"/>
      <c r="E1175" s="16"/>
      <c r="F1175" s="16" t="s">
        <v>2288</v>
      </c>
      <c r="G1175" s="16">
        <v>293.17559999999997</v>
      </c>
      <c r="H1175" s="16" t="s">
        <v>4271</v>
      </c>
      <c r="I1175" s="17">
        <v>5.35</v>
      </c>
      <c r="J1175" s="17">
        <f t="shared" si="18"/>
        <v>170655</v>
      </c>
      <c r="K1175" s="18">
        <v>180842</v>
      </c>
      <c r="L1175" s="18">
        <v>507922</v>
      </c>
      <c r="M1175" s="18">
        <v>491723</v>
      </c>
      <c r="N1175" s="18">
        <v>355360</v>
      </c>
      <c r="O1175" s="18">
        <v>170655</v>
      </c>
      <c r="P1175" s="23">
        <v>350974</v>
      </c>
      <c r="Q1175" s="28"/>
      <c r="R1175" s="28"/>
      <c r="S1175" s="28"/>
      <c r="T1175" s="28"/>
      <c r="U1175" s="28"/>
      <c r="V1175" s="28"/>
      <c r="W1175" s="28"/>
      <c r="X1175" s="28"/>
      <c r="Y1175" s="28"/>
      <c r="Z1175" s="28"/>
      <c r="AA1175" s="28"/>
      <c r="AB1175" s="28"/>
      <c r="AC1175" s="28"/>
      <c r="AD1175" s="28"/>
      <c r="AE1175" s="28"/>
      <c r="AF1175" s="28"/>
      <c r="AG1175" s="28"/>
      <c r="AH1175" s="28"/>
      <c r="AI1175" s="28"/>
      <c r="AJ1175" s="28"/>
      <c r="AK1175" s="28"/>
      <c r="AL1175" s="28"/>
      <c r="AM1175" s="28"/>
      <c r="AN1175" s="28"/>
      <c r="AO1175" s="28"/>
      <c r="AP1175" s="28"/>
      <c r="AQ1175" s="28"/>
      <c r="AR1175" s="28"/>
      <c r="AS1175" s="28"/>
      <c r="AT1175" s="28"/>
      <c r="AU1175" s="28"/>
      <c r="AV1175" s="28"/>
      <c r="AW1175" s="28"/>
      <c r="AX1175" s="28"/>
      <c r="AY1175" s="28"/>
      <c r="AZ1175" s="28"/>
      <c r="BA1175" s="28"/>
      <c r="BB1175" s="28"/>
      <c r="BC1175" s="28"/>
      <c r="BD1175" s="28"/>
      <c r="BE1175" s="28"/>
      <c r="BF1175" s="28"/>
      <c r="BG1175" s="28"/>
      <c r="BH1175" s="28"/>
      <c r="BI1175" s="28"/>
      <c r="BJ1175" s="28"/>
      <c r="BK1175" s="28"/>
      <c r="BL1175" s="28"/>
      <c r="BM1175" s="28"/>
      <c r="BN1175" s="28"/>
    </row>
    <row r="1176" spans="1:66" s="29" customFormat="1" ht="15" customHeight="1" x14ac:dyDescent="0.25">
      <c r="A1176" s="16" t="s">
        <v>3699</v>
      </c>
      <c r="B1176" s="16"/>
      <c r="C1176" s="16"/>
      <c r="D1176" s="16"/>
      <c r="E1176" s="16"/>
      <c r="F1176" s="16" t="s">
        <v>2288</v>
      </c>
      <c r="G1176" s="16">
        <v>559.47339999999997</v>
      </c>
      <c r="H1176" s="16" t="s">
        <v>4271</v>
      </c>
      <c r="I1176" s="17">
        <v>5.36</v>
      </c>
      <c r="J1176" s="17">
        <f t="shared" si="18"/>
        <v>17824.34</v>
      </c>
      <c r="K1176" s="18">
        <v>17824.34</v>
      </c>
      <c r="L1176" s="18">
        <v>17824.34</v>
      </c>
      <c r="M1176" s="18">
        <v>4092888</v>
      </c>
      <c r="N1176" s="18">
        <v>17824.34</v>
      </c>
      <c r="O1176" s="18">
        <v>17824.34</v>
      </c>
      <c r="P1176" s="23">
        <v>178243</v>
      </c>
      <c r="Q1176" s="28"/>
      <c r="R1176" s="28"/>
      <c r="S1176" s="28"/>
      <c r="T1176" s="28"/>
      <c r="U1176" s="28"/>
      <c r="V1176" s="28"/>
      <c r="W1176" s="28"/>
      <c r="X1176" s="28"/>
      <c r="Y1176" s="28"/>
      <c r="Z1176" s="28"/>
      <c r="AA1176" s="28"/>
      <c r="AB1176" s="28"/>
      <c r="AC1176" s="28"/>
      <c r="AD1176" s="28"/>
      <c r="AE1176" s="28"/>
      <c r="AF1176" s="28"/>
      <c r="AG1176" s="28"/>
      <c r="AH1176" s="28"/>
      <c r="AI1176" s="28"/>
      <c r="AJ1176" s="28"/>
      <c r="AK1176" s="28"/>
      <c r="AL1176" s="28"/>
      <c r="AM1176" s="28"/>
      <c r="AN1176" s="28"/>
      <c r="AO1176" s="28"/>
      <c r="AP1176" s="28"/>
      <c r="AQ1176" s="28"/>
      <c r="AR1176" s="28"/>
      <c r="AS1176" s="28"/>
      <c r="AT1176" s="28"/>
      <c r="AU1176" s="28"/>
      <c r="AV1176" s="28"/>
      <c r="AW1176" s="28"/>
      <c r="AX1176" s="28"/>
      <c r="AY1176" s="28"/>
      <c r="AZ1176" s="28"/>
      <c r="BA1176" s="28"/>
      <c r="BB1176" s="28"/>
      <c r="BC1176" s="28"/>
      <c r="BD1176" s="28"/>
      <c r="BE1176" s="28"/>
      <c r="BF1176" s="28"/>
      <c r="BG1176" s="28"/>
      <c r="BH1176" s="28"/>
      <c r="BI1176" s="28"/>
      <c r="BJ1176" s="28"/>
      <c r="BK1176" s="28"/>
      <c r="BL1176" s="28"/>
      <c r="BM1176" s="28"/>
      <c r="BN1176" s="28"/>
    </row>
    <row r="1177" spans="1:66" s="29" customFormat="1" ht="15" customHeight="1" x14ac:dyDescent="0.25">
      <c r="A1177" s="16" t="s">
        <v>3700</v>
      </c>
      <c r="B1177" s="16"/>
      <c r="C1177" s="16"/>
      <c r="D1177" s="16"/>
      <c r="E1177" s="16"/>
      <c r="F1177" s="16" t="s">
        <v>2288</v>
      </c>
      <c r="G1177" s="16">
        <v>669.12239999999997</v>
      </c>
      <c r="H1177" s="16" t="s">
        <v>4271</v>
      </c>
      <c r="I1177" s="17">
        <v>5.36</v>
      </c>
      <c r="J1177" s="17">
        <f t="shared" si="18"/>
        <v>6053.54</v>
      </c>
      <c r="K1177" s="18">
        <v>193559</v>
      </c>
      <c r="L1177" s="18">
        <v>60535</v>
      </c>
      <c r="M1177" s="18">
        <v>6053.54</v>
      </c>
      <c r="N1177" s="18">
        <v>6053.54</v>
      </c>
      <c r="O1177" s="18">
        <v>202640</v>
      </c>
      <c r="P1177" s="23">
        <v>232868</v>
      </c>
      <c r="Q1177" s="28"/>
      <c r="R1177" s="28"/>
      <c r="S1177" s="28"/>
      <c r="T1177" s="28"/>
      <c r="U1177" s="28"/>
      <c r="V1177" s="28"/>
      <c r="W1177" s="28"/>
      <c r="X1177" s="28"/>
      <c r="Y1177" s="28"/>
      <c r="Z1177" s="28"/>
      <c r="AA1177" s="28"/>
      <c r="AB1177" s="28"/>
      <c r="AC1177" s="28"/>
      <c r="AD1177" s="28"/>
      <c r="AE1177" s="28"/>
      <c r="AF1177" s="28"/>
      <c r="AG1177" s="28"/>
      <c r="AH1177" s="28"/>
      <c r="AI1177" s="28"/>
      <c r="AJ1177" s="28"/>
      <c r="AK1177" s="28"/>
      <c r="AL1177" s="28"/>
      <c r="AM1177" s="28"/>
      <c r="AN1177" s="28"/>
      <c r="AO1177" s="28"/>
      <c r="AP1177" s="28"/>
      <c r="AQ1177" s="28"/>
      <c r="AR1177" s="28"/>
      <c r="AS1177" s="28"/>
      <c r="AT1177" s="28"/>
      <c r="AU1177" s="28"/>
      <c r="AV1177" s="28"/>
      <c r="AW1177" s="28"/>
      <c r="AX1177" s="28"/>
      <c r="AY1177" s="28"/>
      <c r="AZ1177" s="28"/>
      <c r="BA1177" s="28"/>
      <c r="BB1177" s="28"/>
      <c r="BC1177" s="28"/>
      <c r="BD1177" s="28"/>
      <c r="BE1177" s="28"/>
      <c r="BF1177" s="28"/>
      <c r="BG1177" s="28"/>
      <c r="BH1177" s="28"/>
      <c r="BI1177" s="28"/>
      <c r="BJ1177" s="28"/>
      <c r="BK1177" s="28"/>
      <c r="BL1177" s="28"/>
      <c r="BM1177" s="28"/>
      <c r="BN1177" s="28"/>
    </row>
    <row r="1178" spans="1:66" s="29" customFormat="1" ht="15" customHeight="1" x14ac:dyDescent="0.25">
      <c r="A1178" s="16" t="s">
        <v>3701</v>
      </c>
      <c r="B1178" s="16"/>
      <c r="C1178" s="16"/>
      <c r="D1178" s="16"/>
      <c r="E1178" s="16"/>
      <c r="F1178" s="16" t="s">
        <v>2288</v>
      </c>
      <c r="G1178" s="16">
        <v>579.07100000000003</v>
      </c>
      <c r="H1178" s="16" t="s">
        <v>4271</v>
      </c>
      <c r="I1178" s="17">
        <v>5.37</v>
      </c>
      <c r="J1178" s="17">
        <f t="shared" si="18"/>
        <v>7232</v>
      </c>
      <c r="K1178" s="18">
        <v>204610</v>
      </c>
      <c r="L1178" s="18">
        <v>116246</v>
      </c>
      <c r="M1178" s="18">
        <v>7232</v>
      </c>
      <c r="N1178" s="18">
        <v>22323</v>
      </c>
      <c r="O1178" s="18">
        <v>255303</v>
      </c>
      <c r="P1178" s="23">
        <v>265080</v>
      </c>
      <c r="Q1178" s="28"/>
      <c r="R1178" s="28"/>
      <c r="S1178" s="28"/>
      <c r="T1178" s="28"/>
      <c r="U1178" s="28"/>
      <c r="V1178" s="28"/>
      <c r="W1178" s="28"/>
      <c r="X1178" s="28"/>
      <c r="Y1178" s="28"/>
      <c r="Z1178" s="28"/>
      <c r="AA1178" s="28"/>
      <c r="AB1178" s="28"/>
      <c r="AC1178" s="28"/>
      <c r="AD1178" s="28"/>
      <c r="AE1178" s="28"/>
      <c r="AF1178" s="28"/>
      <c r="AG1178" s="28"/>
      <c r="AH1178" s="28"/>
      <c r="AI1178" s="28"/>
      <c r="AJ1178" s="28"/>
      <c r="AK1178" s="28"/>
      <c r="AL1178" s="28"/>
      <c r="AM1178" s="28"/>
      <c r="AN1178" s="28"/>
      <c r="AO1178" s="28"/>
      <c r="AP1178" s="28"/>
      <c r="AQ1178" s="28"/>
      <c r="AR1178" s="28"/>
      <c r="AS1178" s="28"/>
      <c r="AT1178" s="28"/>
      <c r="AU1178" s="28"/>
      <c r="AV1178" s="28"/>
      <c r="AW1178" s="28"/>
      <c r="AX1178" s="28"/>
      <c r="AY1178" s="28"/>
      <c r="AZ1178" s="28"/>
      <c r="BA1178" s="28"/>
      <c r="BB1178" s="28"/>
      <c r="BC1178" s="28"/>
      <c r="BD1178" s="28"/>
      <c r="BE1178" s="28"/>
      <c r="BF1178" s="28"/>
      <c r="BG1178" s="28"/>
      <c r="BH1178" s="28"/>
      <c r="BI1178" s="28"/>
      <c r="BJ1178" s="28"/>
      <c r="BK1178" s="28"/>
      <c r="BL1178" s="28"/>
      <c r="BM1178" s="28"/>
      <c r="BN1178" s="28"/>
    </row>
    <row r="1179" spans="1:66" s="29" customFormat="1" ht="15" customHeight="1" x14ac:dyDescent="0.25">
      <c r="A1179" s="16" t="s">
        <v>3702</v>
      </c>
      <c r="B1179" s="16"/>
      <c r="C1179" s="16"/>
      <c r="D1179" s="16"/>
      <c r="E1179" s="16"/>
      <c r="F1179" s="16" t="s">
        <v>2288</v>
      </c>
      <c r="G1179" s="16">
        <v>830.59220000000005</v>
      </c>
      <c r="H1179" s="16" t="s">
        <v>4271</v>
      </c>
      <c r="I1179" s="17">
        <v>5.37</v>
      </c>
      <c r="J1179" s="17">
        <f t="shared" si="18"/>
        <v>83397</v>
      </c>
      <c r="K1179" s="18">
        <v>321468</v>
      </c>
      <c r="L1179" s="18">
        <v>83397</v>
      </c>
      <c r="M1179" s="18">
        <v>201849</v>
      </c>
      <c r="N1179" s="18">
        <v>218392</v>
      </c>
      <c r="O1179" s="18">
        <v>99913</v>
      </c>
      <c r="P1179" s="23">
        <v>129899</v>
      </c>
      <c r="Q1179" s="28"/>
      <c r="R1179" s="28"/>
      <c r="S1179" s="28"/>
      <c r="T1179" s="28"/>
      <c r="U1179" s="28"/>
      <c r="V1179" s="28"/>
      <c r="W1179" s="28"/>
      <c r="X1179" s="28"/>
      <c r="Y1179" s="28"/>
      <c r="Z1179" s="28"/>
      <c r="AA1179" s="28"/>
      <c r="AB1179" s="28"/>
      <c r="AC1179" s="28"/>
      <c r="AD1179" s="28"/>
      <c r="AE1179" s="28"/>
      <c r="AF1179" s="28"/>
      <c r="AG1179" s="28"/>
      <c r="AH1179" s="28"/>
      <c r="AI1179" s="28"/>
      <c r="AJ1179" s="28"/>
      <c r="AK1179" s="28"/>
      <c r="AL1179" s="28"/>
      <c r="AM1179" s="28"/>
      <c r="AN1179" s="28"/>
      <c r="AO1179" s="28"/>
      <c r="AP1179" s="28"/>
      <c r="AQ1179" s="28"/>
      <c r="AR1179" s="28"/>
      <c r="AS1179" s="28"/>
      <c r="AT1179" s="28"/>
      <c r="AU1179" s="28"/>
      <c r="AV1179" s="28"/>
      <c r="AW1179" s="28"/>
      <c r="AX1179" s="28"/>
      <c r="AY1179" s="28"/>
      <c r="AZ1179" s="28"/>
      <c r="BA1179" s="28"/>
      <c r="BB1179" s="28"/>
      <c r="BC1179" s="28"/>
      <c r="BD1179" s="28"/>
      <c r="BE1179" s="28"/>
      <c r="BF1179" s="28"/>
      <c r="BG1179" s="28"/>
      <c r="BH1179" s="28"/>
      <c r="BI1179" s="28"/>
      <c r="BJ1179" s="28"/>
      <c r="BK1179" s="28"/>
      <c r="BL1179" s="28"/>
      <c r="BM1179" s="28"/>
      <c r="BN1179" s="28"/>
    </row>
    <row r="1180" spans="1:66" s="29" customFormat="1" ht="15" customHeight="1" x14ac:dyDescent="0.25">
      <c r="A1180" s="16" t="s">
        <v>3703</v>
      </c>
      <c r="B1180" s="16"/>
      <c r="C1180" s="16"/>
      <c r="D1180" s="16"/>
      <c r="E1180" s="16"/>
      <c r="F1180" s="16" t="s">
        <v>2288</v>
      </c>
      <c r="G1180" s="16">
        <v>517.38980000000004</v>
      </c>
      <c r="H1180" s="16" t="s">
        <v>4271</v>
      </c>
      <c r="I1180" s="17">
        <v>5.39</v>
      </c>
      <c r="J1180" s="17">
        <f t="shared" si="18"/>
        <v>705.48</v>
      </c>
      <c r="K1180" s="18">
        <v>705.48</v>
      </c>
      <c r="L1180" s="18">
        <v>7055</v>
      </c>
      <c r="M1180" s="18">
        <v>669542</v>
      </c>
      <c r="N1180" s="18">
        <v>23308</v>
      </c>
      <c r="O1180" s="18">
        <v>705.48</v>
      </c>
      <c r="P1180" s="23">
        <v>444070</v>
      </c>
      <c r="Q1180" s="28"/>
      <c r="R1180" s="28"/>
      <c r="S1180" s="28"/>
      <c r="T1180" s="28"/>
      <c r="U1180" s="28"/>
      <c r="V1180" s="28"/>
      <c r="W1180" s="28"/>
      <c r="X1180" s="28"/>
      <c r="Y1180" s="28"/>
      <c r="Z1180" s="28"/>
      <c r="AA1180" s="28"/>
      <c r="AB1180" s="28"/>
      <c r="AC1180" s="28"/>
      <c r="AD1180" s="28"/>
      <c r="AE1180" s="28"/>
      <c r="AF1180" s="28"/>
      <c r="AG1180" s="28"/>
      <c r="AH1180" s="28"/>
      <c r="AI1180" s="28"/>
      <c r="AJ1180" s="28"/>
      <c r="AK1180" s="28"/>
      <c r="AL1180" s="28"/>
      <c r="AM1180" s="28"/>
      <c r="AN1180" s="28"/>
      <c r="AO1180" s="28"/>
      <c r="AP1180" s="28"/>
      <c r="AQ1180" s="28"/>
      <c r="AR1180" s="28"/>
      <c r="AS1180" s="28"/>
      <c r="AT1180" s="28"/>
      <c r="AU1180" s="28"/>
      <c r="AV1180" s="28"/>
      <c r="AW1180" s="28"/>
      <c r="AX1180" s="28"/>
      <c r="AY1180" s="28"/>
      <c r="AZ1180" s="28"/>
      <c r="BA1180" s="28"/>
      <c r="BB1180" s="28"/>
      <c r="BC1180" s="28"/>
      <c r="BD1180" s="28"/>
      <c r="BE1180" s="28"/>
      <c r="BF1180" s="28"/>
      <c r="BG1180" s="28"/>
      <c r="BH1180" s="28"/>
      <c r="BI1180" s="28"/>
      <c r="BJ1180" s="28"/>
      <c r="BK1180" s="28"/>
      <c r="BL1180" s="28"/>
      <c r="BM1180" s="28"/>
      <c r="BN1180" s="28"/>
    </row>
    <row r="1181" spans="1:66" s="29" customFormat="1" ht="15" customHeight="1" x14ac:dyDescent="0.25">
      <c r="A1181" s="16" t="s">
        <v>3954</v>
      </c>
      <c r="B1181" s="16"/>
      <c r="C1181" s="16"/>
      <c r="D1181" s="16"/>
      <c r="E1181" s="16"/>
      <c r="F1181" s="16" t="s">
        <v>2288</v>
      </c>
      <c r="G1181" s="16">
        <v>951.62729999999999</v>
      </c>
      <c r="H1181" s="16" t="s">
        <v>4271</v>
      </c>
      <c r="I1181" s="17">
        <v>5.42</v>
      </c>
      <c r="J1181" s="17">
        <f t="shared" si="18"/>
        <v>1079.2</v>
      </c>
      <c r="K1181" s="18">
        <v>10792</v>
      </c>
      <c r="L1181" s="18">
        <v>1215580</v>
      </c>
      <c r="M1181" s="18">
        <v>16882</v>
      </c>
      <c r="N1181" s="18">
        <v>1079.2</v>
      </c>
      <c r="O1181" s="18">
        <v>193033</v>
      </c>
      <c r="P1181" s="23">
        <v>12917</v>
      </c>
      <c r="Q1181" s="28"/>
      <c r="R1181" s="28"/>
      <c r="S1181" s="28"/>
      <c r="T1181" s="28"/>
      <c r="U1181" s="28"/>
      <c r="V1181" s="28"/>
      <c r="W1181" s="28"/>
      <c r="X1181" s="28"/>
      <c r="Y1181" s="28"/>
      <c r="Z1181" s="28"/>
      <c r="AA1181" s="28"/>
      <c r="AB1181" s="28"/>
      <c r="AC1181" s="28"/>
      <c r="AD1181" s="28"/>
      <c r="AE1181" s="28"/>
      <c r="AF1181" s="28"/>
      <c r="AG1181" s="28"/>
      <c r="AH1181" s="28"/>
      <c r="AI1181" s="28"/>
      <c r="AJ1181" s="28"/>
      <c r="AK1181" s="28"/>
      <c r="AL1181" s="28"/>
      <c r="AM1181" s="28"/>
      <c r="AN1181" s="28"/>
      <c r="AO1181" s="28"/>
      <c r="AP1181" s="28"/>
      <c r="AQ1181" s="28"/>
      <c r="AR1181" s="28"/>
      <c r="AS1181" s="28"/>
      <c r="AT1181" s="28"/>
      <c r="AU1181" s="28"/>
      <c r="AV1181" s="28"/>
      <c r="AW1181" s="28"/>
      <c r="AX1181" s="28"/>
      <c r="AY1181" s="28"/>
      <c r="AZ1181" s="28"/>
      <c r="BA1181" s="28"/>
      <c r="BB1181" s="28"/>
      <c r="BC1181" s="28"/>
      <c r="BD1181" s="28"/>
      <c r="BE1181" s="28"/>
      <c r="BF1181" s="28"/>
      <c r="BG1181" s="28"/>
      <c r="BH1181" s="28"/>
      <c r="BI1181" s="28"/>
      <c r="BJ1181" s="28"/>
      <c r="BK1181" s="28"/>
      <c r="BL1181" s="28"/>
      <c r="BM1181" s="28"/>
      <c r="BN1181" s="28"/>
    </row>
    <row r="1182" spans="1:66" s="29" customFormat="1" ht="15" customHeight="1" x14ac:dyDescent="0.25">
      <c r="A1182" s="16" t="s">
        <v>3024</v>
      </c>
      <c r="B1182" s="16"/>
      <c r="C1182" s="16"/>
      <c r="D1182" s="16"/>
      <c r="E1182" s="16"/>
      <c r="F1182" s="16" t="s">
        <v>2288</v>
      </c>
      <c r="G1182" s="16" t="s">
        <v>3025</v>
      </c>
      <c r="H1182" s="16" t="s">
        <v>4271</v>
      </c>
      <c r="I1182" s="17">
        <v>5.4350000000000005</v>
      </c>
      <c r="J1182" s="17">
        <f t="shared" si="18"/>
        <v>195477.52</v>
      </c>
      <c r="K1182" s="18">
        <v>847809</v>
      </c>
      <c r="L1182" s="18">
        <v>4089007</v>
      </c>
      <c r="M1182" s="18">
        <v>4589620</v>
      </c>
      <c r="N1182" s="18">
        <v>195477.52</v>
      </c>
      <c r="O1182" s="18">
        <v>1065047</v>
      </c>
      <c r="P1182" s="23">
        <v>18951490</v>
      </c>
      <c r="Q1182" s="28"/>
      <c r="R1182" s="28"/>
      <c r="S1182" s="28"/>
      <c r="T1182" s="28"/>
      <c r="U1182" s="28"/>
      <c r="V1182" s="28"/>
      <c r="W1182" s="28"/>
      <c r="X1182" s="28"/>
      <c r="Y1182" s="28"/>
      <c r="Z1182" s="28"/>
      <c r="AA1182" s="28"/>
      <c r="AB1182" s="28"/>
      <c r="AC1182" s="28"/>
      <c r="AD1182" s="28"/>
      <c r="AE1182" s="28"/>
      <c r="AF1182" s="28"/>
      <c r="AG1182" s="28"/>
      <c r="AH1182" s="28"/>
      <c r="AI1182" s="28"/>
      <c r="AJ1182" s="28"/>
      <c r="AK1182" s="28"/>
      <c r="AL1182" s="28"/>
      <c r="AM1182" s="28"/>
      <c r="AN1182" s="28"/>
      <c r="AO1182" s="28"/>
      <c r="AP1182" s="28"/>
      <c r="AQ1182" s="28"/>
      <c r="AR1182" s="28"/>
      <c r="AS1182" s="28"/>
      <c r="AT1182" s="28"/>
      <c r="AU1182" s="28"/>
      <c r="AV1182" s="28"/>
      <c r="AW1182" s="28"/>
      <c r="AX1182" s="28"/>
      <c r="AY1182" s="28"/>
      <c r="AZ1182" s="28"/>
      <c r="BA1182" s="28"/>
      <c r="BB1182" s="28"/>
      <c r="BC1182" s="28"/>
      <c r="BD1182" s="28"/>
      <c r="BE1182" s="28"/>
      <c r="BF1182" s="28"/>
      <c r="BG1182" s="28"/>
      <c r="BH1182" s="28"/>
      <c r="BI1182" s="28"/>
      <c r="BJ1182" s="28"/>
      <c r="BK1182" s="28"/>
      <c r="BL1182" s="28"/>
      <c r="BM1182" s="28"/>
      <c r="BN1182" s="28"/>
    </row>
    <row r="1183" spans="1:66" s="29" customFormat="1" ht="15" customHeight="1" x14ac:dyDescent="0.25">
      <c r="A1183" s="16" t="s">
        <v>3704</v>
      </c>
      <c r="B1183" s="16"/>
      <c r="C1183" s="16"/>
      <c r="D1183" s="16"/>
      <c r="E1183" s="16"/>
      <c r="F1183" s="16" t="s">
        <v>2288</v>
      </c>
      <c r="G1183" s="16">
        <v>659.48979999999995</v>
      </c>
      <c r="H1183" s="16" t="s">
        <v>4271</v>
      </c>
      <c r="I1183" s="17">
        <v>5.43</v>
      </c>
      <c r="J1183" s="17">
        <f t="shared" si="18"/>
        <v>81661</v>
      </c>
      <c r="K1183" s="18">
        <v>294124</v>
      </c>
      <c r="L1183" s="18">
        <v>1848679</v>
      </c>
      <c r="M1183" s="18">
        <v>1920036</v>
      </c>
      <c r="N1183" s="18">
        <v>81661</v>
      </c>
      <c r="O1183" s="18">
        <v>411294</v>
      </c>
      <c r="P1183" s="23">
        <v>7327611</v>
      </c>
      <c r="Q1183" s="28"/>
      <c r="R1183" s="28"/>
      <c r="S1183" s="28"/>
      <c r="T1183" s="28"/>
      <c r="U1183" s="28"/>
      <c r="V1183" s="28"/>
      <c r="W1183" s="28"/>
      <c r="X1183" s="28"/>
      <c r="Y1183" s="28"/>
      <c r="Z1183" s="28"/>
      <c r="AA1183" s="28"/>
      <c r="AB1183" s="28"/>
      <c r="AC1183" s="28"/>
      <c r="AD1183" s="28"/>
      <c r="AE1183" s="28"/>
      <c r="AF1183" s="28"/>
      <c r="AG1183" s="28"/>
      <c r="AH1183" s="28"/>
      <c r="AI1183" s="28"/>
      <c r="AJ1183" s="28"/>
      <c r="AK1183" s="28"/>
      <c r="AL1183" s="28"/>
      <c r="AM1183" s="28"/>
      <c r="AN1183" s="28"/>
      <c r="AO1183" s="28"/>
      <c r="AP1183" s="28"/>
      <c r="AQ1183" s="28"/>
      <c r="AR1183" s="28"/>
      <c r="AS1183" s="28"/>
      <c r="AT1183" s="28"/>
      <c r="AU1183" s="28"/>
      <c r="AV1183" s="28"/>
      <c r="AW1183" s="28"/>
      <c r="AX1183" s="28"/>
      <c r="AY1183" s="28"/>
      <c r="AZ1183" s="28"/>
      <c r="BA1183" s="28"/>
      <c r="BB1183" s="28"/>
      <c r="BC1183" s="28"/>
      <c r="BD1183" s="28"/>
      <c r="BE1183" s="28"/>
      <c r="BF1183" s="28"/>
      <c r="BG1183" s="28"/>
      <c r="BH1183" s="28"/>
      <c r="BI1183" s="28"/>
      <c r="BJ1183" s="28"/>
      <c r="BK1183" s="28"/>
      <c r="BL1183" s="28"/>
      <c r="BM1183" s="28"/>
      <c r="BN1183" s="28"/>
    </row>
    <row r="1184" spans="1:66" s="29" customFormat="1" ht="15" customHeight="1" x14ac:dyDescent="0.25">
      <c r="A1184" s="16" t="s">
        <v>4013</v>
      </c>
      <c r="B1184" s="16"/>
      <c r="C1184" s="16"/>
      <c r="D1184" s="16"/>
      <c r="E1184" s="16"/>
      <c r="F1184" s="16" t="s">
        <v>2288</v>
      </c>
      <c r="G1184" s="16">
        <v>676.47979999999995</v>
      </c>
      <c r="H1184" s="16" t="s">
        <v>4271</v>
      </c>
      <c r="I1184" s="17">
        <v>5.43</v>
      </c>
      <c r="J1184" s="17">
        <f t="shared" si="18"/>
        <v>3297.45</v>
      </c>
      <c r="K1184" s="18">
        <v>45046</v>
      </c>
      <c r="L1184" s="18">
        <v>232440</v>
      </c>
      <c r="M1184" s="18">
        <v>276633</v>
      </c>
      <c r="N1184" s="18">
        <v>3297.45</v>
      </c>
      <c r="O1184" s="18">
        <v>32975</v>
      </c>
      <c r="P1184" s="23">
        <v>787804</v>
      </c>
      <c r="Q1184" s="28"/>
      <c r="R1184" s="28"/>
      <c r="S1184" s="28"/>
      <c r="T1184" s="28"/>
      <c r="U1184" s="28"/>
      <c r="V1184" s="28"/>
      <c r="W1184" s="28"/>
      <c r="X1184" s="28"/>
      <c r="Y1184" s="28"/>
      <c r="Z1184" s="28"/>
      <c r="AA1184" s="28"/>
      <c r="AB1184" s="28"/>
      <c r="AC1184" s="28"/>
      <c r="AD1184" s="28"/>
      <c r="AE1184" s="28"/>
      <c r="AF1184" s="28"/>
      <c r="AG1184" s="28"/>
      <c r="AH1184" s="28"/>
      <c r="AI1184" s="28"/>
      <c r="AJ1184" s="28"/>
      <c r="AK1184" s="28"/>
      <c r="AL1184" s="28"/>
      <c r="AM1184" s="28"/>
      <c r="AN1184" s="28"/>
      <c r="AO1184" s="28"/>
      <c r="AP1184" s="28"/>
      <c r="AQ1184" s="28"/>
      <c r="AR1184" s="28"/>
      <c r="AS1184" s="28"/>
      <c r="AT1184" s="28"/>
      <c r="AU1184" s="28"/>
      <c r="AV1184" s="28"/>
      <c r="AW1184" s="28"/>
      <c r="AX1184" s="28"/>
      <c r="AY1184" s="28"/>
      <c r="AZ1184" s="28"/>
      <c r="BA1184" s="28"/>
      <c r="BB1184" s="28"/>
      <c r="BC1184" s="28"/>
      <c r="BD1184" s="28"/>
      <c r="BE1184" s="28"/>
      <c r="BF1184" s="28"/>
      <c r="BG1184" s="28"/>
      <c r="BH1184" s="28"/>
      <c r="BI1184" s="28"/>
      <c r="BJ1184" s="28"/>
      <c r="BK1184" s="28"/>
      <c r="BL1184" s="28"/>
      <c r="BM1184" s="28"/>
      <c r="BN1184" s="28"/>
    </row>
    <row r="1185" spans="1:66" s="29" customFormat="1" ht="15" customHeight="1" x14ac:dyDescent="0.25">
      <c r="A1185" s="16" t="s">
        <v>3993</v>
      </c>
      <c r="B1185" s="16"/>
      <c r="C1185" s="16"/>
      <c r="D1185" s="16"/>
      <c r="E1185" s="16"/>
      <c r="F1185" s="16" t="s">
        <v>2288</v>
      </c>
      <c r="G1185" s="16">
        <v>637.52059999999994</v>
      </c>
      <c r="H1185" s="16" t="s">
        <v>4271</v>
      </c>
      <c r="I1185" s="17">
        <v>5.44</v>
      </c>
      <c r="J1185" s="17">
        <f t="shared" si="18"/>
        <v>17049.39</v>
      </c>
      <c r="K1185" s="18">
        <v>17049.39</v>
      </c>
      <c r="L1185" s="18">
        <v>17049.39</v>
      </c>
      <c r="M1185" s="18">
        <v>17049.39</v>
      </c>
      <c r="N1185" s="18">
        <v>17049.39</v>
      </c>
      <c r="O1185" s="18">
        <v>680769</v>
      </c>
      <c r="P1185" s="23">
        <v>17049.39</v>
      </c>
      <c r="Q1185" s="28"/>
      <c r="R1185" s="28"/>
      <c r="S1185" s="28"/>
      <c r="T1185" s="28"/>
      <c r="U1185" s="28"/>
      <c r="V1185" s="28"/>
      <c r="W1185" s="28"/>
      <c r="X1185" s="28"/>
      <c r="Y1185" s="28"/>
      <c r="Z1185" s="28"/>
      <c r="AA1185" s="28"/>
      <c r="AB1185" s="28"/>
      <c r="AC1185" s="28"/>
      <c r="AD1185" s="28"/>
      <c r="AE1185" s="28"/>
      <c r="AF1185" s="28"/>
      <c r="AG1185" s="28"/>
      <c r="AH1185" s="28"/>
      <c r="AI1185" s="28"/>
      <c r="AJ1185" s="28"/>
      <c r="AK1185" s="28"/>
      <c r="AL1185" s="28"/>
      <c r="AM1185" s="28"/>
      <c r="AN1185" s="28"/>
      <c r="AO1185" s="28"/>
      <c r="AP1185" s="28"/>
      <c r="AQ1185" s="28"/>
      <c r="AR1185" s="28"/>
      <c r="AS1185" s="28"/>
      <c r="AT1185" s="28"/>
      <c r="AU1185" s="28"/>
      <c r="AV1185" s="28"/>
      <c r="AW1185" s="28"/>
      <c r="AX1185" s="28"/>
      <c r="AY1185" s="28"/>
      <c r="AZ1185" s="28"/>
      <c r="BA1185" s="28"/>
      <c r="BB1185" s="28"/>
      <c r="BC1185" s="28"/>
      <c r="BD1185" s="28"/>
      <c r="BE1185" s="28"/>
      <c r="BF1185" s="28"/>
      <c r="BG1185" s="28"/>
      <c r="BH1185" s="28"/>
      <c r="BI1185" s="28"/>
      <c r="BJ1185" s="28"/>
      <c r="BK1185" s="28"/>
      <c r="BL1185" s="28"/>
      <c r="BM1185" s="28"/>
      <c r="BN1185" s="28"/>
    </row>
    <row r="1186" spans="1:66" s="29" customFormat="1" ht="15" customHeight="1" x14ac:dyDescent="0.25">
      <c r="A1186" s="16" t="s">
        <v>3705</v>
      </c>
      <c r="B1186" s="16"/>
      <c r="C1186" s="16"/>
      <c r="D1186" s="16"/>
      <c r="E1186" s="16"/>
      <c r="F1186" s="16" t="s">
        <v>2288</v>
      </c>
      <c r="G1186" s="16">
        <v>643.87419999999997</v>
      </c>
      <c r="H1186" s="16" t="s">
        <v>4271</v>
      </c>
      <c r="I1186" s="17">
        <v>5.44</v>
      </c>
      <c r="J1186" s="17">
        <f t="shared" si="18"/>
        <v>1548.86</v>
      </c>
      <c r="K1186" s="18">
        <v>1548.86</v>
      </c>
      <c r="L1186" s="18">
        <v>239446</v>
      </c>
      <c r="M1186" s="18">
        <v>292141</v>
      </c>
      <c r="N1186" s="18">
        <v>15489</v>
      </c>
      <c r="O1186" s="18">
        <v>1548.86</v>
      </c>
      <c r="P1186" s="23">
        <v>320941</v>
      </c>
      <c r="Q1186" s="28"/>
      <c r="R1186" s="28"/>
      <c r="S1186" s="28"/>
      <c r="T1186" s="28"/>
      <c r="U1186" s="28"/>
      <c r="V1186" s="28"/>
      <c r="W1186" s="28"/>
      <c r="X1186" s="28"/>
      <c r="Y1186" s="28"/>
      <c r="Z1186" s="28"/>
      <c r="AA1186" s="28"/>
      <c r="AB1186" s="28"/>
      <c r="AC1186" s="28"/>
      <c r="AD1186" s="28"/>
      <c r="AE1186" s="28"/>
      <c r="AF1186" s="28"/>
      <c r="AG1186" s="28"/>
      <c r="AH1186" s="28"/>
      <c r="AI1186" s="28"/>
      <c r="AJ1186" s="28"/>
      <c r="AK1186" s="28"/>
      <c r="AL1186" s="28"/>
      <c r="AM1186" s="28"/>
      <c r="AN1186" s="28"/>
      <c r="AO1186" s="28"/>
      <c r="AP1186" s="28"/>
      <c r="AQ1186" s="28"/>
      <c r="AR1186" s="28"/>
      <c r="AS1186" s="28"/>
      <c r="AT1186" s="28"/>
      <c r="AU1186" s="28"/>
      <c r="AV1186" s="28"/>
      <c r="AW1186" s="28"/>
      <c r="AX1186" s="28"/>
      <c r="AY1186" s="28"/>
      <c r="AZ1186" s="28"/>
      <c r="BA1186" s="28"/>
      <c r="BB1186" s="28"/>
      <c r="BC1186" s="28"/>
      <c r="BD1186" s="28"/>
      <c r="BE1186" s="28"/>
      <c r="BF1186" s="28"/>
      <c r="BG1186" s="28"/>
      <c r="BH1186" s="28"/>
      <c r="BI1186" s="28"/>
      <c r="BJ1186" s="28"/>
      <c r="BK1186" s="28"/>
      <c r="BL1186" s="28"/>
      <c r="BM1186" s="28"/>
      <c r="BN1186" s="28"/>
    </row>
    <row r="1187" spans="1:66" s="29" customFormat="1" ht="15" customHeight="1" x14ac:dyDescent="0.25">
      <c r="A1187" s="16" t="s">
        <v>2947</v>
      </c>
      <c r="B1187" s="16"/>
      <c r="C1187" s="16"/>
      <c r="D1187" s="16"/>
      <c r="E1187" s="16"/>
      <c r="F1187" s="16" t="s">
        <v>2288</v>
      </c>
      <c r="G1187" s="16">
        <v>822.58659999999998</v>
      </c>
      <c r="H1187" s="16" t="s">
        <v>4271</v>
      </c>
      <c r="I1187" s="17">
        <v>5.44</v>
      </c>
      <c r="J1187" s="17">
        <f t="shared" si="18"/>
        <v>661.62</v>
      </c>
      <c r="K1187" s="18">
        <v>661.62</v>
      </c>
      <c r="L1187" s="18">
        <v>634122</v>
      </c>
      <c r="M1187" s="18">
        <v>86725</v>
      </c>
      <c r="N1187" s="18">
        <v>661.62</v>
      </c>
      <c r="O1187" s="18">
        <v>6616</v>
      </c>
      <c r="P1187" s="23">
        <v>661.62</v>
      </c>
      <c r="Q1187" s="28"/>
      <c r="R1187" s="28"/>
      <c r="S1187" s="28"/>
      <c r="T1187" s="28"/>
      <c r="U1187" s="28"/>
      <c r="V1187" s="28"/>
      <c r="W1187" s="28"/>
      <c r="X1187" s="28"/>
      <c r="Y1187" s="28"/>
      <c r="Z1187" s="28"/>
      <c r="AA1187" s="28"/>
      <c r="AB1187" s="28"/>
      <c r="AC1187" s="28"/>
      <c r="AD1187" s="28"/>
      <c r="AE1187" s="28"/>
      <c r="AF1187" s="28"/>
      <c r="AG1187" s="28"/>
      <c r="AH1187" s="28"/>
      <c r="AI1187" s="28"/>
      <c r="AJ1187" s="28"/>
      <c r="AK1187" s="28"/>
      <c r="AL1187" s="28"/>
      <c r="AM1187" s="28"/>
      <c r="AN1187" s="28"/>
      <c r="AO1187" s="28"/>
      <c r="AP1187" s="28"/>
      <c r="AQ1187" s="28"/>
      <c r="AR1187" s="28"/>
      <c r="AS1187" s="28"/>
      <c r="AT1187" s="28"/>
      <c r="AU1187" s="28"/>
      <c r="AV1187" s="28"/>
      <c r="AW1187" s="28"/>
      <c r="AX1187" s="28"/>
      <c r="AY1187" s="28"/>
      <c r="AZ1187" s="28"/>
      <c r="BA1187" s="28"/>
      <c r="BB1187" s="28"/>
      <c r="BC1187" s="28"/>
      <c r="BD1187" s="28"/>
      <c r="BE1187" s="28"/>
      <c r="BF1187" s="28"/>
      <c r="BG1187" s="28"/>
      <c r="BH1187" s="28"/>
      <c r="BI1187" s="28"/>
      <c r="BJ1187" s="28"/>
      <c r="BK1187" s="28"/>
      <c r="BL1187" s="28"/>
      <c r="BM1187" s="28"/>
      <c r="BN1187" s="28"/>
    </row>
    <row r="1188" spans="1:66" s="29" customFormat="1" ht="15" customHeight="1" x14ac:dyDescent="0.25">
      <c r="A1188" s="16" t="s">
        <v>3706</v>
      </c>
      <c r="B1188" s="16"/>
      <c r="C1188" s="16"/>
      <c r="D1188" s="16"/>
      <c r="E1188" s="16"/>
      <c r="F1188" s="16" t="s">
        <v>2288</v>
      </c>
      <c r="G1188" s="16">
        <v>519.10299999999995</v>
      </c>
      <c r="H1188" s="16" t="s">
        <v>4271</v>
      </c>
      <c r="I1188" s="17">
        <v>5.45</v>
      </c>
      <c r="J1188" s="17">
        <f t="shared" si="18"/>
        <v>5130.5</v>
      </c>
      <c r="K1188" s="18">
        <v>185582</v>
      </c>
      <c r="L1188" s="18">
        <v>51305</v>
      </c>
      <c r="M1188" s="18">
        <v>5130.5</v>
      </c>
      <c r="N1188" s="18">
        <v>5130.5</v>
      </c>
      <c r="O1188" s="18">
        <v>287285</v>
      </c>
      <c r="P1188" s="23">
        <v>267360</v>
      </c>
      <c r="Q1188" s="28"/>
      <c r="R1188" s="28"/>
      <c r="S1188" s="28"/>
      <c r="T1188" s="28"/>
      <c r="U1188" s="28"/>
      <c r="V1188" s="28"/>
      <c r="W1188" s="28"/>
      <c r="X1188" s="28"/>
      <c r="Y1188" s="28"/>
      <c r="Z1188" s="28"/>
      <c r="AA1188" s="28"/>
      <c r="AB1188" s="28"/>
      <c r="AC1188" s="28"/>
      <c r="AD1188" s="28"/>
      <c r="AE1188" s="28"/>
      <c r="AF1188" s="28"/>
      <c r="AG1188" s="28"/>
      <c r="AH1188" s="28"/>
      <c r="AI1188" s="28"/>
      <c r="AJ1188" s="28"/>
      <c r="AK1188" s="28"/>
      <c r="AL1188" s="28"/>
      <c r="AM1188" s="28"/>
      <c r="AN1188" s="28"/>
      <c r="AO1188" s="28"/>
      <c r="AP1188" s="28"/>
      <c r="AQ1188" s="28"/>
      <c r="AR1188" s="28"/>
      <c r="AS1188" s="28"/>
      <c r="AT1188" s="28"/>
      <c r="AU1188" s="28"/>
      <c r="AV1188" s="28"/>
      <c r="AW1188" s="28"/>
      <c r="AX1188" s="28"/>
      <c r="AY1188" s="28"/>
      <c r="AZ1188" s="28"/>
      <c r="BA1188" s="28"/>
      <c r="BB1188" s="28"/>
      <c r="BC1188" s="28"/>
      <c r="BD1188" s="28"/>
      <c r="BE1188" s="28"/>
      <c r="BF1188" s="28"/>
      <c r="BG1188" s="28"/>
      <c r="BH1188" s="28"/>
      <c r="BI1188" s="28"/>
      <c r="BJ1188" s="28"/>
      <c r="BK1188" s="28"/>
      <c r="BL1188" s="28"/>
      <c r="BM1188" s="28"/>
      <c r="BN1188" s="28"/>
    </row>
    <row r="1189" spans="1:66" s="29" customFormat="1" ht="15" customHeight="1" x14ac:dyDescent="0.25">
      <c r="A1189" s="16" t="s">
        <v>3128</v>
      </c>
      <c r="B1189" s="16"/>
      <c r="C1189" s="16"/>
      <c r="D1189" s="16"/>
      <c r="E1189" s="16"/>
      <c r="F1189" s="16" t="s">
        <v>2288</v>
      </c>
      <c r="G1189" s="16">
        <v>699.49779999999998</v>
      </c>
      <c r="H1189" s="16" t="s">
        <v>4271</v>
      </c>
      <c r="I1189" s="17">
        <v>5.47</v>
      </c>
      <c r="J1189" s="17">
        <f t="shared" si="18"/>
        <v>1130.26</v>
      </c>
      <c r="K1189" s="18">
        <v>1130.26</v>
      </c>
      <c r="L1189" s="18">
        <v>791911</v>
      </c>
      <c r="M1189" s="18">
        <v>11303</v>
      </c>
      <c r="N1189" s="18">
        <v>1130.26</v>
      </c>
      <c r="O1189" s="18">
        <v>35361</v>
      </c>
      <c r="P1189" s="23">
        <v>160339</v>
      </c>
      <c r="Q1189" s="28"/>
      <c r="R1189" s="28"/>
      <c r="S1189" s="28"/>
      <c r="T1189" s="28"/>
      <c r="U1189" s="28"/>
      <c r="V1189" s="28"/>
      <c r="W1189" s="28"/>
      <c r="X1189" s="28"/>
      <c r="Y1189" s="28"/>
      <c r="Z1189" s="28"/>
      <c r="AA1189" s="28"/>
      <c r="AB1189" s="28"/>
      <c r="AC1189" s="28"/>
      <c r="AD1189" s="28"/>
      <c r="AE1189" s="28"/>
      <c r="AF1189" s="28"/>
      <c r="AG1189" s="28"/>
      <c r="AH1189" s="28"/>
      <c r="AI1189" s="28"/>
      <c r="AJ1189" s="28"/>
      <c r="AK1189" s="28"/>
      <c r="AL1189" s="28"/>
      <c r="AM1189" s="28"/>
      <c r="AN1189" s="28"/>
      <c r="AO1189" s="28"/>
      <c r="AP1189" s="28"/>
      <c r="AQ1189" s="28"/>
      <c r="AR1189" s="28"/>
      <c r="AS1189" s="28"/>
      <c r="AT1189" s="28"/>
      <c r="AU1189" s="28"/>
      <c r="AV1189" s="28"/>
      <c r="AW1189" s="28"/>
      <c r="AX1189" s="28"/>
      <c r="AY1189" s="28"/>
      <c r="AZ1189" s="28"/>
      <c r="BA1189" s="28"/>
      <c r="BB1189" s="28"/>
      <c r="BC1189" s="28"/>
      <c r="BD1189" s="28"/>
      <c r="BE1189" s="28"/>
      <c r="BF1189" s="28"/>
      <c r="BG1189" s="28"/>
      <c r="BH1189" s="28"/>
      <c r="BI1189" s="28"/>
      <c r="BJ1189" s="28"/>
      <c r="BK1189" s="28"/>
      <c r="BL1189" s="28"/>
      <c r="BM1189" s="28"/>
      <c r="BN1189" s="28"/>
    </row>
    <row r="1190" spans="1:66" s="29" customFormat="1" ht="15" customHeight="1" x14ac:dyDescent="0.25">
      <c r="A1190" s="16" t="s">
        <v>3101</v>
      </c>
      <c r="B1190" s="16"/>
      <c r="C1190" s="16"/>
      <c r="D1190" s="16"/>
      <c r="E1190" s="16"/>
      <c r="F1190" s="16" t="s">
        <v>2288</v>
      </c>
      <c r="G1190" s="16">
        <v>381.37389999999999</v>
      </c>
      <c r="H1190" s="16" t="s">
        <v>4271</v>
      </c>
      <c r="I1190" s="17">
        <v>5.48</v>
      </c>
      <c r="J1190" s="17">
        <f t="shared" si="18"/>
        <v>764946</v>
      </c>
      <c r="K1190" s="18">
        <v>764946</v>
      </c>
      <c r="L1190" s="18">
        <v>897839</v>
      </c>
      <c r="M1190" s="18">
        <v>4025774</v>
      </c>
      <c r="N1190" s="18">
        <v>1026074</v>
      </c>
      <c r="O1190" s="18">
        <v>1880561</v>
      </c>
      <c r="P1190" s="23">
        <v>1823132</v>
      </c>
      <c r="Q1190" s="28"/>
      <c r="R1190" s="28"/>
      <c r="S1190" s="28"/>
      <c r="T1190" s="28"/>
      <c r="U1190" s="28"/>
      <c r="V1190" s="28"/>
      <c r="W1190" s="28"/>
      <c r="X1190" s="28"/>
      <c r="Y1190" s="28"/>
      <c r="Z1190" s="28"/>
      <c r="AA1190" s="28"/>
      <c r="AB1190" s="28"/>
      <c r="AC1190" s="28"/>
      <c r="AD1190" s="28"/>
      <c r="AE1190" s="28"/>
      <c r="AF1190" s="28"/>
      <c r="AG1190" s="28"/>
      <c r="AH1190" s="28"/>
      <c r="AI1190" s="28"/>
      <c r="AJ1190" s="28"/>
      <c r="AK1190" s="28"/>
      <c r="AL1190" s="28"/>
      <c r="AM1190" s="28"/>
      <c r="AN1190" s="28"/>
      <c r="AO1190" s="28"/>
      <c r="AP1190" s="28"/>
      <c r="AQ1190" s="28"/>
      <c r="AR1190" s="28"/>
      <c r="AS1190" s="28"/>
      <c r="AT1190" s="28"/>
      <c r="AU1190" s="28"/>
      <c r="AV1190" s="28"/>
      <c r="AW1190" s="28"/>
      <c r="AX1190" s="28"/>
      <c r="AY1190" s="28"/>
      <c r="AZ1190" s="28"/>
      <c r="BA1190" s="28"/>
      <c r="BB1190" s="28"/>
      <c r="BC1190" s="28"/>
      <c r="BD1190" s="28"/>
      <c r="BE1190" s="28"/>
      <c r="BF1190" s="28"/>
      <c r="BG1190" s="28"/>
      <c r="BH1190" s="28"/>
      <c r="BI1190" s="28"/>
      <c r="BJ1190" s="28"/>
      <c r="BK1190" s="28"/>
      <c r="BL1190" s="28"/>
      <c r="BM1190" s="28"/>
      <c r="BN1190" s="28"/>
    </row>
    <row r="1191" spans="1:66" s="29" customFormat="1" ht="15" customHeight="1" x14ac:dyDescent="0.25">
      <c r="A1191" s="16" t="s">
        <v>3026</v>
      </c>
      <c r="B1191" s="16"/>
      <c r="C1191" s="16"/>
      <c r="D1191" s="16"/>
      <c r="E1191" s="16"/>
      <c r="F1191" s="16" t="s">
        <v>2288</v>
      </c>
      <c r="G1191" s="16" t="s">
        <v>3027</v>
      </c>
      <c r="H1191" s="16" t="s">
        <v>4271</v>
      </c>
      <c r="I1191" s="17">
        <v>5.49</v>
      </c>
      <c r="J1191" s="17">
        <f t="shared" si="18"/>
        <v>29585.85</v>
      </c>
      <c r="K1191" s="18">
        <v>33421.85</v>
      </c>
      <c r="L1191" s="18">
        <v>1758437</v>
      </c>
      <c r="M1191" s="18">
        <v>1055113</v>
      </c>
      <c r="N1191" s="18">
        <v>57331.85</v>
      </c>
      <c r="O1191" s="18">
        <v>1679370</v>
      </c>
      <c r="P1191" s="23">
        <v>29585.85</v>
      </c>
      <c r="Q1191" s="28"/>
      <c r="R1191" s="28"/>
      <c r="S1191" s="28"/>
      <c r="T1191" s="28"/>
      <c r="U1191" s="28"/>
      <c r="V1191" s="28"/>
      <c r="W1191" s="28"/>
      <c r="X1191" s="28"/>
      <c r="Y1191" s="28"/>
      <c r="Z1191" s="28"/>
      <c r="AA1191" s="28"/>
      <c r="AB1191" s="28"/>
      <c r="AC1191" s="28"/>
      <c r="AD1191" s="28"/>
      <c r="AE1191" s="28"/>
      <c r="AF1191" s="28"/>
      <c r="AG1191" s="28"/>
      <c r="AH1191" s="28"/>
      <c r="AI1191" s="28"/>
      <c r="AJ1191" s="28"/>
      <c r="AK1191" s="28"/>
      <c r="AL1191" s="28"/>
      <c r="AM1191" s="28"/>
      <c r="AN1191" s="28"/>
      <c r="AO1191" s="28"/>
      <c r="AP1191" s="28"/>
      <c r="AQ1191" s="28"/>
      <c r="AR1191" s="28"/>
      <c r="AS1191" s="28"/>
      <c r="AT1191" s="28"/>
      <c r="AU1191" s="28"/>
      <c r="AV1191" s="28"/>
      <c r="AW1191" s="28"/>
      <c r="AX1191" s="28"/>
      <c r="AY1191" s="28"/>
      <c r="AZ1191" s="28"/>
      <c r="BA1191" s="28"/>
      <c r="BB1191" s="28"/>
      <c r="BC1191" s="28"/>
      <c r="BD1191" s="28"/>
      <c r="BE1191" s="28"/>
      <c r="BF1191" s="28"/>
      <c r="BG1191" s="28"/>
      <c r="BH1191" s="28"/>
      <c r="BI1191" s="28"/>
      <c r="BJ1191" s="28"/>
      <c r="BK1191" s="28"/>
      <c r="BL1191" s="28"/>
      <c r="BM1191" s="28"/>
      <c r="BN1191" s="28"/>
    </row>
    <row r="1192" spans="1:66" s="29" customFormat="1" ht="15" customHeight="1" x14ac:dyDescent="0.25">
      <c r="A1192" s="16" t="s">
        <v>3957</v>
      </c>
      <c r="B1192" s="16"/>
      <c r="C1192" s="16"/>
      <c r="D1192" s="16"/>
      <c r="E1192" s="16"/>
      <c r="F1192" s="16" t="s">
        <v>2288</v>
      </c>
      <c r="G1192" s="16">
        <v>977.6431</v>
      </c>
      <c r="H1192" s="16" t="s">
        <v>4271</v>
      </c>
      <c r="I1192" s="17">
        <v>5.49</v>
      </c>
      <c r="J1192" s="17">
        <f t="shared" si="18"/>
        <v>52113</v>
      </c>
      <c r="K1192" s="18">
        <v>100897</v>
      </c>
      <c r="L1192" s="18">
        <v>233486</v>
      </c>
      <c r="M1192" s="18">
        <v>326826</v>
      </c>
      <c r="N1192" s="18">
        <v>52113</v>
      </c>
      <c r="O1192" s="18">
        <v>123772</v>
      </c>
      <c r="P1192" s="23">
        <v>305894</v>
      </c>
      <c r="Q1192" s="28"/>
      <c r="R1192" s="28"/>
      <c r="S1192" s="28"/>
      <c r="T1192" s="28"/>
      <c r="U1192" s="28"/>
      <c r="V1192" s="28"/>
      <c r="W1192" s="28"/>
      <c r="X1192" s="28"/>
      <c r="Y1192" s="28"/>
      <c r="Z1192" s="28"/>
      <c r="AA1192" s="28"/>
      <c r="AB1192" s="28"/>
      <c r="AC1192" s="28"/>
      <c r="AD1192" s="28"/>
      <c r="AE1192" s="28"/>
      <c r="AF1192" s="28"/>
      <c r="AG1192" s="28"/>
      <c r="AH1192" s="28"/>
      <c r="AI1192" s="28"/>
      <c r="AJ1192" s="28"/>
      <c r="AK1192" s="28"/>
      <c r="AL1192" s="28"/>
      <c r="AM1192" s="28"/>
      <c r="AN1192" s="28"/>
      <c r="AO1192" s="28"/>
      <c r="AP1192" s="28"/>
      <c r="AQ1192" s="28"/>
      <c r="AR1192" s="28"/>
      <c r="AS1192" s="28"/>
      <c r="AT1192" s="28"/>
      <c r="AU1192" s="28"/>
      <c r="AV1192" s="28"/>
      <c r="AW1192" s="28"/>
      <c r="AX1192" s="28"/>
      <c r="AY1192" s="28"/>
      <c r="AZ1192" s="28"/>
      <c r="BA1192" s="28"/>
      <c r="BB1192" s="28"/>
      <c r="BC1192" s="28"/>
      <c r="BD1192" s="28"/>
      <c r="BE1192" s="28"/>
      <c r="BF1192" s="28"/>
      <c r="BG1192" s="28"/>
      <c r="BH1192" s="28"/>
      <c r="BI1192" s="28"/>
      <c r="BJ1192" s="28"/>
      <c r="BK1192" s="28"/>
      <c r="BL1192" s="28"/>
      <c r="BM1192" s="28"/>
      <c r="BN1192" s="28"/>
    </row>
    <row r="1193" spans="1:66" s="29" customFormat="1" ht="15" customHeight="1" x14ac:dyDescent="0.25">
      <c r="A1193" s="16" t="s">
        <v>3707</v>
      </c>
      <c r="B1193" s="16"/>
      <c r="C1193" s="16"/>
      <c r="D1193" s="16"/>
      <c r="E1193" s="16"/>
      <c r="F1193" s="16" t="s">
        <v>2288</v>
      </c>
      <c r="G1193" s="16">
        <v>673.50469999999996</v>
      </c>
      <c r="H1193" s="16" t="s">
        <v>4271</v>
      </c>
      <c r="I1193" s="17">
        <v>5.5</v>
      </c>
      <c r="J1193" s="17">
        <f t="shared" si="18"/>
        <v>14837</v>
      </c>
      <c r="K1193" s="18">
        <v>87691</v>
      </c>
      <c r="L1193" s="18">
        <v>393134</v>
      </c>
      <c r="M1193" s="18">
        <v>536830</v>
      </c>
      <c r="N1193" s="18">
        <v>14837</v>
      </c>
      <c r="O1193" s="18">
        <v>91504</v>
      </c>
      <c r="P1193" s="23">
        <v>2263346</v>
      </c>
      <c r="Q1193" s="28"/>
      <c r="R1193" s="28"/>
      <c r="S1193" s="28"/>
      <c r="T1193" s="28"/>
      <c r="U1193" s="28"/>
      <c r="V1193" s="28"/>
      <c r="W1193" s="28"/>
      <c r="X1193" s="28"/>
      <c r="Y1193" s="28"/>
      <c r="Z1193" s="28"/>
      <c r="AA1193" s="28"/>
      <c r="AB1193" s="28"/>
      <c r="AC1193" s="28"/>
      <c r="AD1193" s="28"/>
      <c r="AE1193" s="28"/>
      <c r="AF1193" s="28"/>
      <c r="AG1193" s="28"/>
      <c r="AH1193" s="28"/>
      <c r="AI1193" s="28"/>
      <c r="AJ1193" s="28"/>
      <c r="AK1193" s="28"/>
      <c r="AL1193" s="28"/>
      <c r="AM1193" s="28"/>
      <c r="AN1193" s="28"/>
      <c r="AO1193" s="28"/>
      <c r="AP1193" s="28"/>
      <c r="AQ1193" s="28"/>
      <c r="AR1193" s="28"/>
      <c r="AS1193" s="28"/>
      <c r="AT1193" s="28"/>
      <c r="AU1193" s="28"/>
      <c r="AV1193" s="28"/>
      <c r="AW1193" s="28"/>
      <c r="AX1193" s="28"/>
      <c r="AY1193" s="28"/>
      <c r="AZ1193" s="28"/>
      <c r="BA1193" s="28"/>
      <c r="BB1193" s="28"/>
      <c r="BC1193" s="28"/>
      <c r="BD1193" s="28"/>
      <c r="BE1193" s="28"/>
      <c r="BF1193" s="28"/>
      <c r="BG1193" s="28"/>
      <c r="BH1193" s="28"/>
      <c r="BI1193" s="28"/>
      <c r="BJ1193" s="28"/>
      <c r="BK1193" s="28"/>
      <c r="BL1193" s="28"/>
      <c r="BM1193" s="28"/>
      <c r="BN1193" s="28"/>
    </row>
    <row r="1194" spans="1:66" s="29" customFormat="1" ht="15" customHeight="1" x14ac:dyDescent="0.25">
      <c r="A1194" s="16" t="s">
        <v>4023</v>
      </c>
      <c r="B1194" s="16"/>
      <c r="C1194" s="16"/>
      <c r="D1194" s="16"/>
      <c r="E1194" s="16"/>
      <c r="F1194" s="16" t="s">
        <v>2288</v>
      </c>
      <c r="G1194" s="16">
        <v>816.54769999999996</v>
      </c>
      <c r="H1194" s="16" t="s">
        <v>4271</v>
      </c>
      <c r="I1194" s="17">
        <v>5.5</v>
      </c>
      <c r="J1194" s="17">
        <f t="shared" si="18"/>
        <v>11298.07</v>
      </c>
      <c r="K1194" s="18">
        <v>11298.07</v>
      </c>
      <c r="L1194" s="18">
        <v>424255</v>
      </c>
      <c r="M1194" s="18">
        <v>187694</v>
      </c>
      <c r="N1194" s="18">
        <v>11298.07</v>
      </c>
      <c r="O1194" s="18">
        <v>297699</v>
      </c>
      <c r="P1194" s="23">
        <v>11298.07</v>
      </c>
      <c r="Q1194" s="28"/>
      <c r="R1194" s="28"/>
      <c r="S1194" s="28"/>
      <c r="T1194" s="28"/>
      <c r="U1194" s="28"/>
      <c r="V1194" s="28"/>
      <c r="W1194" s="28"/>
      <c r="X1194" s="28"/>
      <c r="Y1194" s="28"/>
      <c r="Z1194" s="28"/>
      <c r="AA1194" s="28"/>
      <c r="AB1194" s="28"/>
      <c r="AC1194" s="28"/>
      <c r="AD1194" s="28"/>
      <c r="AE1194" s="28"/>
      <c r="AF1194" s="28"/>
      <c r="AG1194" s="28"/>
      <c r="AH1194" s="28"/>
      <c r="AI1194" s="28"/>
      <c r="AJ1194" s="28"/>
      <c r="AK1194" s="28"/>
      <c r="AL1194" s="28"/>
      <c r="AM1194" s="28"/>
      <c r="AN1194" s="28"/>
      <c r="AO1194" s="28"/>
      <c r="AP1194" s="28"/>
      <c r="AQ1194" s="28"/>
      <c r="AR1194" s="28"/>
      <c r="AS1194" s="28"/>
      <c r="AT1194" s="28"/>
      <c r="AU1194" s="28"/>
      <c r="AV1194" s="28"/>
      <c r="AW1194" s="28"/>
      <c r="AX1194" s="28"/>
      <c r="AY1194" s="28"/>
      <c r="AZ1194" s="28"/>
      <c r="BA1194" s="28"/>
      <c r="BB1194" s="28"/>
      <c r="BC1194" s="28"/>
      <c r="BD1194" s="28"/>
      <c r="BE1194" s="28"/>
      <c r="BF1194" s="28"/>
      <c r="BG1194" s="28"/>
      <c r="BH1194" s="28"/>
      <c r="BI1194" s="28"/>
      <c r="BJ1194" s="28"/>
      <c r="BK1194" s="28"/>
      <c r="BL1194" s="28"/>
      <c r="BM1194" s="28"/>
      <c r="BN1194" s="28"/>
    </row>
    <row r="1195" spans="1:66" s="29" customFormat="1" ht="15" customHeight="1" x14ac:dyDescent="0.25">
      <c r="A1195" s="16" t="s">
        <v>3708</v>
      </c>
      <c r="B1195" s="16"/>
      <c r="C1195" s="16"/>
      <c r="D1195" s="16"/>
      <c r="E1195" s="16"/>
      <c r="F1195" s="16" t="s">
        <v>2288</v>
      </c>
      <c r="G1195" s="16">
        <v>519.10410000000002</v>
      </c>
      <c r="H1195" s="16" t="s">
        <v>4271</v>
      </c>
      <c r="I1195" s="17">
        <v>5.53</v>
      </c>
      <c r="J1195" s="17">
        <f t="shared" si="18"/>
        <v>4013.36</v>
      </c>
      <c r="K1195" s="18">
        <v>132501</v>
      </c>
      <c r="L1195" s="18">
        <v>40134</v>
      </c>
      <c r="M1195" s="18">
        <v>4013.36</v>
      </c>
      <c r="N1195" s="18">
        <v>4013.36</v>
      </c>
      <c r="O1195" s="18">
        <v>218481</v>
      </c>
      <c r="P1195" s="23">
        <v>216254</v>
      </c>
      <c r="Q1195" s="28"/>
      <c r="R1195" s="28"/>
      <c r="S1195" s="28"/>
      <c r="T1195" s="28"/>
      <c r="U1195" s="28"/>
      <c r="V1195" s="28"/>
      <c r="W1195" s="28"/>
      <c r="X1195" s="28"/>
      <c r="Y1195" s="28"/>
      <c r="Z1195" s="28"/>
      <c r="AA1195" s="28"/>
      <c r="AB1195" s="28"/>
      <c r="AC1195" s="28"/>
      <c r="AD1195" s="28"/>
      <c r="AE1195" s="28"/>
      <c r="AF1195" s="28"/>
      <c r="AG1195" s="28"/>
      <c r="AH1195" s="28"/>
      <c r="AI1195" s="28"/>
      <c r="AJ1195" s="28"/>
      <c r="AK1195" s="28"/>
      <c r="AL1195" s="28"/>
      <c r="AM1195" s="28"/>
      <c r="AN1195" s="28"/>
      <c r="AO1195" s="28"/>
      <c r="AP1195" s="28"/>
      <c r="AQ1195" s="28"/>
      <c r="AR1195" s="28"/>
      <c r="AS1195" s="28"/>
      <c r="AT1195" s="28"/>
      <c r="AU1195" s="28"/>
      <c r="AV1195" s="28"/>
      <c r="AW1195" s="28"/>
      <c r="AX1195" s="28"/>
      <c r="AY1195" s="28"/>
      <c r="AZ1195" s="28"/>
      <c r="BA1195" s="28"/>
      <c r="BB1195" s="28"/>
      <c r="BC1195" s="28"/>
      <c r="BD1195" s="28"/>
      <c r="BE1195" s="28"/>
      <c r="BF1195" s="28"/>
      <c r="BG1195" s="28"/>
      <c r="BH1195" s="28"/>
      <c r="BI1195" s="28"/>
      <c r="BJ1195" s="28"/>
      <c r="BK1195" s="28"/>
      <c r="BL1195" s="28"/>
      <c r="BM1195" s="28"/>
      <c r="BN1195" s="28"/>
    </row>
    <row r="1196" spans="1:66" s="29" customFormat="1" ht="15" customHeight="1" x14ac:dyDescent="0.25">
      <c r="A1196" s="16" t="s">
        <v>4088</v>
      </c>
      <c r="B1196" s="16"/>
      <c r="C1196" s="16"/>
      <c r="D1196" s="16"/>
      <c r="E1196" s="16"/>
      <c r="F1196" s="16" t="s">
        <v>2288</v>
      </c>
      <c r="G1196" s="16">
        <v>699.49749999999995</v>
      </c>
      <c r="H1196" s="16" t="s">
        <v>4271</v>
      </c>
      <c r="I1196" s="17">
        <v>5.53</v>
      </c>
      <c r="J1196" s="17">
        <f t="shared" si="18"/>
        <v>1130.26</v>
      </c>
      <c r="K1196" s="18">
        <v>1130.26</v>
      </c>
      <c r="L1196" s="18">
        <v>836208</v>
      </c>
      <c r="M1196" s="18">
        <v>11303</v>
      </c>
      <c r="N1196" s="18">
        <v>1130.26</v>
      </c>
      <c r="O1196" s="18">
        <v>133270</v>
      </c>
      <c r="P1196" s="23">
        <v>163117</v>
      </c>
      <c r="Q1196" s="28"/>
      <c r="R1196" s="28"/>
      <c r="S1196" s="28"/>
      <c r="T1196" s="28"/>
      <c r="U1196" s="28"/>
      <c r="V1196" s="28"/>
      <c r="W1196" s="28"/>
      <c r="X1196" s="28"/>
      <c r="Y1196" s="28"/>
      <c r="Z1196" s="28"/>
      <c r="AA1196" s="28"/>
      <c r="AB1196" s="28"/>
      <c r="AC1196" s="28"/>
      <c r="AD1196" s="28"/>
      <c r="AE1196" s="28"/>
      <c r="AF1196" s="28"/>
      <c r="AG1196" s="28"/>
      <c r="AH1196" s="28"/>
      <c r="AI1196" s="28"/>
      <c r="AJ1196" s="28"/>
      <c r="AK1196" s="28"/>
      <c r="AL1196" s="28"/>
      <c r="AM1196" s="28"/>
      <c r="AN1196" s="28"/>
      <c r="AO1196" s="28"/>
      <c r="AP1196" s="28"/>
      <c r="AQ1196" s="28"/>
      <c r="AR1196" s="28"/>
      <c r="AS1196" s="28"/>
      <c r="AT1196" s="28"/>
      <c r="AU1196" s="28"/>
      <c r="AV1196" s="28"/>
      <c r="AW1196" s="28"/>
      <c r="AX1196" s="28"/>
      <c r="AY1196" s="28"/>
      <c r="AZ1196" s="28"/>
      <c r="BA1196" s="28"/>
      <c r="BB1196" s="28"/>
      <c r="BC1196" s="28"/>
      <c r="BD1196" s="28"/>
      <c r="BE1196" s="28"/>
      <c r="BF1196" s="28"/>
      <c r="BG1196" s="28"/>
      <c r="BH1196" s="28"/>
      <c r="BI1196" s="28"/>
      <c r="BJ1196" s="28"/>
      <c r="BK1196" s="28"/>
      <c r="BL1196" s="28"/>
      <c r="BM1196" s="28"/>
      <c r="BN1196" s="28"/>
    </row>
    <row r="1197" spans="1:66" s="29" customFormat="1" ht="15" customHeight="1" x14ac:dyDescent="0.25">
      <c r="A1197" s="16" t="s">
        <v>4061</v>
      </c>
      <c r="B1197" s="16"/>
      <c r="C1197" s="16"/>
      <c r="D1197" s="16"/>
      <c r="E1197" s="16"/>
      <c r="F1197" s="16" t="s">
        <v>2288</v>
      </c>
      <c r="G1197" s="16">
        <v>886.5806</v>
      </c>
      <c r="H1197" s="16" t="s">
        <v>4271</v>
      </c>
      <c r="I1197" s="17">
        <v>5.53</v>
      </c>
      <c r="J1197" s="17">
        <f t="shared" si="18"/>
        <v>2068.11</v>
      </c>
      <c r="K1197" s="18">
        <v>295465</v>
      </c>
      <c r="L1197" s="18">
        <v>65573</v>
      </c>
      <c r="M1197" s="18">
        <v>57697</v>
      </c>
      <c r="N1197" s="18">
        <v>20681</v>
      </c>
      <c r="O1197" s="18">
        <v>2068.11</v>
      </c>
      <c r="P1197" s="23">
        <v>345147</v>
      </c>
      <c r="Q1197" s="28"/>
      <c r="R1197" s="28"/>
      <c r="S1197" s="28"/>
      <c r="T1197" s="28"/>
      <c r="U1197" s="28"/>
      <c r="V1197" s="28"/>
      <c r="W1197" s="28"/>
      <c r="X1197" s="28"/>
      <c r="Y1197" s="28"/>
      <c r="Z1197" s="28"/>
      <c r="AA1197" s="28"/>
      <c r="AB1197" s="28"/>
      <c r="AC1197" s="28"/>
      <c r="AD1197" s="28"/>
      <c r="AE1197" s="28"/>
      <c r="AF1197" s="28"/>
      <c r="AG1197" s="28"/>
      <c r="AH1197" s="28"/>
      <c r="AI1197" s="28"/>
      <c r="AJ1197" s="28"/>
      <c r="AK1197" s="28"/>
      <c r="AL1197" s="28"/>
      <c r="AM1197" s="28"/>
      <c r="AN1197" s="28"/>
      <c r="AO1197" s="28"/>
      <c r="AP1197" s="28"/>
      <c r="AQ1197" s="28"/>
      <c r="AR1197" s="28"/>
      <c r="AS1197" s="28"/>
      <c r="AT1197" s="28"/>
      <c r="AU1197" s="28"/>
      <c r="AV1197" s="28"/>
      <c r="AW1197" s="28"/>
      <c r="AX1197" s="28"/>
      <c r="AY1197" s="28"/>
      <c r="AZ1197" s="28"/>
      <c r="BA1197" s="28"/>
      <c r="BB1197" s="28"/>
      <c r="BC1197" s="28"/>
      <c r="BD1197" s="28"/>
      <c r="BE1197" s="28"/>
      <c r="BF1197" s="28"/>
      <c r="BG1197" s="28"/>
      <c r="BH1197" s="28"/>
      <c r="BI1197" s="28"/>
      <c r="BJ1197" s="28"/>
      <c r="BK1197" s="28"/>
      <c r="BL1197" s="28"/>
      <c r="BM1197" s="28"/>
      <c r="BN1197" s="28"/>
    </row>
    <row r="1198" spans="1:66" s="29" customFormat="1" ht="15" customHeight="1" x14ac:dyDescent="0.25">
      <c r="A1198" s="16" t="s">
        <v>4150</v>
      </c>
      <c r="B1198" s="16"/>
      <c r="C1198" s="16"/>
      <c r="D1198" s="16"/>
      <c r="E1198" s="16"/>
      <c r="F1198" s="16" t="s">
        <v>2288</v>
      </c>
      <c r="G1198" s="16">
        <v>900.59590000000003</v>
      </c>
      <c r="H1198" s="16" t="s">
        <v>4271</v>
      </c>
      <c r="I1198" s="17">
        <v>5.53</v>
      </c>
      <c r="J1198" s="17">
        <f t="shared" si="18"/>
        <v>911.64</v>
      </c>
      <c r="K1198" s="18">
        <v>234821</v>
      </c>
      <c r="L1198" s="18">
        <v>61722</v>
      </c>
      <c r="M1198" s="18">
        <v>48913</v>
      </c>
      <c r="N1198" s="18">
        <v>9116</v>
      </c>
      <c r="O1198" s="18">
        <v>911.64</v>
      </c>
      <c r="P1198" s="23">
        <v>344922</v>
      </c>
      <c r="Q1198" s="28"/>
      <c r="R1198" s="28"/>
      <c r="S1198" s="28"/>
      <c r="T1198" s="28"/>
      <c r="U1198" s="28"/>
      <c r="V1198" s="28"/>
      <c r="W1198" s="28"/>
      <c r="X1198" s="28"/>
      <c r="Y1198" s="28"/>
      <c r="Z1198" s="28"/>
      <c r="AA1198" s="28"/>
      <c r="AB1198" s="28"/>
      <c r="AC1198" s="28"/>
      <c r="AD1198" s="28"/>
      <c r="AE1198" s="28"/>
      <c r="AF1198" s="28"/>
      <c r="AG1198" s="28"/>
      <c r="AH1198" s="28"/>
      <c r="AI1198" s="28"/>
      <c r="AJ1198" s="28"/>
      <c r="AK1198" s="28"/>
      <c r="AL1198" s="28"/>
      <c r="AM1198" s="28"/>
      <c r="AN1198" s="28"/>
      <c r="AO1198" s="28"/>
      <c r="AP1198" s="28"/>
      <c r="AQ1198" s="28"/>
      <c r="AR1198" s="28"/>
      <c r="AS1198" s="28"/>
      <c r="AT1198" s="28"/>
      <c r="AU1198" s="28"/>
      <c r="AV1198" s="28"/>
      <c r="AW1198" s="28"/>
      <c r="AX1198" s="28"/>
      <c r="AY1198" s="28"/>
      <c r="AZ1198" s="28"/>
      <c r="BA1198" s="28"/>
      <c r="BB1198" s="28"/>
      <c r="BC1198" s="28"/>
      <c r="BD1198" s="28"/>
      <c r="BE1198" s="28"/>
      <c r="BF1198" s="28"/>
      <c r="BG1198" s="28"/>
      <c r="BH1198" s="28"/>
      <c r="BI1198" s="28"/>
      <c r="BJ1198" s="28"/>
      <c r="BK1198" s="28"/>
      <c r="BL1198" s="28"/>
      <c r="BM1198" s="28"/>
      <c r="BN1198" s="28"/>
    </row>
    <row r="1199" spans="1:66" s="29" customFormat="1" ht="15" customHeight="1" x14ac:dyDescent="0.25">
      <c r="A1199" s="16" t="s">
        <v>3709</v>
      </c>
      <c r="B1199" s="16"/>
      <c r="C1199" s="16"/>
      <c r="D1199" s="16"/>
      <c r="E1199" s="16"/>
      <c r="F1199" s="16" t="s">
        <v>2288</v>
      </c>
      <c r="G1199" s="16">
        <v>951.51369999999997</v>
      </c>
      <c r="H1199" s="16" t="s">
        <v>4271</v>
      </c>
      <c r="I1199" s="17">
        <v>5.54</v>
      </c>
      <c r="J1199" s="17">
        <f t="shared" si="18"/>
        <v>19208.97</v>
      </c>
      <c r="K1199" s="18">
        <v>19208.97</v>
      </c>
      <c r="L1199" s="18">
        <v>5647198</v>
      </c>
      <c r="M1199" s="18">
        <v>370407</v>
      </c>
      <c r="N1199" s="18">
        <v>19208.97</v>
      </c>
      <c r="O1199" s="18">
        <v>19208.97</v>
      </c>
      <c r="P1199" s="23">
        <v>19208.97</v>
      </c>
      <c r="Q1199" s="28"/>
      <c r="R1199" s="28"/>
      <c r="S1199" s="28"/>
      <c r="T1199" s="28"/>
      <c r="U1199" s="28"/>
      <c r="V1199" s="28"/>
      <c r="W1199" s="28"/>
      <c r="X1199" s="28"/>
      <c r="Y1199" s="28"/>
      <c r="Z1199" s="28"/>
      <c r="AA1199" s="28"/>
      <c r="AB1199" s="28"/>
      <c r="AC1199" s="28"/>
      <c r="AD1199" s="28"/>
      <c r="AE1199" s="28"/>
      <c r="AF1199" s="28"/>
      <c r="AG1199" s="28"/>
      <c r="AH1199" s="28"/>
      <c r="AI1199" s="28"/>
      <c r="AJ1199" s="28"/>
      <c r="AK1199" s="28"/>
      <c r="AL1199" s="28"/>
      <c r="AM1199" s="28"/>
      <c r="AN1199" s="28"/>
      <c r="AO1199" s="28"/>
      <c r="AP1199" s="28"/>
      <c r="AQ1199" s="28"/>
      <c r="AR1199" s="28"/>
      <c r="AS1199" s="28"/>
      <c r="AT1199" s="28"/>
      <c r="AU1199" s="28"/>
      <c r="AV1199" s="28"/>
      <c r="AW1199" s="28"/>
      <c r="AX1199" s="28"/>
      <c r="AY1199" s="28"/>
      <c r="AZ1199" s="28"/>
      <c r="BA1199" s="28"/>
      <c r="BB1199" s="28"/>
      <c r="BC1199" s="28"/>
      <c r="BD1199" s="28"/>
      <c r="BE1199" s="28"/>
      <c r="BF1199" s="28"/>
      <c r="BG1199" s="28"/>
      <c r="BH1199" s="28"/>
      <c r="BI1199" s="28"/>
      <c r="BJ1199" s="28"/>
      <c r="BK1199" s="28"/>
      <c r="BL1199" s="28"/>
      <c r="BM1199" s="28"/>
      <c r="BN1199" s="28"/>
    </row>
    <row r="1200" spans="1:66" s="29" customFormat="1" ht="15" customHeight="1" x14ac:dyDescent="0.25">
      <c r="A1200" s="16" t="s">
        <v>4239</v>
      </c>
      <c r="B1200" s="16"/>
      <c r="C1200" s="16"/>
      <c r="D1200" s="16"/>
      <c r="E1200" s="16"/>
      <c r="F1200" s="16" t="s">
        <v>2288</v>
      </c>
      <c r="G1200" s="16">
        <v>965.52940000000001</v>
      </c>
      <c r="H1200" s="16" t="s">
        <v>4271</v>
      </c>
      <c r="I1200" s="17">
        <v>5.54</v>
      </c>
      <c r="J1200" s="17">
        <f t="shared" si="18"/>
        <v>4732.8999999999996</v>
      </c>
      <c r="K1200" s="18">
        <v>4732.8999999999996</v>
      </c>
      <c r="L1200" s="18">
        <v>16725488</v>
      </c>
      <c r="M1200" s="18">
        <v>1237041</v>
      </c>
      <c r="N1200" s="18">
        <v>4732.8999999999996</v>
      </c>
      <c r="O1200" s="18">
        <v>4732.8999999999996</v>
      </c>
      <c r="P1200" s="23">
        <v>4732.8999999999996</v>
      </c>
      <c r="Q1200" s="28"/>
      <c r="R1200" s="28"/>
      <c r="S1200" s="28"/>
      <c r="T1200" s="28"/>
      <c r="U1200" s="28"/>
      <c r="V1200" s="28"/>
      <c r="W1200" s="28"/>
      <c r="X1200" s="28"/>
      <c r="Y1200" s="28"/>
      <c r="Z1200" s="28"/>
      <c r="AA1200" s="28"/>
      <c r="AB1200" s="28"/>
      <c r="AC1200" s="28"/>
      <c r="AD1200" s="28"/>
      <c r="AE1200" s="28"/>
      <c r="AF1200" s="28"/>
      <c r="AG1200" s="28"/>
      <c r="AH1200" s="28"/>
      <c r="AI1200" s="28"/>
      <c r="AJ1200" s="28"/>
      <c r="AK1200" s="28"/>
      <c r="AL1200" s="28"/>
      <c r="AM1200" s="28"/>
      <c r="AN1200" s="28"/>
      <c r="AO1200" s="28"/>
      <c r="AP1200" s="28"/>
      <c r="AQ1200" s="28"/>
      <c r="AR1200" s="28"/>
      <c r="AS1200" s="28"/>
      <c r="AT1200" s="28"/>
      <c r="AU1200" s="28"/>
      <c r="AV1200" s="28"/>
      <c r="AW1200" s="28"/>
      <c r="AX1200" s="28"/>
      <c r="AY1200" s="28"/>
      <c r="AZ1200" s="28"/>
      <c r="BA1200" s="28"/>
      <c r="BB1200" s="28"/>
      <c r="BC1200" s="28"/>
      <c r="BD1200" s="28"/>
      <c r="BE1200" s="28"/>
      <c r="BF1200" s="28"/>
      <c r="BG1200" s="28"/>
      <c r="BH1200" s="28"/>
      <c r="BI1200" s="28"/>
      <c r="BJ1200" s="28"/>
      <c r="BK1200" s="28"/>
      <c r="BL1200" s="28"/>
      <c r="BM1200" s="28"/>
      <c r="BN1200" s="28"/>
    </row>
    <row r="1201" spans="1:66" s="29" customFormat="1" ht="15" customHeight="1" x14ac:dyDescent="0.25">
      <c r="A1201" s="16" t="s">
        <v>3710</v>
      </c>
      <c r="B1201" s="16"/>
      <c r="C1201" s="16"/>
      <c r="D1201" s="16"/>
      <c r="E1201" s="16"/>
      <c r="F1201" s="16" t="s">
        <v>2288</v>
      </c>
      <c r="G1201" s="16">
        <v>529.44709999999998</v>
      </c>
      <c r="H1201" s="16" t="s">
        <v>4271</v>
      </c>
      <c r="I1201" s="17">
        <v>5.55</v>
      </c>
      <c r="J1201" s="17">
        <f t="shared" si="18"/>
        <v>609.47</v>
      </c>
      <c r="K1201" s="18">
        <v>609.47</v>
      </c>
      <c r="L1201" s="18">
        <v>11162</v>
      </c>
      <c r="M1201" s="18">
        <v>325798</v>
      </c>
      <c r="N1201" s="18">
        <v>6095</v>
      </c>
      <c r="O1201" s="18">
        <v>55433</v>
      </c>
      <c r="P1201" s="23">
        <v>210657</v>
      </c>
      <c r="Q1201" s="28"/>
      <c r="R1201" s="28"/>
      <c r="S1201" s="28"/>
      <c r="T1201" s="28"/>
      <c r="U1201" s="28"/>
      <c r="V1201" s="28"/>
      <c r="W1201" s="28"/>
      <c r="X1201" s="28"/>
      <c r="Y1201" s="28"/>
      <c r="Z1201" s="28"/>
      <c r="AA1201" s="28"/>
      <c r="AB1201" s="28"/>
      <c r="AC1201" s="28"/>
      <c r="AD1201" s="28"/>
      <c r="AE1201" s="28"/>
      <c r="AF1201" s="28"/>
      <c r="AG1201" s="28"/>
      <c r="AH1201" s="28"/>
      <c r="AI1201" s="28"/>
      <c r="AJ1201" s="28"/>
      <c r="AK1201" s="28"/>
      <c r="AL1201" s="28"/>
      <c r="AM1201" s="28"/>
      <c r="AN1201" s="28"/>
      <c r="AO1201" s="28"/>
      <c r="AP1201" s="28"/>
      <c r="AQ1201" s="28"/>
      <c r="AR1201" s="28"/>
      <c r="AS1201" s="28"/>
      <c r="AT1201" s="28"/>
      <c r="AU1201" s="28"/>
      <c r="AV1201" s="28"/>
      <c r="AW1201" s="28"/>
      <c r="AX1201" s="28"/>
      <c r="AY1201" s="28"/>
      <c r="AZ1201" s="28"/>
      <c r="BA1201" s="28"/>
      <c r="BB1201" s="28"/>
      <c r="BC1201" s="28"/>
      <c r="BD1201" s="28"/>
      <c r="BE1201" s="28"/>
      <c r="BF1201" s="28"/>
      <c r="BG1201" s="28"/>
      <c r="BH1201" s="28"/>
      <c r="BI1201" s="28"/>
      <c r="BJ1201" s="28"/>
      <c r="BK1201" s="28"/>
      <c r="BL1201" s="28"/>
      <c r="BM1201" s="28"/>
      <c r="BN1201" s="28"/>
    </row>
    <row r="1202" spans="1:66" s="29" customFormat="1" ht="15" customHeight="1" x14ac:dyDescent="0.25">
      <c r="A1202" s="16" t="s">
        <v>3711</v>
      </c>
      <c r="B1202" s="16"/>
      <c r="C1202" s="16"/>
      <c r="D1202" s="16"/>
      <c r="E1202" s="16"/>
      <c r="F1202" s="16" t="s">
        <v>2288</v>
      </c>
      <c r="G1202" s="16">
        <v>969.5068</v>
      </c>
      <c r="H1202" s="16" t="s">
        <v>4271</v>
      </c>
      <c r="I1202" s="17">
        <v>5.55</v>
      </c>
      <c r="J1202" s="17">
        <f t="shared" si="18"/>
        <v>1020.55</v>
      </c>
      <c r="K1202" s="18">
        <v>1020.55</v>
      </c>
      <c r="L1202" s="18">
        <v>727931</v>
      </c>
      <c r="M1202" s="18">
        <v>49119</v>
      </c>
      <c r="N1202" s="18">
        <v>1020.55</v>
      </c>
      <c r="O1202" s="18">
        <v>1020.55</v>
      </c>
      <c r="P1202" s="23">
        <v>1020.55</v>
      </c>
      <c r="Q1202" s="28"/>
      <c r="R1202" s="28"/>
      <c r="S1202" s="28"/>
      <c r="T1202" s="28"/>
      <c r="U1202" s="28"/>
      <c r="V1202" s="28"/>
      <c r="W1202" s="28"/>
      <c r="X1202" s="28"/>
      <c r="Y1202" s="28"/>
      <c r="Z1202" s="28"/>
      <c r="AA1202" s="28"/>
      <c r="AB1202" s="28"/>
      <c r="AC1202" s="28"/>
      <c r="AD1202" s="28"/>
      <c r="AE1202" s="28"/>
      <c r="AF1202" s="28"/>
      <c r="AG1202" s="28"/>
      <c r="AH1202" s="28"/>
      <c r="AI1202" s="28"/>
      <c r="AJ1202" s="28"/>
      <c r="AK1202" s="28"/>
      <c r="AL1202" s="28"/>
      <c r="AM1202" s="28"/>
      <c r="AN1202" s="28"/>
      <c r="AO1202" s="28"/>
      <c r="AP1202" s="28"/>
      <c r="AQ1202" s="28"/>
      <c r="AR1202" s="28"/>
      <c r="AS1202" s="28"/>
      <c r="AT1202" s="28"/>
      <c r="AU1202" s="28"/>
      <c r="AV1202" s="28"/>
      <c r="AW1202" s="28"/>
      <c r="AX1202" s="28"/>
      <c r="AY1202" s="28"/>
      <c r="AZ1202" s="28"/>
      <c r="BA1202" s="28"/>
      <c r="BB1202" s="28"/>
      <c r="BC1202" s="28"/>
      <c r="BD1202" s="28"/>
      <c r="BE1202" s="28"/>
      <c r="BF1202" s="28"/>
      <c r="BG1202" s="28"/>
      <c r="BH1202" s="28"/>
      <c r="BI1202" s="28"/>
      <c r="BJ1202" s="28"/>
      <c r="BK1202" s="28"/>
      <c r="BL1202" s="28"/>
      <c r="BM1202" s="28"/>
      <c r="BN1202" s="28"/>
    </row>
    <row r="1203" spans="1:66" s="29" customFormat="1" ht="15" customHeight="1" x14ac:dyDescent="0.25">
      <c r="A1203" s="16" t="s">
        <v>3925</v>
      </c>
      <c r="B1203" s="16"/>
      <c r="C1203" s="16"/>
      <c r="D1203" s="16"/>
      <c r="E1203" s="16"/>
      <c r="F1203" s="16" t="s">
        <v>2288</v>
      </c>
      <c r="G1203" s="16">
        <v>839.58950000000004</v>
      </c>
      <c r="H1203" s="16" t="s">
        <v>4271</v>
      </c>
      <c r="I1203" s="17">
        <v>5.56</v>
      </c>
      <c r="J1203" s="17">
        <f t="shared" si="18"/>
        <v>12630</v>
      </c>
      <c r="K1203" s="18">
        <v>68180</v>
      </c>
      <c r="L1203" s="18">
        <v>465091</v>
      </c>
      <c r="M1203" s="18">
        <v>72049</v>
      </c>
      <c r="N1203" s="18">
        <v>12630</v>
      </c>
      <c r="O1203" s="18">
        <v>96609</v>
      </c>
      <c r="P1203" s="23">
        <v>211601</v>
      </c>
      <c r="Q1203" s="28"/>
      <c r="R1203" s="28"/>
      <c r="S1203" s="28"/>
      <c r="T1203" s="28"/>
      <c r="U1203" s="28"/>
      <c r="V1203" s="28"/>
      <c r="W1203" s="28"/>
      <c r="X1203" s="28"/>
      <c r="Y1203" s="28"/>
      <c r="Z1203" s="28"/>
      <c r="AA1203" s="28"/>
      <c r="AB1203" s="28"/>
      <c r="AC1203" s="28"/>
      <c r="AD1203" s="28"/>
      <c r="AE1203" s="28"/>
      <c r="AF1203" s="28"/>
      <c r="AG1203" s="28"/>
      <c r="AH1203" s="28"/>
      <c r="AI1203" s="28"/>
      <c r="AJ1203" s="28"/>
      <c r="AK1203" s="28"/>
      <c r="AL1203" s="28"/>
      <c r="AM1203" s="28"/>
      <c r="AN1203" s="28"/>
      <c r="AO1203" s="28"/>
      <c r="AP1203" s="28"/>
      <c r="AQ1203" s="28"/>
      <c r="AR1203" s="28"/>
      <c r="AS1203" s="28"/>
      <c r="AT1203" s="28"/>
      <c r="AU1203" s="28"/>
      <c r="AV1203" s="28"/>
      <c r="AW1203" s="28"/>
      <c r="AX1203" s="28"/>
      <c r="AY1203" s="28"/>
      <c r="AZ1203" s="28"/>
      <c r="BA1203" s="28"/>
      <c r="BB1203" s="28"/>
      <c r="BC1203" s="28"/>
      <c r="BD1203" s="28"/>
      <c r="BE1203" s="28"/>
      <c r="BF1203" s="28"/>
      <c r="BG1203" s="28"/>
      <c r="BH1203" s="28"/>
      <c r="BI1203" s="28"/>
      <c r="BJ1203" s="28"/>
      <c r="BK1203" s="28"/>
      <c r="BL1203" s="28"/>
      <c r="BM1203" s="28"/>
      <c r="BN1203" s="28"/>
    </row>
    <row r="1204" spans="1:66" s="29" customFormat="1" ht="15" customHeight="1" x14ac:dyDescent="0.25">
      <c r="A1204" s="16" t="s">
        <v>3712</v>
      </c>
      <c r="B1204" s="16"/>
      <c r="C1204" s="16"/>
      <c r="D1204" s="16"/>
      <c r="E1204" s="16"/>
      <c r="F1204" s="16" t="s">
        <v>2288</v>
      </c>
      <c r="G1204" s="16">
        <v>997.55579999999998</v>
      </c>
      <c r="H1204" s="16" t="s">
        <v>4271</v>
      </c>
      <c r="I1204" s="17">
        <v>5.56</v>
      </c>
      <c r="J1204" s="17">
        <f t="shared" si="18"/>
        <v>4776.55</v>
      </c>
      <c r="K1204" s="18">
        <v>4776.55</v>
      </c>
      <c r="L1204" s="18">
        <v>1435526</v>
      </c>
      <c r="M1204" s="18">
        <v>47766</v>
      </c>
      <c r="N1204" s="18">
        <v>4776.55</v>
      </c>
      <c r="O1204" s="18">
        <v>4776.55</v>
      </c>
      <c r="P1204" s="23">
        <v>4776.55</v>
      </c>
      <c r="Q1204" s="28"/>
      <c r="R1204" s="28"/>
      <c r="S1204" s="28"/>
      <c r="T1204" s="28"/>
      <c r="U1204" s="28"/>
      <c r="V1204" s="28"/>
      <c r="W1204" s="28"/>
      <c r="X1204" s="28"/>
      <c r="Y1204" s="28"/>
      <c r="Z1204" s="28"/>
      <c r="AA1204" s="28"/>
      <c r="AB1204" s="28"/>
      <c r="AC1204" s="28"/>
      <c r="AD1204" s="28"/>
      <c r="AE1204" s="28"/>
      <c r="AF1204" s="28"/>
      <c r="AG1204" s="28"/>
      <c r="AH1204" s="28"/>
      <c r="AI1204" s="28"/>
      <c r="AJ1204" s="28"/>
      <c r="AK1204" s="28"/>
      <c r="AL1204" s="28"/>
      <c r="AM1204" s="28"/>
      <c r="AN1204" s="28"/>
      <c r="AO1204" s="28"/>
      <c r="AP1204" s="28"/>
      <c r="AQ1204" s="28"/>
      <c r="AR1204" s="28"/>
      <c r="AS1204" s="28"/>
      <c r="AT1204" s="28"/>
      <c r="AU1204" s="28"/>
      <c r="AV1204" s="28"/>
      <c r="AW1204" s="28"/>
      <c r="AX1204" s="28"/>
      <c r="AY1204" s="28"/>
      <c r="AZ1204" s="28"/>
      <c r="BA1204" s="28"/>
      <c r="BB1204" s="28"/>
      <c r="BC1204" s="28"/>
      <c r="BD1204" s="28"/>
      <c r="BE1204" s="28"/>
      <c r="BF1204" s="28"/>
      <c r="BG1204" s="28"/>
      <c r="BH1204" s="28"/>
      <c r="BI1204" s="28"/>
      <c r="BJ1204" s="28"/>
      <c r="BK1204" s="28"/>
      <c r="BL1204" s="28"/>
      <c r="BM1204" s="28"/>
      <c r="BN1204" s="28"/>
    </row>
    <row r="1205" spans="1:66" s="29" customFormat="1" ht="15" customHeight="1" x14ac:dyDescent="0.25">
      <c r="A1205" s="16" t="s">
        <v>4154</v>
      </c>
      <c r="B1205" s="16"/>
      <c r="C1205" s="16"/>
      <c r="D1205" s="16"/>
      <c r="E1205" s="16"/>
      <c r="F1205" s="16" t="s">
        <v>2288</v>
      </c>
      <c r="G1205" s="16">
        <v>996.70759999999996</v>
      </c>
      <c r="H1205" s="16" t="s">
        <v>4271</v>
      </c>
      <c r="I1205" s="17">
        <v>5.58</v>
      </c>
      <c r="J1205" s="17">
        <f t="shared" si="18"/>
        <v>4989.2700000000004</v>
      </c>
      <c r="K1205" s="18">
        <v>4989.2700000000004</v>
      </c>
      <c r="L1205" s="18">
        <v>116299</v>
      </c>
      <c r="M1205" s="18">
        <v>575454</v>
      </c>
      <c r="N1205" s="18">
        <v>4989.2700000000004</v>
      </c>
      <c r="O1205" s="18">
        <v>4989.2700000000004</v>
      </c>
      <c r="P1205" s="23">
        <v>49893</v>
      </c>
      <c r="Q1205" s="28"/>
      <c r="R1205" s="28"/>
      <c r="S1205" s="28"/>
      <c r="T1205" s="28"/>
      <c r="U1205" s="28"/>
      <c r="V1205" s="28"/>
      <c r="W1205" s="28"/>
      <c r="X1205" s="28"/>
      <c r="Y1205" s="28"/>
      <c r="Z1205" s="28"/>
      <c r="AA1205" s="28"/>
      <c r="AB1205" s="28"/>
      <c r="AC1205" s="28"/>
      <c r="AD1205" s="28"/>
      <c r="AE1205" s="28"/>
      <c r="AF1205" s="28"/>
      <c r="AG1205" s="28"/>
      <c r="AH1205" s="28"/>
      <c r="AI1205" s="28"/>
      <c r="AJ1205" s="28"/>
      <c r="AK1205" s="28"/>
      <c r="AL1205" s="28"/>
      <c r="AM1205" s="28"/>
      <c r="AN1205" s="28"/>
      <c r="AO1205" s="28"/>
      <c r="AP1205" s="28"/>
      <c r="AQ1205" s="28"/>
      <c r="AR1205" s="28"/>
      <c r="AS1205" s="28"/>
      <c r="AT1205" s="28"/>
      <c r="AU1205" s="28"/>
      <c r="AV1205" s="28"/>
      <c r="AW1205" s="28"/>
      <c r="AX1205" s="28"/>
      <c r="AY1205" s="28"/>
      <c r="AZ1205" s="28"/>
      <c r="BA1205" s="28"/>
      <c r="BB1205" s="28"/>
      <c r="BC1205" s="28"/>
      <c r="BD1205" s="28"/>
      <c r="BE1205" s="28"/>
      <c r="BF1205" s="28"/>
      <c r="BG1205" s="28"/>
      <c r="BH1205" s="28"/>
      <c r="BI1205" s="28"/>
      <c r="BJ1205" s="28"/>
      <c r="BK1205" s="28"/>
      <c r="BL1205" s="28"/>
      <c r="BM1205" s="28"/>
      <c r="BN1205" s="28"/>
    </row>
    <row r="1206" spans="1:66" s="29" customFormat="1" ht="15" customHeight="1" x14ac:dyDescent="0.25">
      <c r="A1206" s="16" t="s">
        <v>3715</v>
      </c>
      <c r="B1206" s="16"/>
      <c r="C1206" s="16"/>
      <c r="D1206" s="16"/>
      <c r="E1206" s="16"/>
      <c r="F1206" s="16" t="s">
        <v>2288</v>
      </c>
      <c r="G1206" s="16">
        <v>223.02780000000001</v>
      </c>
      <c r="H1206" s="16" t="s">
        <v>4271</v>
      </c>
      <c r="I1206" s="17">
        <v>5.59</v>
      </c>
      <c r="J1206" s="17">
        <f t="shared" si="18"/>
        <v>76476</v>
      </c>
      <c r="K1206" s="18">
        <v>917342</v>
      </c>
      <c r="L1206" s="18">
        <v>3127980</v>
      </c>
      <c r="M1206" s="18">
        <v>86404</v>
      </c>
      <c r="N1206" s="18">
        <v>76476</v>
      </c>
      <c r="O1206" s="18">
        <v>648888</v>
      </c>
      <c r="P1206" s="23">
        <v>300128</v>
      </c>
      <c r="Q1206" s="28"/>
      <c r="R1206" s="28"/>
      <c r="S1206" s="28"/>
      <c r="T1206" s="28"/>
      <c r="U1206" s="28"/>
      <c r="V1206" s="28"/>
      <c r="W1206" s="28"/>
      <c r="X1206" s="28"/>
      <c r="Y1206" s="28"/>
      <c r="Z1206" s="28"/>
      <c r="AA1206" s="28"/>
      <c r="AB1206" s="28"/>
      <c r="AC1206" s="28"/>
      <c r="AD1206" s="28"/>
      <c r="AE1206" s="28"/>
      <c r="AF1206" s="28"/>
      <c r="AG1206" s="28"/>
      <c r="AH1206" s="28"/>
      <c r="AI1206" s="28"/>
      <c r="AJ1206" s="28"/>
      <c r="AK1206" s="28"/>
      <c r="AL1206" s="28"/>
      <c r="AM1206" s="28"/>
      <c r="AN1206" s="28"/>
      <c r="AO1206" s="28"/>
      <c r="AP1206" s="28"/>
      <c r="AQ1206" s="28"/>
      <c r="AR1206" s="28"/>
      <c r="AS1206" s="28"/>
      <c r="AT1206" s="28"/>
      <c r="AU1206" s="28"/>
      <c r="AV1206" s="28"/>
      <c r="AW1206" s="28"/>
      <c r="AX1206" s="28"/>
      <c r="AY1206" s="28"/>
      <c r="AZ1206" s="28"/>
      <c r="BA1206" s="28"/>
      <c r="BB1206" s="28"/>
      <c r="BC1206" s="28"/>
      <c r="BD1206" s="28"/>
      <c r="BE1206" s="28"/>
      <c r="BF1206" s="28"/>
      <c r="BG1206" s="28"/>
      <c r="BH1206" s="28"/>
      <c r="BI1206" s="28"/>
      <c r="BJ1206" s="28"/>
      <c r="BK1206" s="28"/>
      <c r="BL1206" s="28"/>
      <c r="BM1206" s="28"/>
      <c r="BN1206" s="28"/>
    </row>
    <row r="1207" spans="1:66" s="29" customFormat="1" ht="15" customHeight="1" x14ac:dyDescent="0.25">
      <c r="A1207" s="16" t="s">
        <v>3714</v>
      </c>
      <c r="B1207" s="16"/>
      <c r="C1207" s="16"/>
      <c r="D1207" s="16"/>
      <c r="E1207" s="16"/>
      <c r="F1207" s="16" t="s">
        <v>2288</v>
      </c>
      <c r="G1207" s="16">
        <v>475.37939999999998</v>
      </c>
      <c r="H1207" s="16" t="s">
        <v>4271</v>
      </c>
      <c r="I1207" s="17">
        <v>5.59</v>
      </c>
      <c r="J1207" s="17">
        <f t="shared" si="18"/>
        <v>1279.53</v>
      </c>
      <c r="K1207" s="18">
        <v>1279.53</v>
      </c>
      <c r="L1207" s="18">
        <v>1279.53</v>
      </c>
      <c r="M1207" s="18">
        <v>2441436</v>
      </c>
      <c r="N1207" s="18">
        <v>1279.53</v>
      </c>
      <c r="O1207" s="18">
        <v>1279.53</v>
      </c>
      <c r="P1207" s="23">
        <v>12795</v>
      </c>
      <c r="Q1207" s="28"/>
      <c r="R1207" s="28"/>
      <c r="S1207" s="28"/>
      <c r="T1207" s="28"/>
      <c r="U1207" s="28"/>
      <c r="V1207" s="28"/>
      <c r="W1207" s="28"/>
      <c r="X1207" s="28"/>
      <c r="Y1207" s="28"/>
      <c r="Z1207" s="28"/>
      <c r="AA1207" s="28"/>
      <c r="AB1207" s="28"/>
      <c r="AC1207" s="28"/>
      <c r="AD1207" s="28"/>
      <c r="AE1207" s="28"/>
      <c r="AF1207" s="28"/>
      <c r="AG1207" s="28"/>
      <c r="AH1207" s="28"/>
      <c r="AI1207" s="28"/>
      <c r="AJ1207" s="28"/>
      <c r="AK1207" s="28"/>
      <c r="AL1207" s="28"/>
      <c r="AM1207" s="28"/>
      <c r="AN1207" s="28"/>
      <c r="AO1207" s="28"/>
      <c r="AP1207" s="28"/>
      <c r="AQ1207" s="28"/>
      <c r="AR1207" s="28"/>
      <c r="AS1207" s="28"/>
      <c r="AT1207" s="28"/>
      <c r="AU1207" s="28"/>
      <c r="AV1207" s="28"/>
      <c r="AW1207" s="28"/>
      <c r="AX1207" s="28"/>
      <c r="AY1207" s="28"/>
      <c r="AZ1207" s="28"/>
      <c r="BA1207" s="28"/>
      <c r="BB1207" s="28"/>
      <c r="BC1207" s="28"/>
      <c r="BD1207" s="28"/>
      <c r="BE1207" s="28"/>
      <c r="BF1207" s="28"/>
      <c r="BG1207" s="28"/>
      <c r="BH1207" s="28"/>
      <c r="BI1207" s="28"/>
      <c r="BJ1207" s="28"/>
      <c r="BK1207" s="28"/>
      <c r="BL1207" s="28"/>
      <c r="BM1207" s="28"/>
      <c r="BN1207" s="28"/>
    </row>
    <row r="1208" spans="1:66" s="29" customFormat="1" ht="15" customHeight="1" x14ac:dyDescent="0.25">
      <c r="A1208" s="16" t="s">
        <v>3713</v>
      </c>
      <c r="B1208" s="16"/>
      <c r="C1208" s="16"/>
      <c r="D1208" s="16"/>
      <c r="E1208" s="16"/>
      <c r="F1208" s="16" t="s">
        <v>2288</v>
      </c>
      <c r="G1208" s="16">
        <v>673.48019999999997</v>
      </c>
      <c r="H1208" s="16" t="s">
        <v>4271</v>
      </c>
      <c r="I1208" s="17">
        <v>5.59</v>
      </c>
      <c r="J1208" s="17">
        <f t="shared" si="18"/>
        <v>5257</v>
      </c>
      <c r="K1208" s="18">
        <v>52362</v>
      </c>
      <c r="L1208" s="18">
        <v>969651</v>
      </c>
      <c r="M1208" s="18">
        <v>182109</v>
      </c>
      <c r="N1208" s="18">
        <v>5257</v>
      </c>
      <c r="O1208" s="18">
        <v>338390</v>
      </c>
      <c r="P1208" s="23">
        <v>231019</v>
      </c>
      <c r="Q1208" s="28"/>
      <c r="R1208" s="28"/>
      <c r="S1208" s="28"/>
      <c r="T1208" s="28"/>
      <c r="U1208" s="28"/>
      <c r="V1208" s="28"/>
      <c r="W1208" s="28"/>
      <c r="X1208" s="28"/>
      <c r="Y1208" s="28"/>
      <c r="Z1208" s="28"/>
      <c r="AA1208" s="28"/>
      <c r="AB1208" s="28"/>
      <c r="AC1208" s="28"/>
      <c r="AD1208" s="28"/>
      <c r="AE1208" s="28"/>
      <c r="AF1208" s="28"/>
      <c r="AG1208" s="28"/>
      <c r="AH1208" s="28"/>
      <c r="AI1208" s="28"/>
      <c r="AJ1208" s="28"/>
      <c r="AK1208" s="28"/>
      <c r="AL1208" s="28"/>
      <c r="AM1208" s="28"/>
      <c r="AN1208" s="28"/>
      <c r="AO1208" s="28"/>
      <c r="AP1208" s="28"/>
      <c r="AQ1208" s="28"/>
      <c r="AR1208" s="28"/>
      <c r="AS1208" s="28"/>
      <c r="AT1208" s="28"/>
      <c r="AU1208" s="28"/>
      <c r="AV1208" s="28"/>
      <c r="AW1208" s="28"/>
      <c r="AX1208" s="28"/>
      <c r="AY1208" s="28"/>
      <c r="AZ1208" s="28"/>
      <c r="BA1208" s="28"/>
      <c r="BB1208" s="28"/>
      <c r="BC1208" s="28"/>
      <c r="BD1208" s="28"/>
      <c r="BE1208" s="28"/>
      <c r="BF1208" s="28"/>
      <c r="BG1208" s="28"/>
      <c r="BH1208" s="28"/>
      <c r="BI1208" s="28"/>
      <c r="BJ1208" s="28"/>
      <c r="BK1208" s="28"/>
      <c r="BL1208" s="28"/>
      <c r="BM1208" s="28"/>
      <c r="BN1208" s="28"/>
    </row>
    <row r="1209" spans="1:66" s="29" customFormat="1" ht="15" customHeight="1" x14ac:dyDescent="0.25">
      <c r="A1209" s="16" t="s">
        <v>2851</v>
      </c>
      <c r="B1209" s="16"/>
      <c r="C1209" s="16"/>
      <c r="D1209" s="16"/>
      <c r="E1209" s="16"/>
      <c r="F1209" s="16" t="s">
        <v>2288</v>
      </c>
      <c r="G1209" s="16">
        <v>165.03989999999999</v>
      </c>
      <c r="H1209" s="16" t="s">
        <v>4271</v>
      </c>
      <c r="I1209" s="17">
        <v>5.6</v>
      </c>
      <c r="J1209" s="17">
        <f t="shared" si="18"/>
        <v>72324</v>
      </c>
      <c r="K1209" s="18">
        <v>2109581</v>
      </c>
      <c r="L1209" s="18">
        <v>8360292</v>
      </c>
      <c r="M1209" s="18">
        <v>72324</v>
      </c>
      <c r="N1209" s="18">
        <v>95546</v>
      </c>
      <c r="O1209" s="18">
        <v>1576751</v>
      </c>
      <c r="P1209" s="23">
        <v>372839</v>
      </c>
      <c r="Q1209" s="28"/>
      <c r="R1209" s="28"/>
      <c r="S1209" s="28"/>
      <c r="T1209" s="28"/>
      <c r="U1209" s="28"/>
      <c r="V1209" s="28"/>
      <c r="W1209" s="28"/>
      <c r="X1209" s="28"/>
      <c r="Y1209" s="28"/>
      <c r="Z1209" s="28"/>
      <c r="AA1209" s="28"/>
      <c r="AB1209" s="28"/>
      <c r="AC1209" s="28"/>
      <c r="AD1209" s="28"/>
      <c r="AE1209" s="28"/>
      <c r="AF1209" s="28"/>
      <c r="AG1209" s="28"/>
      <c r="AH1209" s="28"/>
      <c r="AI1209" s="28"/>
      <c r="AJ1209" s="28"/>
      <c r="AK1209" s="28"/>
      <c r="AL1209" s="28"/>
      <c r="AM1209" s="28"/>
      <c r="AN1209" s="28"/>
      <c r="AO1209" s="28"/>
      <c r="AP1209" s="28"/>
      <c r="AQ1209" s="28"/>
      <c r="AR1209" s="28"/>
      <c r="AS1209" s="28"/>
      <c r="AT1209" s="28"/>
      <c r="AU1209" s="28"/>
      <c r="AV1209" s="28"/>
      <c r="AW1209" s="28"/>
      <c r="AX1209" s="28"/>
      <c r="AY1209" s="28"/>
      <c r="AZ1209" s="28"/>
      <c r="BA1209" s="28"/>
      <c r="BB1209" s="28"/>
      <c r="BC1209" s="28"/>
      <c r="BD1209" s="28"/>
      <c r="BE1209" s="28"/>
      <c r="BF1209" s="28"/>
      <c r="BG1209" s="28"/>
      <c r="BH1209" s="28"/>
      <c r="BI1209" s="28"/>
      <c r="BJ1209" s="28"/>
      <c r="BK1209" s="28"/>
      <c r="BL1209" s="28"/>
      <c r="BM1209" s="28"/>
      <c r="BN1209" s="28"/>
    </row>
    <row r="1210" spans="1:66" s="29" customFormat="1" ht="15" customHeight="1" x14ac:dyDescent="0.25">
      <c r="A1210" s="16" t="s">
        <v>3717</v>
      </c>
      <c r="B1210" s="16"/>
      <c r="C1210" s="16"/>
      <c r="D1210" s="16"/>
      <c r="E1210" s="16"/>
      <c r="F1210" s="16" t="s">
        <v>2288</v>
      </c>
      <c r="G1210" s="16">
        <v>297.0471</v>
      </c>
      <c r="H1210" s="16" t="s">
        <v>4271</v>
      </c>
      <c r="I1210" s="17">
        <v>5.6</v>
      </c>
      <c r="J1210" s="17">
        <f t="shared" si="18"/>
        <v>680.13</v>
      </c>
      <c r="K1210" s="18">
        <v>368494</v>
      </c>
      <c r="L1210" s="18">
        <v>946469</v>
      </c>
      <c r="M1210" s="18">
        <v>9811</v>
      </c>
      <c r="N1210" s="18">
        <v>680.13</v>
      </c>
      <c r="O1210" s="18">
        <v>300426</v>
      </c>
      <c r="P1210" s="23">
        <v>255302</v>
      </c>
      <c r="Q1210" s="28"/>
      <c r="R1210" s="28"/>
      <c r="S1210" s="28"/>
      <c r="T1210" s="28"/>
      <c r="U1210" s="28"/>
      <c r="V1210" s="28"/>
      <c r="W1210" s="28"/>
      <c r="X1210" s="28"/>
      <c r="Y1210" s="28"/>
      <c r="Z1210" s="28"/>
      <c r="AA1210" s="28"/>
      <c r="AB1210" s="28"/>
      <c r="AC1210" s="28"/>
      <c r="AD1210" s="28"/>
      <c r="AE1210" s="28"/>
      <c r="AF1210" s="28"/>
      <c r="AG1210" s="28"/>
      <c r="AH1210" s="28"/>
      <c r="AI1210" s="28"/>
      <c r="AJ1210" s="28"/>
      <c r="AK1210" s="28"/>
      <c r="AL1210" s="28"/>
      <c r="AM1210" s="28"/>
      <c r="AN1210" s="28"/>
      <c r="AO1210" s="28"/>
      <c r="AP1210" s="28"/>
      <c r="AQ1210" s="28"/>
      <c r="AR1210" s="28"/>
      <c r="AS1210" s="28"/>
      <c r="AT1210" s="28"/>
      <c r="AU1210" s="28"/>
      <c r="AV1210" s="28"/>
      <c r="AW1210" s="28"/>
      <c r="AX1210" s="28"/>
      <c r="AY1210" s="28"/>
      <c r="AZ1210" s="28"/>
      <c r="BA1210" s="28"/>
      <c r="BB1210" s="28"/>
      <c r="BC1210" s="28"/>
      <c r="BD1210" s="28"/>
      <c r="BE1210" s="28"/>
      <c r="BF1210" s="28"/>
      <c r="BG1210" s="28"/>
      <c r="BH1210" s="28"/>
      <c r="BI1210" s="28"/>
      <c r="BJ1210" s="28"/>
      <c r="BK1210" s="28"/>
      <c r="BL1210" s="28"/>
      <c r="BM1210" s="28"/>
      <c r="BN1210" s="28"/>
    </row>
    <row r="1211" spans="1:66" s="29" customFormat="1" ht="15" customHeight="1" x14ac:dyDescent="0.25">
      <c r="A1211" s="16" t="s">
        <v>3716</v>
      </c>
      <c r="B1211" s="16"/>
      <c r="C1211" s="16"/>
      <c r="D1211" s="16"/>
      <c r="E1211" s="16"/>
      <c r="F1211" s="16" t="s">
        <v>2288</v>
      </c>
      <c r="G1211" s="16">
        <v>313.07859999999999</v>
      </c>
      <c r="H1211" s="16" t="s">
        <v>4271</v>
      </c>
      <c r="I1211" s="17">
        <v>5.6</v>
      </c>
      <c r="J1211" s="17">
        <f t="shared" si="18"/>
        <v>9953</v>
      </c>
      <c r="K1211" s="18">
        <v>1104479</v>
      </c>
      <c r="L1211" s="18">
        <v>4438406</v>
      </c>
      <c r="M1211" s="18">
        <v>9953</v>
      </c>
      <c r="N1211" s="18">
        <v>21055</v>
      </c>
      <c r="O1211" s="18">
        <v>844867</v>
      </c>
      <c r="P1211" s="23">
        <v>185482</v>
      </c>
      <c r="Q1211" s="28"/>
      <c r="R1211" s="28"/>
      <c r="S1211" s="28"/>
      <c r="T1211" s="28"/>
      <c r="U1211" s="28"/>
      <c r="V1211" s="28"/>
      <c r="W1211" s="28"/>
      <c r="X1211" s="28"/>
      <c r="Y1211" s="28"/>
      <c r="Z1211" s="28"/>
      <c r="AA1211" s="28"/>
      <c r="AB1211" s="28"/>
      <c r="AC1211" s="28"/>
      <c r="AD1211" s="28"/>
      <c r="AE1211" s="28"/>
      <c r="AF1211" s="28"/>
      <c r="AG1211" s="28"/>
      <c r="AH1211" s="28"/>
      <c r="AI1211" s="28"/>
      <c r="AJ1211" s="28"/>
      <c r="AK1211" s="28"/>
      <c r="AL1211" s="28"/>
      <c r="AM1211" s="28"/>
      <c r="AN1211" s="28"/>
      <c r="AO1211" s="28"/>
      <c r="AP1211" s="28"/>
      <c r="AQ1211" s="28"/>
      <c r="AR1211" s="28"/>
      <c r="AS1211" s="28"/>
      <c r="AT1211" s="28"/>
      <c r="AU1211" s="28"/>
      <c r="AV1211" s="28"/>
      <c r="AW1211" s="28"/>
      <c r="AX1211" s="28"/>
      <c r="AY1211" s="28"/>
      <c r="AZ1211" s="28"/>
      <c r="BA1211" s="28"/>
      <c r="BB1211" s="28"/>
      <c r="BC1211" s="28"/>
      <c r="BD1211" s="28"/>
      <c r="BE1211" s="28"/>
      <c r="BF1211" s="28"/>
      <c r="BG1211" s="28"/>
      <c r="BH1211" s="28"/>
      <c r="BI1211" s="28"/>
      <c r="BJ1211" s="28"/>
      <c r="BK1211" s="28"/>
      <c r="BL1211" s="28"/>
      <c r="BM1211" s="28"/>
      <c r="BN1211" s="28"/>
    </row>
    <row r="1212" spans="1:66" s="29" customFormat="1" ht="15" customHeight="1" x14ac:dyDescent="0.25">
      <c r="A1212" s="16" t="s">
        <v>3721</v>
      </c>
      <c r="B1212" s="16"/>
      <c r="C1212" s="16"/>
      <c r="D1212" s="16"/>
      <c r="E1212" s="16"/>
      <c r="F1212" s="16" t="s">
        <v>2288</v>
      </c>
      <c r="G1212" s="16">
        <v>1015.2245</v>
      </c>
      <c r="H1212" s="16" t="s">
        <v>4271</v>
      </c>
      <c r="I1212" s="17">
        <v>5.61</v>
      </c>
      <c r="J1212" s="17">
        <f t="shared" si="18"/>
        <v>10483.44</v>
      </c>
      <c r="K1212" s="18">
        <v>158793</v>
      </c>
      <c r="L1212" s="18">
        <v>367870</v>
      </c>
      <c r="M1212" s="18">
        <v>10483.44</v>
      </c>
      <c r="N1212" s="18">
        <v>10483.44</v>
      </c>
      <c r="O1212" s="18">
        <v>104834</v>
      </c>
      <c r="P1212" s="23">
        <v>10483.44</v>
      </c>
      <c r="Q1212" s="28"/>
      <c r="R1212" s="28"/>
      <c r="S1212" s="28"/>
      <c r="T1212" s="28"/>
      <c r="U1212" s="28"/>
      <c r="V1212" s="28"/>
      <c r="W1212" s="28"/>
      <c r="X1212" s="28"/>
      <c r="Y1212" s="28"/>
      <c r="Z1212" s="28"/>
      <c r="AA1212" s="28"/>
      <c r="AB1212" s="28"/>
      <c r="AC1212" s="28"/>
      <c r="AD1212" s="28"/>
      <c r="AE1212" s="28"/>
      <c r="AF1212" s="28"/>
      <c r="AG1212" s="28"/>
      <c r="AH1212" s="28"/>
      <c r="AI1212" s="28"/>
      <c r="AJ1212" s="28"/>
      <c r="AK1212" s="28"/>
      <c r="AL1212" s="28"/>
      <c r="AM1212" s="28"/>
      <c r="AN1212" s="28"/>
      <c r="AO1212" s="28"/>
      <c r="AP1212" s="28"/>
      <c r="AQ1212" s="28"/>
      <c r="AR1212" s="28"/>
      <c r="AS1212" s="28"/>
      <c r="AT1212" s="28"/>
      <c r="AU1212" s="28"/>
      <c r="AV1212" s="28"/>
      <c r="AW1212" s="28"/>
      <c r="AX1212" s="28"/>
      <c r="AY1212" s="28"/>
      <c r="AZ1212" s="28"/>
      <c r="BA1212" s="28"/>
      <c r="BB1212" s="28"/>
      <c r="BC1212" s="28"/>
      <c r="BD1212" s="28"/>
      <c r="BE1212" s="28"/>
      <c r="BF1212" s="28"/>
      <c r="BG1212" s="28"/>
      <c r="BH1212" s="28"/>
      <c r="BI1212" s="28"/>
      <c r="BJ1212" s="28"/>
      <c r="BK1212" s="28"/>
      <c r="BL1212" s="28"/>
      <c r="BM1212" s="28"/>
      <c r="BN1212" s="28"/>
    </row>
    <row r="1213" spans="1:66" s="29" customFormat="1" ht="15" customHeight="1" x14ac:dyDescent="0.25">
      <c r="A1213" s="16" t="s">
        <v>3718</v>
      </c>
      <c r="B1213" s="16"/>
      <c r="C1213" s="16"/>
      <c r="D1213" s="16"/>
      <c r="E1213" s="16"/>
      <c r="F1213" s="16" t="s">
        <v>2288</v>
      </c>
      <c r="G1213" s="16">
        <v>1025.2539999999999</v>
      </c>
      <c r="H1213" s="16" t="s">
        <v>4271</v>
      </c>
      <c r="I1213" s="17">
        <v>5.61</v>
      </c>
      <c r="J1213" s="17">
        <f t="shared" si="18"/>
        <v>2671.56</v>
      </c>
      <c r="K1213" s="18">
        <v>293524</v>
      </c>
      <c r="L1213" s="18">
        <v>1080714</v>
      </c>
      <c r="M1213" s="18">
        <v>2671.56</v>
      </c>
      <c r="N1213" s="18">
        <v>2671.56</v>
      </c>
      <c r="O1213" s="18">
        <v>216756</v>
      </c>
      <c r="P1213" s="23">
        <v>26716</v>
      </c>
      <c r="Q1213" s="28"/>
      <c r="R1213" s="28"/>
      <c r="S1213" s="28"/>
      <c r="T1213" s="28"/>
      <c r="U1213" s="28"/>
      <c r="V1213" s="28"/>
      <c r="W1213" s="28"/>
      <c r="X1213" s="28"/>
      <c r="Y1213" s="28"/>
      <c r="Z1213" s="28"/>
      <c r="AA1213" s="28"/>
      <c r="AB1213" s="28"/>
      <c r="AC1213" s="28"/>
      <c r="AD1213" s="28"/>
      <c r="AE1213" s="28"/>
      <c r="AF1213" s="28"/>
      <c r="AG1213" s="28"/>
      <c r="AH1213" s="28"/>
      <c r="AI1213" s="28"/>
      <c r="AJ1213" s="28"/>
      <c r="AK1213" s="28"/>
      <c r="AL1213" s="28"/>
      <c r="AM1213" s="28"/>
      <c r="AN1213" s="28"/>
      <c r="AO1213" s="28"/>
      <c r="AP1213" s="28"/>
      <c r="AQ1213" s="28"/>
      <c r="AR1213" s="28"/>
      <c r="AS1213" s="28"/>
      <c r="AT1213" s="28"/>
      <c r="AU1213" s="28"/>
      <c r="AV1213" s="28"/>
      <c r="AW1213" s="28"/>
      <c r="AX1213" s="28"/>
      <c r="AY1213" s="28"/>
      <c r="AZ1213" s="28"/>
      <c r="BA1213" s="28"/>
      <c r="BB1213" s="28"/>
      <c r="BC1213" s="28"/>
      <c r="BD1213" s="28"/>
      <c r="BE1213" s="28"/>
      <c r="BF1213" s="28"/>
      <c r="BG1213" s="28"/>
      <c r="BH1213" s="28"/>
      <c r="BI1213" s="28"/>
      <c r="BJ1213" s="28"/>
      <c r="BK1213" s="28"/>
      <c r="BL1213" s="28"/>
      <c r="BM1213" s="28"/>
      <c r="BN1213" s="28"/>
    </row>
    <row r="1214" spans="1:66" s="29" customFormat="1" ht="15" customHeight="1" x14ac:dyDescent="0.25">
      <c r="A1214" s="16" t="s">
        <v>3719</v>
      </c>
      <c r="B1214" s="16"/>
      <c r="C1214" s="16"/>
      <c r="D1214" s="16"/>
      <c r="E1214" s="16"/>
      <c r="F1214" s="16" t="s">
        <v>2288</v>
      </c>
      <c r="G1214" s="16">
        <v>1042.2443000000001</v>
      </c>
      <c r="H1214" s="16" t="s">
        <v>4271</v>
      </c>
      <c r="I1214" s="17">
        <v>5.61</v>
      </c>
      <c r="J1214" s="17">
        <f t="shared" si="18"/>
        <v>1095.9100000000001</v>
      </c>
      <c r="K1214" s="18">
        <v>399952</v>
      </c>
      <c r="L1214" s="18">
        <v>969972</v>
      </c>
      <c r="M1214" s="18">
        <v>1095.9100000000001</v>
      </c>
      <c r="N1214" s="18">
        <v>1095.9100000000001</v>
      </c>
      <c r="O1214" s="18">
        <v>329104</v>
      </c>
      <c r="P1214" s="23">
        <v>10959</v>
      </c>
      <c r="Q1214" s="28"/>
      <c r="R1214" s="28"/>
      <c r="S1214" s="28"/>
      <c r="T1214" s="28"/>
      <c r="U1214" s="28"/>
      <c r="V1214" s="28"/>
      <c r="W1214" s="28"/>
      <c r="X1214" s="28"/>
      <c r="Y1214" s="28"/>
      <c r="Z1214" s="28"/>
      <c r="AA1214" s="28"/>
      <c r="AB1214" s="28"/>
      <c r="AC1214" s="28"/>
      <c r="AD1214" s="28"/>
      <c r="AE1214" s="28"/>
      <c r="AF1214" s="28"/>
      <c r="AG1214" s="28"/>
      <c r="AH1214" s="28"/>
      <c r="AI1214" s="28"/>
      <c r="AJ1214" s="28"/>
      <c r="AK1214" s="28"/>
      <c r="AL1214" s="28"/>
      <c r="AM1214" s="28"/>
      <c r="AN1214" s="28"/>
      <c r="AO1214" s="28"/>
      <c r="AP1214" s="28"/>
      <c r="AQ1214" s="28"/>
      <c r="AR1214" s="28"/>
      <c r="AS1214" s="28"/>
      <c r="AT1214" s="28"/>
      <c r="AU1214" s="28"/>
      <c r="AV1214" s="28"/>
      <c r="AW1214" s="28"/>
      <c r="AX1214" s="28"/>
      <c r="AY1214" s="28"/>
      <c r="AZ1214" s="28"/>
      <c r="BA1214" s="28"/>
      <c r="BB1214" s="28"/>
      <c r="BC1214" s="28"/>
      <c r="BD1214" s="28"/>
      <c r="BE1214" s="28"/>
      <c r="BF1214" s="28"/>
      <c r="BG1214" s="28"/>
      <c r="BH1214" s="28"/>
      <c r="BI1214" s="28"/>
      <c r="BJ1214" s="28"/>
      <c r="BK1214" s="28"/>
      <c r="BL1214" s="28"/>
      <c r="BM1214" s="28"/>
      <c r="BN1214" s="28"/>
    </row>
    <row r="1215" spans="1:66" s="29" customFormat="1" ht="15" customHeight="1" x14ac:dyDescent="0.25">
      <c r="A1215" s="16" t="s">
        <v>3720</v>
      </c>
      <c r="B1215" s="16"/>
      <c r="C1215" s="16"/>
      <c r="D1215" s="16"/>
      <c r="E1215" s="16"/>
      <c r="F1215" s="16" t="s">
        <v>2288</v>
      </c>
      <c r="G1215" s="16">
        <v>149.0085</v>
      </c>
      <c r="H1215" s="16" t="s">
        <v>4271</v>
      </c>
      <c r="I1215" s="17">
        <v>5.61</v>
      </c>
      <c r="J1215" s="17">
        <f t="shared" si="18"/>
        <v>682.93</v>
      </c>
      <c r="K1215" s="18">
        <v>388297</v>
      </c>
      <c r="L1215" s="18">
        <v>1657186</v>
      </c>
      <c r="M1215" s="18">
        <v>682.93</v>
      </c>
      <c r="N1215" s="18">
        <v>682.93</v>
      </c>
      <c r="O1215" s="18">
        <v>285044</v>
      </c>
      <c r="P1215" s="23">
        <v>54326</v>
      </c>
      <c r="Q1215" s="28"/>
      <c r="R1215" s="28"/>
      <c r="S1215" s="28"/>
      <c r="T1215" s="28"/>
      <c r="U1215" s="28"/>
      <c r="V1215" s="28"/>
      <c r="W1215" s="28"/>
      <c r="X1215" s="28"/>
      <c r="Y1215" s="28"/>
      <c r="Z1215" s="28"/>
      <c r="AA1215" s="28"/>
      <c r="AB1215" s="28"/>
      <c r="AC1215" s="28"/>
      <c r="AD1215" s="28"/>
      <c r="AE1215" s="28"/>
      <c r="AF1215" s="28"/>
      <c r="AG1215" s="28"/>
      <c r="AH1215" s="28"/>
      <c r="AI1215" s="28"/>
      <c r="AJ1215" s="28"/>
      <c r="AK1215" s="28"/>
      <c r="AL1215" s="28"/>
      <c r="AM1215" s="28"/>
      <c r="AN1215" s="28"/>
      <c r="AO1215" s="28"/>
      <c r="AP1215" s="28"/>
      <c r="AQ1215" s="28"/>
      <c r="AR1215" s="28"/>
      <c r="AS1215" s="28"/>
      <c r="AT1215" s="28"/>
      <c r="AU1215" s="28"/>
      <c r="AV1215" s="28"/>
      <c r="AW1215" s="28"/>
      <c r="AX1215" s="28"/>
      <c r="AY1215" s="28"/>
      <c r="AZ1215" s="28"/>
      <c r="BA1215" s="28"/>
      <c r="BB1215" s="28"/>
      <c r="BC1215" s="28"/>
      <c r="BD1215" s="28"/>
      <c r="BE1215" s="28"/>
      <c r="BF1215" s="28"/>
      <c r="BG1215" s="28"/>
      <c r="BH1215" s="28"/>
      <c r="BI1215" s="28"/>
      <c r="BJ1215" s="28"/>
      <c r="BK1215" s="28"/>
      <c r="BL1215" s="28"/>
      <c r="BM1215" s="28"/>
      <c r="BN1215" s="28"/>
    </row>
    <row r="1216" spans="1:66" s="29" customFormat="1" ht="15" customHeight="1" x14ac:dyDescent="0.25">
      <c r="A1216" s="16" t="s">
        <v>2850</v>
      </c>
      <c r="B1216" s="16"/>
      <c r="C1216" s="16"/>
      <c r="D1216" s="16"/>
      <c r="E1216" s="16"/>
      <c r="F1216" s="16" t="s">
        <v>2288</v>
      </c>
      <c r="G1216" s="16">
        <v>167.0368</v>
      </c>
      <c r="H1216" s="16" t="s">
        <v>4271</v>
      </c>
      <c r="I1216" s="17">
        <v>5.61</v>
      </c>
      <c r="J1216" s="17">
        <f t="shared" si="18"/>
        <v>480.23</v>
      </c>
      <c r="K1216" s="18">
        <v>132039</v>
      </c>
      <c r="L1216" s="18">
        <v>552190</v>
      </c>
      <c r="M1216" s="18">
        <v>480.23</v>
      </c>
      <c r="N1216" s="18">
        <v>480.23</v>
      </c>
      <c r="O1216" s="18">
        <v>95247</v>
      </c>
      <c r="P1216" s="23">
        <v>5975</v>
      </c>
      <c r="Q1216" s="28"/>
      <c r="R1216" s="28"/>
      <c r="S1216" s="28"/>
      <c r="T1216" s="28"/>
      <c r="U1216" s="28"/>
      <c r="V1216" s="28"/>
      <c r="W1216" s="28"/>
      <c r="X1216" s="28"/>
      <c r="Y1216" s="28"/>
      <c r="Z1216" s="28"/>
      <c r="AA1216" s="28"/>
      <c r="AB1216" s="28"/>
      <c r="AC1216" s="28"/>
      <c r="AD1216" s="28"/>
      <c r="AE1216" s="28"/>
      <c r="AF1216" s="28"/>
      <c r="AG1216" s="28"/>
      <c r="AH1216" s="28"/>
      <c r="AI1216" s="28"/>
      <c r="AJ1216" s="28"/>
      <c r="AK1216" s="28"/>
      <c r="AL1216" s="28"/>
      <c r="AM1216" s="28"/>
      <c r="AN1216" s="28"/>
      <c r="AO1216" s="28"/>
      <c r="AP1216" s="28"/>
      <c r="AQ1216" s="28"/>
      <c r="AR1216" s="28"/>
      <c r="AS1216" s="28"/>
      <c r="AT1216" s="28"/>
      <c r="AU1216" s="28"/>
      <c r="AV1216" s="28"/>
      <c r="AW1216" s="28"/>
      <c r="AX1216" s="28"/>
      <c r="AY1216" s="28"/>
      <c r="AZ1216" s="28"/>
      <c r="BA1216" s="28"/>
      <c r="BB1216" s="28"/>
      <c r="BC1216" s="28"/>
      <c r="BD1216" s="28"/>
      <c r="BE1216" s="28"/>
      <c r="BF1216" s="28"/>
      <c r="BG1216" s="28"/>
      <c r="BH1216" s="28"/>
      <c r="BI1216" s="28"/>
      <c r="BJ1216" s="28"/>
      <c r="BK1216" s="28"/>
      <c r="BL1216" s="28"/>
      <c r="BM1216" s="28"/>
      <c r="BN1216" s="28"/>
    </row>
    <row r="1217" spans="1:66" s="29" customFormat="1" ht="15" customHeight="1" x14ac:dyDescent="0.25">
      <c r="A1217" s="16" t="s">
        <v>3722</v>
      </c>
      <c r="B1217" s="16"/>
      <c r="C1217" s="16"/>
      <c r="D1217" s="16"/>
      <c r="E1217" s="16"/>
      <c r="F1217" s="16" t="s">
        <v>2288</v>
      </c>
      <c r="G1217" s="16">
        <v>239.05940000000001</v>
      </c>
      <c r="H1217" s="16" t="s">
        <v>4271</v>
      </c>
      <c r="I1217" s="17">
        <v>5.62</v>
      </c>
      <c r="J1217" s="17">
        <f t="shared" si="18"/>
        <v>51464</v>
      </c>
      <c r="K1217" s="18">
        <v>1229378</v>
      </c>
      <c r="L1217" s="18">
        <v>4742994</v>
      </c>
      <c r="M1217" s="18">
        <v>54819</v>
      </c>
      <c r="N1217" s="18">
        <v>51464</v>
      </c>
      <c r="O1217" s="18">
        <v>932746</v>
      </c>
      <c r="P1217" s="23">
        <v>270714</v>
      </c>
      <c r="Q1217" s="28"/>
      <c r="R1217" s="28"/>
      <c r="S1217" s="28"/>
      <c r="T1217" s="28"/>
      <c r="U1217" s="28"/>
      <c r="V1217" s="28"/>
      <c r="W1217" s="28"/>
      <c r="X1217" s="28"/>
      <c r="Y1217" s="28"/>
      <c r="Z1217" s="28"/>
      <c r="AA1217" s="28"/>
      <c r="AB1217" s="28"/>
      <c r="AC1217" s="28"/>
      <c r="AD1217" s="28"/>
      <c r="AE1217" s="28"/>
      <c r="AF1217" s="28"/>
      <c r="AG1217" s="28"/>
      <c r="AH1217" s="28"/>
      <c r="AI1217" s="28"/>
      <c r="AJ1217" s="28"/>
      <c r="AK1217" s="28"/>
      <c r="AL1217" s="28"/>
      <c r="AM1217" s="28"/>
      <c r="AN1217" s="28"/>
      <c r="AO1217" s="28"/>
      <c r="AP1217" s="28"/>
      <c r="AQ1217" s="28"/>
      <c r="AR1217" s="28"/>
      <c r="AS1217" s="28"/>
      <c r="AT1217" s="28"/>
      <c r="AU1217" s="28"/>
      <c r="AV1217" s="28"/>
      <c r="AW1217" s="28"/>
      <c r="AX1217" s="28"/>
      <c r="AY1217" s="28"/>
      <c r="AZ1217" s="28"/>
      <c r="BA1217" s="28"/>
      <c r="BB1217" s="28"/>
      <c r="BC1217" s="28"/>
      <c r="BD1217" s="28"/>
      <c r="BE1217" s="28"/>
      <c r="BF1217" s="28"/>
      <c r="BG1217" s="28"/>
      <c r="BH1217" s="28"/>
      <c r="BI1217" s="28"/>
      <c r="BJ1217" s="28"/>
      <c r="BK1217" s="28"/>
      <c r="BL1217" s="28"/>
      <c r="BM1217" s="28"/>
      <c r="BN1217" s="28"/>
    </row>
    <row r="1218" spans="1:66" s="29" customFormat="1" ht="15" customHeight="1" x14ac:dyDescent="0.25">
      <c r="A1218" s="16" t="s">
        <v>3723</v>
      </c>
      <c r="B1218" s="16"/>
      <c r="C1218" s="16"/>
      <c r="D1218" s="16"/>
      <c r="E1218" s="16"/>
      <c r="F1218" s="16" t="s">
        <v>2288</v>
      </c>
      <c r="G1218" s="16">
        <v>699.49789999999996</v>
      </c>
      <c r="H1218" s="16" t="s">
        <v>4271</v>
      </c>
      <c r="I1218" s="17">
        <v>5.62</v>
      </c>
      <c r="J1218" s="17">
        <f t="shared" ref="J1218:J1281" si="19">MIN(K1218:P1218)</f>
        <v>506.44</v>
      </c>
      <c r="K1218" s="18">
        <v>506.44</v>
      </c>
      <c r="L1218" s="18">
        <v>836208</v>
      </c>
      <c r="M1218" s="18">
        <v>24190</v>
      </c>
      <c r="N1218" s="18">
        <v>5064</v>
      </c>
      <c r="O1218" s="18">
        <v>207848</v>
      </c>
      <c r="P1218" s="23">
        <v>199788</v>
      </c>
      <c r="Q1218" s="28"/>
      <c r="R1218" s="28"/>
      <c r="S1218" s="28"/>
      <c r="T1218" s="28"/>
      <c r="U1218" s="28"/>
      <c r="V1218" s="28"/>
      <c r="W1218" s="28"/>
      <c r="X1218" s="28"/>
      <c r="Y1218" s="28"/>
      <c r="Z1218" s="28"/>
      <c r="AA1218" s="28"/>
      <c r="AB1218" s="28"/>
      <c r="AC1218" s="28"/>
      <c r="AD1218" s="28"/>
      <c r="AE1218" s="28"/>
      <c r="AF1218" s="28"/>
      <c r="AG1218" s="28"/>
      <c r="AH1218" s="28"/>
      <c r="AI1218" s="28"/>
      <c r="AJ1218" s="28"/>
      <c r="AK1218" s="28"/>
      <c r="AL1218" s="28"/>
      <c r="AM1218" s="28"/>
      <c r="AN1218" s="28"/>
      <c r="AO1218" s="28"/>
      <c r="AP1218" s="28"/>
      <c r="AQ1218" s="28"/>
      <c r="AR1218" s="28"/>
      <c r="AS1218" s="28"/>
      <c r="AT1218" s="28"/>
      <c r="AU1218" s="28"/>
      <c r="AV1218" s="28"/>
      <c r="AW1218" s="28"/>
      <c r="AX1218" s="28"/>
      <c r="AY1218" s="28"/>
      <c r="AZ1218" s="28"/>
      <c r="BA1218" s="28"/>
      <c r="BB1218" s="28"/>
      <c r="BC1218" s="28"/>
      <c r="BD1218" s="28"/>
      <c r="BE1218" s="28"/>
      <c r="BF1218" s="28"/>
      <c r="BG1218" s="28"/>
      <c r="BH1218" s="28"/>
      <c r="BI1218" s="28"/>
      <c r="BJ1218" s="28"/>
      <c r="BK1218" s="28"/>
      <c r="BL1218" s="28"/>
      <c r="BM1218" s="28"/>
      <c r="BN1218" s="28"/>
    </row>
    <row r="1219" spans="1:66" s="29" customFormat="1" ht="15" customHeight="1" x14ac:dyDescent="0.25">
      <c r="A1219" s="16" t="s">
        <v>3961</v>
      </c>
      <c r="B1219" s="16"/>
      <c r="C1219" s="16"/>
      <c r="D1219" s="16"/>
      <c r="E1219" s="16"/>
      <c r="F1219" s="16" t="s">
        <v>2288</v>
      </c>
      <c r="G1219" s="16">
        <v>1003.6586</v>
      </c>
      <c r="H1219" s="16" t="s">
        <v>4271</v>
      </c>
      <c r="I1219" s="17">
        <v>5.63</v>
      </c>
      <c r="J1219" s="17">
        <f t="shared" si="19"/>
        <v>4443.45</v>
      </c>
      <c r="K1219" s="18">
        <v>4443.45</v>
      </c>
      <c r="L1219" s="18">
        <v>226284</v>
      </c>
      <c r="M1219" s="18">
        <v>1068659</v>
      </c>
      <c r="N1219" s="18">
        <v>253189</v>
      </c>
      <c r="O1219" s="18">
        <v>452115</v>
      </c>
      <c r="P1219" s="23">
        <v>44435</v>
      </c>
      <c r="Q1219" s="28"/>
      <c r="R1219" s="28"/>
      <c r="S1219" s="28"/>
      <c r="T1219" s="28"/>
      <c r="U1219" s="28"/>
      <c r="V1219" s="28"/>
      <c r="W1219" s="28"/>
      <c r="X1219" s="28"/>
      <c r="Y1219" s="28"/>
      <c r="Z1219" s="28"/>
      <c r="AA1219" s="28"/>
      <c r="AB1219" s="28"/>
      <c r="AC1219" s="28"/>
      <c r="AD1219" s="28"/>
      <c r="AE1219" s="28"/>
      <c r="AF1219" s="28"/>
      <c r="AG1219" s="28"/>
      <c r="AH1219" s="28"/>
      <c r="AI1219" s="28"/>
      <c r="AJ1219" s="28"/>
      <c r="AK1219" s="28"/>
      <c r="AL1219" s="28"/>
      <c r="AM1219" s="28"/>
      <c r="AN1219" s="28"/>
      <c r="AO1219" s="28"/>
      <c r="AP1219" s="28"/>
      <c r="AQ1219" s="28"/>
      <c r="AR1219" s="28"/>
      <c r="AS1219" s="28"/>
      <c r="AT1219" s="28"/>
      <c r="AU1219" s="28"/>
      <c r="AV1219" s="28"/>
      <c r="AW1219" s="28"/>
      <c r="AX1219" s="28"/>
      <c r="AY1219" s="28"/>
      <c r="AZ1219" s="28"/>
      <c r="BA1219" s="28"/>
      <c r="BB1219" s="28"/>
      <c r="BC1219" s="28"/>
      <c r="BD1219" s="28"/>
      <c r="BE1219" s="28"/>
      <c r="BF1219" s="28"/>
      <c r="BG1219" s="28"/>
      <c r="BH1219" s="28"/>
      <c r="BI1219" s="28"/>
      <c r="BJ1219" s="28"/>
      <c r="BK1219" s="28"/>
      <c r="BL1219" s="28"/>
      <c r="BM1219" s="28"/>
      <c r="BN1219" s="28"/>
    </row>
    <row r="1220" spans="1:66" s="29" customFormat="1" ht="15" customHeight="1" x14ac:dyDescent="0.25">
      <c r="A1220" s="16" t="s">
        <v>3724</v>
      </c>
      <c r="B1220" s="16"/>
      <c r="C1220" s="16"/>
      <c r="D1220" s="16"/>
      <c r="E1220" s="16"/>
      <c r="F1220" s="16" t="s">
        <v>2288</v>
      </c>
      <c r="G1220" s="16">
        <v>1057.5769</v>
      </c>
      <c r="H1220" s="16" t="s">
        <v>4271</v>
      </c>
      <c r="I1220" s="17">
        <v>5.63</v>
      </c>
      <c r="J1220" s="17">
        <f t="shared" si="19"/>
        <v>4240.6099999999997</v>
      </c>
      <c r="K1220" s="18">
        <v>4240.6099999999997</v>
      </c>
      <c r="L1220" s="18">
        <v>581452</v>
      </c>
      <c r="M1220" s="18">
        <v>4240.6099999999997</v>
      </c>
      <c r="N1220" s="18">
        <v>4240.6099999999997</v>
      </c>
      <c r="O1220" s="18">
        <v>4240.6099999999997</v>
      </c>
      <c r="P1220" s="23">
        <v>4240.6099999999997</v>
      </c>
      <c r="Q1220" s="28"/>
      <c r="R1220" s="28"/>
      <c r="S1220" s="28"/>
      <c r="T1220" s="28"/>
      <c r="U1220" s="28"/>
      <c r="V1220" s="28"/>
      <c r="W1220" s="28"/>
      <c r="X1220" s="28"/>
      <c r="Y1220" s="28"/>
      <c r="Z1220" s="28"/>
      <c r="AA1220" s="28"/>
      <c r="AB1220" s="28"/>
      <c r="AC1220" s="28"/>
      <c r="AD1220" s="28"/>
      <c r="AE1220" s="28"/>
      <c r="AF1220" s="28"/>
      <c r="AG1220" s="28"/>
      <c r="AH1220" s="28"/>
      <c r="AI1220" s="28"/>
      <c r="AJ1220" s="28"/>
      <c r="AK1220" s="28"/>
      <c r="AL1220" s="28"/>
      <c r="AM1220" s="28"/>
      <c r="AN1220" s="28"/>
      <c r="AO1220" s="28"/>
      <c r="AP1220" s="28"/>
      <c r="AQ1220" s="28"/>
      <c r="AR1220" s="28"/>
      <c r="AS1220" s="28"/>
      <c r="AT1220" s="28"/>
      <c r="AU1220" s="28"/>
      <c r="AV1220" s="28"/>
      <c r="AW1220" s="28"/>
      <c r="AX1220" s="28"/>
      <c r="AY1220" s="28"/>
      <c r="AZ1220" s="28"/>
      <c r="BA1220" s="28"/>
      <c r="BB1220" s="28"/>
      <c r="BC1220" s="28"/>
      <c r="BD1220" s="28"/>
      <c r="BE1220" s="28"/>
      <c r="BF1220" s="28"/>
      <c r="BG1220" s="28"/>
      <c r="BH1220" s="28"/>
      <c r="BI1220" s="28"/>
      <c r="BJ1220" s="28"/>
      <c r="BK1220" s="28"/>
      <c r="BL1220" s="28"/>
      <c r="BM1220" s="28"/>
      <c r="BN1220" s="28"/>
    </row>
    <row r="1221" spans="1:66" s="29" customFormat="1" ht="15" customHeight="1" x14ac:dyDescent="0.25">
      <c r="A1221" s="16" t="s">
        <v>4070</v>
      </c>
      <c r="B1221" s="16"/>
      <c r="C1221" s="16"/>
      <c r="D1221" s="16"/>
      <c r="E1221" s="16"/>
      <c r="F1221" s="16" t="s">
        <v>2288</v>
      </c>
      <c r="G1221" s="16">
        <v>784.55079999999998</v>
      </c>
      <c r="H1221" s="16" t="s">
        <v>4271</v>
      </c>
      <c r="I1221" s="17">
        <v>5.64</v>
      </c>
      <c r="J1221" s="17">
        <f t="shared" si="19"/>
        <v>3847.88</v>
      </c>
      <c r="K1221" s="18">
        <v>88900</v>
      </c>
      <c r="L1221" s="18">
        <v>3847.88</v>
      </c>
      <c r="M1221" s="18">
        <v>3847.88</v>
      </c>
      <c r="N1221" s="18">
        <v>3847.88</v>
      </c>
      <c r="O1221" s="18">
        <v>486110</v>
      </c>
      <c r="P1221" s="23">
        <v>47424</v>
      </c>
      <c r="Q1221" s="28"/>
      <c r="R1221" s="28"/>
      <c r="S1221" s="28"/>
      <c r="T1221" s="28"/>
      <c r="U1221" s="28"/>
      <c r="V1221" s="28"/>
      <c r="W1221" s="28"/>
      <c r="X1221" s="28"/>
      <c r="Y1221" s="28"/>
      <c r="Z1221" s="28"/>
      <c r="AA1221" s="28"/>
      <c r="AB1221" s="28"/>
      <c r="AC1221" s="28"/>
      <c r="AD1221" s="28"/>
      <c r="AE1221" s="28"/>
      <c r="AF1221" s="28"/>
      <c r="AG1221" s="28"/>
      <c r="AH1221" s="28"/>
      <c r="AI1221" s="28"/>
      <c r="AJ1221" s="28"/>
      <c r="AK1221" s="28"/>
      <c r="AL1221" s="28"/>
      <c r="AM1221" s="28"/>
      <c r="AN1221" s="28"/>
      <c r="AO1221" s="28"/>
      <c r="AP1221" s="28"/>
      <c r="AQ1221" s="28"/>
      <c r="AR1221" s="28"/>
      <c r="AS1221" s="28"/>
      <c r="AT1221" s="28"/>
      <c r="AU1221" s="28"/>
      <c r="AV1221" s="28"/>
      <c r="AW1221" s="28"/>
      <c r="AX1221" s="28"/>
      <c r="AY1221" s="28"/>
      <c r="AZ1221" s="28"/>
      <c r="BA1221" s="28"/>
      <c r="BB1221" s="28"/>
      <c r="BC1221" s="28"/>
      <c r="BD1221" s="28"/>
      <c r="BE1221" s="28"/>
      <c r="BF1221" s="28"/>
      <c r="BG1221" s="28"/>
      <c r="BH1221" s="28"/>
      <c r="BI1221" s="28"/>
      <c r="BJ1221" s="28"/>
      <c r="BK1221" s="28"/>
      <c r="BL1221" s="28"/>
      <c r="BM1221" s="28"/>
      <c r="BN1221" s="28"/>
    </row>
    <row r="1222" spans="1:66" s="29" customFormat="1" ht="15" customHeight="1" x14ac:dyDescent="0.25">
      <c r="A1222" s="16" t="s">
        <v>3725</v>
      </c>
      <c r="B1222" s="16"/>
      <c r="C1222" s="16"/>
      <c r="D1222" s="16"/>
      <c r="E1222" s="16"/>
      <c r="F1222" s="16" t="s">
        <v>2288</v>
      </c>
      <c r="G1222" s="16">
        <v>798.52710000000002</v>
      </c>
      <c r="H1222" s="16" t="s">
        <v>4271</v>
      </c>
      <c r="I1222" s="17">
        <v>5.64</v>
      </c>
      <c r="J1222" s="17">
        <f t="shared" si="19"/>
        <v>1644.09</v>
      </c>
      <c r="K1222" s="18">
        <v>345527</v>
      </c>
      <c r="L1222" s="18">
        <v>65721</v>
      </c>
      <c r="M1222" s="18">
        <v>16441</v>
      </c>
      <c r="N1222" s="18">
        <v>1644.09</v>
      </c>
      <c r="O1222" s="18">
        <v>1644.09</v>
      </c>
      <c r="P1222" s="23">
        <v>271825</v>
      </c>
      <c r="Q1222" s="28"/>
      <c r="R1222" s="28"/>
      <c r="S1222" s="28"/>
      <c r="T1222" s="28"/>
      <c r="U1222" s="28"/>
      <c r="V1222" s="28"/>
      <c r="W1222" s="28"/>
      <c r="X1222" s="28"/>
      <c r="Y1222" s="28"/>
      <c r="Z1222" s="28"/>
      <c r="AA1222" s="28"/>
      <c r="AB1222" s="28"/>
      <c r="AC1222" s="28"/>
      <c r="AD1222" s="28"/>
      <c r="AE1222" s="28"/>
      <c r="AF1222" s="28"/>
      <c r="AG1222" s="28"/>
      <c r="AH1222" s="28"/>
      <c r="AI1222" s="28"/>
      <c r="AJ1222" s="28"/>
      <c r="AK1222" s="28"/>
      <c r="AL1222" s="28"/>
      <c r="AM1222" s="28"/>
      <c r="AN1222" s="28"/>
      <c r="AO1222" s="28"/>
      <c r="AP1222" s="28"/>
      <c r="AQ1222" s="28"/>
      <c r="AR1222" s="28"/>
      <c r="AS1222" s="28"/>
      <c r="AT1222" s="28"/>
      <c r="AU1222" s="28"/>
      <c r="AV1222" s="28"/>
      <c r="AW1222" s="28"/>
      <c r="AX1222" s="28"/>
      <c r="AY1222" s="28"/>
      <c r="AZ1222" s="28"/>
      <c r="BA1222" s="28"/>
      <c r="BB1222" s="28"/>
      <c r="BC1222" s="28"/>
      <c r="BD1222" s="28"/>
      <c r="BE1222" s="28"/>
      <c r="BF1222" s="28"/>
      <c r="BG1222" s="28"/>
      <c r="BH1222" s="28"/>
      <c r="BI1222" s="28"/>
      <c r="BJ1222" s="28"/>
      <c r="BK1222" s="28"/>
      <c r="BL1222" s="28"/>
      <c r="BM1222" s="28"/>
      <c r="BN1222" s="28"/>
    </row>
    <row r="1223" spans="1:66" s="29" customFormat="1" ht="15" customHeight="1" x14ac:dyDescent="0.25">
      <c r="A1223" s="16" t="s">
        <v>3726</v>
      </c>
      <c r="B1223" s="16"/>
      <c r="C1223" s="16"/>
      <c r="D1223" s="16"/>
      <c r="E1223" s="16"/>
      <c r="F1223" s="16" t="s">
        <v>2288</v>
      </c>
      <c r="G1223" s="16">
        <v>529.44709999999998</v>
      </c>
      <c r="H1223" s="16" t="s">
        <v>4271</v>
      </c>
      <c r="I1223" s="17">
        <v>5.67</v>
      </c>
      <c r="J1223" s="17">
        <f t="shared" si="19"/>
        <v>7178</v>
      </c>
      <c r="K1223" s="18">
        <v>31982</v>
      </c>
      <c r="L1223" s="18">
        <v>92608</v>
      </c>
      <c r="M1223" s="18">
        <v>293999</v>
      </c>
      <c r="N1223" s="18">
        <v>7178</v>
      </c>
      <c r="O1223" s="18">
        <v>124839</v>
      </c>
      <c r="P1223" s="23">
        <v>194401</v>
      </c>
      <c r="Q1223" s="28"/>
      <c r="R1223" s="28"/>
      <c r="S1223" s="28"/>
      <c r="T1223" s="28"/>
      <c r="U1223" s="28"/>
      <c r="V1223" s="28"/>
      <c r="W1223" s="28"/>
      <c r="X1223" s="28"/>
      <c r="Y1223" s="28"/>
      <c r="Z1223" s="28"/>
      <c r="AA1223" s="28"/>
      <c r="AB1223" s="28"/>
      <c r="AC1223" s="28"/>
      <c r="AD1223" s="28"/>
      <c r="AE1223" s="28"/>
      <c r="AF1223" s="28"/>
      <c r="AG1223" s="28"/>
      <c r="AH1223" s="28"/>
      <c r="AI1223" s="28"/>
      <c r="AJ1223" s="28"/>
      <c r="AK1223" s="28"/>
      <c r="AL1223" s="28"/>
      <c r="AM1223" s="28"/>
      <c r="AN1223" s="28"/>
      <c r="AO1223" s="28"/>
      <c r="AP1223" s="28"/>
      <c r="AQ1223" s="28"/>
      <c r="AR1223" s="28"/>
      <c r="AS1223" s="28"/>
      <c r="AT1223" s="28"/>
      <c r="AU1223" s="28"/>
      <c r="AV1223" s="28"/>
      <c r="AW1223" s="28"/>
      <c r="AX1223" s="28"/>
      <c r="AY1223" s="28"/>
      <c r="AZ1223" s="28"/>
      <c r="BA1223" s="28"/>
      <c r="BB1223" s="28"/>
      <c r="BC1223" s="28"/>
      <c r="BD1223" s="28"/>
      <c r="BE1223" s="28"/>
      <c r="BF1223" s="28"/>
      <c r="BG1223" s="28"/>
      <c r="BH1223" s="28"/>
      <c r="BI1223" s="28"/>
      <c r="BJ1223" s="28"/>
      <c r="BK1223" s="28"/>
      <c r="BL1223" s="28"/>
      <c r="BM1223" s="28"/>
      <c r="BN1223" s="28"/>
    </row>
    <row r="1224" spans="1:66" s="29" customFormat="1" ht="15" customHeight="1" x14ac:dyDescent="0.25">
      <c r="A1224" s="16" t="s">
        <v>3727</v>
      </c>
      <c r="B1224" s="16"/>
      <c r="C1224" s="16"/>
      <c r="D1224" s="16"/>
      <c r="E1224" s="16"/>
      <c r="F1224" s="16" t="s">
        <v>2288</v>
      </c>
      <c r="G1224" s="16">
        <v>844.60799999999995</v>
      </c>
      <c r="H1224" s="16" t="s">
        <v>4271</v>
      </c>
      <c r="I1224" s="17">
        <v>5.68</v>
      </c>
      <c r="J1224" s="17">
        <f t="shared" si="19"/>
        <v>545132</v>
      </c>
      <c r="K1224" s="18">
        <v>987324</v>
      </c>
      <c r="L1224" s="18">
        <v>1182426</v>
      </c>
      <c r="M1224" s="18">
        <v>2069353</v>
      </c>
      <c r="N1224" s="18">
        <v>2335605</v>
      </c>
      <c r="O1224" s="18">
        <v>545132</v>
      </c>
      <c r="P1224" s="23">
        <v>1943080</v>
      </c>
      <c r="Q1224" s="28"/>
      <c r="R1224" s="28"/>
      <c r="S1224" s="28"/>
      <c r="T1224" s="28"/>
      <c r="U1224" s="28"/>
      <c r="V1224" s="28"/>
      <c r="W1224" s="28"/>
      <c r="X1224" s="28"/>
      <c r="Y1224" s="28"/>
      <c r="Z1224" s="28"/>
      <c r="AA1224" s="28"/>
      <c r="AB1224" s="28"/>
      <c r="AC1224" s="28"/>
      <c r="AD1224" s="28"/>
      <c r="AE1224" s="28"/>
      <c r="AF1224" s="28"/>
      <c r="AG1224" s="28"/>
      <c r="AH1224" s="28"/>
      <c r="AI1224" s="28"/>
      <c r="AJ1224" s="28"/>
      <c r="AK1224" s="28"/>
      <c r="AL1224" s="28"/>
      <c r="AM1224" s="28"/>
      <c r="AN1224" s="28"/>
      <c r="AO1224" s="28"/>
      <c r="AP1224" s="28"/>
      <c r="AQ1224" s="28"/>
      <c r="AR1224" s="28"/>
      <c r="AS1224" s="28"/>
      <c r="AT1224" s="28"/>
      <c r="AU1224" s="28"/>
      <c r="AV1224" s="28"/>
      <c r="AW1224" s="28"/>
      <c r="AX1224" s="28"/>
      <c r="AY1224" s="28"/>
      <c r="AZ1224" s="28"/>
      <c r="BA1224" s="28"/>
      <c r="BB1224" s="28"/>
      <c r="BC1224" s="28"/>
      <c r="BD1224" s="28"/>
      <c r="BE1224" s="28"/>
      <c r="BF1224" s="28"/>
      <c r="BG1224" s="28"/>
      <c r="BH1224" s="28"/>
      <c r="BI1224" s="28"/>
      <c r="BJ1224" s="28"/>
      <c r="BK1224" s="28"/>
      <c r="BL1224" s="28"/>
      <c r="BM1224" s="28"/>
      <c r="BN1224" s="28"/>
    </row>
    <row r="1225" spans="1:66" s="29" customFormat="1" ht="15" customHeight="1" x14ac:dyDescent="0.25">
      <c r="A1225" s="16" t="s">
        <v>3729</v>
      </c>
      <c r="B1225" s="16"/>
      <c r="C1225" s="16"/>
      <c r="D1225" s="16"/>
      <c r="E1225" s="16"/>
      <c r="F1225" s="16" t="s">
        <v>2288</v>
      </c>
      <c r="G1225" s="16">
        <v>163.06059999999999</v>
      </c>
      <c r="H1225" s="16" t="s">
        <v>4271</v>
      </c>
      <c r="I1225" s="17">
        <v>5.69</v>
      </c>
      <c r="J1225" s="17">
        <f t="shared" si="19"/>
        <v>654.4</v>
      </c>
      <c r="K1225" s="18">
        <v>298479</v>
      </c>
      <c r="L1225" s="18">
        <v>348578</v>
      </c>
      <c r="M1225" s="18">
        <v>654.4</v>
      </c>
      <c r="N1225" s="18">
        <v>654.4</v>
      </c>
      <c r="O1225" s="18">
        <v>210994</v>
      </c>
      <c r="P1225" s="23">
        <v>60771</v>
      </c>
      <c r="Q1225" s="28"/>
      <c r="R1225" s="28"/>
      <c r="S1225" s="28"/>
      <c r="T1225" s="28"/>
      <c r="U1225" s="28"/>
      <c r="V1225" s="28"/>
      <c r="W1225" s="28"/>
      <c r="X1225" s="28"/>
      <c r="Y1225" s="28"/>
      <c r="Z1225" s="28"/>
      <c r="AA1225" s="28"/>
      <c r="AB1225" s="28"/>
      <c r="AC1225" s="28"/>
      <c r="AD1225" s="28"/>
      <c r="AE1225" s="28"/>
      <c r="AF1225" s="28"/>
      <c r="AG1225" s="28"/>
      <c r="AH1225" s="28"/>
      <c r="AI1225" s="28"/>
      <c r="AJ1225" s="28"/>
      <c r="AK1225" s="28"/>
      <c r="AL1225" s="28"/>
      <c r="AM1225" s="28"/>
      <c r="AN1225" s="28"/>
      <c r="AO1225" s="28"/>
      <c r="AP1225" s="28"/>
      <c r="AQ1225" s="28"/>
      <c r="AR1225" s="28"/>
      <c r="AS1225" s="28"/>
      <c r="AT1225" s="28"/>
      <c r="AU1225" s="28"/>
      <c r="AV1225" s="28"/>
      <c r="AW1225" s="28"/>
      <c r="AX1225" s="28"/>
      <c r="AY1225" s="28"/>
      <c r="AZ1225" s="28"/>
      <c r="BA1225" s="28"/>
      <c r="BB1225" s="28"/>
      <c r="BC1225" s="28"/>
      <c r="BD1225" s="28"/>
      <c r="BE1225" s="28"/>
      <c r="BF1225" s="28"/>
      <c r="BG1225" s="28"/>
      <c r="BH1225" s="28"/>
      <c r="BI1225" s="28"/>
      <c r="BJ1225" s="28"/>
      <c r="BK1225" s="28"/>
      <c r="BL1225" s="28"/>
      <c r="BM1225" s="28"/>
      <c r="BN1225" s="28"/>
    </row>
    <row r="1226" spans="1:66" s="29" customFormat="1" ht="15" customHeight="1" x14ac:dyDescent="0.25">
      <c r="A1226" s="16" t="s">
        <v>3728</v>
      </c>
      <c r="B1226" s="16"/>
      <c r="C1226" s="16"/>
      <c r="D1226" s="16"/>
      <c r="E1226" s="16"/>
      <c r="F1226" s="16" t="s">
        <v>2288</v>
      </c>
      <c r="G1226" s="16">
        <v>839.58989999999994</v>
      </c>
      <c r="H1226" s="16" t="s">
        <v>4271</v>
      </c>
      <c r="I1226" s="17">
        <v>5.69</v>
      </c>
      <c r="J1226" s="17">
        <f t="shared" si="19"/>
        <v>3342.45</v>
      </c>
      <c r="K1226" s="18">
        <v>3342.45</v>
      </c>
      <c r="L1226" s="18">
        <v>937844</v>
      </c>
      <c r="M1226" s="18">
        <v>37294</v>
      </c>
      <c r="N1226" s="18">
        <v>3342.45</v>
      </c>
      <c r="O1226" s="18">
        <v>33425</v>
      </c>
      <c r="P1226" s="23">
        <v>3342.45</v>
      </c>
      <c r="Q1226" s="28"/>
      <c r="R1226" s="28"/>
      <c r="S1226" s="28"/>
      <c r="T1226" s="28"/>
      <c r="U1226" s="28"/>
      <c r="V1226" s="28"/>
      <c r="W1226" s="28"/>
      <c r="X1226" s="28"/>
      <c r="Y1226" s="28"/>
      <c r="Z1226" s="28"/>
      <c r="AA1226" s="28"/>
      <c r="AB1226" s="28"/>
      <c r="AC1226" s="28"/>
      <c r="AD1226" s="28"/>
      <c r="AE1226" s="28"/>
      <c r="AF1226" s="28"/>
      <c r="AG1226" s="28"/>
      <c r="AH1226" s="28"/>
      <c r="AI1226" s="28"/>
      <c r="AJ1226" s="28"/>
      <c r="AK1226" s="28"/>
      <c r="AL1226" s="28"/>
      <c r="AM1226" s="28"/>
      <c r="AN1226" s="28"/>
      <c r="AO1226" s="28"/>
      <c r="AP1226" s="28"/>
      <c r="AQ1226" s="28"/>
      <c r="AR1226" s="28"/>
      <c r="AS1226" s="28"/>
      <c r="AT1226" s="28"/>
      <c r="AU1226" s="28"/>
      <c r="AV1226" s="28"/>
      <c r="AW1226" s="28"/>
      <c r="AX1226" s="28"/>
      <c r="AY1226" s="28"/>
      <c r="AZ1226" s="28"/>
      <c r="BA1226" s="28"/>
      <c r="BB1226" s="28"/>
      <c r="BC1226" s="28"/>
      <c r="BD1226" s="28"/>
      <c r="BE1226" s="28"/>
      <c r="BF1226" s="28"/>
      <c r="BG1226" s="28"/>
      <c r="BH1226" s="28"/>
      <c r="BI1226" s="28"/>
      <c r="BJ1226" s="28"/>
      <c r="BK1226" s="28"/>
      <c r="BL1226" s="28"/>
      <c r="BM1226" s="28"/>
      <c r="BN1226" s="28"/>
    </row>
    <row r="1227" spans="1:66" s="29" customFormat="1" ht="15" customHeight="1" x14ac:dyDescent="0.25">
      <c r="A1227" s="16" t="s">
        <v>3730</v>
      </c>
      <c r="B1227" s="16"/>
      <c r="C1227" s="16"/>
      <c r="D1227" s="16"/>
      <c r="E1227" s="16"/>
      <c r="F1227" s="16" t="s">
        <v>2288</v>
      </c>
      <c r="G1227" s="16">
        <v>743.14020000000005</v>
      </c>
      <c r="H1227" s="16" t="s">
        <v>4271</v>
      </c>
      <c r="I1227" s="17">
        <v>5.7</v>
      </c>
      <c r="J1227" s="17">
        <f t="shared" si="19"/>
        <v>28713</v>
      </c>
      <c r="K1227" s="18">
        <v>3863760</v>
      </c>
      <c r="L1227" s="18">
        <v>6119312</v>
      </c>
      <c r="M1227" s="18">
        <v>28713</v>
      </c>
      <c r="N1227" s="18">
        <v>319168</v>
      </c>
      <c r="O1227" s="18">
        <v>2422118</v>
      </c>
      <c r="P1227" s="23">
        <v>1384282</v>
      </c>
      <c r="Q1227" s="28"/>
      <c r="R1227" s="28"/>
      <c r="S1227" s="28"/>
      <c r="T1227" s="28"/>
      <c r="U1227" s="28"/>
      <c r="V1227" s="28"/>
      <c r="W1227" s="28"/>
      <c r="X1227" s="28"/>
      <c r="Y1227" s="28"/>
      <c r="Z1227" s="28"/>
      <c r="AA1227" s="28"/>
      <c r="AB1227" s="28"/>
      <c r="AC1227" s="28"/>
      <c r="AD1227" s="28"/>
      <c r="AE1227" s="28"/>
      <c r="AF1227" s="28"/>
      <c r="AG1227" s="28"/>
      <c r="AH1227" s="28"/>
      <c r="AI1227" s="28"/>
      <c r="AJ1227" s="28"/>
      <c r="AK1227" s="28"/>
      <c r="AL1227" s="28"/>
      <c r="AM1227" s="28"/>
      <c r="AN1227" s="28"/>
      <c r="AO1227" s="28"/>
      <c r="AP1227" s="28"/>
      <c r="AQ1227" s="28"/>
      <c r="AR1227" s="28"/>
      <c r="AS1227" s="28"/>
      <c r="AT1227" s="28"/>
      <c r="AU1227" s="28"/>
      <c r="AV1227" s="28"/>
      <c r="AW1227" s="28"/>
      <c r="AX1227" s="28"/>
      <c r="AY1227" s="28"/>
      <c r="AZ1227" s="28"/>
      <c r="BA1227" s="28"/>
      <c r="BB1227" s="28"/>
      <c r="BC1227" s="28"/>
      <c r="BD1227" s="28"/>
      <c r="BE1227" s="28"/>
      <c r="BF1227" s="28"/>
      <c r="BG1227" s="28"/>
      <c r="BH1227" s="28"/>
      <c r="BI1227" s="28"/>
      <c r="BJ1227" s="28"/>
      <c r="BK1227" s="28"/>
      <c r="BL1227" s="28"/>
      <c r="BM1227" s="28"/>
      <c r="BN1227" s="28"/>
    </row>
    <row r="1228" spans="1:66" s="29" customFormat="1" ht="15" customHeight="1" x14ac:dyDescent="0.25">
      <c r="A1228" s="16" t="s">
        <v>3732</v>
      </c>
      <c r="B1228" s="16"/>
      <c r="C1228" s="16"/>
      <c r="D1228" s="16"/>
      <c r="E1228" s="16"/>
      <c r="F1228" s="16" t="s">
        <v>2288</v>
      </c>
      <c r="G1228" s="16">
        <v>742.54020000000003</v>
      </c>
      <c r="H1228" s="16" t="s">
        <v>4271</v>
      </c>
      <c r="I1228" s="17">
        <v>5.72</v>
      </c>
      <c r="J1228" s="17">
        <f t="shared" si="19"/>
        <v>166466</v>
      </c>
      <c r="K1228" s="18">
        <v>391197</v>
      </c>
      <c r="L1228" s="18">
        <v>228399</v>
      </c>
      <c r="M1228" s="18">
        <v>396619</v>
      </c>
      <c r="N1228" s="18">
        <v>444802</v>
      </c>
      <c r="O1228" s="18">
        <v>166466</v>
      </c>
      <c r="P1228" s="23">
        <v>1075254</v>
      </c>
      <c r="Q1228" s="28"/>
      <c r="R1228" s="28"/>
      <c r="S1228" s="28"/>
      <c r="T1228" s="28"/>
      <c r="U1228" s="28"/>
      <c r="V1228" s="28"/>
      <c r="W1228" s="28"/>
      <c r="X1228" s="28"/>
      <c r="Y1228" s="28"/>
      <c r="Z1228" s="28"/>
      <c r="AA1228" s="28"/>
      <c r="AB1228" s="28"/>
      <c r="AC1228" s="28"/>
      <c r="AD1228" s="28"/>
      <c r="AE1228" s="28"/>
      <c r="AF1228" s="28"/>
      <c r="AG1228" s="28"/>
      <c r="AH1228" s="28"/>
      <c r="AI1228" s="28"/>
      <c r="AJ1228" s="28"/>
      <c r="AK1228" s="28"/>
      <c r="AL1228" s="28"/>
      <c r="AM1228" s="28"/>
      <c r="AN1228" s="28"/>
      <c r="AO1228" s="28"/>
      <c r="AP1228" s="28"/>
      <c r="AQ1228" s="28"/>
      <c r="AR1228" s="28"/>
      <c r="AS1228" s="28"/>
      <c r="AT1228" s="28"/>
      <c r="AU1228" s="28"/>
      <c r="AV1228" s="28"/>
      <c r="AW1228" s="28"/>
      <c r="AX1228" s="28"/>
      <c r="AY1228" s="28"/>
      <c r="AZ1228" s="28"/>
      <c r="BA1228" s="28"/>
      <c r="BB1228" s="28"/>
      <c r="BC1228" s="28"/>
      <c r="BD1228" s="28"/>
      <c r="BE1228" s="28"/>
      <c r="BF1228" s="28"/>
      <c r="BG1228" s="28"/>
      <c r="BH1228" s="28"/>
      <c r="BI1228" s="28"/>
      <c r="BJ1228" s="28"/>
      <c r="BK1228" s="28"/>
      <c r="BL1228" s="28"/>
      <c r="BM1228" s="28"/>
      <c r="BN1228" s="28"/>
    </row>
    <row r="1229" spans="1:66" s="29" customFormat="1" ht="15" customHeight="1" x14ac:dyDescent="0.25">
      <c r="A1229" s="16" t="s">
        <v>3731</v>
      </c>
      <c r="B1229" s="16"/>
      <c r="C1229" s="16"/>
      <c r="D1229" s="16"/>
      <c r="E1229" s="16"/>
      <c r="F1229" s="16" t="s">
        <v>2288</v>
      </c>
      <c r="G1229" s="16">
        <v>870.62490000000003</v>
      </c>
      <c r="H1229" s="16" t="s">
        <v>4271</v>
      </c>
      <c r="I1229" s="17">
        <v>5.72</v>
      </c>
      <c r="J1229" s="17">
        <f t="shared" si="19"/>
        <v>1539.17</v>
      </c>
      <c r="K1229" s="18">
        <v>269469</v>
      </c>
      <c r="L1229" s="18">
        <v>17255</v>
      </c>
      <c r="M1229" s="18">
        <v>155593</v>
      </c>
      <c r="N1229" s="18">
        <v>15392</v>
      </c>
      <c r="O1229" s="18">
        <v>1539.17</v>
      </c>
      <c r="P1229" s="23">
        <v>156680</v>
      </c>
      <c r="Q1229" s="28"/>
      <c r="R1229" s="28"/>
      <c r="S1229" s="28"/>
      <c r="T1229" s="28"/>
      <c r="U1229" s="28"/>
      <c r="V1229" s="28"/>
      <c r="W1229" s="28"/>
      <c r="X1229" s="28"/>
      <c r="Y1229" s="28"/>
      <c r="Z1229" s="28"/>
      <c r="AA1229" s="28"/>
      <c r="AB1229" s="28"/>
      <c r="AC1229" s="28"/>
      <c r="AD1229" s="28"/>
      <c r="AE1229" s="28"/>
      <c r="AF1229" s="28"/>
      <c r="AG1229" s="28"/>
      <c r="AH1229" s="28"/>
      <c r="AI1229" s="28"/>
      <c r="AJ1229" s="28"/>
      <c r="AK1229" s="28"/>
      <c r="AL1229" s="28"/>
      <c r="AM1229" s="28"/>
      <c r="AN1229" s="28"/>
      <c r="AO1229" s="28"/>
      <c r="AP1229" s="28"/>
      <c r="AQ1229" s="28"/>
      <c r="AR1229" s="28"/>
      <c r="AS1229" s="28"/>
      <c r="AT1229" s="28"/>
      <c r="AU1229" s="28"/>
      <c r="AV1229" s="28"/>
      <c r="AW1229" s="28"/>
      <c r="AX1229" s="28"/>
      <c r="AY1229" s="28"/>
      <c r="AZ1229" s="28"/>
      <c r="BA1229" s="28"/>
      <c r="BB1229" s="28"/>
      <c r="BC1229" s="28"/>
      <c r="BD1229" s="28"/>
      <c r="BE1229" s="28"/>
      <c r="BF1229" s="28"/>
      <c r="BG1229" s="28"/>
      <c r="BH1229" s="28"/>
      <c r="BI1229" s="28"/>
      <c r="BJ1229" s="28"/>
      <c r="BK1229" s="28"/>
      <c r="BL1229" s="28"/>
      <c r="BM1229" s="28"/>
      <c r="BN1229" s="28"/>
    </row>
    <row r="1230" spans="1:66" s="29" customFormat="1" ht="15" customHeight="1" x14ac:dyDescent="0.25">
      <c r="A1230" s="16" t="s">
        <v>3733</v>
      </c>
      <c r="B1230" s="16"/>
      <c r="C1230" s="16"/>
      <c r="D1230" s="16"/>
      <c r="E1230" s="16"/>
      <c r="F1230" s="16" t="s">
        <v>2288</v>
      </c>
      <c r="G1230" s="16">
        <v>935.51930000000004</v>
      </c>
      <c r="H1230" s="16" t="s">
        <v>4271</v>
      </c>
      <c r="I1230" s="17">
        <v>5.73</v>
      </c>
      <c r="J1230" s="17">
        <f t="shared" si="19"/>
        <v>5158.97</v>
      </c>
      <c r="K1230" s="18">
        <v>5158.97</v>
      </c>
      <c r="L1230" s="18">
        <v>613782</v>
      </c>
      <c r="M1230" s="18">
        <v>5158.97</v>
      </c>
      <c r="N1230" s="18">
        <v>5158.97</v>
      </c>
      <c r="O1230" s="18">
        <v>5158.97</v>
      </c>
      <c r="P1230" s="23">
        <v>5158.97</v>
      </c>
      <c r="Q1230" s="28"/>
      <c r="R1230" s="28"/>
      <c r="S1230" s="28"/>
      <c r="T1230" s="28"/>
      <c r="U1230" s="28"/>
      <c r="V1230" s="28"/>
      <c r="W1230" s="28"/>
      <c r="X1230" s="28"/>
      <c r="Y1230" s="28"/>
      <c r="Z1230" s="28"/>
      <c r="AA1230" s="28"/>
      <c r="AB1230" s="28"/>
      <c r="AC1230" s="28"/>
      <c r="AD1230" s="28"/>
      <c r="AE1230" s="28"/>
      <c r="AF1230" s="28"/>
      <c r="AG1230" s="28"/>
      <c r="AH1230" s="28"/>
      <c r="AI1230" s="28"/>
      <c r="AJ1230" s="28"/>
      <c r="AK1230" s="28"/>
      <c r="AL1230" s="28"/>
      <c r="AM1230" s="28"/>
      <c r="AN1230" s="28"/>
      <c r="AO1230" s="28"/>
      <c r="AP1230" s="28"/>
      <c r="AQ1230" s="28"/>
      <c r="AR1230" s="28"/>
      <c r="AS1230" s="28"/>
      <c r="AT1230" s="28"/>
      <c r="AU1230" s="28"/>
      <c r="AV1230" s="28"/>
      <c r="AW1230" s="28"/>
      <c r="AX1230" s="28"/>
      <c r="AY1230" s="28"/>
      <c r="AZ1230" s="28"/>
      <c r="BA1230" s="28"/>
      <c r="BB1230" s="28"/>
      <c r="BC1230" s="28"/>
      <c r="BD1230" s="28"/>
      <c r="BE1230" s="28"/>
      <c r="BF1230" s="28"/>
      <c r="BG1230" s="28"/>
      <c r="BH1230" s="28"/>
      <c r="BI1230" s="28"/>
      <c r="BJ1230" s="28"/>
      <c r="BK1230" s="28"/>
      <c r="BL1230" s="28"/>
      <c r="BM1230" s="28"/>
      <c r="BN1230" s="28"/>
    </row>
    <row r="1231" spans="1:66" s="29" customFormat="1" ht="15" customHeight="1" x14ac:dyDescent="0.25">
      <c r="A1231" s="16" t="s">
        <v>4077</v>
      </c>
      <c r="B1231" s="16"/>
      <c r="C1231" s="16"/>
      <c r="D1231" s="16"/>
      <c r="E1231" s="16"/>
      <c r="F1231" s="16" t="s">
        <v>2288</v>
      </c>
      <c r="G1231" s="16">
        <v>949.53420000000006</v>
      </c>
      <c r="H1231" s="16" t="s">
        <v>4271</v>
      </c>
      <c r="I1231" s="17">
        <v>5.73</v>
      </c>
      <c r="J1231" s="17">
        <f t="shared" si="19"/>
        <v>818.01</v>
      </c>
      <c r="K1231" s="18">
        <v>818.01</v>
      </c>
      <c r="L1231" s="18">
        <v>2297066</v>
      </c>
      <c r="M1231" s="18">
        <v>8180</v>
      </c>
      <c r="N1231" s="18">
        <v>818.01</v>
      </c>
      <c r="O1231" s="18">
        <v>818.01</v>
      </c>
      <c r="P1231" s="23">
        <v>818.01</v>
      </c>
      <c r="Q1231" s="28"/>
      <c r="R1231" s="28"/>
      <c r="S1231" s="28"/>
      <c r="T1231" s="28"/>
      <c r="U1231" s="28"/>
      <c r="V1231" s="28"/>
      <c r="W1231" s="28"/>
      <c r="X1231" s="28"/>
      <c r="Y1231" s="28"/>
      <c r="Z1231" s="28"/>
      <c r="AA1231" s="28"/>
      <c r="AB1231" s="28"/>
      <c r="AC1231" s="28"/>
      <c r="AD1231" s="28"/>
      <c r="AE1231" s="28"/>
      <c r="AF1231" s="28"/>
      <c r="AG1231" s="28"/>
      <c r="AH1231" s="28"/>
      <c r="AI1231" s="28"/>
      <c r="AJ1231" s="28"/>
      <c r="AK1231" s="28"/>
      <c r="AL1231" s="28"/>
      <c r="AM1231" s="28"/>
      <c r="AN1231" s="28"/>
      <c r="AO1231" s="28"/>
      <c r="AP1231" s="28"/>
      <c r="AQ1231" s="28"/>
      <c r="AR1231" s="28"/>
      <c r="AS1231" s="28"/>
      <c r="AT1231" s="28"/>
      <c r="AU1231" s="28"/>
      <c r="AV1231" s="28"/>
      <c r="AW1231" s="28"/>
      <c r="AX1231" s="28"/>
      <c r="AY1231" s="28"/>
      <c r="AZ1231" s="28"/>
      <c r="BA1231" s="28"/>
      <c r="BB1231" s="28"/>
      <c r="BC1231" s="28"/>
      <c r="BD1231" s="28"/>
      <c r="BE1231" s="28"/>
      <c r="BF1231" s="28"/>
      <c r="BG1231" s="28"/>
      <c r="BH1231" s="28"/>
      <c r="BI1231" s="28"/>
      <c r="BJ1231" s="28"/>
      <c r="BK1231" s="28"/>
      <c r="BL1231" s="28"/>
      <c r="BM1231" s="28"/>
      <c r="BN1231" s="28"/>
    </row>
    <row r="1232" spans="1:66" s="29" customFormat="1" ht="15" customHeight="1" x14ac:dyDescent="0.25">
      <c r="A1232" s="16" t="s">
        <v>4188</v>
      </c>
      <c r="B1232" s="16"/>
      <c r="C1232" s="16"/>
      <c r="D1232" s="16"/>
      <c r="E1232" s="16"/>
      <c r="F1232" s="16" t="s">
        <v>2288</v>
      </c>
      <c r="G1232" s="16">
        <v>621.4742</v>
      </c>
      <c r="H1232" s="16" t="s">
        <v>4271</v>
      </c>
      <c r="I1232" s="17">
        <v>5.77</v>
      </c>
      <c r="J1232" s="17">
        <f t="shared" si="19"/>
        <v>743.82</v>
      </c>
      <c r="K1232" s="18">
        <v>743.82</v>
      </c>
      <c r="L1232" s="18">
        <v>314723</v>
      </c>
      <c r="M1232" s="18">
        <v>396953</v>
      </c>
      <c r="N1232" s="18">
        <v>7438</v>
      </c>
      <c r="O1232" s="18">
        <v>743.82</v>
      </c>
      <c r="P1232" s="23">
        <v>7725</v>
      </c>
      <c r="Q1232" s="28"/>
      <c r="R1232" s="28"/>
      <c r="S1232" s="28"/>
      <c r="T1232" s="28"/>
      <c r="U1232" s="28"/>
      <c r="V1232" s="28"/>
      <c r="W1232" s="28"/>
      <c r="X1232" s="28"/>
      <c r="Y1232" s="28"/>
      <c r="Z1232" s="28"/>
      <c r="AA1232" s="28"/>
      <c r="AB1232" s="28"/>
      <c r="AC1232" s="28"/>
      <c r="AD1232" s="28"/>
      <c r="AE1232" s="28"/>
      <c r="AF1232" s="28"/>
      <c r="AG1232" s="28"/>
      <c r="AH1232" s="28"/>
      <c r="AI1232" s="28"/>
      <c r="AJ1232" s="28"/>
      <c r="AK1232" s="28"/>
      <c r="AL1232" s="28"/>
      <c r="AM1232" s="28"/>
      <c r="AN1232" s="28"/>
      <c r="AO1232" s="28"/>
      <c r="AP1232" s="28"/>
      <c r="AQ1232" s="28"/>
      <c r="AR1232" s="28"/>
      <c r="AS1232" s="28"/>
      <c r="AT1232" s="28"/>
      <c r="AU1232" s="28"/>
      <c r="AV1232" s="28"/>
      <c r="AW1232" s="28"/>
      <c r="AX1232" s="28"/>
      <c r="AY1232" s="28"/>
      <c r="AZ1232" s="28"/>
      <c r="BA1232" s="28"/>
      <c r="BB1232" s="28"/>
      <c r="BC1232" s="28"/>
      <c r="BD1232" s="28"/>
      <c r="BE1232" s="28"/>
      <c r="BF1232" s="28"/>
      <c r="BG1232" s="28"/>
      <c r="BH1232" s="28"/>
      <c r="BI1232" s="28"/>
      <c r="BJ1232" s="28"/>
      <c r="BK1232" s="28"/>
      <c r="BL1232" s="28"/>
      <c r="BM1232" s="28"/>
      <c r="BN1232" s="28"/>
    </row>
    <row r="1233" spans="1:66" s="29" customFormat="1" ht="15" customHeight="1" x14ac:dyDescent="0.25">
      <c r="A1233" s="16" t="s">
        <v>2382</v>
      </c>
      <c r="B1233" s="16" t="s">
        <v>4268</v>
      </c>
      <c r="C1233" s="16"/>
      <c r="D1233" s="16"/>
      <c r="E1233" s="16"/>
      <c r="F1233" s="16" t="s">
        <v>2288</v>
      </c>
      <c r="G1233" s="16">
        <v>810.52739999999994</v>
      </c>
      <c r="H1233" s="16" t="s">
        <v>4271</v>
      </c>
      <c r="I1233" s="17">
        <v>5.79</v>
      </c>
      <c r="J1233" s="17">
        <f t="shared" si="19"/>
        <v>732.94</v>
      </c>
      <c r="K1233" s="18">
        <v>7329</v>
      </c>
      <c r="L1233" s="18">
        <v>732.94</v>
      </c>
      <c r="M1233" s="18">
        <v>41011</v>
      </c>
      <c r="N1233" s="18">
        <v>67027</v>
      </c>
      <c r="O1233" s="18">
        <v>732.94</v>
      </c>
      <c r="P1233" s="23">
        <v>43535</v>
      </c>
      <c r="Q1233" s="28"/>
      <c r="R1233" s="28"/>
      <c r="S1233" s="28"/>
      <c r="T1233" s="28"/>
      <c r="U1233" s="28"/>
      <c r="V1233" s="28"/>
      <c r="W1233" s="28"/>
      <c r="X1233" s="28"/>
      <c r="Y1233" s="28"/>
      <c r="Z1233" s="28"/>
      <c r="AA1233" s="28"/>
      <c r="AB1233" s="28"/>
      <c r="AC1233" s="28"/>
      <c r="AD1233" s="28"/>
      <c r="AE1233" s="28"/>
      <c r="AF1233" s="28"/>
      <c r="AG1233" s="28"/>
      <c r="AH1233" s="28"/>
      <c r="AI1233" s="28"/>
      <c r="AJ1233" s="28"/>
      <c r="AK1233" s="28"/>
      <c r="AL1233" s="28"/>
      <c r="AM1233" s="28"/>
      <c r="AN1233" s="28"/>
      <c r="AO1233" s="28"/>
      <c r="AP1233" s="28"/>
      <c r="AQ1233" s="28"/>
      <c r="AR1233" s="28"/>
      <c r="AS1233" s="28"/>
      <c r="AT1233" s="28"/>
      <c r="AU1233" s="28"/>
      <c r="AV1233" s="28"/>
      <c r="AW1233" s="28"/>
      <c r="AX1233" s="28"/>
      <c r="AY1233" s="28"/>
      <c r="AZ1233" s="28"/>
      <c r="BA1233" s="28"/>
      <c r="BB1233" s="28"/>
      <c r="BC1233" s="28"/>
      <c r="BD1233" s="28"/>
      <c r="BE1233" s="28"/>
      <c r="BF1233" s="28"/>
      <c r="BG1233" s="28"/>
      <c r="BH1233" s="28"/>
      <c r="BI1233" s="28"/>
      <c r="BJ1233" s="28"/>
      <c r="BK1233" s="28"/>
      <c r="BL1233" s="28"/>
      <c r="BM1233" s="28"/>
      <c r="BN1233" s="28"/>
    </row>
    <row r="1234" spans="1:66" s="29" customFormat="1" ht="15" customHeight="1" x14ac:dyDescent="0.25">
      <c r="A1234" s="16" t="s">
        <v>586</v>
      </c>
      <c r="B1234" s="16"/>
      <c r="C1234" s="16"/>
      <c r="D1234" s="16"/>
      <c r="E1234" s="16"/>
      <c r="F1234" s="16" t="s">
        <v>2288</v>
      </c>
      <c r="G1234" s="16">
        <v>842.59289999999999</v>
      </c>
      <c r="H1234" s="16" t="s">
        <v>4271</v>
      </c>
      <c r="I1234" s="17">
        <v>5.79</v>
      </c>
      <c r="J1234" s="17">
        <f t="shared" si="19"/>
        <v>537.46</v>
      </c>
      <c r="K1234" s="18">
        <v>15689</v>
      </c>
      <c r="L1234" s="18">
        <v>55854</v>
      </c>
      <c r="M1234" s="18">
        <v>633482</v>
      </c>
      <c r="N1234" s="18">
        <v>537.46</v>
      </c>
      <c r="O1234" s="18">
        <v>537.46</v>
      </c>
      <c r="P1234" s="23">
        <v>36547</v>
      </c>
      <c r="Q1234" s="28"/>
      <c r="R1234" s="28"/>
      <c r="S1234" s="28"/>
      <c r="T1234" s="28"/>
      <c r="U1234" s="28"/>
      <c r="V1234" s="28"/>
      <c r="W1234" s="28"/>
      <c r="X1234" s="28"/>
      <c r="Y1234" s="28"/>
      <c r="Z1234" s="28"/>
      <c r="AA1234" s="28"/>
      <c r="AB1234" s="28"/>
      <c r="AC1234" s="28"/>
      <c r="AD1234" s="28"/>
      <c r="AE1234" s="28"/>
      <c r="AF1234" s="28"/>
      <c r="AG1234" s="28"/>
      <c r="AH1234" s="28"/>
      <c r="AI1234" s="28"/>
      <c r="AJ1234" s="28"/>
      <c r="AK1234" s="28"/>
      <c r="AL1234" s="28"/>
      <c r="AM1234" s="28"/>
      <c r="AN1234" s="28"/>
      <c r="AO1234" s="28"/>
      <c r="AP1234" s="28"/>
      <c r="AQ1234" s="28"/>
      <c r="AR1234" s="28"/>
      <c r="AS1234" s="28"/>
      <c r="AT1234" s="28"/>
      <c r="AU1234" s="28"/>
      <c r="AV1234" s="28"/>
      <c r="AW1234" s="28"/>
      <c r="AX1234" s="28"/>
      <c r="AY1234" s="28"/>
      <c r="AZ1234" s="28"/>
      <c r="BA1234" s="28"/>
      <c r="BB1234" s="28"/>
      <c r="BC1234" s="28"/>
      <c r="BD1234" s="28"/>
      <c r="BE1234" s="28"/>
      <c r="BF1234" s="28"/>
      <c r="BG1234" s="28"/>
      <c r="BH1234" s="28"/>
      <c r="BI1234" s="28"/>
      <c r="BJ1234" s="28"/>
      <c r="BK1234" s="28"/>
      <c r="BL1234" s="28"/>
      <c r="BM1234" s="28"/>
      <c r="BN1234" s="28"/>
    </row>
    <row r="1235" spans="1:66" s="29" customFormat="1" ht="15" customHeight="1" x14ac:dyDescent="0.25">
      <c r="A1235" s="16" t="s">
        <v>3028</v>
      </c>
      <c r="B1235" s="16"/>
      <c r="C1235" s="16"/>
      <c r="D1235" s="16"/>
      <c r="E1235" s="16"/>
      <c r="F1235" s="16" t="s">
        <v>2288</v>
      </c>
      <c r="G1235" s="16" t="s">
        <v>3029</v>
      </c>
      <c r="H1235" s="16" t="s">
        <v>4271</v>
      </c>
      <c r="I1235" s="17">
        <v>5.8049999999999997</v>
      </c>
      <c r="J1235" s="17">
        <f t="shared" si="19"/>
        <v>243594</v>
      </c>
      <c r="K1235" s="18">
        <v>243594</v>
      </c>
      <c r="L1235" s="18">
        <v>491932</v>
      </c>
      <c r="M1235" s="18">
        <v>1012808</v>
      </c>
      <c r="N1235" s="18">
        <v>829625</v>
      </c>
      <c r="O1235" s="18">
        <v>403312</v>
      </c>
      <c r="P1235" s="23">
        <v>2262947</v>
      </c>
      <c r="Q1235" s="28"/>
      <c r="R1235" s="28"/>
      <c r="S1235" s="28"/>
      <c r="T1235" s="28"/>
      <c r="U1235" s="28"/>
      <c r="V1235" s="28"/>
      <c r="W1235" s="28"/>
      <c r="X1235" s="28"/>
      <c r="Y1235" s="28"/>
      <c r="Z1235" s="28"/>
      <c r="AA1235" s="28"/>
      <c r="AB1235" s="28"/>
      <c r="AC1235" s="28"/>
      <c r="AD1235" s="28"/>
      <c r="AE1235" s="28"/>
      <c r="AF1235" s="28"/>
      <c r="AG1235" s="28"/>
      <c r="AH1235" s="28"/>
      <c r="AI1235" s="28"/>
      <c r="AJ1235" s="28"/>
      <c r="AK1235" s="28"/>
      <c r="AL1235" s="28"/>
      <c r="AM1235" s="28"/>
      <c r="AN1235" s="28"/>
      <c r="AO1235" s="28"/>
      <c r="AP1235" s="28"/>
      <c r="AQ1235" s="28"/>
      <c r="AR1235" s="28"/>
      <c r="AS1235" s="28"/>
      <c r="AT1235" s="28"/>
      <c r="AU1235" s="28"/>
      <c r="AV1235" s="28"/>
      <c r="AW1235" s="28"/>
      <c r="AX1235" s="28"/>
      <c r="AY1235" s="28"/>
      <c r="AZ1235" s="28"/>
      <c r="BA1235" s="28"/>
      <c r="BB1235" s="28"/>
      <c r="BC1235" s="28"/>
      <c r="BD1235" s="28"/>
      <c r="BE1235" s="28"/>
      <c r="BF1235" s="28"/>
      <c r="BG1235" s="28"/>
      <c r="BH1235" s="28"/>
      <c r="BI1235" s="28"/>
      <c r="BJ1235" s="28"/>
      <c r="BK1235" s="28"/>
      <c r="BL1235" s="28"/>
      <c r="BM1235" s="28"/>
      <c r="BN1235" s="28"/>
    </row>
    <row r="1236" spans="1:66" s="29" customFormat="1" ht="15" customHeight="1" x14ac:dyDescent="0.25">
      <c r="A1236" s="16" t="s">
        <v>3941</v>
      </c>
      <c r="B1236" s="16"/>
      <c r="C1236" s="16"/>
      <c r="D1236" s="16"/>
      <c r="E1236" s="16"/>
      <c r="F1236" s="16" t="s">
        <v>2288</v>
      </c>
      <c r="G1236" s="16">
        <v>598.5172</v>
      </c>
      <c r="H1236" s="16" t="s">
        <v>4271</v>
      </c>
      <c r="I1236" s="17">
        <v>5.8</v>
      </c>
      <c r="J1236" s="17">
        <f t="shared" si="19"/>
        <v>170766</v>
      </c>
      <c r="K1236" s="18">
        <v>205417</v>
      </c>
      <c r="L1236" s="18">
        <v>170766</v>
      </c>
      <c r="M1236" s="18">
        <v>639335</v>
      </c>
      <c r="N1236" s="18">
        <v>687700</v>
      </c>
      <c r="O1236" s="18">
        <v>278593</v>
      </c>
      <c r="P1236" s="23">
        <v>1631649</v>
      </c>
      <c r="Q1236" s="28"/>
      <c r="R1236" s="28"/>
      <c r="S1236" s="28"/>
      <c r="T1236" s="28"/>
      <c r="U1236" s="28"/>
      <c r="V1236" s="28"/>
      <c r="W1236" s="28"/>
      <c r="X1236" s="28"/>
      <c r="Y1236" s="28"/>
      <c r="Z1236" s="28"/>
      <c r="AA1236" s="28"/>
      <c r="AB1236" s="28"/>
      <c r="AC1236" s="28"/>
      <c r="AD1236" s="28"/>
      <c r="AE1236" s="28"/>
      <c r="AF1236" s="28"/>
      <c r="AG1236" s="28"/>
      <c r="AH1236" s="28"/>
      <c r="AI1236" s="28"/>
      <c r="AJ1236" s="28"/>
      <c r="AK1236" s="28"/>
      <c r="AL1236" s="28"/>
      <c r="AM1236" s="28"/>
      <c r="AN1236" s="28"/>
      <c r="AO1236" s="28"/>
      <c r="AP1236" s="28"/>
      <c r="AQ1236" s="28"/>
      <c r="AR1236" s="28"/>
      <c r="AS1236" s="28"/>
      <c r="AT1236" s="28"/>
      <c r="AU1236" s="28"/>
      <c r="AV1236" s="28"/>
      <c r="AW1236" s="28"/>
      <c r="AX1236" s="28"/>
      <c r="AY1236" s="28"/>
      <c r="AZ1236" s="28"/>
      <c r="BA1236" s="28"/>
      <c r="BB1236" s="28"/>
      <c r="BC1236" s="28"/>
      <c r="BD1236" s="28"/>
      <c r="BE1236" s="28"/>
      <c r="BF1236" s="28"/>
      <c r="BG1236" s="28"/>
      <c r="BH1236" s="28"/>
      <c r="BI1236" s="28"/>
      <c r="BJ1236" s="28"/>
      <c r="BK1236" s="28"/>
      <c r="BL1236" s="28"/>
      <c r="BM1236" s="28"/>
      <c r="BN1236" s="28"/>
    </row>
    <row r="1237" spans="1:66" s="29" customFormat="1" ht="15" customHeight="1" x14ac:dyDescent="0.25">
      <c r="A1237" s="16" t="s">
        <v>3967</v>
      </c>
      <c r="B1237" s="16"/>
      <c r="C1237" s="16"/>
      <c r="D1237" s="16"/>
      <c r="E1237" s="16"/>
      <c r="F1237" s="16" t="s">
        <v>2288</v>
      </c>
      <c r="G1237" s="16">
        <v>1001.551</v>
      </c>
      <c r="H1237" s="16" t="s">
        <v>4271</v>
      </c>
      <c r="I1237" s="17">
        <v>5.81</v>
      </c>
      <c r="J1237" s="17">
        <f t="shared" si="19"/>
        <v>4179.5200000000004</v>
      </c>
      <c r="K1237" s="18">
        <v>4179.5200000000004</v>
      </c>
      <c r="L1237" s="18">
        <v>3769453</v>
      </c>
      <c r="M1237" s="18">
        <v>41795</v>
      </c>
      <c r="N1237" s="18">
        <v>4179.5200000000004</v>
      </c>
      <c r="O1237" s="18">
        <v>4179.5200000000004</v>
      </c>
      <c r="P1237" s="23">
        <v>4179.5200000000004</v>
      </c>
      <c r="Q1237" s="28"/>
      <c r="R1237" s="28"/>
      <c r="S1237" s="28"/>
      <c r="T1237" s="28"/>
      <c r="U1237" s="28"/>
      <c r="V1237" s="28"/>
      <c r="W1237" s="28"/>
      <c r="X1237" s="28"/>
      <c r="Y1237" s="28"/>
      <c r="Z1237" s="28"/>
      <c r="AA1237" s="28"/>
      <c r="AB1237" s="28"/>
      <c r="AC1237" s="28"/>
      <c r="AD1237" s="28"/>
      <c r="AE1237" s="28"/>
      <c r="AF1237" s="28"/>
      <c r="AG1237" s="28"/>
      <c r="AH1237" s="28"/>
      <c r="AI1237" s="28"/>
      <c r="AJ1237" s="28"/>
      <c r="AK1237" s="28"/>
      <c r="AL1237" s="28"/>
      <c r="AM1237" s="28"/>
      <c r="AN1237" s="28"/>
      <c r="AO1237" s="28"/>
      <c r="AP1237" s="28"/>
      <c r="AQ1237" s="28"/>
      <c r="AR1237" s="28"/>
      <c r="AS1237" s="28"/>
      <c r="AT1237" s="28"/>
      <c r="AU1237" s="28"/>
      <c r="AV1237" s="28"/>
      <c r="AW1237" s="28"/>
      <c r="AX1237" s="28"/>
      <c r="AY1237" s="28"/>
      <c r="AZ1237" s="28"/>
      <c r="BA1237" s="28"/>
      <c r="BB1237" s="28"/>
      <c r="BC1237" s="28"/>
      <c r="BD1237" s="28"/>
      <c r="BE1237" s="28"/>
      <c r="BF1237" s="28"/>
      <c r="BG1237" s="28"/>
      <c r="BH1237" s="28"/>
      <c r="BI1237" s="28"/>
      <c r="BJ1237" s="28"/>
      <c r="BK1237" s="28"/>
      <c r="BL1237" s="28"/>
      <c r="BM1237" s="28"/>
      <c r="BN1237" s="28"/>
    </row>
    <row r="1238" spans="1:66" s="29" customFormat="1" ht="15" customHeight="1" x14ac:dyDescent="0.25">
      <c r="A1238" s="16" t="s">
        <v>3976</v>
      </c>
      <c r="B1238" s="16"/>
      <c r="C1238" s="16"/>
      <c r="D1238" s="16"/>
      <c r="E1238" s="16"/>
      <c r="F1238" s="16" t="s">
        <v>2288</v>
      </c>
      <c r="G1238" s="16">
        <v>581.52670000000001</v>
      </c>
      <c r="H1238" s="16" t="s">
        <v>4271</v>
      </c>
      <c r="I1238" s="17">
        <v>5.81</v>
      </c>
      <c r="J1238" s="17">
        <f t="shared" si="19"/>
        <v>116272</v>
      </c>
      <c r="K1238" s="18">
        <v>116272</v>
      </c>
      <c r="L1238" s="18">
        <v>311942</v>
      </c>
      <c r="M1238" s="18">
        <v>665456</v>
      </c>
      <c r="N1238" s="18">
        <v>446988</v>
      </c>
      <c r="O1238" s="18">
        <v>231650</v>
      </c>
      <c r="P1238" s="23">
        <v>1169452</v>
      </c>
      <c r="Q1238" s="28"/>
      <c r="R1238" s="28"/>
      <c r="S1238" s="28"/>
      <c r="T1238" s="28"/>
      <c r="U1238" s="28"/>
      <c r="V1238" s="28"/>
      <c r="W1238" s="28"/>
      <c r="X1238" s="28"/>
      <c r="Y1238" s="28"/>
      <c r="Z1238" s="28"/>
      <c r="AA1238" s="28"/>
      <c r="AB1238" s="28"/>
      <c r="AC1238" s="28"/>
      <c r="AD1238" s="28"/>
      <c r="AE1238" s="28"/>
      <c r="AF1238" s="28"/>
      <c r="AG1238" s="28"/>
      <c r="AH1238" s="28"/>
      <c r="AI1238" s="28"/>
      <c r="AJ1238" s="28"/>
      <c r="AK1238" s="28"/>
      <c r="AL1238" s="28"/>
      <c r="AM1238" s="28"/>
      <c r="AN1238" s="28"/>
      <c r="AO1238" s="28"/>
      <c r="AP1238" s="28"/>
      <c r="AQ1238" s="28"/>
      <c r="AR1238" s="28"/>
      <c r="AS1238" s="28"/>
      <c r="AT1238" s="28"/>
      <c r="AU1238" s="28"/>
      <c r="AV1238" s="28"/>
      <c r="AW1238" s="28"/>
      <c r="AX1238" s="28"/>
      <c r="AY1238" s="28"/>
      <c r="AZ1238" s="28"/>
      <c r="BA1238" s="28"/>
      <c r="BB1238" s="28"/>
      <c r="BC1238" s="28"/>
      <c r="BD1238" s="28"/>
      <c r="BE1238" s="28"/>
      <c r="BF1238" s="28"/>
      <c r="BG1238" s="28"/>
      <c r="BH1238" s="28"/>
      <c r="BI1238" s="28"/>
      <c r="BJ1238" s="28"/>
      <c r="BK1238" s="28"/>
      <c r="BL1238" s="28"/>
      <c r="BM1238" s="28"/>
      <c r="BN1238" s="28"/>
    </row>
    <row r="1239" spans="1:66" s="29" customFormat="1" ht="15" customHeight="1" x14ac:dyDescent="0.25">
      <c r="A1239" s="16" t="s">
        <v>4108</v>
      </c>
      <c r="B1239" s="16"/>
      <c r="C1239" s="16"/>
      <c r="D1239" s="16"/>
      <c r="E1239" s="16"/>
      <c r="F1239" s="16" t="s">
        <v>2288</v>
      </c>
      <c r="G1239" s="16">
        <v>695.50450000000001</v>
      </c>
      <c r="H1239" s="16" t="s">
        <v>4271</v>
      </c>
      <c r="I1239" s="17">
        <v>5.81</v>
      </c>
      <c r="J1239" s="17">
        <f t="shared" si="19"/>
        <v>28195</v>
      </c>
      <c r="K1239" s="18">
        <v>76521</v>
      </c>
      <c r="L1239" s="18">
        <v>28195</v>
      </c>
      <c r="M1239" s="18">
        <v>252334</v>
      </c>
      <c r="N1239" s="18">
        <v>370300</v>
      </c>
      <c r="O1239" s="18">
        <v>151804</v>
      </c>
      <c r="P1239" s="23">
        <v>440510</v>
      </c>
      <c r="Q1239" s="28"/>
      <c r="R1239" s="28"/>
      <c r="S1239" s="28"/>
      <c r="T1239" s="28"/>
      <c r="U1239" s="28"/>
      <c r="V1239" s="28"/>
      <c r="W1239" s="28"/>
      <c r="X1239" s="28"/>
      <c r="Y1239" s="28"/>
      <c r="Z1239" s="28"/>
      <c r="AA1239" s="28"/>
      <c r="AB1239" s="28"/>
      <c r="AC1239" s="28"/>
      <c r="AD1239" s="28"/>
      <c r="AE1239" s="28"/>
      <c r="AF1239" s="28"/>
      <c r="AG1239" s="28"/>
      <c r="AH1239" s="28"/>
      <c r="AI1239" s="28"/>
      <c r="AJ1239" s="28"/>
      <c r="AK1239" s="28"/>
      <c r="AL1239" s="28"/>
      <c r="AM1239" s="28"/>
      <c r="AN1239" s="28"/>
      <c r="AO1239" s="28"/>
      <c r="AP1239" s="28"/>
      <c r="AQ1239" s="28"/>
      <c r="AR1239" s="28"/>
      <c r="AS1239" s="28"/>
      <c r="AT1239" s="28"/>
      <c r="AU1239" s="28"/>
      <c r="AV1239" s="28"/>
      <c r="AW1239" s="28"/>
      <c r="AX1239" s="28"/>
      <c r="AY1239" s="28"/>
      <c r="AZ1239" s="28"/>
      <c r="BA1239" s="28"/>
      <c r="BB1239" s="28"/>
      <c r="BC1239" s="28"/>
      <c r="BD1239" s="28"/>
      <c r="BE1239" s="28"/>
      <c r="BF1239" s="28"/>
      <c r="BG1239" s="28"/>
      <c r="BH1239" s="28"/>
      <c r="BI1239" s="28"/>
      <c r="BJ1239" s="28"/>
      <c r="BK1239" s="28"/>
      <c r="BL1239" s="28"/>
      <c r="BM1239" s="28"/>
      <c r="BN1239" s="28"/>
    </row>
    <row r="1240" spans="1:66" s="29" customFormat="1" ht="15" customHeight="1" x14ac:dyDescent="0.25">
      <c r="A1240" s="16" t="s">
        <v>4069</v>
      </c>
      <c r="B1240" s="16"/>
      <c r="C1240" s="16"/>
      <c r="D1240" s="16"/>
      <c r="E1240" s="16"/>
      <c r="F1240" s="16" t="s">
        <v>2288</v>
      </c>
      <c r="G1240" s="16">
        <v>768.55579999999998</v>
      </c>
      <c r="H1240" s="16" t="s">
        <v>4271</v>
      </c>
      <c r="I1240" s="17">
        <v>5.81</v>
      </c>
      <c r="J1240" s="17">
        <f t="shared" si="19"/>
        <v>613.94000000000005</v>
      </c>
      <c r="K1240" s="18">
        <v>160001</v>
      </c>
      <c r="L1240" s="18">
        <v>115762</v>
      </c>
      <c r="M1240" s="18">
        <v>348157</v>
      </c>
      <c r="N1240" s="18">
        <v>20202</v>
      </c>
      <c r="O1240" s="18">
        <v>613.94000000000005</v>
      </c>
      <c r="P1240" s="23">
        <v>404374</v>
      </c>
      <c r="Q1240" s="28"/>
      <c r="R1240" s="28"/>
      <c r="S1240" s="28"/>
      <c r="T1240" s="28"/>
      <c r="U1240" s="28"/>
      <c r="V1240" s="28"/>
      <c r="W1240" s="28"/>
      <c r="X1240" s="28"/>
      <c r="Y1240" s="28"/>
      <c r="Z1240" s="28"/>
      <c r="AA1240" s="28"/>
      <c r="AB1240" s="28"/>
      <c r="AC1240" s="28"/>
      <c r="AD1240" s="28"/>
      <c r="AE1240" s="28"/>
      <c r="AF1240" s="28"/>
      <c r="AG1240" s="28"/>
      <c r="AH1240" s="28"/>
      <c r="AI1240" s="28"/>
      <c r="AJ1240" s="28"/>
      <c r="AK1240" s="28"/>
      <c r="AL1240" s="28"/>
      <c r="AM1240" s="28"/>
      <c r="AN1240" s="28"/>
      <c r="AO1240" s="28"/>
      <c r="AP1240" s="28"/>
      <c r="AQ1240" s="28"/>
      <c r="AR1240" s="28"/>
      <c r="AS1240" s="28"/>
      <c r="AT1240" s="28"/>
      <c r="AU1240" s="28"/>
      <c r="AV1240" s="28"/>
      <c r="AW1240" s="28"/>
      <c r="AX1240" s="28"/>
      <c r="AY1240" s="28"/>
      <c r="AZ1240" s="28"/>
      <c r="BA1240" s="28"/>
      <c r="BB1240" s="28"/>
      <c r="BC1240" s="28"/>
      <c r="BD1240" s="28"/>
      <c r="BE1240" s="28"/>
      <c r="BF1240" s="28"/>
      <c r="BG1240" s="28"/>
      <c r="BH1240" s="28"/>
      <c r="BI1240" s="28"/>
      <c r="BJ1240" s="28"/>
      <c r="BK1240" s="28"/>
      <c r="BL1240" s="28"/>
      <c r="BM1240" s="28"/>
      <c r="BN1240" s="28"/>
    </row>
    <row r="1241" spans="1:66" s="29" customFormat="1" ht="15" customHeight="1" x14ac:dyDescent="0.25">
      <c r="A1241" s="16" t="s">
        <v>3734</v>
      </c>
      <c r="B1241" s="16"/>
      <c r="C1241" s="16"/>
      <c r="D1241" s="16"/>
      <c r="E1241" s="16"/>
      <c r="F1241" s="16" t="s">
        <v>2288</v>
      </c>
      <c r="G1241" s="16">
        <v>987.53489999999999</v>
      </c>
      <c r="H1241" s="16" t="s">
        <v>4271</v>
      </c>
      <c r="I1241" s="17">
        <v>5.82</v>
      </c>
      <c r="J1241" s="17">
        <f t="shared" si="19"/>
        <v>844.62</v>
      </c>
      <c r="K1241" s="18">
        <v>844.62</v>
      </c>
      <c r="L1241" s="18">
        <v>1148790</v>
      </c>
      <c r="M1241" s="18">
        <v>844.62</v>
      </c>
      <c r="N1241" s="18">
        <v>844.62</v>
      </c>
      <c r="O1241" s="18">
        <v>844.62</v>
      </c>
      <c r="P1241" s="23">
        <v>844.62</v>
      </c>
      <c r="Q1241" s="28"/>
      <c r="R1241" s="28"/>
      <c r="S1241" s="28"/>
      <c r="T1241" s="28"/>
      <c r="U1241" s="28"/>
      <c r="V1241" s="28"/>
      <c r="W1241" s="28"/>
      <c r="X1241" s="28"/>
      <c r="Y1241" s="28"/>
      <c r="Z1241" s="28"/>
      <c r="AA1241" s="28"/>
      <c r="AB1241" s="28"/>
      <c r="AC1241" s="28"/>
      <c r="AD1241" s="28"/>
      <c r="AE1241" s="28"/>
      <c r="AF1241" s="28"/>
      <c r="AG1241" s="28"/>
      <c r="AH1241" s="28"/>
      <c r="AI1241" s="28"/>
      <c r="AJ1241" s="28"/>
      <c r="AK1241" s="28"/>
      <c r="AL1241" s="28"/>
      <c r="AM1241" s="28"/>
      <c r="AN1241" s="28"/>
      <c r="AO1241" s="28"/>
      <c r="AP1241" s="28"/>
      <c r="AQ1241" s="28"/>
      <c r="AR1241" s="28"/>
      <c r="AS1241" s="28"/>
      <c r="AT1241" s="28"/>
      <c r="AU1241" s="28"/>
      <c r="AV1241" s="28"/>
      <c r="AW1241" s="28"/>
      <c r="AX1241" s="28"/>
      <c r="AY1241" s="28"/>
      <c r="AZ1241" s="28"/>
      <c r="BA1241" s="28"/>
      <c r="BB1241" s="28"/>
      <c r="BC1241" s="28"/>
      <c r="BD1241" s="28"/>
      <c r="BE1241" s="28"/>
      <c r="BF1241" s="28"/>
      <c r="BG1241" s="28"/>
      <c r="BH1241" s="28"/>
      <c r="BI1241" s="28"/>
      <c r="BJ1241" s="28"/>
      <c r="BK1241" s="28"/>
      <c r="BL1241" s="28"/>
      <c r="BM1241" s="28"/>
      <c r="BN1241" s="28"/>
    </row>
    <row r="1242" spans="1:66" s="29" customFormat="1" ht="15" customHeight="1" x14ac:dyDescent="0.25">
      <c r="A1242" s="16" t="s">
        <v>3735</v>
      </c>
      <c r="B1242" s="16"/>
      <c r="C1242" s="16"/>
      <c r="D1242" s="16"/>
      <c r="E1242" s="16"/>
      <c r="F1242" s="16" t="s">
        <v>2288</v>
      </c>
      <c r="G1242" s="16">
        <v>695.46619999999996</v>
      </c>
      <c r="H1242" s="16" t="s">
        <v>4271</v>
      </c>
      <c r="I1242" s="17">
        <v>5.83</v>
      </c>
      <c r="J1242" s="17">
        <f t="shared" si="19"/>
        <v>86018</v>
      </c>
      <c r="K1242" s="18">
        <v>168942</v>
      </c>
      <c r="L1242" s="18">
        <v>264761</v>
      </c>
      <c r="M1242" s="18">
        <v>596479</v>
      </c>
      <c r="N1242" s="18">
        <v>86018</v>
      </c>
      <c r="O1242" s="18">
        <v>483929</v>
      </c>
      <c r="P1242" s="23">
        <v>147450</v>
      </c>
      <c r="Q1242" s="28"/>
      <c r="R1242" s="28"/>
      <c r="S1242" s="28"/>
      <c r="T1242" s="28"/>
      <c r="U1242" s="28"/>
      <c r="V1242" s="28"/>
      <c r="W1242" s="28"/>
      <c r="X1242" s="28"/>
      <c r="Y1242" s="28"/>
      <c r="Z1242" s="28"/>
      <c r="AA1242" s="28"/>
      <c r="AB1242" s="28"/>
      <c r="AC1242" s="28"/>
      <c r="AD1242" s="28"/>
      <c r="AE1242" s="28"/>
      <c r="AF1242" s="28"/>
      <c r="AG1242" s="28"/>
      <c r="AH1242" s="28"/>
      <c r="AI1242" s="28"/>
      <c r="AJ1242" s="28"/>
      <c r="AK1242" s="28"/>
      <c r="AL1242" s="28"/>
      <c r="AM1242" s="28"/>
      <c r="AN1242" s="28"/>
      <c r="AO1242" s="28"/>
      <c r="AP1242" s="28"/>
      <c r="AQ1242" s="28"/>
      <c r="AR1242" s="28"/>
      <c r="AS1242" s="28"/>
      <c r="AT1242" s="28"/>
      <c r="AU1242" s="28"/>
      <c r="AV1242" s="28"/>
      <c r="AW1242" s="28"/>
      <c r="AX1242" s="28"/>
      <c r="AY1242" s="28"/>
      <c r="AZ1242" s="28"/>
      <c r="BA1242" s="28"/>
      <c r="BB1242" s="28"/>
      <c r="BC1242" s="28"/>
      <c r="BD1242" s="28"/>
      <c r="BE1242" s="28"/>
      <c r="BF1242" s="28"/>
      <c r="BG1242" s="28"/>
      <c r="BH1242" s="28"/>
      <c r="BI1242" s="28"/>
      <c r="BJ1242" s="28"/>
      <c r="BK1242" s="28"/>
      <c r="BL1242" s="28"/>
      <c r="BM1242" s="28"/>
      <c r="BN1242" s="28"/>
    </row>
    <row r="1243" spans="1:66" s="29" customFormat="1" ht="15" customHeight="1" x14ac:dyDescent="0.25">
      <c r="A1243" s="16" t="s">
        <v>3990</v>
      </c>
      <c r="B1243" s="16"/>
      <c r="C1243" s="16"/>
      <c r="D1243" s="16"/>
      <c r="E1243" s="16"/>
      <c r="F1243" s="16" t="s">
        <v>2288</v>
      </c>
      <c r="G1243" s="16">
        <v>501.39490000000001</v>
      </c>
      <c r="H1243" s="16" t="s">
        <v>4271</v>
      </c>
      <c r="I1243" s="17">
        <v>5.84</v>
      </c>
      <c r="J1243" s="17">
        <f t="shared" si="19"/>
        <v>8657.68</v>
      </c>
      <c r="K1243" s="18">
        <v>86577</v>
      </c>
      <c r="L1243" s="18">
        <v>510037</v>
      </c>
      <c r="M1243" s="18">
        <v>8657.68</v>
      </c>
      <c r="N1243" s="18">
        <v>8657.68</v>
      </c>
      <c r="O1243" s="18">
        <v>102400</v>
      </c>
      <c r="P1243" s="23">
        <v>481216</v>
      </c>
      <c r="Q1243" s="28"/>
      <c r="R1243" s="28"/>
      <c r="S1243" s="28"/>
      <c r="T1243" s="28"/>
      <c r="U1243" s="28"/>
      <c r="V1243" s="28"/>
      <c r="W1243" s="28"/>
      <c r="X1243" s="28"/>
      <c r="Y1243" s="28"/>
      <c r="Z1243" s="28"/>
      <c r="AA1243" s="28"/>
      <c r="AB1243" s="28"/>
      <c r="AC1243" s="28"/>
      <c r="AD1243" s="28"/>
      <c r="AE1243" s="28"/>
      <c r="AF1243" s="28"/>
      <c r="AG1243" s="28"/>
      <c r="AH1243" s="28"/>
      <c r="AI1243" s="28"/>
      <c r="AJ1243" s="28"/>
      <c r="AK1243" s="28"/>
      <c r="AL1243" s="28"/>
      <c r="AM1243" s="28"/>
      <c r="AN1243" s="28"/>
      <c r="AO1243" s="28"/>
      <c r="AP1243" s="28"/>
      <c r="AQ1243" s="28"/>
      <c r="AR1243" s="28"/>
      <c r="AS1243" s="28"/>
      <c r="AT1243" s="28"/>
      <c r="AU1243" s="28"/>
      <c r="AV1243" s="28"/>
      <c r="AW1243" s="28"/>
      <c r="AX1243" s="28"/>
      <c r="AY1243" s="28"/>
      <c r="AZ1243" s="28"/>
      <c r="BA1243" s="28"/>
      <c r="BB1243" s="28"/>
      <c r="BC1243" s="28"/>
      <c r="BD1243" s="28"/>
      <c r="BE1243" s="28"/>
      <c r="BF1243" s="28"/>
      <c r="BG1243" s="28"/>
      <c r="BH1243" s="28"/>
      <c r="BI1243" s="28"/>
      <c r="BJ1243" s="28"/>
      <c r="BK1243" s="28"/>
      <c r="BL1243" s="28"/>
      <c r="BM1243" s="28"/>
      <c r="BN1243" s="28"/>
    </row>
    <row r="1244" spans="1:66" s="29" customFormat="1" ht="15" customHeight="1" x14ac:dyDescent="0.25">
      <c r="A1244" s="16" t="s">
        <v>3938</v>
      </c>
      <c r="B1244" s="16"/>
      <c r="C1244" s="16"/>
      <c r="D1244" s="16"/>
      <c r="E1244" s="16"/>
      <c r="F1244" s="16" t="s">
        <v>2288</v>
      </c>
      <c r="G1244" s="16">
        <v>534.38019999999995</v>
      </c>
      <c r="H1244" s="16" t="s">
        <v>4271</v>
      </c>
      <c r="I1244" s="17">
        <v>5.85</v>
      </c>
      <c r="J1244" s="17">
        <f t="shared" si="19"/>
        <v>13513</v>
      </c>
      <c r="K1244" s="18">
        <v>13513</v>
      </c>
      <c r="L1244" s="18">
        <v>13513</v>
      </c>
      <c r="M1244" s="18">
        <v>13513</v>
      </c>
      <c r="N1244" s="18">
        <v>13513</v>
      </c>
      <c r="O1244" s="18">
        <v>13513</v>
      </c>
      <c r="P1244" s="23">
        <v>890984</v>
      </c>
      <c r="Q1244" s="28"/>
      <c r="R1244" s="28"/>
      <c r="S1244" s="28"/>
      <c r="T1244" s="28"/>
      <c r="U1244" s="28"/>
      <c r="V1244" s="28"/>
      <c r="W1244" s="28"/>
      <c r="X1244" s="28"/>
      <c r="Y1244" s="28"/>
      <c r="Z1244" s="28"/>
      <c r="AA1244" s="28"/>
      <c r="AB1244" s="28"/>
      <c r="AC1244" s="28"/>
      <c r="AD1244" s="28"/>
      <c r="AE1244" s="28"/>
      <c r="AF1244" s="28"/>
      <c r="AG1244" s="28"/>
      <c r="AH1244" s="28"/>
      <c r="AI1244" s="28"/>
      <c r="AJ1244" s="28"/>
      <c r="AK1244" s="28"/>
      <c r="AL1244" s="28"/>
      <c r="AM1244" s="28"/>
      <c r="AN1244" s="28"/>
      <c r="AO1244" s="28"/>
      <c r="AP1244" s="28"/>
      <c r="AQ1244" s="28"/>
      <c r="AR1244" s="28"/>
      <c r="AS1244" s="28"/>
      <c r="AT1244" s="28"/>
      <c r="AU1244" s="28"/>
      <c r="AV1244" s="28"/>
      <c r="AW1244" s="28"/>
      <c r="AX1244" s="28"/>
      <c r="AY1244" s="28"/>
      <c r="AZ1244" s="28"/>
      <c r="BA1244" s="28"/>
      <c r="BB1244" s="28"/>
      <c r="BC1244" s="28"/>
      <c r="BD1244" s="28"/>
      <c r="BE1244" s="28"/>
      <c r="BF1244" s="28"/>
      <c r="BG1244" s="28"/>
      <c r="BH1244" s="28"/>
      <c r="BI1244" s="28"/>
      <c r="BJ1244" s="28"/>
      <c r="BK1244" s="28"/>
      <c r="BL1244" s="28"/>
      <c r="BM1244" s="28"/>
      <c r="BN1244" s="28"/>
    </row>
    <row r="1245" spans="1:66" s="29" customFormat="1" ht="15" customHeight="1" x14ac:dyDescent="0.25">
      <c r="A1245" s="16" t="s">
        <v>3736</v>
      </c>
      <c r="B1245" s="16"/>
      <c r="C1245" s="16"/>
      <c r="D1245" s="16"/>
      <c r="E1245" s="16"/>
      <c r="F1245" s="16" t="s">
        <v>2288</v>
      </c>
      <c r="G1245" s="16">
        <v>441.39499999999998</v>
      </c>
      <c r="H1245" s="16" t="s">
        <v>4271</v>
      </c>
      <c r="I1245" s="17">
        <v>5.86</v>
      </c>
      <c r="J1245" s="17">
        <f t="shared" si="19"/>
        <v>606.71</v>
      </c>
      <c r="K1245" s="18">
        <v>606.71</v>
      </c>
      <c r="L1245" s="18">
        <v>9012</v>
      </c>
      <c r="M1245" s="18">
        <v>781223</v>
      </c>
      <c r="N1245" s="18">
        <v>71541</v>
      </c>
      <c r="O1245" s="18">
        <v>10975</v>
      </c>
      <c r="P1245" s="23">
        <v>34422</v>
      </c>
      <c r="Q1245" s="28"/>
      <c r="R1245" s="28"/>
      <c r="S1245" s="28"/>
      <c r="T1245" s="28"/>
      <c r="U1245" s="28"/>
      <c r="V1245" s="28"/>
      <c r="W1245" s="28"/>
      <c r="X1245" s="28"/>
      <c r="Y1245" s="28"/>
      <c r="Z1245" s="28"/>
      <c r="AA1245" s="28"/>
      <c r="AB1245" s="28"/>
      <c r="AC1245" s="28"/>
      <c r="AD1245" s="28"/>
      <c r="AE1245" s="28"/>
      <c r="AF1245" s="28"/>
      <c r="AG1245" s="28"/>
      <c r="AH1245" s="28"/>
      <c r="AI1245" s="28"/>
      <c r="AJ1245" s="28"/>
      <c r="AK1245" s="28"/>
      <c r="AL1245" s="28"/>
      <c r="AM1245" s="28"/>
      <c r="AN1245" s="28"/>
      <c r="AO1245" s="28"/>
      <c r="AP1245" s="28"/>
      <c r="AQ1245" s="28"/>
      <c r="AR1245" s="28"/>
      <c r="AS1245" s="28"/>
      <c r="AT1245" s="28"/>
      <c r="AU1245" s="28"/>
      <c r="AV1245" s="28"/>
      <c r="AW1245" s="28"/>
      <c r="AX1245" s="28"/>
      <c r="AY1245" s="28"/>
      <c r="AZ1245" s="28"/>
      <c r="BA1245" s="28"/>
      <c r="BB1245" s="28"/>
      <c r="BC1245" s="28"/>
      <c r="BD1245" s="28"/>
      <c r="BE1245" s="28"/>
      <c r="BF1245" s="28"/>
      <c r="BG1245" s="28"/>
      <c r="BH1245" s="28"/>
      <c r="BI1245" s="28"/>
      <c r="BJ1245" s="28"/>
      <c r="BK1245" s="28"/>
      <c r="BL1245" s="28"/>
      <c r="BM1245" s="28"/>
      <c r="BN1245" s="28"/>
    </row>
    <row r="1246" spans="1:66" s="29" customFormat="1" ht="15" customHeight="1" x14ac:dyDescent="0.25">
      <c r="A1246" s="16" t="s">
        <v>3117</v>
      </c>
      <c r="B1246" s="16"/>
      <c r="C1246" s="16"/>
      <c r="D1246" s="16"/>
      <c r="E1246" s="16"/>
      <c r="F1246" s="16" t="s">
        <v>2288</v>
      </c>
      <c r="G1246" s="16">
        <v>477.39269999999999</v>
      </c>
      <c r="H1246" s="16" t="s">
        <v>4271</v>
      </c>
      <c r="I1246" s="17">
        <v>5.86</v>
      </c>
      <c r="J1246" s="17">
        <f t="shared" si="19"/>
        <v>11344</v>
      </c>
      <c r="K1246" s="18">
        <v>11344</v>
      </c>
      <c r="L1246" s="18">
        <v>20740</v>
      </c>
      <c r="M1246" s="18">
        <v>770633</v>
      </c>
      <c r="N1246" s="18">
        <v>69837</v>
      </c>
      <c r="O1246" s="18">
        <v>13707</v>
      </c>
      <c r="P1246" s="23">
        <v>54867</v>
      </c>
      <c r="Q1246" s="28"/>
      <c r="R1246" s="28"/>
      <c r="S1246" s="28"/>
      <c r="T1246" s="28"/>
      <c r="U1246" s="28"/>
      <c r="V1246" s="28"/>
      <c r="W1246" s="28"/>
      <c r="X1246" s="28"/>
      <c r="Y1246" s="28"/>
      <c r="Z1246" s="28"/>
      <c r="AA1246" s="28"/>
      <c r="AB1246" s="28"/>
      <c r="AC1246" s="28"/>
      <c r="AD1246" s="28"/>
      <c r="AE1246" s="28"/>
      <c r="AF1246" s="28"/>
      <c r="AG1246" s="28"/>
      <c r="AH1246" s="28"/>
      <c r="AI1246" s="28"/>
      <c r="AJ1246" s="28"/>
      <c r="AK1246" s="28"/>
      <c r="AL1246" s="28"/>
      <c r="AM1246" s="28"/>
      <c r="AN1246" s="28"/>
      <c r="AO1246" s="28"/>
      <c r="AP1246" s="28"/>
      <c r="AQ1246" s="28"/>
      <c r="AR1246" s="28"/>
      <c r="AS1246" s="28"/>
      <c r="AT1246" s="28"/>
      <c r="AU1246" s="28"/>
      <c r="AV1246" s="28"/>
      <c r="AW1246" s="28"/>
      <c r="AX1246" s="28"/>
      <c r="AY1246" s="28"/>
      <c r="AZ1246" s="28"/>
      <c r="BA1246" s="28"/>
      <c r="BB1246" s="28"/>
      <c r="BC1246" s="28"/>
      <c r="BD1246" s="28"/>
      <c r="BE1246" s="28"/>
      <c r="BF1246" s="28"/>
      <c r="BG1246" s="28"/>
      <c r="BH1246" s="28"/>
      <c r="BI1246" s="28"/>
      <c r="BJ1246" s="28"/>
      <c r="BK1246" s="28"/>
      <c r="BL1246" s="28"/>
      <c r="BM1246" s="28"/>
      <c r="BN1246" s="28"/>
    </row>
    <row r="1247" spans="1:66" s="29" customFormat="1" ht="15" customHeight="1" x14ac:dyDescent="0.25">
      <c r="A1247" s="16" t="s">
        <v>3030</v>
      </c>
      <c r="B1247" s="16"/>
      <c r="C1247" s="16"/>
      <c r="D1247" s="16"/>
      <c r="E1247" s="16"/>
      <c r="F1247" s="16" t="s">
        <v>2288</v>
      </c>
      <c r="G1247" s="16" t="s">
        <v>3031</v>
      </c>
      <c r="H1247" s="16" t="s">
        <v>4271</v>
      </c>
      <c r="I1247" s="17">
        <v>5.8650000000000002</v>
      </c>
      <c r="J1247" s="17">
        <f t="shared" si="19"/>
        <v>198172.18</v>
      </c>
      <c r="K1247" s="18">
        <v>198172.18</v>
      </c>
      <c r="L1247" s="18">
        <v>9494244</v>
      </c>
      <c r="M1247" s="18">
        <v>2645946</v>
      </c>
      <c r="N1247" s="18">
        <v>223560.18</v>
      </c>
      <c r="O1247" s="18">
        <v>2942456</v>
      </c>
      <c r="P1247" s="23">
        <v>4750644</v>
      </c>
      <c r="Q1247" s="28"/>
      <c r="R1247" s="28"/>
      <c r="S1247" s="28"/>
      <c r="T1247" s="28"/>
      <c r="U1247" s="28"/>
      <c r="V1247" s="28"/>
      <c r="W1247" s="28"/>
      <c r="X1247" s="28"/>
      <c r="Y1247" s="28"/>
      <c r="Z1247" s="28"/>
      <c r="AA1247" s="28"/>
      <c r="AB1247" s="28"/>
      <c r="AC1247" s="28"/>
      <c r="AD1247" s="28"/>
      <c r="AE1247" s="28"/>
      <c r="AF1247" s="28"/>
      <c r="AG1247" s="28"/>
      <c r="AH1247" s="28"/>
      <c r="AI1247" s="28"/>
      <c r="AJ1247" s="28"/>
      <c r="AK1247" s="28"/>
      <c r="AL1247" s="28"/>
      <c r="AM1247" s="28"/>
      <c r="AN1247" s="28"/>
      <c r="AO1247" s="28"/>
      <c r="AP1247" s="28"/>
      <c r="AQ1247" s="28"/>
      <c r="AR1247" s="28"/>
      <c r="AS1247" s="28"/>
      <c r="AT1247" s="28"/>
      <c r="AU1247" s="28"/>
      <c r="AV1247" s="28"/>
      <c r="AW1247" s="28"/>
      <c r="AX1247" s="28"/>
      <c r="AY1247" s="28"/>
      <c r="AZ1247" s="28"/>
      <c r="BA1247" s="28"/>
      <c r="BB1247" s="28"/>
      <c r="BC1247" s="28"/>
      <c r="BD1247" s="28"/>
      <c r="BE1247" s="28"/>
      <c r="BF1247" s="28"/>
      <c r="BG1247" s="28"/>
      <c r="BH1247" s="28"/>
      <c r="BI1247" s="28"/>
      <c r="BJ1247" s="28"/>
      <c r="BK1247" s="28"/>
      <c r="BL1247" s="28"/>
      <c r="BM1247" s="28"/>
      <c r="BN1247" s="28"/>
    </row>
    <row r="1248" spans="1:66" s="29" customFormat="1" ht="15" customHeight="1" x14ac:dyDescent="0.25">
      <c r="A1248" s="16" t="s">
        <v>2872</v>
      </c>
      <c r="B1248" s="16"/>
      <c r="C1248" s="16"/>
      <c r="D1248" s="16"/>
      <c r="E1248" s="16"/>
      <c r="F1248" s="16" t="s">
        <v>2288</v>
      </c>
      <c r="G1248" s="16">
        <v>652.48040000000003</v>
      </c>
      <c r="H1248" s="16" t="s">
        <v>4271</v>
      </c>
      <c r="I1248" s="17">
        <v>5.86</v>
      </c>
      <c r="J1248" s="17">
        <f t="shared" si="19"/>
        <v>30334</v>
      </c>
      <c r="K1248" s="18">
        <v>118389</v>
      </c>
      <c r="L1248" s="18">
        <v>228515</v>
      </c>
      <c r="M1248" s="18">
        <v>176670</v>
      </c>
      <c r="N1248" s="18">
        <v>30334</v>
      </c>
      <c r="O1248" s="18">
        <v>132583</v>
      </c>
      <c r="P1248" s="23">
        <v>515569</v>
      </c>
      <c r="Q1248" s="28"/>
      <c r="R1248" s="28"/>
      <c r="S1248" s="28"/>
      <c r="T1248" s="28"/>
      <c r="U1248" s="28"/>
      <c r="V1248" s="28"/>
      <c r="W1248" s="28"/>
      <c r="X1248" s="28"/>
      <c r="Y1248" s="28"/>
      <c r="Z1248" s="28"/>
      <c r="AA1248" s="28"/>
      <c r="AB1248" s="28"/>
      <c r="AC1248" s="28"/>
      <c r="AD1248" s="28"/>
      <c r="AE1248" s="28"/>
      <c r="AF1248" s="28"/>
      <c r="AG1248" s="28"/>
      <c r="AH1248" s="28"/>
      <c r="AI1248" s="28"/>
      <c r="AJ1248" s="28"/>
      <c r="AK1248" s="28"/>
      <c r="AL1248" s="28"/>
      <c r="AM1248" s="28"/>
      <c r="AN1248" s="28"/>
      <c r="AO1248" s="28"/>
      <c r="AP1248" s="28"/>
      <c r="AQ1248" s="28"/>
      <c r="AR1248" s="28"/>
      <c r="AS1248" s="28"/>
      <c r="AT1248" s="28"/>
      <c r="AU1248" s="28"/>
      <c r="AV1248" s="28"/>
      <c r="AW1248" s="28"/>
      <c r="AX1248" s="28"/>
      <c r="AY1248" s="28"/>
      <c r="AZ1248" s="28"/>
      <c r="BA1248" s="28"/>
      <c r="BB1248" s="28"/>
      <c r="BC1248" s="28"/>
      <c r="BD1248" s="28"/>
      <c r="BE1248" s="28"/>
      <c r="BF1248" s="28"/>
      <c r="BG1248" s="28"/>
      <c r="BH1248" s="28"/>
      <c r="BI1248" s="28"/>
      <c r="BJ1248" s="28"/>
      <c r="BK1248" s="28"/>
      <c r="BL1248" s="28"/>
      <c r="BM1248" s="28"/>
      <c r="BN1248" s="28"/>
    </row>
    <row r="1249" spans="1:66" s="29" customFormat="1" ht="15" customHeight="1" x14ac:dyDescent="0.25">
      <c r="A1249" s="16" t="s">
        <v>2875</v>
      </c>
      <c r="B1249" s="16"/>
      <c r="C1249" s="16"/>
      <c r="D1249" s="16"/>
      <c r="E1249" s="16"/>
      <c r="F1249" s="16" t="s">
        <v>2288</v>
      </c>
      <c r="G1249" s="16">
        <v>653.48140000000001</v>
      </c>
      <c r="H1249" s="16" t="s">
        <v>4271</v>
      </c>
      <c r="I1249" s="17">
        <v>5.86</v>
      </c>
      <c r="J1249" s="17">
        <f t="shared" si="19"/>
        <v>21619</v>
      </c>
      <c r="K1249" s="18">
        <v>95615</v>
      </c>
      <c r="L1249" s="18">
        <v>76026</v>
      </c>
      <c r="M1249" s="18">
        <v>75724</v>
      </c>
      <c r="N1249" s="18">
        <v>21619</v>
      </c>
      <c r="O1249" s="18">
        <v>53349</v>
      </c>
      <c r="P1249" s="23">
        <v>396326</v>
      </c>
      <c r="Q1249" s="28"/>
      <c r="R1249" s="28"/>
      <c r="S1249" s="28"/>
      <c r="T1249" s="28"/>
      <c r="U1249" s="28"/>
      <c r="V1249" s="28"/>
      <c r="W1249" s="28"/>
      <c r="X1249" s="28"/>
      <c r="Y1249" s="28"/>
      <c r="Z1249" s="28"/>
      <c r="AA1249" s="28"/>
      <c r="AB1249" s="28"/>
      <c r="AC1249" s="28"/>
      <c r="AD1249" s="28"/>
      <c r="AE1249" s="28"/>
      <c r="AF1249" s="28"/>
      <c r="AG1249" s="28"/>
      <c r="AH1249" s="28"/>
      <c r="AI1249" s="28"/>
      <c r="AJ1249" s="28"/>
      <c r="AK1249" s="28"/>
      <c r="AL1249" s="28"/>
      <c r="AM1249" s="28"/>
      <c r="AN1249" s="28"/>
      <c r="AO1249" s="28"/>
      <c r="AP1249" s="28"/>
      <c r="AQ1249" s="28"/>
      <c r="AR1249" s="28"/>
      <c r="AS1249" s="28"/>
      <c r="AT1249" s="28"/>
      <c r="AU1249" s="28"/>
      <c r="AV1249" s="28"/>
      <c r="AW1249" s="28"/>
      <c r="AX1249" s="28"/>
      <c r="AY1249" s="28"/>
      <c r="AZ1249" s="28"/>
      <c r="BA1249" s="28"/>
      <c r="BB1249" s="28"/>
      <c r="BC1249" s="28"/>
      <c r="BD1249" s="28"/>
      <c r="BE1249" s="28"/>
      <c r="BF1249" s="28"/>
      <c r="BG1249" s="28"/>
      <c r="BH1249" s="28"/>
      <c r="BI1249" s="28"/>
      <c r="BJ1249" s="28"/>
      <c r="BK1249" s="28"/>
      <c r="BL1249" s="28"/>
      <c r="BM1249" s="28"/>
      <c r="BN1249" s="28"/>
    </row>
    <row r="1250" spans="1:66" s="29" customFormat="1" ht="15" customHeight="1" x14ac:dyDescent="0.25">
      <c r="A1250" s="16" t="s">
        <v>3737</v>
      </c>
      <c r="B1250" s="16"/>
      <c r="C1250" s="16"/>
      <c r="D1250" s="16"/>
      <c r="E1250" s="16"/>
      <c r="F1250" s="16" t="s">
        <v>2288</v>
      </c>
      <c r="G1250" s="16">
        <v>279.23289999999997</v>
      </c>
      <c r="H1250" s="16" t="s">
        <v>4271</v>
      </c>
      <c r="I1250" s="17">
        <v>5.87</v>
      </c>
      <c r="J1250" s="17">
        <f t="shared" si="19"/>
        <v>25002</v>
      </c>
      <c r="K1250" s="18">
        <v>59465</v>
      </c>
      <c r="L1250" s="18">
        <v>74739</v>
      </c>
      <c r="M1250" s="18">
        <v>137589</v>
      </c>
      <c r="N1250" s="18">
        <v>25002</v>
      </c>
      <c r="O1250" s="18">
        <v>53578</v>
      </c>
      <c r="P1250" s="23">
        <v>308495</v>
      </c>
      <c r="Q1250" s="28"/>
      <c r="R1250" s="28"/>
      <c r="S1250" s="28"/>
      <c r="T1250" s="28"/>
      <c r="U1250" s="28"/>
      <c r="V1250" s="28"/>
      <c r="W1250" s="28"/>
      <c r="X1250" s="28"/>
      <c r="Y1250" s="28"/>
      <c r="Z1250" s="28"/>
      <c r="AA1250" s="28"/>
      <c r="AB1250" s="28"/>
      <c r="AC1250" s="28"/>
      <c r="AD1250" s="28"/>
      <c r="AE1250" s="28"/>
      <c r="AF1250" s="28"/>
      <c r="AG1250" s="28"/>
      <c r="AH1250" s="28"/>
      <c r="AI1250" s="28"/>
      <c r="AJ1250" s="28"/>
      <c r="AK1250" s="28"/>
      <c r="AL1250" s="28"/>
      <c r="AM1250" s="28"/>
      <c r="AN1250" s="28"/>
      <c r="AO1250" s="28"/>
      <c r="AP1250" s="28"/>
      <c r="AQ1250" s="28"/>
      <c r="AR1250" s="28"/>
      <c r="AS1250" s="28"/>
      <c r="AT1250" s="28"/>
      <c r="AU1250" s="28"/>
      <c r="AV1250" s="28"/>
      <c r="AW1250" s="28"/>
      <c r="AX1250" s="28"/>
      <c r="AY1250" s="28"/>
      <c r="AZ1250" s="28"/>
      <c r="BA1250" s="28"/>
      <c r="BB1250" s="28"/>
      <c r="BC1250" s="28"/>
      <c r="BD1250" s="28"/>
      <c r="BE1250" s="28"/>
      <c r="BF1250" s="28"/>
      <c r="BG1250" s="28"/>
      <c r="BH1250" s="28"/>
      <c r="BI1250" s="28"/>
      <c r="BJ1250" s="28"/>
      <c r="BK1250" s="28"/>
      <c r="BL1250" s="28"/>
      <c r="BM1250" s="28"/>
      <c r="BN1250" s="28"/>
    </row>
    <row r="1251" spans="1:66" s="29" customFormat="1" ht="15" customHeight="1" x14ac:dyDescent="0.25">
      <c r="A1251" s="16" t="s">
        <v>4191</v>
      </c>
      <c r="B1251" s="16"/>
      <c r="C1251" s="16"/>
      <c r="D1251" s="16"/>
      <c r="E1251" s="16"/>
      <c r="F1251" s="16" t="s">
        <v>2288</v>
      </c>
      <c r="G1251" s="16">
        <v>635.4896</v>
      </c>
      <c r="H1251" s="16" t="s">
        <v>4271</v>
      </c>
      <c r="I1251" s="17">
        <v>5.87</v>
      </c>
      <c r="J1251" s="17">
        <f t="shared" si="19"/>
        <v>37195</v>
      </c>
      <c r="K1251" s="18">
        <v>37195</v>
      </c>
      <c r="L1251" s="18">
        <v>3173887</v>
      </c>
      <c r="M1251" s="18">
        <v>851746</v>
      </c>
      <c r="N1251" s="18">
        <v>37519</v>
      </c>
      <c r="O1251" s="18">
        <v>934131</v>
      </c>
      <c r="P1251" s="23">
        <v>1550048</v>
      </c>
      <c r="Q1251" s="28"/>
      <c r="R1251" s="28"/>
      <c r="S1251" s="28"/>
      <c r="T1251" s="28"/>
      <c r="U1251" s="28"/>
      <c r="V1251" s="28"/>
      <c r="W1251" s="28"/>
      <c r="X1251" s="28"/>
      <c r="Y1251" s="28"/>
      <c r="Z1251" s="28"/>
      <c r="AA1251" s="28"/>
      <c r="AB1251" s="28"/>
      <c r="AC1251" s="28"/>
      <c r="AD1251" s="28"/>
      <c r="AE1251" s="28"/>
      <c r="AF1251" s="28"/>
      <c r="AG1251" s="28"/>
      <c r="AH1251" s="28"/>
      <c r="AI1251" s="28"/>
      <c r="AJ1251" s="28"/>
      <c r="AK1251" s="28"/>
      <c r="AL1251" s="28"/>
      <c r="AM1251" s="28"/>
      <c r="AN1251" s="28"/>
      <c r="AO1251" s="28"/>
      <c r="AP1251" s="28"/>
      <c r="AQ1251" s="28"/>
      <c r="AR1251" s="28"/>
      <c r="AS1251" s="28"/>
      <c r="AT1251" s="28"/>
      <c r="AU1251" s="28"/>
      <c r="AV1251" s="28"/>
      <c r="AW1251" s="28"/>
      <c r="AX1251" s="28"/>
      <c r="AY1251" s="28"/>
      <c r="AZ1251" s="28"/>
      <c r="BA1251" s="28"/>
      <c r="BB1251" s="28"/>
      <c r="BC1251" s="28"/>
      <c r="BD1251" s="28"/>
      <c r="BE1251" s="28"/>
      <c r="BF1251" s="28"/>
      <c r="BG1251" s="28"/>
      <c r="BH1251" s="28"/>
      <c r="BI1251" s="28"/>
      <c r="BJ1251" s="28"/>
      <c r="BK1251" s="28"/>
      <c r="BL1251" s="28"/>
      <c r="BM1251" s="28"/>
      <c r="BN1251" s="28"/>
    </row>
    <row r="1252" spans="1:66" s="29" customFormat="1" ht="15" customHeight="1" x14ac:dyDescent="0.25">
      <c r="A1252" s="16" t="s">
        <v>2873</v>
      </c>
      <c r="B1252" s="16"/>
      <c r="C1252" s="16"/>
      <c r="D1252" s="16"/>
      <c r="E1252" s="16"/>
      <c r="F1252" s="16" t="s">
        <v>2288</v>
      </c>
      <c r="G1252" s="16" t="s">
        <v>2874</v>
      </c>
      <c r="H1252" s="16" t="s">
        <v>4271</v>
      </c>
      <c r="I1252" s="17">
        <v>5.875</v>
      </c>
      <c r="J1252" s="17">
        <f t="shared" si="19"/>
        <v>1366417</v>
      </c>
      <c r="K1252" s="18">
        <v>3994488</v>
      </c>
      <c r="L1252" s="18">
        <v>2204023</v>
      </c>
      <c r="M1252" s="18">
        <v>3910086</v>
      </c>
      <c r="N1252" s="18">
        <v>1366417</v>
      </c>
      <c r="O1252" s="18">
        <v>2165069</v>
      </c>
      <c r="P1252" s="23">
        <v>22175931</v>
      </c>
      <c r="Q1252" s="28"/>
      <c r="R1252" s="28"/>
      <c r="S1252" s="28"/>
      <c r="T1252" s="28"/>
      <c r="U1252" s="28"/>
      <c r="V1252" s="28"/>
      <c r="W1252" s="28"/>
      <c r="X1252" s="28"/>
      <c r="Y1252" s="28"/>
      <c r="Z1252" s="28"/>
      <c r="AA1252" s="28"/>
      <c r="AB1252" s="28"/>
      <c r="AC1252" s="28"/>
      <c r="AD1252" s="28"/>
      <c r="AE1252" s="28"/>
      <c r="AF1252" s="28"/>
      <c r="AG1252" s="28"/>
      <c r="AH1252" s="28"/>
      <c r="AI1252" s="28"/>
      <c r="AJ1252" s="28"/>
      <c r="AK1252" s="28"/>
      <c r="AL1252" s="28"/>
      <c r="AM1252" s="28"/>
      <c r="AN1252" s="28"/>
      <c r="AO1252" s="28"/>
      <c r="AP1252" s="28"/>
      <c r="AQ1252" s="28"/>
      <c r="AR1252" s="28"/>
      <c r="AS1252" s="28"/>
      <c r="AT1252" s="28"/>
      <c r="AU1252" s="28"/>
      <c r="AV1252" s="28"/>
      <c r="AW1252" s="28"/>
      <c r="AX1252" s="28"/>
      <c r="AY1252" s="28"/>
      <c r="AZ1252" s="28"/>
      <c r="BA1252" s="28"/>
      <c r="BB1252" s="28"/>
      <c r="BC1252" s="28"/>
      <c r="BD1252" s="28"/>
      <c r="BE1252" s="28"/>
      <c r="BF1252" s="28"/>
      <c r="BG1252" s="28"/>
      <c r="BH1252" s="28"/>
      <c r="BI1252" s="28"/>
      <c r="BJ1252" s="28"/>
      <c r="BK1252" s="28"/>
      <c r="BL1252" s="28"/>
      <c r="BM1252" s="28"/>
      <c r="BN1252" s="28"/>
    </row>
    <row r="1253" spans="1:66" s="29" customFormat="1" ht="15" customHeight="1" x14ac:dyDescent="0.25">
      <c r="A1253" s="16" t="s">
        <v>4012</v>
      </c>
      <c r="B1253" s="16"/>
      <c r="C1253" s="16"/>
      <c r="D1253" s="16"/>
      <c r="E1253" s="16"/>
      <c r="F1253" s="16" t="s">
        <v>2288</v>
      </c>
      <c r="G1253" s="16">
        <v>678.49549999999999</v>
      </c>
      <c r="H1253" s="16" t="s">
        <v>4271</v>
      </c>
      <c r="I1253" s="17">
        <v>5.87</v>
      </c>
      <c r="J1253" s="17">
        <f t="shared" si="19"/>
        <v>24762</v>
      </c>
      <c r="K1253" s="18">
        <v>191747</v>
      </c>
      <c r="L1253" s="18">
        <v>46299</v>
      </c>
      <c r="M1253" s="18">
        <v>134314</v>
      </c>
      <c r="N1253" s="18">
        <v>24762</v>
      </c>
      <c r="O1253" s="18">
        <v>82117</v>
      </c>
      <c r="P1253" s="23">
        <v>581478</v>
      </c>
      <c r="Q1253" s="28"/>
      <c r="R1253" s="28"/>
      <c r="S1253" s="28"/>
      <c r="T1253" s="28"/>
      <c r="U1253" s="28"/>
      <c r="V1253" s="28"/>
      <c r="W1253" s="28"/>
      <c r="X1253" s="28"/>
      <c r="Y1253" s="28"/>
      <c r="Z1253" s="28"/>
      <c r="AA1253" s="28"/>
      <c r="AB1253" s="28"/>
      <c r="AC1253" s="28"/>
      <c r="AD1253" s="28"/>
      <c r="AE1253" s="28"/>
      <c r="AF1253" s="28"/>
      <c r="AG1253" s="28"/>
      <c r="AH1253" s="28"/>
      <c r="AI1253" s="28"/>
      <c r="AJ1253" s="28"/>
      <c r="AK1253" s="28"/>
      <c r="AL1253" s="28"/>
      <c r="AM1253" s="28"/>
      <c r="AN1253" s="28"/>
      <c r="AO1253" s="28"/>
      <c r="AP1253" s="28"/>
      <c r="AQ1253" s="28"/>
      <c r="AR1253" s="28"/>
      <c r="AS1253" s="28"/>
      <c r="AT1253" s="28"/>
      <c r="AU1253" s="28"/>
      <c r="AV1253" s="28"/>
      <c r="AW1253" s="28"/>
      <c r="AX1253" s="28"/>
      <c r="AY1253" s="28"/>
      <c r="AZ1253" s="28"/>
      <c r="BA1253" s="28"/>
      <c r="BB1253" s="28"/>
      <c r="BC1253" s="28"/>
      <c r="BD1253" s="28"/>
      <c r="BE1253" s="28"/>
      <c r="BF1253" s="28"/>
      <c r="BG1253" s="28"/>
      <c r="BH1253" s="28"/>
      <c r="BI1253" s="28"/>
      <c r="BJ1253" s="28"/>
      <c r="BK1253" s="28"/>
      <c r="BL1253" s="28"/>
      <c r="BM1253" s="28"/>
      <c r="BN1253" s="28"/>
    </row>
    <row r="1254" spans="1:66" s="29" customFormat="1" ht="15" customHeight="1" x14ac:dyDescent="0.25">
      <c r="A1254" s="16" t="s">
        <v>3738</v>
      </c>
      <c r="B1254" s="16"/>
      <c r="C1254" s="16"/>
      <c r="D1254" s="16"/>
      <c r="E1254" s="16"/>
      <c r="F1254" s="16" t="s">
        <v>2288</v>
      </c>
      <c r="G1254" s="16">
        <v>471.38440000000003</v>
      </c>
      <c r="H1254" s="16" t="s">
        <v>4271</v>
      </c>
      <c r="I1254" s="17">
        <v>5.88</v>
      </c>
      <c r="J1254" s="17">
        <f t="shared" si="19"/>
        <v>1739.54</v>
      </c>
      <c r="K1254" s="18">
        <v>1739.54</v>
      </c>
      <c r="L1254" s="18">
        <v>24619</v>
      </c>
      <c r="M1254" s="18">
        <v>1739.54</v>
      </c>
      <c r="N1254" s="18">
        <v>1739.54</v>
      </c>
      <c r="O1254" s="18">
        <v>17395</v>
      </c>
      <c r="P1254" s="23">
        <v>32415824</v>
      </c>
      <c r="Q1254" s="28"/>
      <c r="R1254" s="28"/>
      <c r="S1254" s="28"/>
      <c r="T1254" s="28"/>
      <c r="U1254" s="28"/>
      <c r="V1254" s="28"/>
      <c r="W1254" s="28"/>
      <c r="X1254" s="28"/>
      <c r="Y1254" s="28"/>
      <c r="Z1254" s="28"/>
      <c r="AA1254" s="28"/>
      <c r="AB1254" s="28"/>
      <c r="AC1254" s="28"/>
      <c r="AD1254" s="28"/>
      <c r="AE1254" s="28"/>
      <c r="AF1254" s="28"/>
      <c r="AG1254" s="28"/>
      <c r="AH1254" s="28"/>
      <c r="AI1254" s="28"/>
      <c r="AJ1254" s="28"/>
      <c r="AK1254" s="28"/>
      <c r="AL1254" s="28"/>
      <c r="AM1254" s="28"/>
      <c r="AN1254" s="28"/>
      <c r="AO1254" s="28"/>
      <c r="AP1254" s="28"/>
      <c r="AQ1254" s="28"/>
      <c r="AR1254" s="28"/>
      <c r="AS1254" s="28"/>
      <c r="AT1254" s="28"/>
      <c r="AU1254" s="28"/>
      <c r="AV1254" s="28"/>
      <c r="AW1254" s="28"/>
      <c r="AX1254" s="28"/>
      <c r="AY1254" s="28"/>
      <c r="AZ1254" s="28"/>
      <c r="BA1254" s="28"/>
      <c r="BB1254" s="28"/>
      <c r="BC1254" s="28"/>
      <c r="BD1254" s="28"/>
      <c r="BE1254" s="28"/>
      <c r="BF1254" s="28"/>
      <c r="BG1254" s="28"/>
      <c r="BH1254" s="28"/>
      <c r="BI1254" s="28"/>
      <c r="BJ1254" s="28"/>
      <c r="BK1254" s="28"/>
      <c r="BL1254" s="28"/>
      <c r="BM1254" s="28"/>
      <c r="BN1254" s="28"/>
    </row>
    <row r="1255" spans="1:66" s="29" customFormat="1" ht="15" customHeight="1" x14ac:dyDescent="0.25">
      <c r="A1255" s="16" t="s">
        <v>3739</v>
      </c>
      <c r="B1255" s="16"/>
      <c r="C1255" s="16"/>
      <c r="D1255" s="16"/>
      <c r="E1255" s="16"/>
      <c r="F1255" s="16" t="s">
        <v>2288</v>
      </c>
      <c r="G1255" s="16">
        <v>661.50559999999996</v>
      </c>
      <c r="H1255" s="16" t="s">
        <v>4271</v>
      </c>
      <c r="I1255" s="17">
        <v>5.88</v>
      </c>
      <c r="J1255" s="17">
        <f t="shared" si="19"/>
        <v>541974</v>
      </c>
      <c r="K1255" s="18">
        <v>1600129</v>
      </c>
      <c r="L1255" s="18">
        <v>891183</v>
      </c>
      <c r="M1255" s="18">
        <v>1610276</v>
      </c>
      <c r="N1255" s="18">
        <v>541974</v>
      </c>
      <c r="O1255" s="18">
        <v>856691</v>
      </c>
      <c r="P1255" s="23">
        <v>8338942</v>
      </c>
      <c r="Q1255" s="28"/>
      <c r="R1255" s="28"/>
      <c r="S1255" s="28"/>
      <c r="T1255" s="28"/>
      <c r="U1255" s="28"/>
      <c r="V1255" s="28"/>
      <c r="W1255" s="28"/>
      <c r="X1255" s="28"/>
      <c r="Y1255" s="28"/>
      <c r="Z1255" s="28"/>
      <c r="AA1255" s="28"/>
      <c r="AB1255" s="28"/>
      <c r="AC1255" s="28"/>
      <c r="AD1255" s="28"/>
      <c r="AE1255" s="28"/>
      <c r="AF1255" s="28"/>
      <c r="AG1255" s="28"/>
      <c r="AH1255" s="28"/>
      <c r="AI1255" s="28"/>
      <c r="AJ1255" s="28"/>
      <c r="AK1255" s="28"/>
      <c r="AL1255" s="28"/>
      <c r="AM1255" s="28"/>
      <c r="AN1255" s="28"/>
      <c r="AO1255" s="28"/>
      <c r="AP1255" s="28"/>
      <c r="AQ1255" s="28"/>
      <c r="AR1255" s="28"/>
      <c r="AS1255" s="28"/>
      <c r="AT1255" s="28"/>
      <c r="AU1255" s="28"/>
      <c r="AV1255" s="28"/>
      <c r="AW1255" s="28"/>
      <c r="AX1255" s="28"/>
      <c r="AY1255" s="28"/>
      <c r="AZ1255" s="28"/>
      <c r="BA1255" s="28"/>
      <c r="BB1255" s="28"/>
      <c r="BC1255" s="28"/>
      <c r="BD1255" s="28"/>
      <c r="BE1255" s="28"/>
      <c r="BF1255" s="28"/>
      <c r="BG1255" s="28"/>
      <c r="BH1255" s="28"/>
      <c r="BI1255" s="28"/>
      <c r="BJ1255" s="28"/>
      <c r="BK1255" s="28"/>
      <c r="BL1255" s="28"/>
      <c r="BM1255" s="28"/>
      <c r="BN1255" s="28"/>
    </row>
    <row r="1256" spans="1:66" s="29" customFormat="1" ht="15" customHeight="1" x14ac:dyDescent="0.25">
      <c r="A1256" s="16" t="s">
        <v>3740</v>
      </c>
      <c r="B1256" s="16"/>
      <c r="C1256" s="16"/>
      <c r="D1256" s="16"/>
      <c r="E1256" s="16"/>
      <c r="F1256" s="16" t="s">
        <v>2288</v>
      </c>
      <c r="G1256" s="16">
        <v>743.14009999999996</v>
      </c>
      <c r="H1256" s="16" t="s">
        <v>4271</v>
      </c>
      <c r="I1256" s="17">
        <v>5.88</v>
      </c>
      <c r="J1256" s="17">
        <f t="shared" si="19"/>
        <v>35666</v>
      </c>
      <c r="K1256" s="18">
        <v>3988042</v>
      </c>
      <c r="L1256" s="18">
        <v>3344247</v>
      </c>
      <c r="M1256" s="18">
        <v>35666</v>
      </c>
      <c r="N1256" s="18">
        <v>194838</v>
      </c>
      <c r="O1256" s="18">
        <v>3896596</v>
      </c>
      <c r="P1256" s="23">
        <v>3647660</v>
      </c>
      <c r="Q1256" s="28"/>
      <c r="R1256" s="28"/>
      <c r="S1256" s="28"/>
      <c r="T1256" s="28"/>
      <c r="U1256" s="28"/>
      <c r="V1256" s="28"/>
      <c r="W1256" s="28"/>
      <c r="X1256" s="28"/>
      <c r="Y1256" s="28"/>
      <c r="Z1256" s="28"/>
      <c r="AA1256" s="28"/>
      <c r="AB1256" s="28"/>
      <c r="AC1256" s="28"/>
      <c r="AD1256" s="28"/>
      <c r="AE1256" s="28"/>
      <c r="AF1256" s="28"/>
      <c r="AG1256" s="28"/>
      <c r="AH1256" s="28"/>
      <c r="AI1256" s="28"/>
      <c r="AJ1256" s="28"/>
      <c r="AK1256" s="28"/>
      <c r="AL1256" s="28"/>
      <c r="AM1256" s="28"/>
      <c r="AN1256" s="28"/>
      <c r="AO1256" s="28"/>
      <c r="AP1256" s="28"/>
      <c r="AQ1256" s="28"/>
      <c r="AR1256" s="28"/>
      <c r="AS1256" s="28"/>
      <c r="AT1256" s="28"/>
      <c r="AU1256" s="28"/>
      <c r="AV1256" s="28"/>
      <c r="AW1256" s="28"/>
      <c r="AX1256" s="28"/>
      <c r="AY1256" s="28"/>
      <c r="AZ1256" s="28"/>
      <c r="BA1256" s="28"/>
      <c r="BB1256" s="28"/>
      <c r="BC1256" s="28"/>
      <c r="BD1256" s="28"/>
      <c r="BE1256" s="28"/>
      <c r="BF1256" s="28"/>
      <c r="BG1256" s="28"/>
      <c r="BH1256" s="28"/>
      <c r="BI1256" s="28"/>
      <c r="BJ1256" s="28"/>
      <c r="BK1256" s="28"/>
      <c r="BL1256" s="28"/>
      <c r="BM1256" s="28"/>
      <c r="BN1256" s="28"/>
    </row>
    <row r="1257" spans="1:66" s="29" customFormat="1" ht="15" customHeight="1" x14ac:dyDescent="0.25">
      <c r="A1257" s="16" t="s">
        <v>3742</v>
      </c>
      <c r="B1257" s="16"/>
      <c r="C1257" s="16"/>
      <c r="D1257" s="16"/>
      <c r="E1257" s="16"/>
      <c r="F1257" s="16" t="s">
        <v>2288</v>
      </c>
      <c r="G1257" s="16">
        <v>815.17949999999996</v>
      </c>
      <c r="H1257" s="16" t="s">
        <v>4271</v>
      </c>
      <c r="I1257" s="17">
        <v>5.88</v>
      </c>
      <c r="J1257" s="17">
        <f t="shared" si="19"/>
        <v>10930</v>
      </c>
      <c r="K1257" s="18">
        <v>1739777</v>
      </c>
      <c r="L1257" s="18">
        <v>1503903</v>
      </c>
      <c r="M1257" s="18">
        <v>10930</v>
      </c>
      <c r="N1257" s="18">
        <v>58874</v>
      </c>
      <c r="O1257" s="18">
        <v>1619467</v>
      </c>
      <c r="P1257" s="23">
        <v>1595752</v>
      </c>
      <c r="Q1257" s="28"/>
      <c r="R1257" s="28"/>
      <c r="S1257" s="28"/>
      <c r="T1257" s="28"/>
      <c r="U1257" s="28"/>
      <c r="V1257" s="28"/>
      <c r="W1257" s="28"/>
      <c r="X1257" s="28"/>
      <c r="Y1257" s="28"/>
      <c r="Z1257" s="28"/>
      <c r="AA1257" s="28"/>
      <c r="AB1257" s="28"/>
      <c r="AC1257" s="28"/>
      <c r="AD1257" s="28"/>
      <c r="AE1257" s="28"/>
      <c r="AF1257" s="28"/>
      <c r="AG1257" s="28"/>
      <c r="AH1257" s="28"/>
      <c r="AI1257" s="28"/>
      <c r="AJ1257" s="28"/>
      <c r="AK1257" s="28"/>
      <c r="AL1257" s="28"/>
      <c r="AM1257" s="28"/>
      <c r="AN1257" s="28"/>
      <c r="AO1257" s="28"/>
      <c r="AP1257" s="28"/>
      <c r="AQ1257" s="28"/>
      <c r="AR1257" s="28"/>
      <c r="AS1257" s="28"/>
      <c r="AT1257" s="28"/>
      <c r="AU1257" s="28"/>
      <c r="AV1257" s="28"/>
      <c r="AW1257" s="28"/>
      <c r="AX1257" s="28"/>
      <c r="AY1257" s="28"/>
      <c r="AZ1257" s="28"/>
      <c r="BA1257" s="28"/>
      <c r="BB1257" s="28"/>
      <c r="BC1257" s="28"/>
      <c r="BD1257" s="28"/>
      <c r="BE1257" s="28"/>
      <c r="BF1257" s="28"/>
      <c r="BG1257" s="28"/>
      <c r="BH1257" s="28"/>
      <c r="BI1257" s="28"/>
      <c r="BJ1257" s="28"/>
      <c r="BK1257" s="28"/>
      <c r="BL1257" s="28"/>
      <c r="BM1257" s="28"/>
      <c r="BN1257" s="28"/>
    </row>
    <row r="1258" spans="1:66" s="29" customFormat="1" ht="15" customHeight="1" x14ac:dyDescent="0.25">
      <c r="A1258" s="16" t="s">
        <v>3741</v>
      </c>
      <c r="B1258" s="16"/>
      <c r="C1258" s="16"/>
      <c r="D1258" s="16"/>
      <c r="E1258" s="16"/>
      <c r="F1258" s="16" t="s">
        <v>2288</v>
      </c>
      <c r="G1258" s="16">
        <v>861.1857</v>
      </c>
      <c r="H1258" s="16" t="s">
        <v>4271</v>
      </c>
      <c r="I1258" s="17">
        <v>5.88</v>
      </c>
      <c r="J1258" s="17">
        <f t="shared" si="19"/>
        <v>27036.15</v>
      </c>
      <c r="K1258" s="18">
        <v>356274</v>
      </c>
      <c r="L1258" s="18">
        <v>313903</v>
      </c>
      <c r="M1258" s="18">
        <v>27036.15</v>
      </c>
      <c r="N1258" s="18">
        <v>27036.15</v>
      </c>
      <c r="O1258" s="18">
        <v>363136</v>
      </c>
      <c r="P1258" s="23">
        <v>270362</v>
      </c>
      <c r="Q1258" s="28"/>
      <c r="R1258" s="28"/>
      <c r="S1258" s="28"/>
      <c r="T1258" s="28"/>
      <c r="U1258" s="28"/>
      <c r="V1258" s="28"/>
      <c r="W1258" s="28"/>
      <c r="X1258" s="28"/>
      <c r="Y1258" s="28"/>
      <c r="Z1258" s="28"/>
      <c r="AA1258" s="28"/>
      <c r="AB1258" s="28"/>
      <c r="AC1258" s="28"/>
      <c r="AD1258" s="28"/>
      <c r="AE1258" s="28"/>
      <c r="AF1258" s="28"/>
      <c r="AG1258" s="28"/>
      <c r="AH1258" s="28"/>
      <c r="AI1258" s="28"/>
      <c r="AJ1258" s="28"/>
      <c r="AK1258" s="28"/>
      <c r="AL1258" s="28"/>
      <c r="AM1258" s="28"/>
      <c r="AN1258" s="28"/>
      <c r="AO1258" s="28"/>
      <c r="AP1258" s="28"/>
      <c r="AQ1258" s="28"/>
      <c r="AR1258" s="28"/>
      <c r="AS1258" s="28"/>
      <c r="AT1258" s="28"/>
      <c r="AU1258" s="28"/>
      <c r="AV1258" s="28"/>
      <c r="AW1258" s="28"/>
      <c r="AX1258" s="28"/>
      <c r="AY1258" s="28"/>
      <c r="AZ1258" s="28"/>
      <c r="BA1258" s="28"/>
      <c r="BB1258" s="28"/>
      <c r="BC1258" s="28"/>
      <c r="BD1258" s="28"/>
      <c r="BE1258" s="28"/>
      <c r="BF1258" s="28"/>
      <c r="BG1258" s="28"/>
      <c r="BH1258" s="28"/>
      <c r="BI1258" s="28"/>
      <c r="BJ1258" s="28"/>
      <c r="BK1258" s="28"/>
      <c r="BL1258" s="28"/>
      <c r="BM1258" s="28"/>
      <c r="BN1258" s="28"/>
    </row>
    <row r="1259" spans="1:66" s="29" customFormat="1" ht="15" customHeight="1" x14ac:dyDescent="0.25">
      <c r="A1259" s="16" t="s">
        <v>3743</v>
      </c>
      <c r="B1259" s="16"/>
      <c r="C1259" s="16"/>
      <c r="D1259" s="16"/>
      <c r="E1259" s="16"/>
      <c r="F1259" s="16" t="s">
        <v>2288</v>
      </c>
      <c r="G1259" s="16">
        <v>1001.5506</v>
      </c>
      <c r="H1259" s="16" t="s">
        <v>4271</v>
      </c>
      <c r="I1259" s="17">
        <v>5.89</v>
      </c>
      <c r="J1259" s="17">
        <f t="shared" si="19"/>
        <v>3238.87</v>
      </c>
      <c r="K1259" s="18">
        <v>3238.87</v>
      </c>
      <c r="L1259" s="18">
        <v>5385064</v>
      </c>
      <c r="M1259" s="18">
        <v>32389</v>
      </c>
      <c r="N1259" s="18">
        <v>3238.87</v>
      </c>
      <c r="O1259" s="18">
        <v>3238.87</v>
      </c>
      <c r="P1259" s="23">
        <v>3238.87</v>
      </c>
      <c r="Q1259" s="28"/>
      <c r="R1259" s="28"/>
      <c r="S1259" s="28"/>
      <c r="T1259" s="28"/>
      <c r="U1259" s="28"/>
      <c r="V1259" s="28"/>
      <c r="W1259" s="28"/>
      <c r="X1259" s="28"/>
      <c r="Y1259" s="28"/>
      <c r="Z1259" s="28"/>
      <c r="AA1259" s="28"/>
      <c r="AB1259" s="28"/>
      <c r="AC1259" s="28"/>
      <c r="AD1259" s="28"/>
      <c r="AE1259" s="28"/>
      <c r="AF1259" s="28"/>
      <c r="AG1259" s="28"/>
      <c r="AH1259" s="28"/>
      <c r="AI1259" s="28"/>
      <c r="AJ1259" s="28"/>
      <c r="AK1259" s="28"/>
      <c r="AL1259" s="28"/>
      <c r="AM1259" s="28"/>
      <c r="AN1259" s="28"/>
      <c r="AO1259" s="28"/>
      <c r="AP1259" s="28"/>
      <c r="AQ1259" s="28"/>
      <c r="AR1259" s="28"/>
      <c r="AS1259" s="28"/>
      <c r="AT1259" s="28"/>
      <c r="AU1259" s="28"/>
      <c r="AV1259" s="28"/>
      <c r="AW1259" s="28"/>
      <c r="AX1259" s="28"/>
      <c r="AY1259" s="28"/>
      <c r="AZ1259" s="28"/>
      <c r="BA1259" s="28"/>
      <c r="BB1259" s="28"/>
      <c r="BC1259" s="28"/>
      <c r="BD1259" s="28"/>
      <c r="BE1259" s="28"/>
      <c r="BF1259" s="28"/>
      <c r="BG1259" s="28"/>
      <c r="BH1259" s="28"/>
      <c r="BI1259" s="28"/>
      <c r="BJ1259" s="28"/>
      <c r="BK1259" s="28"/>
      <c r="BL1259" s="28"/>
      <c r="BM1259" s="28"/>
      <c r="BN1259" s="28"/>
    </row>
    <row r="1260" spans="1:66" s="29" customFormat="1" ht="15" customHeight="1" x14ac:dyDescent="0.25">
      <c r="A1260" s="16" t="s">
        <v>2907</v>
      </c>
      <c r="B1260" s="16"/>
      <c r="C1260" s="16"/>
      <c r="D1260" s="16"/>
      <c r="E1260" s="16"/>
      <c r="F1260" s="16" t="s">
        <v>2288</v>
      </c>
      <c r="G1260" s="16">
        <v>843.59460000000001</v>
      </c>
      <c r="H1260" s="16" t="s">
        <v>4271</v>
      </c>
      <c r="I1260" s="17">
        <v>5.89</v>
      </c>
      <c r="J1260" s="17">
        <f t="shared" si="19"/>
        <v>945.25</v>
      </c>
      <c r="K1260" s="18">
        <v>215718</v>
      </c>
      <c r="L1260" s="18">
        <v>945.25</v>
      </c>
      <c r="M1260" s="18">
        <v>583827</v>
      </c>
      <c r="N1260" s="18">
        <v>945.25</v>
      </c>
      <c r="O1260" s="18">
        <v>9946</v>
      </c>
      <c r="P1260" s="23">
        <v>9453</v>
      </c>
      <c r="Q1260" s="28"/>
      <c r="R1260" s="28"/>
      <c r="S1260" s="28"/>
      <c r="T1260" s="28"/>
      <c r="U1260" s="28"/>
      <c r="V1260" s="28"/>
      <c r="W1260" s="28"/>
      <c r="X1260" s="28"/>
      <c r="Y1260" s="28"/>
      <c r="Z1260" s="28"/>
      <c r="AA1260" s="28"/>
      <c r="AB1260" s="28"/>
      <c r="AC1260" s="28"/>
      <c r="AD1260" s="28"/>
      <c r="AE1260" s="28"/>
      <c r="AF1260" s="28"/>
      <c r="AG1260" s="28"/>
      <c r="AH1260" s="28"/>
      <c r="AI1260" s="28"/>
      <c r="AJ1260" s="28"/>
      <c r="AK1260" s="28"/>
      <c r="AL1260" s="28"/>
      <c r="AM1260" s="28"/>
      <c r="AN1260" s="28"/>
      <c r="AO1260" s="28"/>
      <c r="AP1260" s="28"/>
      <c r="AQ1260" s="28"/>
      <c r="AR1260" s="28"/>
      <c r="AS1260" s="28"/>
      <c r="AT1260" s="28"/>
      <c r="AU1260" s="28"/>
      <c r="AV1260" s="28"/>
      <c r="AW1260" s="28"/>
      <c r="AX1260" s="28"/>
      <c r="AY1260" s="28"/>
      <c r="AZ1260" s="28"/>
      <c r="BA1260" s="28"/>
      <c r="BB1260" s="28"/>
      <c r="BC1260" s="28"/>
      <c r="BD1260" s="28"/>
      <c r="BE1260" s="28"/>
      <c r="BF1260" s="28"/>
      <c r="BG1260" s="28"/>
      <c r="BH1260" s="28"/>
      <c r="BI1260" s="28"/>
      <c r="BJ1260" s="28"/>
      <c r="BK1260" s="28"/>
      <c r="BL1260" s="28"/>
      <c r="BM1260" s="28"/>
      <c r="BN1260" s="28"/>
    </row>
    <row r="1261" spans="1:66" s="29" customFormat="1" ht="15" customHeight="1" x14ac:dyDescent="0.25">
      <c r="A1261" s="16" t="s">
        <v>3744</v>
      </c>
      <c r="B1261" s="16"/>
      <c r="C1261" s="16"/>
      <c r="D1261" s="16"/>
      <c r="E1261" s="16"/>
      <c r="F1261" s="16" t="s">
        <v>2288</v>
      </c>
      <c r="G1261" s="16">
        <v>987.53499999999997</v>
      </c>
      <c r="H1261" s="16" t="s">
        <v>4271</v>
      </c>
      <c r="I1261" s="17">
        <v>5.9</v>
      </c>
      <c r="J1261" s="17">
        <f t="shared" si="19"/>
        <v>837.28</v>
      </c>
      <c r="K1261" s="18">
        <v>837.28</v>
      </c>
      <c r="L1261" s="18">
        <v>1602159</v>
      </c>
      <c r="M1261" s="18">
        <v>837.28</v>
      </c>
      <c r="N1261" s="18">
        <v>837.28</v>
      </c>
      <c r="O1261" s="18">
        <v>837.28</v>
      </c>
      <c r="P1261" s="23">
        <v>837.28</v>
      </c>
      <c r="Q1261" s="28"/>
      <c r="R1261" s="28"/>
      <c r="S1261" s="28"/>
      <c r="T1261" s="28"/>
      <c r="U1261" s="28"/>
      <c r="V1261" s="28"/>
      <c r="W1261" s="28"/>
      <c r="X1261" s="28"/>
      <c r="Y1261" s="28"/>
      <c r="Z1261" s="28"/>
      <c r="AA1261" s="28"/>
      <c r="AB1261" s="28"/>
      <c r="AC1261" s="28"/>
      <c r="AD1261" s="28"/>
      <c r="AE1261" s="28"/>
      <c r="AF1261" s="28"/>
      <c r="AG1261" s="28"/>
      <c r="AH1261" s="28"/>
      <c r="AI1261" s="28"/>
      <c r="AJ1261" s="28"/>
      <c r="AK1261" s="28"/>
      <c r="AL1261" s="28"/>
      <c r="AM1261" s="28"/>
      <c r="AN1261" s="28"/>
      <c r="AO1261" s="28"/>
      <c r="AP1261" s="28"/>
      <c r="AQ1261" s="28"/>
      <c r="AR1261" s="28"/>
      <c r="AS1261" s="28"/>
      <c r="AT1261" s="28"/>
      <c r="AU1261" s="28"/>
      <c r="AV1261" s="28"/>
      <c r="AW1261" s="28"/>
      <c r="AX1261" s="28"/>
      <c r="AY1261" s="28"/>
      <c r="AZ1261" s="28"/>
      <c r="BA1261" s="28"/>
      <c r="BB1261" s="28"/>
      <c r="BC1261" s="28"/>
      <c r="BD1261" s="28"/>
      <c r="BE1261" s="28"/>
      <c r="BF1261" s="28"/>
      <c r="BG1261" s="28"/>
      <c r="BH1261" s="28"/>
      <c r="BI1261" s="28"/>
      <c r="BJ1261" s="28"/>
      <c r="BK1261" s="28"/>
      <c r="BL1261" s="28"/>
      <c r="BM1261" s="28"/>
      <c r="BN1261" s="28"/>
    </row>
    <row r="1262" spans="1:66" s="29" customFormat="1" ht="15" customHeight="1" x14ac:dyDescent="0.25">
      <c r="A1262" s="13" t="s">
        <v>2302</v>
      </c>
      <c r="B1262" s="13" t="s">
        <v>2303</v>
      </c>
      <c r="C1262" s="13"/>
      <c r="D1262" s="13"/>
      <c r="E1262" s="13"/>
      <c r="F1262" s="13" t="s">
        <v>2304</v>
      </c>
      <c r="G1262" s="13" t="s">
        <v>2305</v>
      </c>
      <c r="H1262" s="13" t="s">
        <v>4271</v>
      </c>
      <c r="I1262" s="14">
        <v>5.91</v>
      </c>
      <c r="J1262" s="17">
        <f t="shared" si="19"/>
        <v>21357125</v>
      </c>
      <c r="K1262" s="15">
        <v>25206318</v>
      </c>
      <c r="L1262" s="15">
        <v>26870933</v>
      </c>
      <c r="M1262" s="15">
        <v>39284820</v>
      </c>
      <c r="N1262" s="15">
        <v>21357125</v>
      </c>
      <c r="O1262" s="15">
        <v>23508146</v>
      </c>
      <c r="P1262" s="22">
        <v>31658952</v>
      </c>
      <c r="Q1262" s="28"/>
      <c r="R1262" s="28"/>
      <c r="S1262" s="28"/>
      <c r="T1262" s="28"/>
      <c r="U1262" s="28"/>
      <c r="V1262" s="28"/>
      <c r="W1262" s="28"/>
      <c r="X1262" s="28"/>
      <c r="Y1262" s="28"/>
      <c r="Z1262" s="28"/>
      <c r="AA1262" s="28"/>
      <c r="AB1262" s="28"/>
      <c r="AC1262" s="28"/>
      <c r="AD1262" s="28"/>
      <c r="AE1262" s="28"/>
      <c r="AF1262" s="28"/>
      <c r="AG1262" s="28"/>
      <c r="AH1262" s="28"/>
      <c r="AI1262" s="28"/>
      <c r="AJ1262" s="28"/>
      <c r="AK1262" s="28"/>
      <c r="AL1262" s="28"/>
      <c r="AM1262" s="28"/>
      <c r="AN1262" s="28"/>
      <c r="AO1262" s="28"/>
      <c r="AP1262" s="28"/>
      <c r="AQ1262" s="28"/>
      <c r="AR1262" s="28"/>
      <c r="AS1262" s="28"/>
      <c r="AT1262" s="28"/>
      <c r="AU1262" s="28"/>
      <c r="AV1262" s="28"/>
      <c r="AW1262" s="28"/>
      <c r="AX1262" s="28"/>
      <c r="AY1262" s="28"/>
      <c r="AZ1262" s="28"/>
      <c r="BA1262" s="28"/>
      <c r="BB1262" s="28"/>
      <c r="BC1262" s="28"/>
      <c r="BD1262" s="28"/>
      <c r="BE1262" s="28"/>
      <c r="BF1262" s="28"/>
      <c r="BG1262" s="28"/>
      <c r="BH1262" s="28"/>
      <c r="BI1262" s="28"/>
      <c r="BJ1262" s="28"/>
      <c r="BK1262" s="28"/>
      <c r="BL1262" s="28"/>
      <c r="BM1262" s="28"/>
      <c r="BN1262" s="28"/>
    </row>
    <row r="1263" spans="1:66" s="29" customFormat="1" ht="15" customHeight="1" x14ac:dyDescent="0.25">
      <c r="A1263" s="16" t="s">
        <v>4196</v>
      </c>
      <c r="B1263" s="16"/>
      <c r="C1263" s="16"/>
      <c r="D1263" s="16"/>
      <c r="E1263" s="16"/>
      <c r="F1263" s="16" t="s">
        <v>2288</v>
      </c>
      <c r="G1263" s="16">
        <v>649.50459999999998</v>
      </c>
      <c r="H1263" s="16" t="s">
        <v>4271</v>
      </c>
      <c r="I1263" s="17">
        <v>5.94</v>
      </c>
      <c r="J1263" s="17">
        <f t="shared" si="19"/>
        <v>887.86</v>
      </c>
      <c r="K1263" s="18">
        <v>8879</v>
      </c>
      <c r="L1263" s="18">
        <v>1307861</v>
      </c>
      <c r="M1263" s="18">
        <v>452501</v>
      </c>
      <c r="N1263" s="18">
        <v>887.86</v>
      </c>
      <c r="O1263" s="18">
        <v>584420</v>
      </c>
      <c r="P1263" s="23">
        <v>779108</v>
      </c>
      <c r="Q1263" s="28"/>
      <c r="R1263" s="28"/>
      <c r="S1263" s="28"/>
      <c r="T1263" s="28"/>
      <c r="U1263" s="28"/>
      <c r="V1263" s="28"/>
      <c r="W1263" s="28"/>
      <c r="X1263" s="28"/>
      <c r="Y1263" s="28"/>
      <c r="Z1263" s="28"/>
      <c r="AA1263" s="28"/>
      <c r="AB1263" s="28"/>
      <c r="AC1263" s="28"/>
      <c r="AD1263" s="28"/>
      <c r="AE1263" s="28"/>
      <c r="AF1263" s="28"/>
      <c r="AG1263" s="28"/>
      <c r="AH1263" s="28"/>
      <c r="AI1263" s="28"/>
      <c r="AJ1263" s="28"/>
      <c r="AK1263" s="28"/>
      <c r="AL1263" s="28"/>
      <c r="AM1263" s="28"/>
      <c r="AN1263" s="28"/>
      <c r="AO1263" s="28"/>
      <c r="AP1263" s="28"/>
      <c r="AQ1263" s="28"/>
      <c r="AR1263" s="28"/>
      <c r="AS1263" s="28"/>
      <c r="AT1263" s="28"/>
      <c r="AU1263" s="28"/>
      <c r="AV1263" s="28"/>
      <c r="AW1263" s="28"/>
      <c r="AX1263" s="28"/>
      <c r="AY1263" s="28"/>
      <c r="AZ1263" s="28"/>
      <c r="BA1263" s="28"/>
      <c r="BB1263" s="28"/>
      <c r="BC1263" s="28"/>
      <c r="BD1263" s="28"/>
      <c r="BE1263" s="28"/>
      <c r="BF1263" s="28"/>
      <c r="BG1263" s="28"/>
      <c r="BH1263" s="28"/>
      <c r="BI1263" s="28"/>
      <c r="BJ1263" s="28"/>
      <c r="BK1263" s="28"/>
      <c r="BL1263" s="28"/>
      <c r="BM1263" s="28"/>
      <c r="BN1263" s="28"/>
    </row>
    <row r="1264" spans="1:66" s="29" customFormat="1" ht="15" customHeight="1" x14ac:dyDescent="0.25">
      <c r="A1264" s="16" t="s">
        <v>3935</v>
      </c>
      <c r="B1264" s="16"/>
      <c r="C1264" s="16"/>
      <c r="D1264" s="16"/>
      <c r="E1264" s="16"/>
      <c r="F1264" s="16" t="s">
        <v>2288</v>
      </c>
      <c r="G1264" s="16">
        <v>670.56320000000005</v>
      </c>
      <c r="H1264" s="16" t="s">
        <v>4271</v>
      </c>
      <c r="I1264" s="17">
        <v>5.94</v>
      </c>
      <c r="J1264" s="17">
        <f t="shared" si="19"/>
        <v>3370.49</v>
      </c>
      <c r="K1264" s="18">
        <v>3370.49</v>
      </c>
      <c r="L1264" s="18">
        <v>180860</v>
      </c>
      <c r="M1264" s="18">
        <v>499220</v>
      </c>
      <c r="N1264" s="18">
        <v>3370.49</v>
      </c>
      <c r="O1264" s="18">
        <v>3370.49</v>
      </c>
      <c r="P1264" s="23">
        <v>3370.49</v>
      </c>
      <c r="Q1264" s="28"/>
      <c r="R1264" s="28"/>
      <c r="S1264" s="28"/>
      <c r="T1264" s="28"/>
      <c r="U1264" s="28"/>
      <c r="V1264" s="28"/>
      <c r="W1264" s="28"/>
      <c r="X1264" s="28"/>
      <c r="Y1264" s="28"/>
      <c r="Z1264" s="28"/>
      <c r="AA1264" s="28"/>
      <c r="AB1264" s="28"/>
      <c r="AC1264" s="28"/>
      <c r="AD1264" s="28"/>
      <c r="AE1264" s="28"/>
      <c r="AF1264" s="28"/>
      <c r="AG1264" s="28"/>
      <c r="AH1264" s="28"/>
      <c r="AI1264" s="28"/>
      <c r="AJ1264" s="28"/>
      <c r="AK1264" s="28"/>
      <c r="AL1264" s="28"/>
      <c r="AM1264" s="28"/>
      <c r="AN1264" s="28"/>
      <c r="AO1264" s="28"/>
      <c r="AP1264" s="28"/>
      <c r="AQ1264" s="28"/>
      <c r="AR1264" s="28"/>
      <c r="AS1264" s="28"/>
      <c r="AT1264" s="28"/>
      <c r="AU1264" s="28"/>
      <c r="AV1264" s="28"/>
      <c r="AW1264" s="28"/>
      <c r="AX1264" s="28"/>
      <c r="AY1264" s="28"/>
      <c r="AZ1264" s="28"/>
      <c r="BA1264" s="28"/>
      <c r="BB1264" s="28"/>
      <c r="BC1264" s="28"/>
      <c r="BD1264" s="28"/>
      <c r="BE1264" s="28"/>
      <c r="BF1264" s="28"/>
      <c r="BG1264" s="28"/>
      <c r="BH1264" s="28"/>
      <c r="BI1264" s="28"/>
      <c r="BJ1264" s="28"/>
      <c r="BK1264" s="28"/>
      <c r="BL1264" s="28"/>
      <c r="BM1264" s="28"/>
      <c r="BN1264" s="28"/>
    </row>
    <row r="1265" spans="1:66" s="29" customFormat="1" ht="15" customHeight="1" x14ac:dyDescent="0.25">
      <c r="A1265" s="16" t="s">
        <v>3745</v>
      </c>
      <c r="B1265" s="16"/>
      <c r="C1265" s="16"/>
      <c r="D1265" s="16"/>
      <c r="E1265" s="16"/>
      <c r="F1265" s="16" t="s">
        <v>2288</v>
      </c>
      <c r="G1265" s="16">
        <v>1031.5601999999999</v>
      </c>
      <c r="H1265" s="16" t="s">
        <v>4271</v>
      </c>
      <c r="I1265" s="17">
        <v>5.95</v>
      </c>
      <c r="J1265" s="17">
        <f t="shared" si="19"/>
        <v>44117.65</v>
      </c>
      <c r="K1265" s="18">
        <v>44117.65</v>
      </c>
      <c r="L1265" s="18">
        <v>441176</v>
      </c>
      <c r="M1265" s="18">
        <v>44117.65</v>
      </c>
      <c r="N1265" s="18">
        <v>44117.65</v>
      </c>
      <c r="O1265" s="18">
        <v>44117.65</v>
      </c>
      <c r="P1265" s="23">
        <v>44117.65</v>
      </c>
      <c r="Q1265" s="28"/>
      <c r="R1265" s="28"/>
      <c r="S1265" s="28"/>
      <c r="T1265" s="28"/>
      <c r="U1265" s="28"/>
      <c r="V1265" s="28"/>
      <c r="W1265" s="28"/>
      <c r="X1265" s="28"/>
      <c r="Y1265" s="28"/>
      <c r="Z1265" s="28"/>
      <c r="AA1265" s="28"/>
      <c r="AB1265" s="28"/>
      <c r="AC1265" s="28"/>
      <c r="AD1265" s="28"/>
      <c r="AE1265" s="28"/>
      <c r="AF1265" s="28"/>
      <c r="AG1265" s="28"/>
      <c r="AH1265" s="28"/>
      <c r="AI1265" s="28"/>
      <c r="AJ1265" s="28"/>
      <c r="AK1265" s="28"/>
      <c r="AL1265" s="28"/>
      <c r="AM1265" s="28"/>
      <c r="AN1265" s="28"/>
      <c r="AO1265" s="28"/>
      <c r="AP1265" s="28"/>
      <c r="AQ1265" s="28"/>
      <c r="AR1265" s="28"/>
      <c r="AS1265" s="28"/>
      <c r="AT1265" s="28"/>
      <c r="AU1265" s="28"/>
      <c r="AV1265" s="28"/>
      <c r="AW1265" s="28"/>
      <c r="AX1265" s="28"/>
      <c r="AY1265" s="28"/>
      <c r="AZ1265" s="28"/>
      <c r="BA1265" s="28"/>
      <c r="BB1265" s="28"/>
      <c r="BC1265" s="28"/>
      <c r="BD1265" s="28"/>
      <c r="BE1265" s="28"/>
      <c r="BF1265" s="28"/>
      <c r="BG1265" s="28"/>
      <c r="BH1265" s="28"/>
      <c r="BI1265" s="28"/>
      <c r="BJ1265" s="28"/>
      <c r="BK1265" s="28"/>
      <c r="BL1265" s="28"/>
      <c r="BM1265" s="28"/>
      <c r="BN1265" s="28"/>
    </row>
    <row r="1266" spans="1:66" s="29" customFormat="1" ht="15" customHeight="1" x14ac:dyDescent="0.25">
      <c r="A1266" s="16" t="s">
        <v>2971</v>
      </c>
      <c r="B1266" s="16"/>
      <c r="C1266" s="16"/>
      <c r="D1266" s="16"/>
      <c r="E1266" s="16"/>
      <c r="F1266" s="16" t="s">
        <v>2288</v>
      </c>
      <c r="G1266" s="16">
        <v>660.53470000000004</v>
      </c>
      <c r="H1266" s="16" t="s">
        <v>4271</v>
      </c>
      <c r="I1266" s="17">
        <v>5.95</v>
      </c>
      <c r="J1266" s="17">
        <f t="shared" si="19"/>
        <v>12806.39</v>
      </c>
      <c r="K1266" s="18">
        <v>12806.39</v>
      </c>
      <c r="L1266" s="18">
        <v>344228</v>
      </c>
      <c r="M1266" s="18">
        <v>695855</v>
      </c>
      <c r="N1266" s="18">
        <v>12806.39</v>
      </c>
      <c r="O1266" s="18">
        <v>12806.39</v>
      </c>
      <c r="P1266" s="23">
        <v>12806.39</v>
      </c>
      <c r="Q1266" s="28"/>
      <c r="R1266" s="28"/>
      <c r="S1266" s="28"/>
      <c r="T1266" s="28"/>
      <c r="U1266" s="28"/>
      <c r="V1266" s="28"/>
      <c r="W1266" s="28"/>
      <c r="X1266" s="28"/>
      <c r="Y1266" s="28"/>
      <c r="Z1266" s="28"/>
      <c r="AA1266" s="28"/>
      <c r="AB1266" s="28"/>
      <c r="AC1266" s="28"/>
      <c r="AD1266" s="28"/>
      <c r="AE1266" s="28"/>
      <c r="AF1266" s="28"/>
      <c r="AG1266" s="28"/>
      <c r="AH1266" s="28"/>
      <c r="AI1266" s="28"/>
      <c r="AJ1266" s="28"/>
      <c r="AK1266" s="28"/>
      <c r="AL1266" s="28"/>
      <c r="AM1266" s="28"/>
      <c r="AN1266" s="28"/>
      <c r="AO1266" s="28"/>
      <c r="AP1266" s="28"/>
      <c r="AQ1266" s="28"/>
      <c r="AR1266" s="28"/>
      <c r="AS1266" s="28"/>
      <c r="AT1266" s="28"/>
      <c r="AU1266" s="28"/>
      <c r="AV1266" s="28"/>
      <c r="AW1266" s="28"/>
      <c r="AX1266" s="28"/>
      <c r="AY1266" s="28"/>
      <c r="AZ1266" s="28"/>
      <c r="BA1266" s="28"/>
      <c r="BB1266" s="28"/>
      <c r="BC1266" s="28"/>
      <c r="BD1266" s="28"/>
      <c r="BE1266" s="28"/>
      <c r="BF1266" s="28"/>
      <c r="BG1266" s="28"/>
      <c r="BH1266" s="28"/>
      <c r="BI1266" s="28"/>
      <c r="BJ1266" s="28"/>
      <c r="BK1266" s="28"/>
      <c r="BL1266" s="28"/>
      <c r="BM1266" s="28"/>
      <c r="BN1266" s="28"/>
    </row>
    <row r="1267" spans="1:66" s="29" customFormat="1" ht="15" customHeight="1" x14ac:dyDescent="0.25">
      <c r="A1267" s="16" t="s">
        <v>4203</v>
      </c>
      <c r="B1267" s="16"/>
      <c r="C1267" s="16"/>
      <c r="D1267" s="16"/>
      <c r="E1267" s="16"/>
      <c r="F1267" s="16" t="s">
        <v>2288</v>
      </c>
      <c r="G1267" s="16">
        <v>687.55349999999999</v>
      </c>
      <c r="H1267" s="16" t="s">
        <v>4271</v>
      </c>
      <c r="I1267" s="17">
        <v>5.95</v>
      </c>
      <c r="J1267" s="17">
        <f t="shared" si="19"/>
        <v>11564.08</v>
      </c>
      <c r="K1267" s="18">
        <v>11564.08</v>
      </c>
      <c r="L1267" s="18">
        <v>413948</v>
      </c>
      <c r="M1267" s="18">
        <v>734669</v>
      </c>
      <c r="N1267" s="18">
        <v>11564.08</v>
      </c>
      <c r="O1267" s="18">
        <v>11564.08</v>
      </c>
      <c r="P1267" s="23">
        <v>11564.08</v>
      </c>
      <c r="Q1267" s="28"/>
      <c r="R1267" s="28"/>
      <c r="S1267" s="28"/>
      <c r="T1267" s="28"/>
      <c r="U1267" s="28"/>
      <c r="V1267" s="28"/>
      <c r="W1267" s="28"/>
      <c r="X1267" s="28"/>
      <c r="Y1267" s="28"/>
      <c r="Z1267" s="28"/>
      <c r="AA1267" s="28"/>
      <c r="AB1267" s="28"/>
      <c r="AC1267" s="28"/>
      <c r="AD1267" s="28"/>
      <c r="AE1267" s="28"/>
      <c r="AF1267" s="28"/>
      <c r="AG1267" s="28"/>
      <c r="AH1267" s="28"/>
      <c r="AI1267" s="28"/>
      <c r="AJ1267" s="28"/>
      <c r="AK1267" s="28"/>
      <c r="AL1267" s="28"/>
      <c r="AM1267" s="28"/>
      <c r="AN1267" s="28"/>
      <c r="AO1267" s="28"/>
      <c r="AP1267" s="28"/>
      <c r="AQ1267" s="28"/>
      <c r="AR1267" s="28"/>
      <c r="AS1267" s="28"/>
      <c r="AT1267" s="28"/>
      <c r="AU1267" s="28"/>
      <c r="AV1267" s="28"/>
      <c r="AW1267" s="28"/>
      <c r="AX1267" s="28"/>
      <c r="AY1267" s="28"/>
      <c r="AZ1267" s="28"/>
      <c r="BA1267" s="28"/>
      <c r="BB1267" s="28"/>
      <c r="BC1267" s="28"/>
      <c r="BD1267" s="28"/>
      <c r="BE1267" s="28"/>
      <c r="BF1267" s="28"/>
      <c r="BG1267" s="28"/>
      <c r="BH1267" s="28"/>
      <c r="BI1267" s="28"/>
      <c r="BJ1267" s="28"/>
      <c r="BK1267" s="28"/>
      <c r="BL1267" s="28"/>
      <c r="BM1267" s="28"/>
      <c r="BN1267" s="28"/>
    </row>
    <row r="1268" spans="1:66" s="29" customFormat="1" ht="15" customHeight="1" x14ac:dyDescent="0.25">
      <c r="A1268" s="16" t="s">
        <v>3746</v>
      </c>
      <c r="B1268" s="16"/>
      <c r="C1268" s="16"/>
      <c r="D1268" s="16"/>
      <c r="E1268" s="16"/>
      <c r="F1268" s="16" t="s">
        <v>2288</v>
      </c>
      <c r="G1268" s="16">
        <v>1045.5763999999999</v>
      </c>
      <c r="H1268" s="16" t="s">
        <v>4271</v>
      </c>
      <c r="I1268" s="17">
        <v>5.96</v>
      </c>
      <c r="J1268" s="17">
        <f t="shared" si="19"/>
        <v>653.4</v>
      </c>
      <c r="K1268" s="18">
        <v>653.4</v>
      </c>
      <c r="L1268" s="18">
        <v>1556714</v>
      </c>
      <c r="M1268" s="18">
        <v>653.4</v>
      </c>
      <c r="N1268" s="18">
        <v>653.4</v>
      </c>
      <c r="O1268" s="18">
        <v>653.4</v>
      </c>
      <c r="P1268" s="23">
        <v>653.4</v>
      </c>
      <c r="Q1268" s="28"/>
      <c r="R1268" s="28"/>
      <c r="S1268" s="28"/>
      <c r="T1268" s="28"/>
      <c r="U1268" s="28"/>
      <c r="V1268" s="28"/>
      <c r="W1268" s="28"/>
      <c r="X1268" s="28"/>
      <c r="Y1268" s="28"/>
      <c r="Z1268" s="28"/>
      <c r="AA1268" s="28"/>
      <c r="AB1268" s="28"/>
      <c r="AC1268" s="28"/>
      <c r="AD1268" s="28"/>
      <c r="AE1268" s="28"/>
      <c r="AF1268" s="28"/>
      <c r="AG1268" s="28"/>
      <c r="AH1268" s="28"/>
      <c r="AI1268" s="28"/>
      <c r="AJ1268" s="28"/>
      <c r="AK1268" s="28"/>
      <c r="AL1268" s="28"/>
      <c r="AM1268" s="28"/>
      <c r="AN1268" s="28"/>
      <c r="AO1268" s="28"/>
      <c r="AP1268" s="28"/>
      <c r="AQ1268" s="28"/>
      <c r="AR1268" s="28"/>
      <c r="AS1268" s="28"/>
      <c r="AT1268" s="28"/>
      <c r="AU1268" s="28"/>
      <c r="AV1268" s="28"/>
      <c r="AW1268" s="28"/>
      <c r="AX1268" s="28"/>
      <c r="AY1268" s="28"/>
      <c r="AZ1268" s="28"/>
      <c r="BA1268" s="28"/>
      <c r="BB1268" s="28"/>
      <c r="BC1268" s="28"/>
      <c r="BD1268" s="28"/>
      <c r="BE1268" s="28"/>
      <c r="BF1268" s="28"/>
      <c r="BG1268" s="28"/>
      <c r="BH1268" s="28"/>
      <c r="BI1268" s="28"/>
      <c r="BJ1268" s="28"/>
      <c r="BK1268" s="28"/>
      <c r="BL1268" s="28"/>
      <c r="BM1268" s="28"/>
      <c r="BN1268" s="28"/>
    </row>
    <row r="1269" spans="1:66" s="29" customFormat="1" ht="15" customHeight="1" x14ac:dyDescent="0.25">
      <c r="A1269" s="16" t="s">
        <v>4101</v>
      </c>
      <c r="B1269" s="16"/>
      <c r="C1269" s="16"/>
      <c r="D1269" s="16"/>
      <c r="E1269" s="16"/>
      <c r="F1269" s="16" t="s">
        <v>2288</v>
      </c>
      <c r="G1269" s="16">
        <v>998.72310000000004</v>
      </c>
      <c r="H1269" s="16" t="s">
        <v>4271</v>
      </c>
      <c r="I1269" s="17">
        <v>5.96</v>
      </c>
      <c r="J1269" s="17">
        <f t="shared" si="19"/>
        <v>9937.1</v>
      </c>
      <c r="K1269" s="18">
        <v>9937.1</v>
      </c>
      <c r="L1269" s="18">
        <v>127753</v>
      </c>
      <c r="M1269" s="18">
        <v>1474788</v>
      </c>
      <c r="N1269" s="18">
        <v>9937.1</v>
      </c>
      <c r="O1269" s="18">
        <v>99371</v>
      </c>
      <c r="P1269" s="23">
        <v>110934</v>
      </c>
      <c r="Q1269" s="28"/>
      <c r="R1269" s="28"/>
      <c r="S1269" s="28"/>
      <c r="T1269" s="28"/>
      <c r="U1269" s="28"/>
      <c r="V1269" s="28"/>
      <c r="W1269" s="28"/>
      <c r="X1269" s="28"/>
      <c r="Y1269" s="28"/>
      <c r="Z1269" s="28"/>
      <c r="AA1269" s="28"/>
      <c r="AB1269" s="28"/>
      <c r="AC1269" s="28"/>
      <c r="AD1269" s="28"/>
      <c r="AE1269" s="28"/>
      <c r="AF1269" s="28"/>
      <c r="AG1269" s="28"/>
      <c r="AH1269" s="28"/>
      <c r="AI1269" s="28"/>
      <c r="AJ1269" s="28"/>
      <c r="AK1269" s="28"/>
      <c r="AL1269" s="28"/>
      <c r="AM1269" s="28"/>
      <c r="AN1269" s="28"/>
      <c r="AO1269" s="28"/>
      <c r="AP1269" s="28"/>
      <c r="AQ1269" s="28"/>
      <c r="AR1269" s="28"/>
      <c r="AS1269" s="28"/>
      <c r="AT1269" s="28"/>
      <c r="AU1269" s="28"/>
      <c r="AV1269" s="28"/>
      <c r="AW1269" s="28"/>
      <c r="AX1269" s="28"/>
      <c r="AY1269" s="28"/>
      <c r="AZ1269" s="28"/>
      <c r="BA1269" s="28"/>
      <c r="BB1269" s="28"/>
      <c r="BC1269" s="28"/>
      <c r="BD1269" s="28"/>
      <c r="BE1269" s="28"/>
      <c r="BF1269" s="28"/>
      <c r="BG1269" s="28"/>
      <c r="BH1269" s="28"/>
      <c r="BI1269" s="28"/>
      <c r="BJ1269" s="28"/>
      <c r="BK1269" s="28"/>
      <c r="BL1269" s="28"/>
      <c r="BM1269" s="28"/>
      <c r="BN1269" s="28"/>
    </row>
    <row r="1270" spans="1:66" s="29" customFormat="1" ht="15" customHeight="1" x14ac:dyDescent="0.25">
      <c r="A1270" s="16" t="s">
        <v>3747</v>
      </c>
      <c r="B1270" s="16"/>
      <c r="C1270" s="16"/>
      <c r="D1270" s="16"/>
      <c r="E1270" s="16"/>
      <c r="F1270" s="16" t="s">
        <v>2288</v>
      </c>
      <c r="G1270" s="16">
        <v>982.55629999999996</v>
      </c>
      <c r="H1270" s="16" t="s">
        <v>4271</v>
      </c>
      <c r="I1270" s="17">
        <v>5.98</v>
      </c>
      <c r="J1270" s="17">
        <f t="shared" si="19"/>
        <v>19257.419999999998</v>
      </c>
      <c r="K1270" s="18">
        <v>19257.419999999998</v>
      </c>
      <c r="L1270" s="18">
        <v>2250738</v>
      </c>
      <c r="M1270" s="18">
        <v>333785</v>
      </c>
      <c r="N1270" s="18">
        <v>19257.419999999998</v>
      </c>
      <c r="O1270" s="18">
        <v>19257.419999999998</v>
      </c>
      <c r="P1270" s="23">
        <v>19257.419999999998</v>
      </c>
      <c r="Q1270" s="28"/>
      <c r="R1270" s="28"/>
      <c r="S1270" s="28"/>
      <c r="T1270" s="28"/>
      <c r="U1270" s="28"/>
      <c r="V1270" s="28"/>
      <c r="W1270" s="28"/>
      <c r="X1270" s="28"/>
      <c r="Y1270" s="28"/>
      <c r="Z1270" s="28"/>
      <c r="AA1270" s="28"/>
      <c r="AB1270" s="28"/>
      <c r="AC1270" s="28"/>
      <c r="AD1270" s="28"/>
      <c r="AE1270" s="28"/>
      <c r="AF1270" s="28"/>
      <c r="AG1270" s="28"/>
      <c r="AH1270" s="28"/>
      <c r="AI1270" s="28"/>
      <c r="AJ1270" s="28"/>
      <c r="AK1270" s="28"/>
      <c r="AL1270" s="28"/>
      <c r="AM1270" s="28"/>
      <c r="AN1270" s="28"/>
      <c r="AO1270" s="28"/>
      <c r="AP1270" s="28"/>
      <c r="AQ1270" s="28"/>
      <c r="AR1270" s="28"/>
      <c r="AS1270" s="28"/>
      <c r="AT1270" s="28"/>
      <c r="AU1270" s="28"/>
      <c r="AV1270" s="28"/>
      <c r="AW1270" s="28"/>
      <c r="AX1270" s="28"/>
      <c r="AY1270" s="28"/>
      <c r="AZ1270" s="28"/>
      <c r="BA1270" s="28"/>
      <c r="BB1270" s="28"/>
      <c r="BC1270" s="28"/>
      <c r="BD1270" s="28"/>
      <c r="BE1270" s="28"/>
      <c r="BF1270" s="28"/>
      <c r="BG1270" s="28"/>
      <c r="BH1270" s="28"/>
      <c r="BI1270" s="28"/>
      <c r="BJ1270" s="28"/>
      <c r="BK1270" s="28"/>
      <c r="BL1270" s="28"/>
      <c r="BM1270" s="28"/>
      <c r="BN1270" s="28"/>
    </row>
    <row r="1271" spans="1:66" s="29" customFormat="1" ht="15" customHeight="1" x14ac:dyDescent="0.25">
      <c r="A1271" s="16" t="s">
        <v>3748</v>
      </c>
      <c r="B1271" s="16"/>
      <c r="C1271" s="16"/>
      <c r="D1271" s="16"/>
      <c r="E1271" s="16"/>
      <c r="F1271" s="16" t="s">
        <v>2288</v>
      </c>
      <c r="G1271" s="16">
        <v>588.51149999999996</v>
      </c>
      <c r="H1271" s="16" t="s">
        <v>4271</v>
      </c>
      <c r="I1271" s="17">
        <v>6</v>
      </c>
      <c r="J1271" s="17">
        <f t="shared" si="19"/>
        <v>27111.43</v>
      </c>
      <c r="K1271" s="18">
        <v>27111.43</v>
      </c>
      <c r="L1271" s="18">
        <v>27111.43</v>
      </c>
      <c r="M1271" s="18">
        <v>2659338</v>
      </c>
      <c r="N1271" s="18">
        <v>27111.43</v>
      </c>
      <c r="O1271" s="18">
        <v>27111.43</v>
      </c>
      <c r="P1271" s="23">
        <v>27111.43</v>
      </c>
      <c r="Q1271" s="28"/>
      <c r="R1271" s="28"/>
      <c r="S1271" s="28"/>
      <c r="T1271" s="28"/>
      <c r="U1271" s="28"/>
      <c r="V1271" s="28"/>
      <c r="W1271" s="28"/>
      <c r="X1271" s="28"/>
      <c r="Y1271" s="28"/>
      <c r="Z1271" s="28"/>
      <c r="AA1271" s="28"/>
      <c r="AB1271" s="28"/>
      <c r="AC1271" s="28"/>
      <c r="AD1271" s="28"/>
      <c r="AE1271" s="28"/>
      <c r="AF1271" s="28"/>
      <c r="AG1271" s="28"/>
      <c r="AH1271" s="28"/>
      <c r="AI1271" s="28"/>
      <c r="AJ1271" s="28"/>
      <c r="AK1271" s="28"/>
      <c r="AL1271" s="28"/>
      <c r="AM1271" s="28"/>
      <c r="AN1271" s="28"/>
      <c r="AO1271" s="28"/>
      <c r="AP1271" s="28"/>
      <c r="AQ1271" s="28"/>
      <c r="AR1271" s="28"/>
      <c r="AS1271" s="28"/>
      <c r="AT1271" s="28"/>
      <c r="AU1271" s="28"/>
      <c r="AV1271" s="28"/>
      <c r="AW1271" s="28"/>
      <c r="AX1271" s="28"/>
      <c r="AY1271" s="28"/>
      <c r="AZ1271" s="28"/>
      <c r="BA1271" s="28"/>
      <c r="BB1271" s="28"/>
      <c r="BC1271" s="28"/>
      <c r="BD1271" s="28"/>
      <c r="BE1271" s="28"/>
      <c r="BF1271" s="28"/>
      <c r="BG1271" s="28"/>
      <c r="BH1271" s="28"/>
      <c r="BI1271" s="28"/>
      <c r="BJ1271" s="28"/>
      <c r="BK1271" s="28"/>
      <c r="BL1271" s="28"/>
      <c r="BM1271" s="28"/>
      <c r="BN1271" s="28"/>
    </row>
    <row r="1272" spans="1:66" s="29" customFormat="1" ht="15" customHeight="1" x14ac:dyDescent="0.25">
      <c r="A1272" s="16" t="s">
        <v>3934</v>
      </c>
      <c r="B1272" s="16"/>
      <c r="C1272" s="16"/>
      <c r="D1272" s="16"/>
      <c r="E1272" s="16"/>
      <c r="F1272" s="16" t="s">
        <v>2288</v>
      </c>
      <c r="G1272" s="16">
        <v>650.5009</v>
      </c>
      <c r="H1272" s="16" t="s">
        <v>4271</v>
      </c>
      <c r="I1272" s="17">
        <v>6</v>
      </c>
      <c r="J1272" s="17">
        <f t="shared" si="19"/>
        <v>233.18</v>
      </c>
      <c r="K1272" s="18">
        <v>233.18</v>
      </c>
      <c r="L1272" s="18">
        <v>26210</v>
      </c>
      <c r="M1272" s="18">
        <v>728819</v>
      </c>
      <c r="N1272" s="18">
        <v>233.18</v>
      </c>
      <c r="O1272" s="18">
        <v>233.18</v>
      </c>
      <c r="P1272" s="23">
        <v>2332</v>
      </c>
      <c r="Q1272" s="28"/>
      <c r="R1272" s="28"/>
      <c r="S1272" s="28"/>
      <c r="T1272" s="28"/>
      <c r="U1272" s="28"/>
      <c r="V1272" s="28"/>
      <c r="W1272" s="28"/>
      <c r="X1272" s="28"/>
      <c r="Y1272" s="28"/>
      <c r="Z1272" s="28"/>
      <c r="AA1272" s="28"/>
      <c r="AB1272" s="28"/>
      <c r="AC1272" s="28"/>
      <c r="AD1272" s="28"/>
      <c r="AE1272" s="28"/>
      <c r="AF1272" s="28"/>
      <c r="AG1272" s="28"/>
      <c r="AH1272" s="28"/>
      <c r="AI1272" s="28"/>
      <c r="AJ1272" s="28"/>
      <c r="AK1272" s="28"/>
      <c r="AL1272" s="28"/>
      <c r="AM1272" s="28"/>
      <c r="AN1272" s="28"/>
      <c r="AO1272" s="28"/>
      <c r="AP1272" s="28"/>
      <c r="AQ1272" s="28"/>
      <c r="AR1272" s="28"/>
      <c r="AS1272" s="28"/>
      <c r="AT1272" s="28"/>
      <c r="AU1272" s="28"/>
      <c r="AV1272" s="28"/>
      <c r="AW1272" s="28"/>
      <c r="AX1272" s="28"/>
      <c r="AY1272" s="28"/>
      <c r="AZ1272" s="28"/>
      <c r="BA1272" s="28"/>
      <c r="BB1272" s="28"/>
      <c r="BC1272" s="28"/>
      <c r="BD1272" s="28"/>
      <c r="BE1272" s="28"/>
      <c r="BF1272" s="28"/>
      <c r="BG1272" s="28"/>
      <c r="BH1272" s="28"/>
      <c r="BI1272" s="28"/>
      <c r="BJ1272" s="28"/>
      <c r="BK1272" s="28"/>
      <c r="BL1272" s="28"/>
      <c r="BM1272" s="28"/>
      <c r="BN1272" s="28"/>
    </row>
    <row r="1273" spans="1:66" s="29" customFormat="1" ht="15" customHeight="1" x14ac:dyDescent="0.25">
      <c r="A1273" s="16" t="s">
        <v>3749</v>
      </c>
      <c r="B1273" s="16"/>
      <c r="C1273" s="16"/>
      <c r="D1273" s="16"/>
      <c r="E1273" s="16"/>
      <c r="F1273" s="16" t="s">
        <v>2288</v>
      </c>
      <c r="G1273" s="16">
        <v>953.52859999999998</v>
      </c>
      <c r="H1273" s="16" t="s">
        <v>4271</v>
      </c>
      <c r="I1273" s="17">
        <v>6</v>
      </c>
      <c r="J1273" s="17">
        <f t="shared" si="19"/>
        <v>9087.52</v>
      </c>
      <c r="K1273" s="18">
        <v>9087.52</v>
      </c>
      <c r="L1273" s="18">
        <v>1837486</v>
      </c>
      <c r="M1273" s="18">
        <v>186342</v>
      </c>
      <c r="N1273" s="18">
        <v>9087.52</v>
      </c>
      <c r="O1273" s="18">
        <v>9087.52</v>
      </c>
      <c r="P1273" s="23">
        <v>9087.52</v>
      </c>
      <c r="Q1273" s="28"/>
      <c r="R1273" s="28"/>
      <c r="S1273" s="28"/>
      <c r="T1273" s="28"/>
      <c r="U1273" s="28"/>
      <c r="V1273" s="28"/>
      <c r="W1273" s="28"/>
      <c r="X1273" s="28"/>
      <c r="Y1273" s="28"/>
      <c r="Z1273" s="28"/>
      <c r="AA1273" s="28"/>
      <c r="AB1273" s="28"/>
      <c r="AC1273" s="28"/>
      <c r="AD1273" s="28"/>
      <c r="AE1273" s="28"/>
      <c r="AF1273" s="28"/>
      <c r="AG1273" s="28"/>
      <c r="AH1273" s="28"/>
      <c r="AI1273" s="28"/>
      <c r="AJ1273" s="28"/>
      <c r="AK1273" s="28"/>
      <c r="AL1273" s="28"/>
      <c r="AM1273" s="28"/>
      <c r="AN1273" s="28"/>
      <c r="AO1273" s="28"/>
      <c r="AP1273" s="28"/>
      <c r="AQ1273" s="28"/>
      <c r="AR1273" s="28"/>
      <c r="AS1273" s="28"/>
      <c r="AT1273" s="28"/>
      <c r="AU1273" s="28"/>
      <c r="AV1273" s="28"/>
      <c r="AW1273" s="28"/>
      <c r="AX1273" s="28"/>
      <c r="AY1273" s="28"/>
      <c r="AZ1273" s="28"/>
      <c r="BA1273" s="28"/>
      <c r="BB1273" s="28"/>
      <c r="BC1273" s="28"/>
      <c r="BD1273" s="28"/>
      <c r="BE1273" s="28"/>
      <c r="BF1273" s="28"/>
      <c r="BG1273" s="28"/>
      <c r="BH1273" s="28"/>
      <c r="BI1273" s="28"/>
      <c r="BJ1273" s="28"/>
      <c r="BK1273" s="28"/>
      <c r="BL1273" s="28"/>
      <c r="BM1273" s="28"/>
      <c r="BN1273" s="28"/>
    </row>
    <row r="1274" spans="1:66" s="29" customFormat="1" ht="15" customHeight="1" x14ac:dyDescent="0.25">
      <c r="A1274" s="16" t="s">
        <v>3750</v>
      </c>
      <c r="B1274" s="16"/>
      <c r="C1274" s="16"/>
      <c r="D1274" s="16"/>
      <c r="E1274" s="16"/>
      <c r="F1274" s="16" t="s">
        <v>2288</v>
      </c>
      <c r="G1274" s="16">
        <v>1075.5876000000001</v>
      </c>
      <c r="H1274" s="16" t="s">
        <v>4271</v>
      </c>
      <c r="I1274" s="17">
        <v>6.01</v>
      </c>
      <c r="J1274" s="17">
        <f t="shared" si="19"/>
        <v>79371.16</v>
      </c>
      <c r="K1274" s="18">
        <v>79371.16</v>
      </c>
      <c r="L1274" s="18">
        <v>793712</v>
      </c>
      <c r="M1274" s="18">
        <v>79371.16</v>
      </c>
      <c r="N1274" s="18">
        <v>79371.16</v>
      </c>
      <c r="O1274" s="18">
        <v>79371.16</v>
      </c>
      <c r="P1274" s="23">
        <v>79371.16</v>
      </c>
      <c r="Q1274" s="28"/>
      <c r="R1274" s="28"/>
      <c r="S1274" s="28"/>
      <c r="T1274" s="28"/>
      <c r="U1274" s="28"/>
      <c r="V1274" s="28"/>
      <c r="W1274" s="28"/>
      <c r="X1274" s="28"/>
      <c r="Y1274" s="28"/>
      <c r="Z1274" s="28"/>
      <c r="AA1274" s="28"/>
      <c r="AB1274" s="28"/>
      <c r="AC1274" s="28"/>
      <c r="AD1274" s="28"/>
      <c r="AE1274" s="28"/>
      <c r="AF1274" s="28"/>
      <c r="AG1274" s="28"/>
      <c r="AH1274" s="28"/>
      <c r="AI1274" s="28"/>
      <c r="AJ1274" s="28"/>
      <c r="AK1274" s="28"/>
      <c r="AL1274" s="28"/>
      <c r="AM1274" s="28"/>
      <c r="AN1274" s="28"/>
      <c r="AO1274" s="28"/>
      <c r="AP1274" s="28"/>
      <c r="AQ1274" s="28"/>
      <c r="AR1274" s="28"/>
      <c r="AS1274" s="28"/>
      <c r="AT1274" s="28"/>
      <c r="AU1274" s="28"/>
      <c r="AV1274" s="28"/>
      <c r="AW1274" s="28"/>
      <c r="AX1274" s="28"/>
      <c r="AY1274" s="28"/>
      <c r="AZ1274" s="28"/>
      <c r="BA1274" s="28"/>
      <c r="BB1274" s="28"/>
      <c r="BC1274" s="28"/>
      <c r="BD1274" s="28"/>
      <c r="BE1274" s="28"/>
      <c r="BF1274" s="28"/>
      <c r="BG1274" s="28"/>
      <c r="BH1274" s="28"/>
      <c r="BI1274" s="28"/>
      <c r="BJ1274" s="28"/>
      <c r="BK1274" s="28"/>
      <c r="BL1274" s="28"/>
      <c r="BM1274" s="28"/>
      <c r="BN1274" s="28"/>
    </row>
    <row r="1275" spans="1:66" s="29" customFormat="1" ht="15" customHeight="1" x14ac:dyDescent="0.25">
      <c r="A1275" s="16" t="s">
        <v>3032</v>
      </c>
      <c r="B1275" s="16"/>
      <c r="C1275" s="16"/>
      <c r="D1275" s="16"/>
      <c r="E1275" s="16"/>
      <c r="F1275" s="16" t="s">
        <v>2288</v>
      </c>
      <c r="G1275" s="16" t="s">
        <v>3033</v>
      </c>
      <c r="H1275" s="16" t="s">
        <v>4271</v>
      </c>
      <c r="I1275" s="17">
        <v>6.01</v>
      </c>
      <c r="J1275" s="17">
        <f t="shared" si="19"/>
        <v>27513.19</v>
      </c>
      <c r="K1275" s="18">
        <v>27513.19</v>
      </c>
      <c r="L1275" s="18">
        <v>6169037</v>
      </c>
      <c r="M1275" s="18">
        <v>753064.16</v>
      </c>
      <c r="N1275" s="18">
        <v>27513.19</v>
      </c>
      <c r="O1275" s="18">
        <v>27513.19</v>
      </c>
      <c r="P1275" s="23">
        <v>27513.19</v>
      </c>
      <c r="Q1275" s="28"/>
      <c r="R1275" s="28"/>
      <c r="S1275" s="28"/>
      <c r="T1275" s="28"/>
      <c r="U1275" s="28"/>
      <c r="V1275" s="28"/>
      <c r="W1275" s="28"/>
      <c r="X1275" s="28"/>
      <c r="Y1275" s="28"/>
      <c r="Z1275" s="28"/>
      <c r="AA1275" s="28"/>
      <c r="AB1275" s="28"/>
      <c r="AC1275" s="28"/>
      <c r="AD1275" s="28"/>
      <c r="AE1275" s="28"/>
      <c r="AF1275" s="28"/>
      <c r="AG1275" s="28"/>
      <c r="AH1275" s="28"/>
      <c r="AI1275" s="28"/>
      <c r="AJ1275" s="28"/>
      <c r="AK1275" s="28"/>
      <c r="AL1275" s="28"/>
      <c r="AM1275" s="28"/>
      <c r="AN1275" s="28"/>
      <c r="AO1275" s="28"/>
      <c r="AP1275" s="28"/>
      <c r="AQ1275" s="28"/>
      <c r="AR1275" s="28"/>
      <c r="AS1275" s="28"/>
      <c r="AT1275" s="28"/>
      <c r="AU1275" s="28"/>
      <c r="AV1275" s="28"/>
      <c r="AW1275" s="28"/>
      <c r="AX1275" s="28"/>
      <c r="AY1275" s="28"/>
      <c r="AZ1275" s="28"/>
      <c r="BA1275" s="28"/>
      <c r="BB1275" s="28"/>
      <c r="BC1275" s="28"/>
      <c r="BD1275" s="28"/>
      <c r="BE1275" s="28"/>
      <c r="BF1275" s="28"/>
      <c r="BG1275" s="28"/>
      <c r="BH1275" s="28"/>
      <c r="BI1275" s="28"/>
      <c r="BJ1275" s="28"/>
      <c r="BK1275" s="28"/>
      <c r="BL1275" s="28"/>
      <c r="BM1275" s="28"/>
      <c r="BN1275" s="28"/>
    </row>
    <row r="1276" spans="1:66" s="29" customFormat="1" ht="15" customHeight="1" x14ac:dyDescent="0.25">
      <c r="A1276" s="16" t="s">
        <v>3751</v>
      </c>
      <c r="B1276" s="16"/>
      <c r="C1276" s="16"/>
      <c r="D1276" s="16"/>
      <c r="E1276" s="16"/>
      <c r="F1276" s="16" t="s">
        <v>2288</v>
      </c>
      <c r="G1276" s="16">
        <v>699.49810000000002</v>
      </c>
      <c r="H1276" s="16" t="s">
        <v>4271</v>
      </c>
      <c r="I1276" s="17">
        <v>6.05</v>
      </c>
      <c r="J1276" s="17">
        <f t="shared" si="19"/>
        <v>920.55</v>
      </c>
      <c r="K1276" s="18">
        <v>9206</v>
      </c>
      <c r="L1276" s="18">
        <v>435085</v>
      </c>
      <c r="M1276" s="18">
        <v>114732</v>
      </c>
      <c r="N1276" s="18">
        <v>920.55</v>
      </c>
      <c r="O1276" s="18">
        <v>345515</v>
      </c>
      <c r="P1276" s="23">
        <v>146462</v>
      </c>
      <c r="Q1276" s="28"/>
      <c r="R1276" s="28"/>
      <c r="S1276" s="28"/>
      <c r="T1276" s="28"/>
      <c r="U1276" s="28"/>
      <c r="V1276" s="28"/>
      <c r="W1276" s="28"/>
      <c r="X1276" s="28"/>
      <c r="Y1276" s="28"/>
      <c r="Z1276" s="28"/>
      <c r="AA1276" s="28"/>
      <c r="AB1276" s="28"/>
      <c r="AC1276" s="28"/>
      <c r="AD1276" s="28"/>
      <c r="AE1276" s="28"/>
      <c r="AF1276" s="28"/>
      <c r="AG1276" s="28"/>
      <c r="AH1276" s="28"/>
      <c r="AI1276" s="28"/>
      <c r="AJ1276" s="28"/>
      <c r="AK1276" s="28"/>
      <c r="AL1276" s="28"/>
      <c r="AM1276" s="28"/>
      <c r="AN1276" s="28"/>
      <c r="AO1276" s="28"/>
      <c r="AP1276" s="28"/>
      <c r="AQ1276" s="28"/>
      <c r="AR1276" s="28"/>
      <c r="AS1276" s="28"/>
      <c r="AT1276" s="28"/>
      <c r="AU1276" s="28"/>
      <c r="AV1276" s="28"/>
      <c r="AW1276" s="28"/>
      <c r="AX1276" s="28"/>
      <c r="AY1276" s="28"/>
      <c r="AZ1276" s="28"/>
      <c r="BA1276" s="28"/>
      <c r="BB1276" s="28"/>
      <c r="BC1276" s="28"/>
      <c r="BD1276" s="28"/>
      <c r="BE1276" s="28"/>
      <c r="BF1276" s="28"/>
      <c r="BG1276" s="28"/>
      <c r="BH1276" s="28"/>
      <c r="BI1276" s="28"/>
      <c r="BJ1276" s="28"/>
      <c r="BK1276" s="28"/>
      <c r="BL1276" s="28"/>
      <c r="BM1276" s="28"/>
      <c r="BN1276" s="28"/>
    </row>
    <row r="1277" spans="1:66" s="29" customFormat="1" ht="15" customHeight="1" x14ac:dyDescent="0.25">
      <c r="A1277" s="16" t="s">
        <v>3752</v>
      </c>
      <c r="B1277" s="16"/>
      <c r="C1277" s="16"/>
      <c r="D1277" s="16"/>
      <c r="E1277" s="16"/>
      <c r="F1277" s="16" t="s">
        <v>2288</v>
      </c>
      <c r="G1277" s="16">
        <v>966.56200000000001</v>
      </c>
      <c r="H1277" s="16" t="s">
        <v>4271</v>
      </c>
      <c r="I1277" s="17">
        <v>6.08</v>
      </c>
      <c r="J1277" s="17">
        <f t="shared" si="19"/>
        <v>1227.95</v>
      </c>
      <c r="K1277" s="18">
        <v>1227.95</v>
      </c>
      <c r="L1277" s="18">
        <v>1067919</v>
      </c>
      <c r="M1277" s="18">
        <v>30061</v>
      </c>
      <c r="N1277" s="18">
        <v>1227.95</v>
      </c>
      <c r="O1277" s="18">
        <v>1227.95</v>
      </c>
      <c r="P1277" s="23">
        <v>1227.95</v>
      </c>
      <c r="Q1277" s="28"/>
      <c r="R1277" s="28"/>
      <c r="S1277" s="28"/>
      <c r="T1277" s="28"/>
      <c r="U1277" s="28"/>
      <c r="V1277" s="28"/>
      <c r="W1277" s="28"/>
      <c r="X1277" s="28"/>
      <c r="Y1277" s="28"/>
      <c r="Z1277" s="28"/>
      <c r="AA1277" s="28"/>
      <c r="AB1277" s="28"/>
      <c r="AC1277" s="28"/>
      <c r="AD1277" s="28"/>
      <c r="AE1277" s="28"/>
      <c r="AF1277" s="28"/>
      <c r="AG1277" s="28"/>
      <c r="AH1277" s="28"/>
      <c r="AI1277" s="28"/>
      <c r="AJ1277" s="28"/>
      <c r="AK1277" s="28"/>
      <c r="AL1277" s="28"/>
      <c r="AM1277" s="28"/>
      <c r="AN1277" s="28"/>
      <c r="AO1277" s="28"/>
      <c r="AP1277" s="28"/>
      <c r="AQ1277" s="28"/>
      <c r="AR1277" s="28"/>
      <c r="AS1277" s="28"/>
      <c r="AT1277" s="28"/>
      <c r="AU1277" s="28"/>
      <c r="AV1277" s="28"/>
      <c r="AW1277" s="28"/>
      <c r="AX1277" s="28"/>
      <c r="AY1277" s="28"/>
      <c r="AZ1277" s="28"/>
      <c r="BA1277" s="28"/>
      <c r="BB1277" s="28"/>
      <c r="BC1277" s="28"/>
      <c r="BD1277" s="28"/>
      <c r="BE1277" s="28"/>
      <c r="BF1277" s="28"/>
      <c r="BG1277" s="28"/>
      <c r="BH1277" s="28"/>
      <c r="BI1277" s="28"/>
      <c r="BJ1277" s="28"/>
      <c r="BK1277" s="28"/>
      <c r="BL1277" s="28"/>
      <c r="BM1277" s="28"/>
      <c r="BN1277" s="28"/>
    </row>
    <row r="1278" spans="1:66" s="29" customFormat="1" ht="15" customHeight="1" x14ac:dyDescent="0.25">
      <c r="A1278" s="16" t="s">
        <v>2929</v>
      </c>
      <c r="B1278" s="16"/>
      <c r="C1278" s="16"/>
      <c r="D1278" s="16"/>
      <c r="E1278" s="16"/>
      <c r="F1278" s="16" t="s">
        <v>2288</v>
      </c>
      <c r="G1278" s="16">
        <v>850.61879999999996</v>
      </c>
      <c r="H1278" s="16" t="s">
        <v>4271</v>
      </c>
      <c r="I1278" s="17">
        <v>6.09</v>
      </c>
      <c r="J1278" s="17">
        <f t="shared" si="19"/>
        <v>113560</v>
      </c>
      <c r="K1278" s="18">
        <v>113560</v>
      </c>
      <c r="L1278" s="18">
        <v>2468840</v>
      </c>
      <c r="M1278" s="18">
        <v>1479869</v>
      </c>
      <c r="N1278" s="18">
        <v>747978</v>
      </c>
      <c r="O1278" s="18">
        <v>139247</v>
      </c>
      <c r="P1278" s="23">
        <v>210662</v>
      </c>
      <c r="Q1278" s="28"/>
      <c r="R1278" s="28"/>
      <c r="S1278" s="28"/>
      <c r="T1278" s="28"/>
      <c r="U1278" s="28"/>
      <c r="V1278" s="28"/>
      <c r="W1278" s="28"/>
      <c r="X1278" s="28"/>
      <c r="Y1278" s="28"/>
      <c r="Z1278" s="28"/>
      <c r="AA1278" s="28"/>
      <c r="AB1278" s="28"/>
      <c r="AC1278" s="28"/>
      <c r="AD1278" s="28"/>
      <c r="AE1278" s="28"/>
      <c r="AF1278" s="28"/>
      <c r="AG1278" s="28"/>
      <c r="AH1278" s="28"/>
      <c r="AI1278" s="28"/>
      <c r="AJ1278" s="28"/>
      <c r="AK1278" s="28"/>
      <c r="AL1278" s="28"/>
      <c r="AM1278" s="28"/>
      <c r="AN1278" s="28"/>
      <c r="AO1278" s="28"/>
      <c r="AP1278" s="28"/>
      <c r="AQ1278" s="28"/>
      <c r="AR1278" s="28"/>
      <c r="AS1278" s="28"/>
      <c r="AT1278" s="28"/>
      <c r="AU1278" s="28"/>
      <c r="AV1278" s="28"/>
      <c r="AW1278" s="28"/>
      <c r="AX1278" s="28"/>
      <c r="AY1278" s="28"/>
      <c r="AZ1278" s="28"/>
      <c r="BA1278" s="28"/>
      <c r="BB1278" s="28"/>
      <c r="BC1278" s="28"/>
      <c r="BD1278" s="28"/>
      <c r="BE1278" s="28"/>
      <c r="BF1278" s="28"/>
      <c r="BG1278" s="28"/>
      <c r="BH1278" s="28"/>
      <c r="BI1278" s="28"/>
      <c r="BJ1278" s="28"/>
      <c r="BK1278" s="28"/>
      <c r="BL1278" s="28"/>
      <c r="BM1278" s="28"/>
      <c r="BN1278" s="28"/>
    </row>
    <row r="1279" spans="1:66" s="29" customFormat="1" ht="15" customHeight="1" x14ac:dyDescent="0.25">
      <c r="A1279" s="16" t="s">
        <v>4055</v>
      </c>
      <c r="B1279" s="16"/>
      <c r="C1279" s="16"/>
      <c r="D1279" s="16"/>
      <c r="E1279" s="16"/>
      <c r="F1279" s="16" t="s">
        <v>2288</v>
      </c>
      <c r="G1279" s="16">
        <v>903.65409999999997</v>
      </c>
      <c r="H1279" s="16" t="s">
        <v>4271</v>
      </c>
      <c r="I1279" s="17">
        <v>6.09</v>
      </c>
      <c r="J1279" s="17">
        <f t="shared" si="19"/>
        <v>7741.89</v>
      </c>
      <c r="K1279" s="18">
        <v>7741.89</v>
      </c>
      <c r="L1279" s="18">
        <v>7741.89</v>
      </c>
      <c r="M1279" s="18">
        <v>706565</v>
      </c>
      <c r="N1279" s="18">
        <v>7741.89</v>
      </c>
      <c r="O1279" s="18">
        <v>7741.89</v>
      </c>
      <c r="P1279" s="23">
        <v>7741.89</v>
      </c>
      <c r="Q1279" s="28"/>
      <c r="R1279" s="28"/>
      <c r="S1279" s="28"/>
      <c r="T1279" s="28"/>
      <c r="U1279" s="28"/>
      <c r="V1279" s="28"/>
      <c r="W1279" s="28"/>
      <c r="X1279" s="28"/>
      <c r="Y1279" s="28"/>
      <c r="Z1279" s="28"/>
      <c r="AA1279" s="28"/>
      <c r="AB1279" s="28"/>
      <c r="AC1279" s="28"/>
      <c r="AD1279" s="28"/>
      <c r="AE1279" s="28"/>
      <c r="AF1279" s="28"/>
      <c r="AG1279" s="28"/>
      <c r="AH1279" s="28"/>
      <c r="AI1279" s="28"/>
      <c r="AJ1279" s="28"/>
      <c r="AK1279" s="28"/>
      <c r="AL1279" s="28"/>
      <c r="AM1279" s="28"/>
      <c r="AN1279" s="28"/>
      <c r="AO1279" s="28"/>
      <c r="AP1279" s="28"/>
      <c r="AQ1279" s="28"/>
      <c r="AR1279" s="28"/>
      <c r="AS1279" s="28"/>
      <c r="AT1279" s="28"/>
      <c r="AU1279" s="28"/>
      <c r="AV1279" s="28"/>
      <c r="AW1279" s="28"/>
      <c r="AX1279" s="28"/>
      <c r="AY1279" s="28"/>
      <c r="AZ1279" s="28"/>
      <c r="BA1279" s="28"/>
      <c r="BB1279" s="28"/>
      <c r="BC1279" s="28"/>
      <c r="BD1279" s="28"/>
      <c r="BE1279" s="28"/>
      <c r="BF1279" s="28"/>
      <c r="BG1279" s="28"/>
      <c r="BH1279" s="28"/>
      <c r="BI1279" s="28"/>
      <c r="BJ1279" s="28"/>
      <c r="BK1279" s="28"/>
      <c r="BL1279" s="28"/>
      <c r="BM1279" s="28"/>
      <c r="BN1279" s="28"/>
    </row>
    <row r="1280" spans="1:66" s="29" customFormat="1" ht="15" customHeight="1" x14ac:dyDescent="0.25">
      <c r="A1280" s="16" t="s">
        <v>4156</v>
      </c>
      <c r="B1280" s="16"/>
      <c r="C1280" s="16"/>
      <c r="D1280" s="16"/>
      <c r="E1280" s="16"/>
      <c r="F1280" s="16" t="s">
        <v>2288</v>
      </c>
      <c r="G1280" s="16">
        <v>974.6241</v>
      </c>
      <c r="H1280" s="16" t="s">
        <v>4271</v>
      </c>
      <c r="I1280" s="17">
        <v>6.09</v>
      </c>
      <c r="J1280" s="17">
        <f t="shared" si="19"/>
        <v>7589.08</v>
      </c>
      <c r="K1280" s="18">
        <v>7589.08</v>
      </c>
      <c r="L1280" s="18">
        <v>405316</v>
      </c>
      <c r="M1280" s="18">
        <v>275507</v>
      </c>
      <c r="N1280" s="18">
        <v>148571</v>
      </c>
      <c r="O1280" s="18">
        <v>7589.08</v>
      </c>
      <c r="P1280" s="23">
        <v>7589.08</v>
      </c>
      <c r="Q1280" s="28"/>
      <c r="R1280" s="28"/>
      <c r="S1280" s="28"/>
      <c r="T1280" s="28"/>
      <c r="U1280" s="28"/>
      <c r="V1280" s="28"/>
      <c r="W1280" s="28"/>
      <c r="X1280" s="28"/>
      <c r="Y1280" s="28"/>
      <c r="Z1280" s="28"/>
      <c r="AA1280" s="28"/>
      <c r="AB1280" s="28"/>
      <c r="AC1280" s="28"/>
      <c r="AD1280" s="28"/>
      <c r="AE1280" s="28"/>
      <c r="AF1280" s="28"/>
      <c r="AG1280" s="28"/>
      <c r="AH1280" s="28"/>
      <c r="AI1280" s="28"/>
      <c r="AJ1280" s="28"/>
      <c r="AK1280" s="28"/>
      <c r="AL1280" s="28"/>
      <c r="AM1280" s="28"/>
      <c r="AN1280" s="28"/>
      <c r="AO1280" s="28"/>
      <c r="AP1280" s="28"/>
      <c r="AQ1280" s="28"/>
      <c r="AR1280" s="28"/>
      <c r="AS1280" s="28"/>
      <c r="AT1280" s="28"/>
      <c r="AU1280" s="28"/>
      <c r="AV1280" s="28"/>
      <c r="AW1280" s="28"/>
      <c r="AX1280" s="28"/>
      <c r="AY1280" s="28"/>
      <c r="AZ1280" s="28"/>
      <c r="BA1280" s="28"/>
      <c r="BB1280" s="28"/>
      <c r="BC1280" s="28"/>
      <c r="BD1280" s="28"/>
      <c r="BE1280" s="28"/>
      <c r="BF1280" s="28"/>
      <c r="BG1280" s="28"/>
      <c r="BH1280" s="28"/>
      <c r="BI1280" s="28"/>
      <c r="BJ1280" s="28"/>
      <c r="BK1280" s="28"/>
      <c r="BL1280" s="28"/>
      <c r="BM1280" s="28"/>
      <c r="BN1280" s="28"/>
    </row>
    <row r="1281" spans="1:66" s="29" customFormat="1" ht="15" customHeight="1" x14ac:dyDescent="0.25">
      <c r="A1281" s="16" t="s">
        <v>3753</v>
      </c>
      <c r="B1281" s="16"/>
      <c r="C1281" s="16"/>
      <c r="D1281" s="16"/>
      <c r="E1281" s="16"/>
      <c r="F1281" s="16" t="s">
        <v>2288</v>
      </c>
      <c r="G1281" s="16">
        <v>981.56089999999995</v>
      </c>
      <c r="H1281" s="16" t="s">
        <v>4271</v>
      </c>
      <c r="I1281" s="17">
        <v>6.09</v>
      </c>
      <c r="J1281" s="17">
        <f t="shared" si="19"/>
        <v>18271.509999999998</v>
      </c>
      <c r="K1281" s="18">
        <v>18271.509999999998</v>
      </c>
      <c r="L1281" s="18">
        <v>2231228</v>
      </c>
      <c r="M1281" s="18">
        <v>375315</v>
      </c>
      <c r="N1281" s="18">
        <v>18271.509999999998</v>
      </c>
      <c r="O1281" s="18">
        <v>18271.509999999998</v>
      </c>
      <c r="P1281" s="23">
        <v>18271.509999999998</v>
      </c>
      <c r="Q1281" s="28"/>
      <c r="R1281" s="28"/>
      <c r="S1281" s="28"/>
      <c r="T1281" s="28"/>
      <c r="U1281" s="28"/>
      <c r="V1281" s="28"/>
      <c r="W1281" s="28"/>
      <c r="X1281" s="28"/>
      <c r="Y1281" s="28"/>
      <c r="Z1281" s="28"/>
      <c r="AA1281" s="28"/>
      <c r="AB1281" s="28"/>
      <c r="AC1281" s="28"/>
      <c r="AD1281" s="28"/>
      <c r="AE1281" s="28"/>
      <c r="AF1281" s="28"/>
      <c r="AG1281" s="28"/>
      <c r="AH1281" s="28"/>
      <c r="AI1281" s="28"/>
      <c r="AJ1281" s="28"/>
      <c r="AK1281" s="28"/>
      <c r="AL1281" s="28"/>
      <c r="AM1281" s="28"/>
      <c r="AN1281" s="28"/>
      <c r="AO1281" s="28"/>
      <c r="AP1281" s="28"/>
      <c r="AQ1281" s="28"/>
      <c r="AR1281" s="28"/>
      <c r="AS1281" s="28"/>
      <c r="AT1281" s="28"/>
      <c r="AU1281" s="28"/>
      <c r="AV1281" s="28"/>
      <c r="AW1281" s="28"/>
      <c r="AX1281" s="28"/>
      <c r="AY1281" s="28"/>
      <c r="AZ1281" s="28"/>
      <c r="BA1281" s="28"/>
      <c r="BB1281" s="28"/>
      <c r="BC1281" s="28"/>
      <c r="BD1281" s="28"/>
      <c r="BE1281" s="28"/>
      <c r="BF1281" s="28"/>
      <c r="BG1281" s="28"/>
      <c r="BH1281" s="28"/>
      <c r="BI1281" s="28"/>
      <c r="BJ1281" s="28"/>
      <c r="BK1281" s="28"/>
      <c r="BL1281" s="28"/>
      <c r="BM1281" s="28"/>
      <c r="BN1281" s="28"/>
    </row>
    <row r="1282" spans="1:66" s="29" customFormat="1" ht="15" customHeight="1" x14ac:dyDescent="0.25">
      <c r="A1282" s="16" t="s">
        <v>4054</v>
      </c>
      <c r="B1282" s="16"/>
      <c r="C1282" s="16"/>
      <c r="D1282" s="16"/>
      <c r="E1282" s="16"/>
      <c r="F1282" s="16" t="s">
        <v>2288</v>
      </c>
      <c r="G1282" s="16">
        <v>877.63869999999997</v>
      </c>
      <c r="H1282" s="16" t="s">
        <v>4271</v>
      </c>
      <c r="I1282" s="17">
        <v>6.1</v>
      </c>
      <c r="J1282" s="17">
        <f t="shared" ref="J1282:J1345" si="20">MIN(K1282:P1282)</f>
        <v>32563</v>
      </c>
      <c r="K1282" s="18">
        <v>32563</v>
      </c>
      <c r="L1282" s="18">
        <v>2570881</v>
      </c>
      <c r="M1282" s="18">
        <v>1727380</v>
      </c>
      <c r="N1282" s="18">
        <v>455236</v>
      </c>
      <c r="O1282" s="18">
        <v>41390</v>
      </c>
      <c r="P1282" s="23">
        <v>102358</v>
      </c>
      <c r="Q1282" s="28"/>
      <c r="R1282" s="28"/>
      <c r="S1282" s="28"/>
      <c r="T1282" s="28"/>
      <c r="U1282" s="28"/>
      <c r="V1282" s="28"/>
      <c r="W1282" s="28"/>
      <c r="X1282" s="28"/>
      <c r="Y1282" s="28"/>
      <c r="Z1282" s="28"/>
      <c r="AA1282" s="28"/>
      <c r="AB1282" s="28"/>
      <c r="AC1282" s="28"/>
      <c r="AD1282" s="28"/>
      <c r="AE1282" s="28"/>
      <c r="AF1282" s="28"/>
      <c r="AG1282" s="28"/>
      <c r="AH1282" s="28"/>
      <c r="AI1282" s="28"/>
      <c r="AJ1282" s="28"/>
      <c r="AK1282" s="28"/>
      <c r="AL1282" s="28"/>
      <c r="AM1282" s="28"/>
      <c r="AN1282" s="28"/>
      <c r="AO1282" s="28"/>
      <c r="AP1282" s="28"/>
      <c r="AQ1282" s="28"/>
      <c r="AR1282" s="28"/>
      <c r="AS1282" s="28"/>
      <c r="AT1282" s="28"/>
      <c r="AU1282" s="28"/>
      <c r="AV1282" s="28"/>
      <c r="AW1282" s="28"/>
      <c r="AX1282" s="28"/>
      <c r="AY1282" s="28"/>
      <c r="AZ1282" s="28"/>
      <c r="BA1282" s="28"/>
      <c r="BB1282" s="28"/>
      <c r="BC1282" s="28"/>
      <c r="BD1282" s="28"/>
      <c r="BE1282" s="28"/>
      <c r="BF1282" s="28"/>
      <c r="BG1282" s="28"/>
      <c r="BH1282" s="28"/>
      <c r="BI1282" s="28"/>
      <c r="BJ1282" s="28"/>
      <c r="BK1282" s="28"/>
      <c r="BL1282" s="28"/>
      <c r="BM1282" s="28"/>
      <c r="BN1282" s="28"/>
    </row>
    <row r="1283" spans="1:66" s="29" customFormat="1" ht="15" customHeight="1" x14ac:dyDescent="0.25">
      <c r="A1283" s="16" t="s">
        <v>4153</v>
      </c>
      <c r="B1283" s="16"/>
      <c r="C1283" s="16"/>
      <c r="D1283" s="16"/>
      <c r="E1283" s="16"/>
      <c r="F1283" s="16" t="s">
        <v>2288</v>
      </c>
      <c r="G1283" s="16">
        <v>956.66660000000002</v>
      </c>
      <c r="H1283" s="16" t="s">
        <v>4271</v>
      </c>
      <c r="I1283" s="17">
        <v>6.1</v>
      </c>
      <c r="J1283" s="17">
        <f t="shared" si="20"/>
        <v>809.31</v>
      </c>
      <c r="K1283" s="18">
        <v>809.31</v>
      </c>
      <c r="L1283" s="18">
        <v>318515</v>
      </c>
      <c r="M1283" s="18">
        <v>180774</v>
      </c>
      <c r="N1283" s="18">
        <v>103921</v>
      </c>
      <c r="O1283" s="18">
        <v>8093</v>
      </c>
      <c r="P1283" s="23">
        <v>12437</v>
      </c>
      <c r="Q1283" s="28"/>
      <c r="R1283" s="28"/>
      <c r="S1283" s="28"/>
      <c r="T1283" s="28"/>
      <c r="U1283" s="28"/>
      <c r="V1283" s="28"/>
      <c r="W1283" s="28"/>
      <c r="X1283" s="28"/>
      <c r="Y1283" s="28"/>
      <c r="Z1283" s="28"/>
      <c r="AA1283" s="28"/>
      <c r="AB1283" s="28"/>
      <c r="AC1283" s="28"/>
      <c r="AD1283" s="28"/>
      <c r="AE1283" s="28"/>
      <c r="AF1283" s="28"/>
      <c r="AG1283" s="28"/>
      <c r="AH1283" s="28"/>
      <c r="AI1283" s="28"/>
      <c r="AJ1283" s="28"/>
      <c r="AK1283" s="28"/>
      <c r="AL1283" s="28"/>
      <c r="AM1283" s="28"/>
      <c r="AN1283" s="28"/>
      <c r="AO1283" s="28"/>
      <c r="AP1283" s="28"/>
      <c r="AQ1283" s="28"/>
      <c r="AR1283" s="28"/>
      <c r="AS1283" s="28"/>
      <c r="AT1283" s="28"/>
      <c r="AU1283" s="28"/>
      <c r="AV1283" s="28"/>
      <c r="AW1283" s="28"/>
      <c r="AX1283" s="28"/>
      <c r="AY1283" s="28"/>
      <c r="AZ1283" s="28"/>
      <c r="BA1283" s="28"/>
      <c r="BB1283" s="28"/>
      <c r="BC1283" s="28"/>
      <c r="BD1283" s="28"/>
      <c r="BE1283" s="28"/>
      <c r="BF1283" s="28"/>
      <c r="BG1283" s="28"/>
      <c r="BH1283" s="28"/>
      <c r="BI1283" s="28"/>
      <c r="BJ1283" s="28"/>
      <c r="BK1283" s="28"/>
      <c r="BL1283" s="28"/>
      <c r="BM1283" s="28"/>
      <c r="BN1283" s="28"/>
    </row>
    <row r="1284" spans="1:66" s="29" customFormat="1" ht="15" customHeight="1" x14ac:dyDescent="0.25">
      <c r="A1284" s="16" t="s">
        <v>3754</v>
      </c>
      <c r="B1284" s="16"/>
      <c r="C1284" s="16"/>
      <c r="D1284" s="16"/>
      <c r="E1284" s="16"/>
      <c r="F1284" s="16" t="s">
        <v>2288</v>
      </c>
      <c r="G1284" s="16">
        <v>297.04680000000002</v>
      </c>
      <c r="H1284" s="16" t="s">
        <v>4271</v>
      </c>
      <c r="I1284" s="17">
        <v>6.11</v>
      </c>
      <c r="J1284" s="17">
        <f t="shared" si="20"/>
        <v>6869</v>
      </c>
      <c r="K1284" s="18">
        <v>224343</v>
      </c>
      <c r="L1284" s="18">
        <v>421809</v>
      </c>
      <c r="M1284" s="18">
        <v>7191</v>
      </c>
      <c r="N1284" s="18">
        <v>6869</v>
      </c>
      <c r="O1284" s="18">
        <v>224525</v>
      </c>
      <c r="P1284" s="23">
        <v>147147</v>
      </c>
      <c r="Q1284" s="28"/>
      <c r="R1284" s="28"/>
      <c r="S1284" s="28"/>
      <c r="T1284" s="28"/>
      <c r="U1284" s="28"/>
      <c r="V1284" s="28"/>
      <c r="W1284" s="28"/>
      <c r="X1284" s="28"/>
      <c r="Y1284" s="28"/>
      <c r="Z1284" s="28"/>
      <c r="AA1284" s="28"/>
      <c r="AB1284" s="28"/>
      <c r="AC1284" s="28"/>
      <c r="AD1284" s="28"/>
      <c r="AE1284" s="28"/>
      <c r="AF1284" s="28"/>
      <c r="AG1284" s="28"/>
      <c r="AH1284" s="28"/>
      <c r="AI1284" s="28"/>
      <c r="AJ1284" s="28"/>
      <c r="AK1284" s="28"/>
      <c r="AL1284" s="28"/>
      <c r="AM1284" s="28"/>
      <c r="AN1284" s="28"/>
      <c r="AO1284" s="28"/>
      <c r="AP1284" s="28"/>
      <c r="AQ1284" s="28"/>
      <c r="AR1284" s="28"/>
      <c r="AS1284" s="28"/>
      <c r="AT1284" s="28"/>
      <c r="AU1284" s="28"/>
      <c r="AV1284" s="28"/>
      <c r="AW1284" s="28"/>
      <c r="AX1284" s="28"/>
      <c r="AY1284" s="28"/>
      <c r="AZ1284" s="28"/>
      <c r="BA1284" s="28"/>
      <c r="BB1284" s="28"/>
      <c r="BC1284" s="28"/>
      <c r="BD1284" s="28"/>
      <c r="BE1284" s="28"/>
      <c r="BF1284" s="28"/>
      <c r="BG1284" s="28"/>
      <c r="BH1284" s="28"/>
      <c r="BI1284" s="28"/>
      <c r="BJ1284" s="28"/>
      <c r="BK1284" s="28"/>
      <c r="BL1284" s="28"/>
      <c r="BM1284" s="28"/>
      <c r="BN1284" s="28"/>
    </row>
    <row r="1285" spans="1:66" s="29" customFormat="1" ht="15" customHeight="1" x14ac:dyDescent="0.25">
      <c r="A1285" s="16" t="s">
        <v>3755</v>
      </c>
      <c r="B1285" s="16"/>
      <c r="C1285" s="16"/>
      <c r="D1285" s="16"/>
      <c r="E1285" s="16"/>
      <c r="F1285" s="16" t="s">
        <v>2288</v>
      </c>
      <c r="G1285" s="16">
        <v>1116.2623000000001</v>
      </c>
      <c r="H1285" s="16" t="s">
        <v>4271</v>
      </c>
      <c r="I1285" s="17">
        <v>6.12</v>
      </c>
      <c r="J1285" s="17">
        <f t="shared" si="20"/>
        <v>18840.34</v>
      </c>
      <c r="K1285" s="18">
        <v>278071</v>
      </c>
      <c r="L1285" s="18">
        <v>362013</v>
      </c>
      <c r="M1285" s="18">
        <v>18840.34</v>
      </c>
      <c r="N1285" s="18">
        <v>18840.34</v>
      </c>
      <c r="O1285" s="18">
        <v>188403</v>
      </c>
      <c r="P1285" s="23">
        <v>18840.34</v>
      </c>
      <c r="Q1285" s="28"/>
      <c r="R1285" s="28"/>
      <c r="S1285" s="28"/>
      <c r="T1285" s="28"/>
      <c r="U1285" s="28"/>
      <c r="V1285" s="28"/>
      <c r="W1285" s="28"/>
      <c r="X1285" s="28"/>
      <c r="Y1285" s="28"/>
      <c r="Z1285" s="28"/>
      <c r="AA1285" s="28"/>
      <c r="AB1285" s="28"/>
      <c r="AC1285" s="28"/>
      <c r="AD1285" s="28"/>
      <c r="AE1285" s="28"/>
      <c r="AF1285" s="28"/>
      <c r="AG1285" s="28"/>
      <c r="AH1285" s="28"/>
      <c r="AI1285" s="28"/>
      <c r="AJ1285" s="28"/>
      <c r="AK1285" s="28"/>
      <c r="AL1285" s="28"/>
      <c r="AM1285" s="28"/>
      <c r="AN1285" s="28"/>
      <c r="AO1285" s="28"/>
      <c r="AP1285" s="28"/>
      <c r="AQ1285" s="28"/>
      <c r="AR1285" s="28"/>
      <c r="AS1285" s="28"/>
      <c r="AT1285" s="28"/>
      <c r="AU1285" s="28"/>
      <c r="AV1285" s="28"/>
      <c r="AW1285" s="28"/>
      <c r="AX1285" s="28"/>
      <c r="AY1285" s="28"/>
      <c r="AZ1285" s="28"/>
      <c r="BA1285" s="28"/>
      <c r="BB1285" s="28"/>
      <c r="BC1285" s="28"/>
      <c r="BD1285" s="28"/>
      <c r="BE1285" s="28"/>
      <c r="BF1285" s="28"/>
      <c r="BG1285" s="28"/>
      <c r="BH1285" s="28"/>
      <c r="BI1285" s="28"/>
      <c r="BJ1285" s="28"/>
      <c r="BK1285" s="28"/>
      <c r="BL1285" s="28"/>
      <c r="BM1285" s="28"/>
      <c r="BN1285" s="28"/>
    </row>
    <row r="1286" spans="1:66" s="29" customFormat="1" ht="15" customHeight="1" x14ac:dyDescent="0.25">
      <c r="A1286" s="16" t="s">
        <v>3758</v>
      </c>
      <c r="B1286" s="16"/>
      <c r="C1286" s="16"/>
      <c r="D1286" s="16"/>
      <c r="E1286" s="16"/>
      <c r="F1286" s="16" t="s">
        <v>2288</v>
      </c>
      <c r="G1286" s="16">
        <v>1099.2720999999999</v>
      </c>
      <c r="H1286" s="16" t="s">
        <v>4271</v>
      </c>
      <c r="I1286" s="17">
        <v>6.13</v>
      </c>
      <c r="J1286" s="17">
        <f t="shared" si="20"/>
        <v>10675.26</v>
      </c>
      <c r="K1286" s="18">
        <v>106753</v>
      </c>
      <c r="L1286" s="18">
        <v>405351</v>
      </c>
      <c r="M1286" s="18">
        <v>10675.26</v>
      </c>
      <c r="N1286" s="18">
        <v>10675.26</v>
      </c>
      <c r="O1286" s="18">
        <v>117900</v>
      </c>
      <c r="P1286" s="23">
        <v>10675.26</v>
      </c>
      <c r="Q1286" s="28"/>
      <c r="R1286" s="28"/>
      <c r="S1286" s="28"/>
      <c r="T1286" s="28"/>
      <c r="U1286" s="28"/>
      <c r="V1286" s="28"/>
      <c r="W1286" s="28"/>
      <c r="X1286" s="28"/>
      <c r="Y1286" s="28"/>
      <c r="Z1286" s="28"/>
      <c r="AA1286" s="28"/>
      <c r="AB1286" s="28"/>
      <c r="AC1286" s="28"/>
      <c r="AD1286" s="28"/>
      <c r="AE1286" s="28"/>
      <c r="AF1286" s="28"/>
      <c r="AG1286" s="28"/>
      <c r="AH1286" s="28"/>
      <c r="AI1286" s="28"/>
      <c r="AJ1286" s="28"/>
      <c r="AK1286" s="28"/>
      <c r="AL1286" s="28"/>
      <c r="AM1286" s="28"/>
      <c r="AN1286" s="28"/>
      <c r="AO1286" s="28"/>
      <c r="AP1286" s="28"/>
      <c r="AQ1286" s="28"/>
      <c r="AR1286" s="28"/>
      <c r="AS1286" s="28"/>
      <c r="AT1286" s="28"/>
      <c r="AU1286" s="28"/>
      <c r="AV1286" s="28"/>
      <c r="AW1286" s="28"/>
      <c r="AX1286" s="28"/>
      <c r="AY1286" s="28"/>
      <c r="AZ1286" s="28"/>
      <c r="BA1286" s="28"/>
      <c r="BB1286" s="28"/>
      <c r="BC1286" s="28"/>
      <c r="BD1286" s="28"/>
      <c r="BE1286" s="28"/>
      <c r="BF1286" s="28"/>
      <c r="BG1286" s="28"/>
      <c r="BH1286" s="28"/>
      <c r="BI1286" s="28"/>
      <c r="BJ1286" s="28"/>
      <c r="BK1286" s="28"/>
      <c r="BL1286" s="28"/>
      <c r="BM1286" s="28"/>
      <c r="BN1286" s="28"/>
    </row>
    <row r="1287" spans="1:66" s="29" customFormat="1" ht="15" customHeight="1" x14ac:dyDescent="0.25">
      <c r="A1287" s="16" t="s">
        <v>3756</v>
      </c>
      <c r="B1287" s="16"/>
      <c r="C1287" s="16"/>
      <c r="D1287" s="16"/>
      <c r="E1287" s="16"/>
      <c r="F1287" s="16" t="s">
        <v>2288</v>
      </c>
      <c r="G1287" s="16">
        <v>149.0085</v>
      </c>
      <c r="H1287" s="16" t="s">
        <v>4271</v>
      </c>
      <c r="I1287" s="17">
        <v>6.13</v>
      </c>
      <c r="J1287" s="17">
        <f t="shared" si="20"/>
        <v>561.13</v>
      </c>
      <c r="K1287" s="18">
        <v>236457</v>
      </c>
      <c r="L1287" s="18">
        <v>766923</v>
      </c>
      <c r="M1287" s="18">
        <v>561.13</v>
      </c>
      <c r="N1287" s="18">
        <v>561.13</v>
      </c>
      <c r="O1287" s="18">
        <v>177608</v>
      </c>
      <c r="P1287" s="23">
        <v>11789</v>
      </c>
      <c r="Q1287" s="28"/>
      <c r="R1287" s="28"/>
      <c r="S1287" s="28"/>
      <c r="T1287" s="28"/>
      <c r="U1287" s="28"/>
      <c r="V1287" s="28"/>
      <c r="W1287" s="28"/>
      <c r="X1287" s="28"/>
      <c r="Y1287" s="28"/>
      <c r="Z1287" s="28"/>
      <c r="AA1287" s="28"/>
      <c r="AB1287" s="28"/>
      <c r="AC1287" s="28"/>
      <c r="AD1287" s="28"/>
      <c r="AE1287" s="28"/>
      <c r="AF1287" s="28"/>
      <c r="AG1287" s="28"/>
      <c r="AH1287" s="28"/>
      <c r="AI1287" s="28"/>
      <c r="AJ1287" s="28"/>
      <c r="AK1287" s="28"/>
      <c r="AL1287" s="28"/>
      <c r="AM1287" s="28"/>
      <c r="AN1287" s="28"/>
      <c r="AO1287" s="28"/>
      <c r="AP1287" s="28"/>
      <c r="AQ1287" s="28"/>
      <c r="AR1287" s="28"/>
      <c r="AS1287" s="28"/>
      <c r="AT1287" s="28"/>
      <c r="AU1287" s="28"/>
      <c r="AV1287" s="28"/>
      <c r="AW1287" s="28"/>
      <c r="AX1287" s="28"/>
      <c r="AY1287" s="28"/>
      <c r="AZ1287" s="28"/>
      <c r="BA1287" s="28"/>
      <c r="BB1287" s="28"/>
      <c r="BC1287" s="28"/>
      <c r="BD1287" s="28"/>
      <c r="BE1287" s="28"/>
      <c r="BF1287" s="28"/>
      <c r="BG1287" s="28"/>
      <c r="BH1287" s="28"/>
      <c r="BI1287" s="28"/>
      <c r="BJ1287" s="28"/>
      <c r="BK1287" s="28"/>
      <c r="BL1287" s="28"/>
      <c r="BM1287" s="28"/>
      <c r="BN1287" s="28"/>
    </row>
    <row r="1288" spans="1:66" s="29" customFormat="1" ht="15" customHeight="1" x14ac:dyDescent="0.25">
      <c r="A1288" s="16" t="s">
        <v>3759</v>
      </c>
      <c r="B1288" s="16"/>
      <c r="C1288" s="16"/>
      <c r="D1288" s="16"/>
      <c r="E1288" s="16"/>
      <c r="F1288" s="16" t="s">
        <v>2288</v>
      </c>
      <c r="G1288" s="16">
        <v>165.03989999999999</v>
      </c>
      <c r="H1288" s="16" t="s">
        <v>4271</v>
      </c>
      <c r="I1288" s="17">
        <v>6.13</v>
      </c>
      <c r="J1288" s="17">
        <f t="shared" si="20"/>
        <v>35534</v>
      </c>
      <c r="K1288" s="18">
        <v>1164433</v>
      </c>
      <c r="L1288" s="18">
        <v>3897582</v>
      </c>
      <c r="M1288" s="18">
        <v>37176</v>
      </c>
      <c r="N1288" s="18">
        <v>35534</v>
      </c>
      <c r="O1288" s="18">
        <v>1010444</v>
      </c>
      <c r="P1288" s="23">
        <v>168278</v>
      </c>
      <c r="Q1288" s="28"/>
      <c r="R1288" s="28"/>
      <c r="S1288" s="28"/>
      <c r="T1288" s="28"/>
      <c r="U1288" s="28"/>
      <c r="V1288" s="28"/>
      <c r="W1288" s="28"/>
      <c r="X1288" s="28"/>
      <c r="Y1288" s="28"/>
      <c r="Z1288" s="28"/>
      <c r="AA1288" s="28"/>
      <c r="AB1288" s="28"/>
      <c r="AC1288" s="28"/>
      <c r="AD1288" s="28"/>
      <c r="AE1288" s="28"/>
      <c r="AF1288" s="28"/>
      <c r="AG1288" s="28"/>
      <c r="AH1288" s="28"/>
      <c r="AI1288" s="28"/>
      <c r="AJ1288" s="28"/>
      <c r="AK1288" s="28"/>
      <c r="AL1288" s="28"/>
      <c r="AM1288" s="28"/>
      <c r="AN1288" s="28"/>
      <c r="AO1288" s="28"/>
      <c r="AP1288" s="28"/>
      <c r="AQ1288" s="28"/>
      <c r="AR1288" s="28"/>
      <c r="AS1288" s="28"/>
      <c r="AT1288" s="28"/>
      <c r="AU1288" s="28"/>
      <c r="AV1288" s="28"/>
      <c r="AW1288" s="28"/>
      <c r="AX1288" s="28"/>
      <c r="AY1288" s="28"/>
      <c r="AZ1288" s="28"/>
      <c r="BA1288" s="28"/>
      <c r="BB1288" s="28"/>
      <c r="BC1288" s="28"/>
      <c r="BD1288" s="28"/>
      <c r="BE1288" s="28"/>
      <c r="BF1288" s="28"/>
      <c r="BG1288" s="28"/>
      <c r="BH1288" s="28"/>
      <c r="BI1288" s="28"/>
      <c r="BJ1288" s="28"/>
      <c r="BK1288" s="28"/>
      <c r="BL1288" s="28"/>
      <c r="BM1288" s="28"/>
      <c r="BN1288" s="28"/>
    </row>
    <row r="1289" spans="1:66" s="29" customFormat="1" ht="15" customHeight="1" x14ac:dyDescent="0.25">
      <c r="A1289" s="16" t="s">
        <v>3757</v>
      </c>
      <c r="B1289" s="16"/>
      <c r="C1289" s="16"/>
      <c r="D1289" s="16"/>
      <c r="E1289" s="16"/>
      <c r="F1289" s="16" t="s">
        <v>2288</v>
      </c>
      <c r="G1289" s="16">
        <v>224.0275</v>
      </c>
      <c r="H1289" s="16" t="s">
        <v>4271</v>
      </c>
      <c r="I1289" s="17">
        <v>6.13</v>
      </c>
      <c r="J1289" s="17">
        <f t="shared" si="20"/>
        <v>6592.61</v>
      </c>
      <c r="K1289" s="18">
        <v>123426</v>
      </c>
      <c r="L1289" s="18">
        <v>430762</v>
      </c>
      <c r="M1289" s="18">
        <v>6592.61</v>
      </c>
      <c r="N1289" s="18">
        <v>6592.61</v>
      </c>
      <c r="O1289" s="18">
        <v>65926</v>
      </c>
      <c r="P1289" s="23">
        <v>6592.61</v>
      </c>
      <c r="Q1289" s="28"/>
      <c r="R1289" s="28"/>
      <c r="S1289" s="28"/>
      <c r="T1289" s="28"/>
      <c r="U1289" s="28"/>
      <c r="V1289" s="28"/>
      <c r="W1289" s="28"/>
      <c r="X1289" s="28"/>
      <c r="Y1289" s="28"/>
      <c r="Z1289" s="28"/>
      <c r="AA1289" s="28"/>
      <c r="AB1289" s="28"/>
      <c r="AC1289" s="28"/>
      <c r="AD1289" s="28"/>
      <c r="AE1289" s="28"/>
      <c r="AF1289" s="28"/>
      <c r="AG1289" s="28"/>
      <c r="AH1289" s="28"/>
      <c r="AI1289" s="28"/>
      <c r="AJ1289" s="28"/>
      <c r="AK1289" s="28"/>
      <c r="AL1289" s="28"/>
      <c r="AM1289" s="28"/>
      <c r="AN1289" s="28"/>
      <c r="AO1289" s="28"/>
      <c r="AP1289" s="28"/>
      <c r="AQ1289" s="28"/>
      <c r="AR1289" s="28"/>
      <c r="AS1289" s="28"/>
      <c r="AT1289" s="28"/>
      <c r="AU1289" s="28"/>
      <c r="AV1289" s="28"/>
      <c r="AW1289" s="28"/>
      <c r="AX1289" s="28"/>
      <c r="AY1289" s="28"/>
      <c r="AZ1289" s="28"/>
      <c r="BA1289" s="28"/>
      <c r="BB1289" s="28"/>
      <c r="BC1289" s="28"/>
      <c r="BD1289" s="28"/>
      <c r="BE1289" s="28"/>
      <c r="BF1289" s="28"/>
      <c r="BG1289" s="28"/>
      <c r="BH1289" s="28"/>
      <c r="BI1289" s="28"/>
      <c r="BJ1289" s="28"/>
      <c r="BK1289" s="28"/>
      <c r="BL1289" s="28"/>
      <c r="BM1289" s="28"/>
      <c r="BN1289" s="28"/>
    </row>
    <row r="1290" spans="1:66" s="29" customFormat="1" ht="15" customHeight="1" x14ac:dyDescent="0.25">
      <c r="A1290" s="16" t="s">
        <v>3760</v>
      </c>
      <c r="B1290" s="16"/>
      <c r="C1290" s="16"/>
      <c r="D1290" s="16"/>
      <c r="E1290" s="16"/>
      <c r="F1290" s="16" t="s">
        <v>2288</v>
      </c>
      <c r="G1290" s="16">
        <v>239.05940000000001</v>
      </c>
      <c r="H1290" s="16" t="s">
        <v>4271</v>
      </c>
      <c r="I1290" s="17">
        <v>6.13</v>
      </c>
      <c r="J1290" s="17">
        <f t="shared" si="20"/>
        <v>73346</v>
      </c>
      <c r="K1290" s="18">
        <v>1439971</v>
      </c>
      <c r="L1290" s="18">
        <v>4596718</v>
      </c>
      <c r="M1290" s="18">
        <v>83136</v>
      </c>
      <c r="N1290" s="18">
        <v>73346</v>
      </c>
      <c r="O1290" s="18">
        <v>1232664</v>
      </c>
      <c r="P1290" s="23">
        <v>206851</v>
      </c>
      <c r="Q1290" s="28"/>
      <c r="R1290" s="28"/>
      <c r="S1290" s="28"/>
      <c r="T1290" s="28"/>
      <c r="U1290" s="28"/>
      <c r="V1290" s="28"/>
      <c r="W1290" s="28"/>
      <c r="X1290" s="28"/>
      <c r="Y1290" s="28"/>
      <c r="Z1290" s="28"/>
      <c r="AA1290" s="28"/>
      <c r="AB1290" s="28"/>
      <c r="AC1290" s="28"/>
      <c r="AD1290" s="28"/>
      <c r="AE1290" s="28"/>
      <c r="AF1290" s="28"/>
      <c r="AG1290" s="28"/>
      <c r="AH1290" s="28"/>
      <c r="AI1290" s="28"/>
      <c r="AJ1290" s="28"/>
      <c r="AK1290" s="28"/>
      <c r="AL1290" s="28"/>
      <c r="AM1290" s="28"/>
      <c r="AN1290" s="28"/>
      <c r="AO1290" s="28"/>
      <c r="AP1290" s="28"/>
      <c r="AQ1290" s="28"/>
      <c r="AR1290" s="28"/>
      <c r="AS1290" s="28"/>
      <c r="AT1290" s="28"/>
      <c r="AU1290" s="28"/>
      <c r="AV1290" s="28"/>
      <c r="AW1290" s="28"/>
      <c r="AX1290" s="28"/>
      <c r="AY1290" s="28"/>
      <c r="AZ1290" s="28"/>
      <c r="BA1290" s="28"/>
      <c r="BB1290" s="28"/>
      <c r="BC1290" s="28"/>
      <c r="BD1290" s="28"/>
      <c r="BE1290" s="28"/>
      <c r="BF1290" s="28"/>
      <c r="BG1290" s="28"/>
      <c r="BH1290" s="28"/>
      <c r="BI1290" s="28"/>
      <c r="BJ1290" s="28"/>
      <c r="BK1290" s="28"/>
      <c r="BL1290" s="28"/>
      <c r="BM1290" s="28"/>
      <c r="BN1290" s="28"/>
    </row>
    <row r="1291" spans="1:66" s="29" customFormat="1" ht="15" customHeight="1" x14ac:dyDescent="0.25">
      <c r="A1291" s="16" t="s">
        <v>4034</v>
      </c>
      <c r="B1291" s="16"/>
      <c r="C1291" s="16"/>
      <c r="D1291" s="16"/>
      <c r="E1291" s="16"/>
      <c r="F1291" s="16" t="s">
        <v>2288</v>
      </c>
      <c r="G1291" s="16">
        <v>842.59169999999995</v>
      </c>
      <c r="H1291" s="16" t="s">
        <v>4271</v>
      </c>
      <c r="I1291" s="17">
        <v>6.14</v>
      </c>
      <c r="J1291" s="17">
        <f t="shared" si="20"/>
        <v>811.77</v>
      </c>
      <c r="K1291" s="18">
        <v>205638</v>
      </c>
      <c r="L1291" s="18">
        <v>811.77</v>
      </c>
      <c r="M1291" s="18">
        <v>254326</v>
      </c>
      <c r="N1291" s="18">
        <v>52423</v>
      </c>
      <c r="O1291" s="18">
        <v>101479</v>
      </c>
      <c r="P1291" s="23">
        <v>8118</v>
      </c>
      <c r="Q1291" s="28"/>
      <c r="R1291" s="28"/>
      <c r="S1291" s="28"/>
      <c r="T1291" s="28"/>
      <c r="U1291" s="28"/>
      <c r="V1291" s="28"/>
      <c r="W1291" s="28"/>
      <c r="X1291" s="28"/>
      <c r="Y1291" s="28"/>
      <c r="Z1291" s="28"/>
      <c r="AA1291" s="28"/>
      <c r="AB1291" s="28"/>
      <c r="AC1291" s="28"/>
      <c r="AD1291" s="28"/>
      <c r="AE1291" s="28"/>
      <c r="AF1291" s="28"/>
      <c r="AG1291" s="28"/>
      <c r="AH1291" s="28"/>
      <c r="AI1291" s="28"/>
      <c r="AJ1291" s="28"/>
      <c r="AK1291" s="28"/>
      <c r="AL1291" s="28"/>
      <c r="AM1291" s="28"/>
      <c r="AN1291" s="28"/>
      <c r="AO1291" s="28"/>
      <c r="AP1291" s="28"/>
      <c r="AQ1291" s="28"/>
      <c r="AR1291" s="28"/>
      <c r="AS1291" s="28"/>
      <c r="AT1291" s="28"/>
      <c r="AU1291" s="28"/>
      <c r="AV1291" s="28"/>
      <c r="AW1291" s="28"/>
      <c r="AX1291" s="28"/>
      <c r="AY1291" s="28"/>
      <c r="AZ1291" s="28"/>
      <c r="BA1291" s="28"/>
      <c r="BB1291" s="28"/>
      <c r="BC1291" s="28"/>
      <c r="BD1291" s="28"/>
      <c r="BE1291" s="28"/>
      <c r="BF1291" s="28"/>
      <c r="BG1291" s="28"/>
      <c r="BH1291" s="28"/>
      <c r="BI1291" s="28"/>
      <c r="BJ1291" s="28"/>
      <c r="BK1291" s="28"/>
      <c r="BL1291" s="28"/>
      <c r="BM1291" s="28"/>
      <c r="BN1291" s="28"/>
    </row>
    <row r="1292" spans="1:66" s="29" customFormat="1" ht="15" customHeight="1" x14ac:dyDescent="0.25">
      <c r="A1292" s="16" t="s">
        <v>3762</v>
      </c>
      <c r="B1292" s="16"/>
      <c r="C1292" s="16"/>
      <c r="D1292" s="16"/>
      <c r="E1292" s="16"/>
      <c r="F1292" s="16" t="s">
        <v>2288</v>
      </c>
      <c r="G1292" s="16">
        <v>860.64769999999999</v>
      </c>
      <c r="H1292" s="16" t="s">
        <v>4271</v>
      </c>
      <c r="I1292" s="17">
        <v>6.15</v>
      </c>
      <c r="J1292" s="17">
        <f t="shared" si="20"/>
        <v>23814</v>
      </c>
      <c r="K1292" s="18">
        <v>29103</v>
      </c>
      <c r="L1292" s="18">
        <v>23814</v>
      </c>
      <c r="M1292" s="18">
        <v>138379</v>
      </c>
      <c r="N1292" s="18">
        <v>240041</v>
      </c>
      <c r="O1292" s="18">
        <v>121698</v>
      </c>
      <c r="P1292" s="23">
        <v>93307</v>
      </c>
      <c r="Q1292" s="28"/>
      <c r="R1292" s="28"/>
      <c r="S1292" s="28"/>
      <c r="T1292" s="28"/>
      <c r="U1292" s="28"/>
      <c r="V1292" s="28"/>
      <c r="W1292" s="28"/>
      <c r="X1292" s="28"/>
      <c r="Y1292" s="28"/>
      <c r="Z1292" s="28"/>
      <c r="AA1292" s="28"/>
      <c r="AB1292" s="28"/>
      <c r="AC1292" s="28"/>
      <c r="AD1292" s="28"/>
      <c r="AE1292" s="28"/>
      <c r="AF1292" s="28"/>
      <c r="AG1292" s="28"/>
      <c r="AH1292" s="28"/>
      <c r="AI1292" s="28"/>
      <c r="AJ1292" s="28"/>
      <c r="AK1292" s="28"/>
      <c r="AL1292" s="28"/>
      <c r="AM1292" s="28"/>
      <c r="AN1292" s="28"/>
      <c r="AO1292" s="28"/>
      <c r="AP1292" s="28"/>
      <c r="AQ1292" s="28"/>
      <c r="AR1292" s="28"/>
      <c r="AS1292" s="28"/>
      <c r="AT1292" s="28"/>
      <c r="AU1292" s="28"/>
      <c r="AV1292" s="28"/>
      <c r="AW1292" s="28"/>
      <c r="AX1292" s="28"/>
      <c r="AY1292" s="28"/>
      <c r="AZ1292" s="28"/>
      <c r="BA1292" s="28"/>
      <c r="BB1292" s="28"/>
      <c r="BC1292" s="28"/>
      <c r="BD1292" s="28"/>
      <c r="BE1292" s="28"/>
      <c r="BF1292" s="28"/>
      <c r="BG1292" s="28"/>
      <c r="BH1292" s="28"/>
      <c r="BI1292" s="28"/>
      <c r="BJ1292" s="28"/>
      <c r="BK1292" s="28"/>
      <c r="BL1292" s="28"/>
      <c r="BM1292" s="28"/>
      <c r="BN1292" s="28"/>
    </row>
    <row r="1293" spans="1:66" s="29" customFormat="1" ht="15" customHeight="1" x14ac:dyDescent="0.25">
      <c r="A1293" s="16" t="s">
        <v>3761</v>
      </c>
      <c r="B1293" s="16"/>
      <c r="C1293" s="16"/>
      <c r="D1293" s="16"/>
      <c r="E1293" s="16"/>
      <c r="F1293" s="16" t="s">
        <v>2288</v>
      </c>
      <c r="G1293" s="16">
        <v>874.66359999999997</v>
      </c>
      <c r="H1293" s="16" t="s">
        <v>4271</v>
      </c>
      <c r="I1293" s="17">
        <v>6.15</v>
      </c>
      <c r="J1293" s="17">
        <f t="shared" si="20"/>
        <v>155472</v>
      </c>
      <c r="K1293" s="18">
        <v>155472</v>
      </c>
      <c r="L1293" s="18">
        <v>1239524</v>
      </c>
      <c r="M1293" s="18">
        <v>420721</v>
      </c>
      <c r="N1293" s="18">
        <v>646090</v>
      </c>
      <c r="O1293" s="18">
        <v>408352</v>
      </c>
      <c r="P1293" s="23">
        <v>245904</v>
      </c>
      <c r="Q1293" s="28"/>
      <c r="R1293" s="28"/>
      <c r="S1293" s="28"/>
      <c r="T1293" s="28"/>
      <c r="U1293" s="28"/>
      <c r="V1293" s="28"/>
      <c r="W1293" s="28"/>
      <c r="X1293" s="28"/>
      <c r="Y1293" s="28"/>
      <c r="Z1293" s="28"/>
      <c r="AA1293" s="28"/>
      <c r="AB1293" s="28"/>
      <c r="AC1293" s="28"/>
      <c r="AD1293" s="28"/>
      <c r="AE1293" s="28"/>
      <c r="AF1293" s="28"/>
      <c r="AG1293" s="28"/>
      <c r="AH1293" s="28"/>
      <c r="AI1293" s="28"/>
      <c r="AJ1293" s="28"/>
      <c r="AK1293" s="28"/>
      <c r="AL1293" s="28"/>
      <c r="AM1293" s="28"/>
      <c r="AN1293" s="28"/>
      <c r="AO1293" s="28"/>
      <c r="AP1293" s="28"/>
      <c r="AQ1293" s="28"/>
      <c r="AR1293" s="28"/>
      <c r="AS1293" s="28"/>
      <c r="AT1293" s="28"/>
      <c r="AU1293" s="28"/>
      <c r="AV1293" s="28"/>
      <c r="AW1293" s="28"/>
      <c r="AX1293" s="28"/>
      <c r="AY1293" s="28"/>
      <c r="AZ1293" s="28"/>
      <c r="BA1293" s="28"/>
      <c r="BB1293" s="28"/>
      <c r="BC1293" s="28"/>
      <c r="BD1293" s="28"/>
      <c r="BE1293" s="28"/>
      <c r="BF1293" s="28"/>
      <c r="BG1293" s="28"/>
      <c r="BH1293" s="28"/>
      <c r="BI1293" s="28"/>
      <c r="BJ1293" s="28"/>
      <c r="BK1293" s="28"/>
      <c r="BL1293" s="28"/>
      <c r="BM1293" s="28"/>
      <c r="BN1293" s="28"/>
    </row>
    <row r="1294" spans="1:66" s="29" customFormat="1" ht="15" customHeight="1" x14ac:dyDescent="0.25">
      <c r="A1294" s="16" t="s">
        <v>3763</v>
      </c>
      <c r="B1294" s="16"/>
      <c r="C1294" s="16"/>
      <c r="D1294" s="16"/>
      <c r="E1294" s="16"/>
      <c r="F1294" s="16" t="s">
        <v>2288</v>
      </c>
      <c r="G1294" s="16">
        <v>850.61850000000004</v>
      </c>
      <c r="H1294" s="16" t="s">
        <v>4271</v>
      </c>
      <c r="I1294" s="17">
        <v>6.16</v>
      </c>
      <c r="J1294" s="17">
        <f t="shared" si="20"/>
        <v>32823</v>
      </c>
      <c r="K1294" s="18">
        <v>32823</v>
      </c>
      <c r="L1294" s="18">
        <v>228092</v>
      </c>
      <c r="M1294" s="18">
        <v>279140</v>
      </c>
      <c r="N1294" s="18">
        <v>623523</v>
      </c>
      <c r="O1294" s="18">
        <v>315582</v>
      </c>
      <c r="P1294" s="23">
        <v>210662</v>
      </c>
      <c r="Q1294" s="28"/>
      <c r="R1294" s="28"/>
      <c r="S1294" s="28"/>
      <c r="T1294" s="28"/>
      <c r="U1294" s="28"/>
      <c r="V1294" s="28"/>
      <c r="W1294" s="28"/>
      <c r="X1294" s="28"/>
      <c r="Y1294" s="28"/>
      <c r="Z1294" s="28"/>
      <c r="AA1294" s="28"/>
      <c r="AB1294" s="28"/>
      <c r="AC1294" s="28"/>
      <c r="AD1294" s="28"/>
      <c r="AE1294" s="28"/>
      <c r="AF1294" s="28"/>
      <c r="AG1294" s="28"/>
      <c r="AH1294" s="28"/>
      <c r="AI1294" s="28"/>
      <c r="AJ1294" s="28"/>
      <c r="AK1294" s="28"/>
      <c r="AL1294" s="28"/>
      <c r="AM1294" s="28"/>
      <c r="AN1294" s="28"/>
      <c r="AO1294" s="28"/>
      <c r="AP1294" s="28"/>
      <c r="AQ1294" s="28"/>
      <c r="AR1294" s="28"/>
      <c r="AS1294" s="28"/>
      <c r="AT1294" s="28"/>
      <c r="AU1294" s="28"/>
      <c r="AV1294" s="28"/>
      <c r="AW1294" s="28"/>
      <c r="AX1294" s="28"/>
      <c r="AY1294" s="28"/>
      <c r="AZ1294" s="28"/>
      <c r="BA1294" s="28"/>
      <c r="BB1294" s="28"/>
      <c r="BC1294" s="28"/>
      <c r="BD1294" s="28"/>
      <c r="BE1294" s="28"/>
      <c r="BF1294" s="28"/>
      <c r="BG1294" s="28"/>
      <c r="BH1294" s="28"/>
      <c r="BI1294" s="28"/>
      <c r="BJ1294" s="28"/>
      <c r="BK1294" s="28"/>
      <c r="BL1294" s="28"/>
      <c r="BM1294" s="28"/>
      <c r="BN1294" s="28"/>
    </row>
    <row r="1295" spans="1:66" s="29" customFormat="1" ht="15" customHeight="1" x14ac:dyDescent="0.25">
      <c r="A1295" s="16" t="s">
        <v>3121</v>
      </c>
      <c r="B1295" s="16"/>
      <c r="C1295" s="16"/>
      <c r="D1295" s="16"/>
      <c r="E1295" s="16"/>
      <c r="F1295" s="16" t="s">
        <v>2288</v>
      </c>
      <c r="G1295" s="16">
        <v>883.53920000000005</v>
      </c>
      <c r="H1295" s="16" t="s">
        <v>4271</v>
      </c>
      <c r="I1295" s="17">
        <v>6.16</v>
      </c>
      <c r="J1295" s="17">
        <f t="shared" si="20"/>
        <v>779.75</v>
      </c>
      <c r="K1295" s="18">
        <v>779.75</v>
      </c>
      <c r="L1295" s="18">
        <v>779.75</v>
      </c>
      <c r="M1295" s="18">
        <v>63005</v>
      </c>
      <c r="N1295" s="18">
        <v>116090</v>
      </c>
      <c r="O1295" s="18">
        <v>89551</v>
      </c>
      <c r="P1295" s="23">
        <v>767144</v>
      </c>
      <c r="Q1295" s="28"/>
      <c r="R1295" s="28"/>
      <c r="S1295" s="28"/>
      <c r="T1295" s="28"/>
      <c r="U1295" s="28"/>
      <c r="V1295" s="28"/>
      <c r="W1295" s="28"/>
      <c r="X1295" s="28"/>
      <c r="Y1295" s="28"/>
      <c r="Z1295" s="28"/>
      <c r="AA1295" s="28"/>
      <c r="AB1295" s="28"/>
      <c r="AC1295" s="28"/>
      <c r="AD1295" s="28"/>
      <c r="AE1295" s="28"/>
      <c r="AF1295" s="28"/>
      <c r="AG1295" s="28"/>
      <c r="AH1295" s="28"/>
      <c r="AI1295" s="28"/>
      <c r="AJ1295" s="28"/>
      <c r="AK1295" s="28"/>
      <c r="AL1295" s="28"/>
      <c r="AM1295" s="28"/>
      <c r="AN1295" s="28"/>
      <c r="AO1295" s="28"/>
      <c r="AP1295" s="28"/>
      <c r="AQ1295" s="28"/>
      <c r="AR1295" s="28"/>
      <c r="AS1295" s="28"/>
      <c r="AT1295" s="28"/>
      <c r="AU1295" s="28"/>
      <c r="AV1295" s="28"/>
      <c r="AW1295" s="28"/>
      <c r="AX1295" s="28"/>
      <c r="AY1295" s="28"/>
      <c r="AZ1295" s="28"/>
      <c r="BA1295" s="28"/>
      <c r="BB1295" s="28"/>
      <c r="BC1295" s="28"/>
      <c r="BD1295" s="28"/>
      <c r="BE1295" s="28"/>
      <c r="BF1295" s="28"/>
      <c r="BG1295" s="28"/>
      <c r="BH1295" s="28"/>
      <c r="BI1295" s="28"/>
      <c r="BJ1295" s="28"/>
      <c r="BK1295" s="28"/>
      <c r="BL1295" s="28"/>
      <c r="BM1295" s="28"/>
      <c r="BN1295" s="28"/>
    </row>
    <row r="1296" spans="1:66" s="29" customFormat="1" ht="15" customHeight="1" x14ac:dyDescent="0.25">
      <c r="A1296" s="16" t="s">
        <v>3764</v>
      </c>
      <c r="B1296" s="16"/>
      <c r="C1296" s="16"/>
      <c r="D1296" s="16"/>
      <c r="E1296" s="16"/>
      <c r="F1296" s="16" t="s">
        <v>2288</v>
      </c>
      <c r="G1296" s="16">
        <v>1077.5859</v>
      </c>
      <c r="H1296" s="16" t="s">
        <v>4271</v>
      </c>
      <c r="I1296" s="17">
        <v>6.17</v>
      </c>
      <c r="J1296" s="17">
        <f t="shared" si="20"/>
        <v>32310.38</v>
      </c>
      <c r="K1296" s="18">
        <v>32310.38</v>
      </c>
      <c r="L1296" s="18">
        <v>470277</v>
      </c>
      <c r="M1296" s="18">
        <v>323104</v>
      </c>
      <c r="N1296" s="18">
        <v>32310.38</v>
      </c>
      <c r="O1296" s="18">
        <v>32310.38</v>
      </c>
      <c r="P1296" s="23">
        <v>32310.38</v>
      </c>
      <c r="Q1296" s="28"/>
      <c r="R1296" s="28"/>
      <c r="S1296" s="28"/>
      <c r="T1296" s="28"/>
      <c r="U1296" s="28"/>
      <c r="V1296" s="28"/>
      <c r="W1296" s="28"/>
      <c r="X1296" s="28"/>
      <c r="Y1296" s="28"/>
      <c r="Z1296" s="28"/>
      <c r="AA1296" s="28"/>
      <c r="AB1296" s="28"/>
      <c r="AC1296" s="28"/>
      <c r="AD1296" s="28"/>
      <c r="AE1296" s="28"/>
      <c r="AF1296" s="28"/>
      <c r="AG1296" s="28"/>
      <c r="AH1296" s="28"/>
      <c r="AI1296" s="28"/>
      <c r="AJ1296" s="28"/>
      <c r="AK1296" s="28"/>
      <c r="AL1296" s="28"/>
      <c r="AM1296" s="28"/>
      <c r="AN1296" s="28"/>
      <c r="AO1296" s="28"/>
      <c r="AP1296" s="28"/>
      <c r="AQ1296" s="28"/>
      <c r="AR1296" s="28"/>
      <c r="AS1296" s="28"/>
      <c r="AT1296" s="28"/>
      <c r="AU1296" s="28"/>
      <c r="AV1296" s="28"/>
      <c r="AW1296" s="28"/>
      <c r="AX1296" s="28"/>
      <c r="AY1296" s="28"/>
      <c r="AZ1296" s="28"/>
      <c r="BA1296" s="28"/>
      <c r="BB1296" s="28"/>
      <c r="BC1296" s="28"/>
      <c r="BD1296" s="28"/>
      <c r="BE1296" s="28"/>
      <c r="BF1296" s="28"/>
      <c r="BG1296" s="28"/>
      <c r="BH1296" s="28"/>
      <c r="BI1296" s="28"/>
      <c r="BJ1296" s="28"/>
      <c r="BK1296" s="28"/>
      <c r="BL1296" s="28"/>
      <c r="BM1296" s="28"/>
      <c r="BN1296" s="28"/>
    </row>
    <row r="1297" spans="1:66" s="29" customFormat="1" ht="15" customHeight="1" x14ac:dyDescent="0.25">
      <c r="A1297" s="16" t="s">
        <v>3102</v>
      </c>
      <c r="B1297" s="16"/>
      <c r="C1297" s="16"/>
      <c r="D1297" s="16"/>
      <c r="E1297" s="16"/>
      <c r="F1297" s="16" t="s">
        <v>2288</v>
      </c>
      <c r="G1297" s="16">
        <v>856.60770000000002</v>
      </c>
      <c r="H1297" s="16" t="s">
        <v>4271</v>
      </c>
      <c r="I1297" s="17">
        <v>6.17</v>
      </c>
      <c r="J1297" s="17">
        <f t="shared" si="20"/>
        <v>832.05</v>
      </c>
      <c r="K1297" s="18">
        <v>297221</v>
      </c>
      <c r="L1297" s="18">
        <v>832.05</v>
      </c>
      <c r="M1297" s="18">
        <v>44261</v>
      </c>
      <c r="N1297" s="18">
        <v>832.05</v>
      </c>
      <c r="O1297" s="18">
        <v>8321</v>
      </c>
      <c r="P1297" s="23">
        <v>832.05</v>
      </c>
      <c r="Q1297" s="28"/>
      <c r="R1297" s="28"/>
      <c r="S1297" s="28"/>
      <c r="T1297" s="28"/>
      <c r="U1297" s="28"/>
      <c r="V1297" s="28"/>
      <c r="W1297" s="28"/>
      <c r="X1297" s="28"/>
      <c r="Y1297" s="28"/>
      <c r="Z1297" s="28"/>
      <c r="AA1297" s="28"/>
      <c r="AB1297" s="28"/>
      <c r="AC1297" s="28"/>
      <c r="AD1297" s="28"/>
      <c r="AE1297" s="28"/>
      <c r="AF1297" s="28"/>
      <c r="AG1297" s="28"/>
      <c r="AH1297" s="28"/>
      <c r="AI1297" s="28"/>
      <c r="AJ1297" s="28"/>
      <c r="AK1297" s="28"/>
      <c r="AL1297" s="28"/>
      <c r="AM1297" s="28"/>
      <c r="AN1297" s="28"/>
      <c r="AO1297" s="28"/>
      <c r="AP1297" s="28"/>
      <c r="AQ1297" s="28"/>
      <c r="AR1297" s="28"/>
      <c r="AS1297" s="28"/>
      <c r="AT1297" s="28"/>
      <c r="AU1297" s="28"/>
      <c r="AV1297" s="28"/>
      <c r="AW1297" s="28"/>
      <c r="AX1297" s="28"/>
      <c r="AY1297" s="28"/>
      <c r="AZ1297" s="28"/>
      <c r="BA1297" s="28"/>
      <c r="BB1297" s="28"/>
      <c r="BC1297" s="28"/>
      <c r="BD1297" s="28"/>
      <c r="BE1297" s="28"/>
      <c r="BF1297" s="28"/>
      <c r="BG1297" s="28"/>
      <c r="BH1297" s="28"/>
      <c r="BI1297" s="28"/>
      <c r="BJ1297" s="28"/>
      <c r="BK1297" s="28"/>
      <c r="BL1297" s="28"/>
      <c r="BM1297" s="28"/>
      <c r="BN1297" s="28"/>
    </row>
    <row r="1298" spans="1:66" s="29" customFormat="1" ht="15" customHeight="1" x14ac:dyDescent="0.25">
      <c r="A1298" s="16" t="s">
        <v>3767</v>
      </c>
      <c r="B1298" s="16"/>
      <c r="C1298" s="16"/>
      <c r="D1298" s="16"/>
      <c r="E1298" s="16"/>
      <c r="F1298" s="16" t="s">
        <v>2288</v>
      </c>
      <c r="G1298" s="16">
        <v>1005.5248</v>
      </c>
      <c r="H1298" s="16" t="s">
        <v>4271</v>
      </c>
      <c r="I1298" s="17">
        <v>6.19</v>
      </c>
      <c r="J1298" s="17">
        <f t="shared" si="20"/>
        <v>15651.95</v>
      </c>
      <c r="K1298" s="18">
        <v>15651.95</v>
      </c>
      <c r="L1298" s="18">
        <v>834846</v>
      </c>
      <c r="M1298" s="18">
        <v>156520</v>
      </c>
      <c r="N1298" s="18">
        <v>15651.95</v>
      </c>
      <c r="O1298" s="18">
        <v>15651.95</v>
      </c>
      <c r="P1298" s="23">
        <v>15651.95</v>
      </c>
      <c r="Q1298" s="28"/>
      <c r="R1298" s="28"/>
      <c r="S1298" s="28"/>
      <c r="T1298" s="28"/>
      <c r="U1298" s="28"/>
      <c r="V1298" s="28"/>
      <c r="W1298" s="28"/>
      <c r="X1298" s="28"/>
      <c r="Y1298" s="28"/>
      <c r="Z1298" s="28"/>
      <c r="AA1298" s="28"/>
      <c r="AB1298" s="28"/>
      <c r="AC1298" s="28"/>
      <c r="AD1298" s="28"/>
      <c r="AE1298" s="28"/>
      <c r="AF1298" s="28"/>
      <c r="AG1298" s="28"/>
      <c r="AH1298" s="28"/>
      <c r="AI1298" s="28"/>
      <c r="AJ1298" s="28"/>
      <c r="AK1298" s="28"/>
      <c r="AL1298" s="28"/>
      <c r="AM1298" s="28"/>
      <c r="AN1298" s="28"/>
      <c r="AO1298" s="28"/>
      <c r="AP1298" s="28"/>
      <c r="AQ1298" s="28"/>
      <c r="AR1298" s="28"/>
      <c r="AS1298" s="28"/>
      <c r="AT1298" s="28"/>
      <c r="AU1298" s="28"/>
      <c r="AV1298" s="28"/>
      <c r="AW1298" s="28"/>
      <c r="AX1298" s="28"/>
      <c r="AY1298" s="28"/>
      <c r="AZ1298" s="28"/>
      <c r="BA1298" s="28"/>
      <c r="BB1298" s="28"/>
      <c r="BC1298" s="28"/>
      <c r="BD1298" s="28"/>
      <c r="BE1298" s="28"/>
      <c r="BF1298" s="28"/>
      <c r="BG1298" s="28"/>
      <c r="BH1298" s="28"/>
      <c r="BI1298" s="28"/>
      <c r="BJ1298" s="28"/>
      <c r="BK1298" s="28"/>
      <c r="BL1298" s="28"/>
      <c r="BM1298" s="28"/>
      <c r="BN1298" s="28"/>
    </row>
    <row r="1299" spans="1:66" s="29" customFormat="1" ht="15" customHeight="1" x14ac:dyDescent="0.25">
      <c r="A1299" s="16" t="s">
        <v>3765</v>
      </c>
      <c r="B1299" s="16"/>
      <c r="C1299" s="16"/>
      <c r="D1299" s="16"/>
      <c r="E1299" s="16"/>
      <c r="F1299" s="16" t="s">
        <v>2288</v>
      </c>
      <c r="G1299" s="16">
        <v>1019.5358</v>
      </c>
      <c r="H1299" s="16" t="s">
        <v>4271</v>
      </c>
      <c r="I1299" s="17">
        <v>6.19</v>
      </c>
      <c r="J1299" s="17">
        <f t="shared" si="20"/>
        <v>29241.4</v>
      </c>
      <c r="K1299" s="18">
        <v>29241.4</v>
      </c>
      <c r="L1299" s="18">
        <v>561710</v>
      </c>
      <c r="M1299" s="18">
        <v>292414</v>
      </c>
      <c r="N1299" s="18">
        <v>29241.4</v>
      </c>
      <c r="O1299" s="18">
        <v>29241.4</v>
      </c>
      <c r="P1299" s="23">
        <v>29241.4</v>
      </c>
      <c r="Q1299" s="28"/>
      <c r="R1299" s="28"/>
      <c r="S1299" s="28"/>
      <c r="T1299" s="28"/>
      <c r="U1299" s="28"/>
      <c r="V1299" s="28"/>
      <c r="W1299" s="28"/>
      <c r="X1299" s="28"/>
      <c r="Y1299" s="28"/>
      <c r="Z1299" s="28"/>
      <c r="AA1299" s="28"/>
      <c r="AB1299" s="28"/>
      <c r="AC1299" s="28"/>
      <c r="AD1299" s="28"/>
      <c r="AE1299" s="28"/>
      <c r="AF1299" s="28"/>
      <c r="AG1299" s="28"/>
      <c r="AH1299" s="28"/>
      <c r="AI1299" s="28"/>
      <c r="AJ1299" s="28"/>
      <c r="AK1299" s="28"/>
      <c r="AL1299" s="28"/>
      <c r="AM1299" s="28"/>
      <c r="AN1299" s="28"/>
      <c r="AO1299" s="28"/>
      <c r="AP1299" s="28"/>
      <c r="AQ1299" s="28"/>
      <c r="AR1299" s="28"/>
      <c r="AS1299" s="28"/>
      <c r="AT1299" s="28"/>
      <c r="AU1299" s="28"/>
      <c r="AV1299" s="28"/>
      <c r="AW1299" s="28"/>
      <c r="AX1299" s="28"/>
      <c r="AY1299" s="28"/>
      <c r="AZ1299" s="28"/>
      <c r="BA1299" s="28"/>
      <c r="BB1299" s="28"/>
      <c r="BC1299" s="28"/>
      <c r="BD1299" s="28"/>
      <c r="BE1299" s="28"/>
      <c r="BF1299" s="28"/>
      <c r="BG1299" s="28"/>
      <c r="BH1299" s="28"/>
      <c r="BI1299" s="28"/>
      <c r="BJ1299" s="28"/>
      <c r="BK1299" s="28"/>
      <c r="BL1299" s="28"/>
      <c r="BM1299" s="28"/>
      <c r="BN1299" s="28"/>
    </row>
    <row r="1300" spans="1:66" s="29" customFormat="1" ht="15" customHeight="1" x14ac:dyDescent="0.25">
      <c r="A1300" s="16" t="s">
        <v>3998</v>
      </c>
      <c r="B1300" s="16"/>
      <c r="C1300" s="16"/>
      <c r="D1300" s="16"/>
      <c r="E1300" s="16"/>
      <c r="F1300" s="16" t="s">
        <v>2288</v>
      </c>
      <c r="G1300" s="16">
        <v>1223.8016</v>
      </c>
      <c r="H1300" s="16" t="s">
        <v>4271</v>
      </c>
      <c r="I1300" s="17">
        <v>6.19</v>
      </c>
      <c r="J1300" s="17">
        <f t="shared" si="20"/>
        <v>47109.26</v>
      </c>
      <c r="K1300" s="18">
        <v>47109.26</v>
      </c>
      <c r="L1300" s="18">
        <v>1449262</v>
      </c>
      <c r="M1300" s="18">
        <v>471093</v>
      </c>
      <c r="N1300" s="18">
        <v>47109.26</v>
      </c>
      <c r="O1300" s="18">
        <v>47109.26</v>
      </c>
      <c r="P1300" s="23">
        <v>47109.26</v>
      </c>
      <c r="Q1300" s="28"/>
      <c r="R1300" s="28"/>
      <c r="S1300" s="28"/>
      <c r="T1300" s="28"/>
      <c r="U1300" s="28"/>
      <c r="V1300" s="28"/>
      <c r="W1300" s="28"/>
      <c r="X1300" s="28"/>
      <c r="Y1300" s="28"/>
      <c r="Z1300" s="28"/>
      <c r="AA1300" s="28"/>
      <c r="AB1300" s="28"/>
      <c r="AC1300" s="28"/>
      <c r="AD1300" s="28"/>
      <c r="AE1300" s="28"/>
      <c r="AF1300" s="28"/>
      <c r="AG1300" s="28"/>
      <c r="AH1300" s="28"/>
      <c r="AI1300" s="28"/>
      <c r="AJ1300" s="28"/>
      <c r="AK1300" s="28"/>
      <c r="AL1300" s="28"/>
      <c r="AM1300" s="28"/>
      <c r="AN1300" s="28"/>
      <c r="AO1300" s="28"/>
      <c r="AP1300" s="28"/>
      <c r="AQ1300" s="28"/>
      <c r="AR1300" s="28"/>
      <c r="AS1300" s="28"/>
      <c r="AT1300" s="28"/>
      <c r="AU1300" s="28"/>
      <c r="AV1300" s="28"/>
      <c r="AW1300" s="28"/>
      <c r="AX1300" s="28"/>
      <c r="AY1300" s="28"/>
      <c r="AZ1300" s="28"/>
      <c r="BA1300" s="28"/>
      <c r="BB1300" s="28"/>
      <c r="BC1300" s="28"/>
      <c r="BD1300" s="28"/>
      <c r="BE1300" s="28"/>
      <c r="BF1300" s="28"/>
      <c r="BG1300" s="28"/>
      <c r="BH1300" s="28"/>
      <c r="BI1300" s="28"/>
      <c r="BJ1300" s="28"/>
      <c r="BK1300" s="28"/>
      <c r="BL1300" s="28"/>
      <c r="BM1300" s="28"/>
      <c r="BN1300" s="28"/>
    </row>
    <row r="1301" spans="1:66" s="29" customFormat="1" ht="15" customHeight="1" x14ac:dyDescent="0.25">
      <c r="A1301" s="16" t="s">
        <v>3766</v>
      </c>
      <c r="B1301" s="16"/>
      <c r="C1301" s="16"/>
      <c r="D1301" s="16"/>
      <c r="E1301" s="16"/>
      <c r="F1301" s="16" t="s">
        <v>2288</v>
      </c>
      <c r="G1301" s="16">
        <v>950.51099999999997</v>
      </c>
      <c r="H1301" s="16" t="s">
        <v>4271</v>
      </c>
      <c r="I1301" s="17">
        <v>6.19</v>
      </c>
      <c r="J1301" s="17">
        <f t="shared" si="20"/>
        <v>44050.59</v>
      </c>
      <c r="K1301" s="18">
        <v>44050.59</v>
      </c>
      <c r="L1301" s="18">
        <v>744410</v>
      </c>
      <c r="M1301" s="18">
        <v>440506</v>
      </c>
      <c r="N1301" s="18">
        <v>44050.59</v>
      </c>
      <c r="O1301" s="18">
        <v>44050.59</v>
      </c>
      <c r="P1301" s="23">
        <v>44050.59</v>
      </c>
      <c r="Q1301" s="28"/>
      <c r="R1301" s="28"/>
      <c r="S1301" s="28"/>
      <c r="T1301" s="28"/>
      <c r="U1301" s="28"/>
      <c r="V1301" s="28"/>
      <c r="W1301" s="28"/>
      <c r="X1301" s="28"/>
      <c r="Y1301" s="28"/>
      <c r="Z1301" s="28"/>
      <c r="AA1301" s="28"/>
      <c r="AB1301" s="28"/>
      <c r="AC1301" s="28"/>
      <c r="AD1301" s="28"/>
      <c r="AE1301" s="28"/>
      <c r="AF1301" s="28"/>
      <c r="AG1301" s="28"/>
      <c r="AH1301" s="28"/>
      <c r="AI1301" s="28"/>
      <c r="AJ1301" s="28"/>
      <c r="AK1301" s="28"/>
      <c r="AL1301" s="28"/>
      <c r="AM1301" s="28"/>
      <c r="AN1301" s="28"/>
      <c r="AO1301" s="28"/>
      <c r="AP1301" s="28"/>
      <c r="AQ1301" s="28"/>
      <c r="AR1301" s="28"/>
      <c r="AS1301" s="28"/>
      <c r="AT1301" s="28"/>
      <c r="AU1301" s="28"/>
      <c r="AV1301" s="28"/>
      <c r="AW1301" s="28"/>
      <c r="AX1301" s="28"/>
      <c r="AY1301" s="28"/>
      <c r="AZ1301" s="28"/>
      <c r="BA1301" s="28"/>
      <c r="BB1301" s="28"/>
      <c r="BC1301" s="28"/>
      <c r="BD1301" s="28"/>
      <c r="BE1301" s="28"/>
      <c r="BF1301" s="28"/>
      <c r="BG1301" s="28"/>
      <c r="BH1301" s="28"/>
      <c r="BI1301" s="28"/>
      <c r="BJ1301" s="28"/>
      <c r="BK1301" s="28"/>
      <c r="BL1301" s="28"/>
      <c r="BM1301" s="28"/>
      <c r="BN1301" s="28"/>
    </row>
    <row r="1302" spans="1:66" s="29" customFormat="1" ht="15" customHeight="1" x14ac:dyDescent="0.25">
      <c r="A1302" s="16" t="s">
        <v>3769</v>
      </c>
      <c r="B1302" s="16"/>
      <c r="C1302" s="16"/>
      <c r="D1302" s="16"/>
      <c r="E1302" s="16"/>
      <c r="F1302" s="16" t="s">
        <v>2288</v>
      </c>
      <c r="G1302" s="16">
        <v>1076.5793000000001</v>
      </c>
      <c r="H1302" s="16" t="s">
        <v>4271</v>
      </c>
      <c r="I1302" s="17">
        <v>6.2</v>
      </c>
      <c r="J1302" s="17">
        <f t="shared" si="20"/>
        <v>23873.97</v>
      </c>
      <c r="K1302" s="18">
        <v>23873.97</v>
      </c>
      <c r="L1302" s="18">
        <v>238740</v>
      </c>
      <c r="M1302" s="18">
        <v>387021</v>
      </c>
      <c r="N1302" s="18">
        <v>23873.97</v>
      </c>
      <c r="O1302" s="18">
        <v>23873.97</v>
      </c>
      <c r="P1302" s="23">
        <v>23873.97</v>
      </c>
      <c r="Q1302" s="28"/>
      <c r="R1302" s="28"/>
      <c r="S1302" s="28"/>
      <c r="T1302" s="28"/>
      <c r="U1302" s="28"/>
      <c r="V1302" s="28"/>
      <c r="W1302" s="28"/>
      <c r="X1302" s="28"/>
      <c r="Y1302" s="28"/>
      <c r="Z1302" s="28"/>
      <c r="AA1302" s="28"/>
      <c r="AB1302" s="28"/>
      <c r="AC1302" s="28"/>
      <c r="AD1302" s="28"/>
      <c r="AE1302" s="28"/>
      <c r="AF1302" s="28"/>
      <c r="AG1302" s="28"/>
      <c r="AH1302" s="28"/>
      <c r="AI1302" s="28"/>
      <c r="AJ1302" s="28"/>
      <c r="AK1302" s="28"/>
      <c r="AL1302" s="28"/>
      <c r="AM1302" s="28"/>
      <c r="AN1302" s="28"/>
      <c r="AO1302" s="28"/>
      <c r="AP1302" s="28"/>
      <c r="AQ1302" s="28"/>
      <c r="AR1302" s="28"/>
      <c r="AS1302" s="28"/>
      <c r="AT1302" s="28"/>
      <c r="AU1302" s="28"/>
      <c r="AV1302" s="28"/>
      <c r="AW1302" s="28"/>
      <c r="AX1302" s="28"/>
      <c r="AY1302" s="28"/>
      <c r="AZ1302" s="28"/>
      <c r="BA1302" s="28"/>
      <c r="BB1302" s="28"/>
      <c r="BC1302" s="28"/>
      <c r="BD1302" s="28"/>
      <c r="BE1302" s="28"/>
      <c r="BF1302" s="28"/>
      <c r="BG1302" s="28"/>
      <c r="BH1302" s="28"/>
      <c r="BI1302" s="28"/>
      <c r="BJ1302" s="28"/>
      <c r="BK1302" s="28"/>
      <c r="BL1302" s="28"/>
      <c r="BM1302" s="28"/>
      <c r="BN1302" s="28"/>
    </row>
    <row r="1303" spans="1:66" s="29" customFormat="1" ht="15" customHeight="1" x14ac:dyDescent="0.25">
      <c r="A1303" s="16" t="s">
        <v>3768</v>
      </c>
      <c r="B1303" s="16"/>
      <c r="C1303" s="16"/>
      <c r="D1303" s="16"/>
      <c r="E1303" s="16"/>
      <c r="F1303" s="16" t="s">
        <v>2288</v>
      </c>
      <c r="G1303" s="16">
        <v>133.01310000000001</v>
      </c>
      <c r="H1303" s="16" t="s">
        <v>4271</v>
      </c>
      <c r="I1303" s="17">
        <v>6.2</v>
      </c>
      <c r="J1303" s="17">
        <f t="shared" si="20"/>
        <v>1722.02</v>
      </c>
      <c r="K1303" s="18">
        <v>96564</v>
      </c>
      <c r="L1303" s="18">
        <v>1722.02</v>
      </c>
      <c r="M1303" s="18">
        <v>34451</v>
      </c>
      <c r="N1303" s="18">
        <v>438373</v>
      </c>
      <c r="O1303" s="18">
        <v>293123</v>
      </c>
      <c r="P1303" s="23">
        <v>312112</v>
      </c>
      <c r="Q1303" s="28"/>
      <c r="R1303" s="28"/>
      <c r="S1303" s="28"/>
      <c r="T1303" s="28"/>
      <c r="U1303" s="28"/>
      <c r="V1303" s="28"/>
      <c r="W1303" s="28"/>
      <c r="X1303" s="28"/>
      <c r="Y1303" s="28"/>
      <c r="Z1303" s="28"/>
      <c r="AA1303" s="28"/>
      <c r="AB1303" s="28"/>
      <c r="AC1303" s="28"/>
      <c r="AD1303" s="28"/>
      <c r="AE1303" s="28"/>
      <c r="AF1303" s="28"/>
      <c r="AG1303" s="28"/>
      <c r="AH1303" s="28"/>
      <c r="AI1303" s="28"/>
      <c r="AJ1303" s="28"/>
      <c r="AK1303" s="28"/>
      <c r="AL1303" s="28"/>
      <c r="AM1303" s="28"/>
      <c r="AN1303" s="28"/>
      <c r="AO1303" s="28"/>
      <c r="AP1303" s="28"/>
      <c r="AQ1303" s="28"/>
      <c r="AR1303" s="28"/>
      <c r="AS1303" s="28"/>
      <c r="AT1303" s="28"/>
      <c r="AU1303" s="28"/>
      <c r="AV1303" s="28"/>
      <c r="AW1303" s="28"/>
      <c r="AX1303" s="28"/>
      <c r="AY1303" s="28"/>
      <c r="AZ1303" s="28"/>
      <c r="BA1303" s="28"/>
      <c r="BB1303" s="28"/>
      <c r="BC1303" s="28"/>
      <c r="BD1303" s="28"/>
      <c r="BE1303" s="28"/>
      <c r="BF1303" s="28"/>
      <c r="BG1303" s="28"/>
      <c r="BH1303" s="28"/>
      <c r="BI1303" s="28"/>
      <c r="BJ1303" s="28"/>
      <c r="BK1303" s="28"/>
      <c r="BL1303" s="28"/>
      <c r="BM1303" s="28"/>
      <c r="BN1303" s="28"/>
    </row>
    <row r="1304" spans="1:66" s="29" customFormat="1" ht="15" customHeight="1" x14ac:dyDescent="0.25">
      <c r="A1304" s="16" t="s">
        <v>2920</v>
      </c>
      <c r="B1304" s="16"/>
      <c r="C1304" s="16"/>
      <c r="D1304" s="16"/>
      <c r="E1304" s="16"/>
      <c r="F1304" s="16" t="s">
        <v>2288</v>
      </c>
      <c r="G1304" s="16">
        <v>927.50599999999997</v>
      </c>
      <c r="H1304" s="16" t="s">
        <v>4271</v>
      </c>
      <c r="I1304" s="17">
        <v>6.2</v>
      </c>
      <c r="J1304" s="17">
        <f t="shared" si="20"/>
        <v>52612.51</v>
      </c>
      <c r="K1304" s="18">
        <v>52612.51</v>
      </c>
      <c r="L1304" s="18">
        <v>2000715</v>
      </c>
      <c r="M1304" s="18">
        <v>526125</v>
      </c>
      <c r="N1304" s="18">
        <v>52612.51</v>
      </c>
      <c r="O1304" s="18">
        <v>52612.51</v>
      </c>
      <c r="P1304" s="23">
        <v>52612.51</v>
      </c>
      <c r="Q1304" s="28"/>
      <c r="R1304" s="28"/>
      <c r="S1304" s="28"/>
      <c r="T1304" s="28"/>
      <c r="U1304" s="28"/>
      <c r="V1304" s="28"/>
      <c r="W1304" s="28"/>
      <c r="X1304" s="28"/>
      <c r="Y1304" s="28"/>
      <c r="Z1304" s="28"/>
      <c r="AA1304" s="28"/>
      <c r="AB1304" s="28"/>
      <c r="AC1304" s="28"/>
      <c r="AD1304" s="28"/>
      <c r="AE1304" s="28"/>
      <c r="AF1304" s="28"/>
      <c r="AG1304" s="28"/>
      <c r="AH1304" s="28"/>
      <c r="AI1304" s="28"/>
      <c r="AJ1304" s="28"/>
      <c r="AK1304" s="28"/>
      <c r="AL1304" s="28"/>
      <c r="AM1304" s="28"/>
      <c r="AN1304" s="28"/>
      <c r="AO1304" s="28"/>
      <c r="AP1304" s="28"/>
      <c r="AQ1304" s="28"/>
      <c r="AR1304" s="28"/>
      <c r="AS1304" s="28"/>
      <c r="AT1304" s="28"/>
      <c r="AU1304" s="28"/>
      <c r="AV1304" s="28"/>
      <c r="AW1304" s="28"/>
      <c r="AX1304" s="28"/>
      <c r="AY1304" s="28"/>
      <c r="AZ1304" s="28"/>
      <c r="BA1304" s="28"/>
      <c r="BB1304" s="28"/>
      <c r="BC1304" s="28"/>
      <c r="BD1304" s="28"/>
      <c r="BE1304" s="28"/>
      <c r="BF1304" s="28"/>
      <c r="BG1304" s="28"/>
      <c r="BH1304" s="28"/>
      <c r="BI1304" s="28"/>
      <c r="BJ1304" s="28"/>
      <c r="BK1304" s="28"/>
      <c r="BL1304" s="28"/>
      <c r="BM1304" s="28"/>
      <c r="BN1304" s="28"/>
    </row>
    <row r="1305" spans="1:66" s="29" customFormat="1" ht="15" customHeight="1" x14ac:dyDescent="0.25">
      <c r="A1305" s="16" t="s">
        <v>2921</v>
      </c>
      <c r="B1305" s="16"/>
      <c r="C1305" s="16"/>
      <c r="D1305" s="16"/>
      <c r="E1305" s="16"/>
      <c r="F1305" s="16" t="s">
        <v>2288</v>
      </c>
      <c r="G1305" s="16">
        <v>952.55240000000003</v>
      </c>
      <c r="H1305" s="16" t="s">
        <v>4271</v>
      </c>
      <c r="I1305" s="17">
        <v>6.2</v>
      </c>
      <c r="J1305" s="17">
        <f t="shared" si="20"/>
        <v>624.15</v>
      </c>
      <c r="K1305" s="18">
        <v>624.15</v>
      </c>
      <c r="L1305" s="18">
        <v>143613312</v>
      </c>
      <c r="M1305" s="18">
        <v>28551122</v>
      </c>
      <c r="N1305" s="18">
        <v>6242</v>
      </c>
      <c r="O1305" s="18">
        <v>624.15</v>
      </c>
      <c r="P1305" s="23">
        <v>624.15</v>
      </c>
      <c r="Q1305" s="28"/>
      <c r="R1305" s="28"/>
      <c r="S1305" s="28"/>
      <c r="T1305" s="28"/>
      <c r="U1305" s="28"/>
      <c r="V1305" s="28"/>
      <c r="W1305" s="28"/>
      <c r="X1305" s="28"/>
      <c r="Y1305" s="28"/>
      <c r="Z1305" s="28"/>
      <c r="AA1305" s="28"/>
      <c r="AB1305" s="28"/>
      <c r="AC1305" s="28"/>
      <c r="AD1305" s="28"/>
      <c r="AE1305" s="28"/>
      <c r="AF1305" s="28"/>
      <c r="AG1305" s="28"/>
      <c r="AH1305" s="28"/>
      <c r="AI1305" s="28"/>
      <c r="AJ1305" s="28"/>
      <c r="AK1305" s="28"/>
      <c r="AL1305" s="28"/>
      <c r="AM1305" s="28"/>
      <c r="AN1305" s="28"/>
      <c r="AO1305" s="28"/>
      <c r="AP1305" s="28"/>
      <c r="AQ1305" s="28"/>
      <c r="AR1305" s="28"/>
      <c r="AS1305" s="28"/>
      <c r="AT1305" s="28"/>
      <c r="AU1305" s="28"/>
      <c r="AV1305" s="28"/>
      <c r="AW1305" s="28"/>
      <c r="AX1305" s="28"/>
      <c r="AY1305" s="28"/>
      <c r="AZ1305" s="28"/>
      <c r="BA1305" s="28"/>
      <c r="BB1305" s="28"/>
      <c r="BC1305" s="28"/>
      <c r="BD1305" s="28"/>
      <c r="BE1305" s="28"/>
      <c r="BF1305" s="28"/>
      <c r="BG1305" s="28"/>
      <c r="BH1305" s="28"/>
      <c r="BI1305" s="28"/>
      <c r="BJ1305" s="28"/>
      <c r="BK1305" s="28"/>
      <c r="BL1305" s="28"/>
      <c r="BM1305" s="28"/>
      <c r="BN1305" s="28"/>
    </row>
    <row r="1306" spans="1:66" s="29" customFormat="1" ht="15" customHeight="1" x14ac:dyDescent="0.25">
      <c r="A1306" s="16" t="s">
        <v>3773</v>
      </c>
      <c r="B1306" s="16"/>
      <c r="C1306" s="16"/>
      <c r="D1306" s="16"/>
      <c r="E1306" s="16"/>
      <c r="F1306" s="16" t="s">
        <v>2288</v>
      </c>
      <c r="G1306" s="16">
        <v>1033.5527</v>
      </c>
      <c r="H1306" s="16" t="s">
        <v>4271</v>
      </c>
      <c r="I1306" s="17">
        <v>6.21</v>
      </c>
      <c r="J1306" s="17">
        <f t="shared" si="20"/>
        <v>52161.38</v>
      </c>
      <c r="K1306" s="18">
        <v>52161.38</v>
      </c>
      <c r="L1306" s="18">
        <v>1393456</v>
      </c>
      <c r="M1306" s="18">
        <v>521614</v>
      </c>
      <c r="N1306" s="18">
        <v>52161.38</v>
      </c>
      <c r="O1306" s="18">
        <v>52161.38</v>
      </c>
      <c r="P1306" s="23">
        <v>52161.38</v>
      </c>
      <c r="Q1306" s="28"/>
      <c r="R1306" s="28"/>
      <c r="S1306" s="28"/>
      <c r="T1306" s="28"/>
      <c r="U1306" s="28"/>
      <c r="V1306" s="28"/>
      <c r="W1306" s="28"/>
      <c r="X1306" s="28"/>
      <c r="Y1306" s="28"/>
      <c r="Z1306" s="28"/>
      <c r="AA1306" s="28"/>
      <c r="AB1306" s="28"/>
      <c r="AC1306" s="28"/>
      <c r="AD1306" s="28"/>
      <c r="AE1306" s="28"/>
      <c r="AF1306" s="28"/>
      <c r="AG1306" s="28"/>
      <c r="AH1306" s="28"/>
      <c r="AI1306" s="28"/>
      <c r="AJ1306" s="28"/>
      <c r="AK1306" s="28"/>
      <c r="AL1306" s="28"/>
      <c r="AM1306" s="28"/>
      <c r="AN1306" s="28"/>
      <c r="AO1306" s="28"/>
      <c r="AP1306" s="28"/>
      <c r="AQ1306" s="28"/>
      <c r="AR1306" s="28"/>
      <c r="AS1306" s="28"/>
      <c r="AT1306" s="28"/>
      <c r="AU1306" s="28"/>
      <c r="AV1306" s="28"/>
      <c r="AW1306" s="28"/>
      <c r="AX1306" s="28"/>
      <c r="AY1306" s="28"/>
      <c r="AZ1306" s="28"/>
      <c r="BA1306" s="28"/>
      <c r="BB1306" s="28"/>
      <c r="BC1306" s="28"/>
      <c r="BD1306" s="28"/>
      <c r="BE1306" s="28"/>
      <c r="BF1306" s="28"/>
      <c r="BG1306" s="28"/>
      <c r="BH1306" s="28"/>
      <c r="BI1306" s="28"/>
      <c r="BJ1306" s="28"/>
      <c r="BK1306" s="28"/>
      <c r="BL1306" s="28"/>
      <c r="BM1306" s="28"/>
      <c r="BN1306" s="28"/>
    </row>
    <row r="1307" spans="1:66" s="29" customFormat="1" ht="15" customHeight="1" x14ac:dyDescent="0.25">
      <c r="A1307" s="13" t="s">
        <v>2306</v>
      </c>
      <c r="B1307" s="13" t="s">
        <v>39</v>
      </c>
      <c r="C1307" s="13"/>
      <c r="D1307" s="13"/>
      <c r="E1307" s="13"/>
      <c r="F1307" s="13" t="s">
        <v>2288</v>
      </c>
      <c r="G1307" s="13">
        <v>718.54</v>
      </c>
      <c r="H1307" s="13" t="s">
        <v>4271</v>
      </c>
      <c r="I1307" s="14">
        <v>6.21</v>
      </c>
      <c r="J1307" s="17">
        <f t="shared" si="20"/>
        <v>3092280</v>
      </c>
      <c r="K1307" s="15">
        <v>13709396</v>
      </c>
      <c r="L1307" s="15">
        <v>3092280</v>
      </c>
      <c r="M1307" s="15">
        <v>8851767</v>
      </c>
      <c r="N1307" s="15">
        <v>12250329</v>
      </c>
      <c r="O1307" s="15">
        <v>10895884</v>
      </c>
      <c r="P1307" s="22">
        <v>10927806</v>
      </c>
      <c r="Q1307" s="28"/>
      <c r="R1307" s="28"/>
      <c r="S1307" s="28"/>
      <c r="T1307" s="28"/>
      <c r="U1307" s="28"/>
      <c r="V1307" s="28"/>
      <c r="W1307" s="28"/>
      <c r="X1307" s="28"/>
      <c r="Y1307" s="28"/>
      <c r="Z1307" s="28"/>
      <c r="AA1307" s="28"/>
      <c r="AB1307" s="28"/>
      <c r="AC1307" s="28"/>
      <c r="AD1307" s="28"/>
      <c r="AE1307" s="28"/>
      <c r="AF1307" s="28"/>
      <c r="AG1307" s="28"/>
      <c r="AH1307" s="28"/>
      <c r="AI1307" s="28"/>
      <c r="AJ1307" s="28"/>
      <c r="AK1307" s="28"/>
      <c r="AL1307" s="28"/>
      <c r="AM1307" s="28"/>
      <c r="AN1307" s="28"/>
      <c r="AO1307" s="28"/>
      <c r="AP1307" s="28"/>
      <c r="AQ1307" s="28"/>
      <c r="AR1307" s="28"/>
      <c r="AS1307" s="28"/>
      <c r="AT1307" s="28"/>
      <c r="AU1307" s="28"/>
      <c r="AV1307" s="28"/>
      <c r="AW1307" s="28"/>
      <c r="AX1307" s="28"/>
      <c r="AY1307" s="28"/>
      <c r="AZ1307" s="28"/>
      <c r="BA1307" s="28"/>
      <c r="BB1307" s="28"/>
      <c r="BC1307" s="28"/>
      <c r="BD1307" s="28"/>
      <c r="BE1307" s="28"/>
      <c r="BF1307" s="28"/>
      <c r="BG1307" s="28"/>
      <c r="BH1307" s="28"/>
      <c r="BI1307" s="28"/>
      <c r="BJ1307" s="28"/>
      <c r="BK1307" s="28"/>
      <c r="BL1307" s="28"/>
      <c r="BM1307" s="28"/>
      <c r="BN1307" s="28"/>
    </row>
    <row r="1308" spans="1:66" s="29" customFormat="1" ht="15" customHeight="1" x14ac:dyDescent="0.25">
      <c r="A1308" s="16" t="s">
        <v>3771</v>
      </c>
      <c r="B1308" s="16"/>
      <c r="C1308" s="16"/>
      <c r="D1308" s="16"/>
      <c r="E1308" s="16"/>
      <c r="F1308" s="16" t="s">
        <v>2288</v>
      </c>
      <c r="G1308" s="16">
        <v>727.10839999999996</v>
      </c>
      <c r="H1308" s="16" t="s">
        <v>4271</v>
      </c>
      <c r="I1308" s="17">
        <v>6.21</v>
      </c>
      <c r="J1308" s="17">
        <f t="shared" si="20"/>
        <v>2028.54</v>
      </c>
      <c r="K1308" s="18">
        <v>385138</v>
      </c>
      <c r="L1308" s="18">
        <v>20285</v>
      </c>
      <c r="M1308" s="18">
        <v>2028.54</v>
      </c>
      <c r="N1308" s="18">
        <v>2028.54</v>
      </c>
      <c r="O1308" s="18">
        <v>325258</v>
      </c>
      <c r="P1308" s="23">
        <v>229431</v>
      </c>
      <c r="Q1308" s="28"/>
      <c r="R1308" s="28"/>
      <c r="S1308" s="28"/>
      <c r="T1308" s="28"/>
      <c r="U1308" s="28"/>
      <c r="V1308" s="28"/>
      <c r="W1308" s="28"/>
      <c r="X1308" s="28"/>
      <c r="Y1308" s="28"/>
      <c r="Z1308" s="28"/>
      <c r="AA1308" s="28"/>
      <c r="AB1308" s="28"/>
      <c r="AC1308" s="28"/>
      <c r="AD1308" s="28"/>
      <c r="AE1308" s="28"/>
      <c r="AF1308" s="28"/>
      <c r="AG1308" s="28"/>
      <c r="AH1308" s="28"/>
      <c r="AI1308" s="28"/>
      <c r="AJ1308" s="28"/>
      <c r="AK1308" s="28"/>
      <c r="AL1308" s="28"/>
      <c r="AM1308" s="28"/>
      <c r="AN1308" s="28"/>
      <c r="AO1308" s="28"/>
      <c r="AP1308" s="28"/>
      <c r="AQ1308" s="28"/>
      <c r="AR1308" s="28"/>
      <c r="AS1308" s="28"/>
      <c r="AT1308" s="28"/>
      <c r="AU1308" s="28"/>
      <c r="AV1308" s="28"/>
      <c r="AW1308" s="28"/>
      <c r="AX1308" s="28"/>
      <c r="AY1308" s="28"/>
      <c r="AZ1308" s="28"/>
      <c r="BA1308" s="28"/>
      <c r="BB1308" s="28"/>
      <c r="BC1308" s="28"/>
      <c r="BD1308" s="28"/>
      <c r="BE1308" s="28"/>
      <c r="BF1308" s="28"/>
      <c r="BG1308" s="28"/>
      <c r="BH1308" s="28"/>
      <c r="BI1308" s="28"/>
      <c r="BJ1308" s="28"/>
      <c r="BK1308" s="28"/>
      <c r="BL1308" s="28"/>
      <c r="BM1308" s="28"/>
      <c r="BN1308" s="28"/>
    </row>
    <row r="1309" spans="1:66" s="29" customFormat="1" ht="15" customHeight="1" x14ac:dyDescent="0.25">
      <c r="A1309" s="16" t="s">
        <v>3772</v>
      </c>
      <c r="B1309" s="16"/>
      <c r="C1309" s="16"/>
      <c r="D1309" s="16"/>
      <c r="E1309" s="16"/>
      <c r="F1309" s="16" t="s">
        <v>2288</v>
      </c>
      <c r="G1309" s="16">
        <v>817.15859999999998</v>
      </c>
      <c r="H1309" s="16" t="s">
        <v>4271</v>
      </c>
      <c r="I1309" s="17">
        <v>6.21</v>
      </c>
      <c r="J1309" s="17">
        <f t="shared" si="20"/>
        <v>5245.27</v>
      </c>
      <c r="K1309" s="18">
        <v>667887</v>
      </c>
      <c r="L1309" s="18">
        <v>52453</v>
      </c>
      <c r="M1309" s="18">
        <v>5245.27</v>
      </c>
      <c r="N1309" s="18">
        <v>5245.27</v>
      </c>
      <c r="O1309" s="18">
        <v>500582</v>
      </c>
      <c r="P1309" s="23">
        <v>329166</v>
      </c>
      <c r="Q1309" s="28"/>
      <c r="R1309" s="28"/>
      <c r="S1309" s="28"/>
      <c r="T1309" s="28"/>
      <c r="U1309" s="28"/>
      <c r="V1309" s="28"/>
      <c r="W1309" s="28"/>
      <c r="X1309" s="28"/>
      <c r="Y1309" s="28"/>
      <c r="Z1309" s="28"/>
      <c r="AA1309" s="28"/>
      <c r="AB1309" s="28"/>
      <c r="AC1309" s="28"/>
      <c r="AD1309" s="28"/>
      <c r="AE1309" s="28"/>
      <c r="AF1309" s="28"/>
      <c r="AG1309" s="28"/>
      <c r="AH1309" s="28"/>
      <c r="AI1309" s="28"/>
      <c r="AJ1309" s="28"/>
      <c r="AK1309" s="28"/>
      <c r="AL1309" s="28"/>
      <c r="AM1309" s="28"/>
      <c r="AN1309" s="28"/>
      <c r="AO1309" s="28"/>
      <c r="AP1309" s="28"/>
      <c r="AQ1309" s="28"/>
      <c r="AR1309" s="28"/>
      <c r="AS1309" s="28"/>
      <c r="AT1309" s="28"/>
      <c r="AU1309" s="28"/>
      <c r="AV1309" s="28"/>
      <c r="AW1309" s="28"/>
      <c r="AX1309" s="28"/>
      <c r="AY1309" s="28"/>
      <c r="AZ1309" s="28"/>
      <c r="BA1309" s="28"/>
      <c r="BB1309" s="28"/>
      <c r="BC1309" s="28"/>
      <c r="BD1309" s="28"/>
      <c r="BE1309" s="28"/>
      <c r="BF1309" s="28"/>
      <c r="BG1309" s="28"/>
      <c r="BH1309" s="28"/>
      <c r="BI1309" s="28"/>
      <c r="BJ1309" s="28"/>
      <c r="BK1309" s="28"/>
      <c r="BL1309" s="28"/>
      <c r="BM1309" s="28"/>
      <c r="BN1309" s="28"/>
    </row>
    <row r="1310" spans="1:66" s="29" customFormat="1" ht="15" customHeight="1" x14ac:dyDescent="0.25">
      <c r="A1310" s="16" t="s">
        <v>4237</v>
      </c>
      <c r="B1310" s="16"/>
      <c r="C1310" s="16"/>
      <c r="D1310" s="16"/>
      <c r="E1310" s="16"/>
      <c r="F1310" s="16" t="s">
        <v>2288</v>
      </c>
      <c r="G1310" s="16">
        <v>937.53470000000004</v>
      </c>
      <c r="H1310" s="16" t="s">
        <v>4271</v>
      </c>
      <c r="I1310" s="17">
        <v>6.21</v>
      </c>
      <c r="J1310" s="17">
        <f t="shared" si="20"/>
        <v>696.58</v>
      </c>
      <c r="K1310" s="18">
        <v>6966</v>
      </c>
      <c r="L1310" s="18">
        <v>23981552</v>
      </c>
      <c r="M1310" s="18">
        <v>12145847</v>
      </c>
      <c r="N1310" s="18">
        <v>696.58</v>
      </c>
      <c r="O1310" s="18">
        <v>696.58</v>
      </c>
      <c r="P1310" s="23">
        <v>696.58</v>
      </c>
      <c r="Q1310" s="28"/>
      <c r="R1310" s="28"/>
      <c r="S1310" s="28"/>
      <c r="T1310" s="28"/>
      <c r="U1310" s="28"/>
      <c r="V1310" s="28"/>
      <c r="W1310" s="28"/>
      <c r="X1310" s="28"/>
      <c r="Y1310" s="28"/>
      <c r="Z1310" s="28"/>
      <c r="AA1310" s="28"/>
      <c r="AB1310" s="28"/>
      <c r="AC1310" s="28"/>
      <c r="AD1310" s="28"/>
      <c r="AE1310" s="28"/>
      <c r="AF1310" s="28"/>
      <c r="AG1310" s="28"/>
      <c r="AH1310" s="28"/>
      <c r="AI1310" s="28"/>
      <c r="AJ1310" s="28"/>
      <c r="AK1310" s="28"/>
      <c r="AL1310" s="28"/>
      <c r="AM1310" s="28"/>
      <c r="AN1310" s="28"/>
      <c r="AO1310" s="28"/>
      <c r="AP1310" s="28"/>
      <c r="AQ1310" s="28"/>
      <c r="AR1310" s="28"/>
      <c r="AS1310" s="28"/>
      <c r="AT1310" s="28"/>
      <c r="AU1310" s="28"/>
      <c r="AV1310" s="28"/>
      <c r="AW1310" s="28"/>
      <c r="AX1310" s="28"/>
      <c r="AY1310" s="28"/>
      <c r="AZ1310" s="28"/>
      <c r="BA1310" s="28"/>
      <c r="BB1310" s="28"/>
      <c r="BC1310" s="28"/>
      <c r="BD1310" s="28"/>
      <c r="BE1310" s="28"/>
      <c r="BF1310" s="28"/>
      <c r="BG1310" s="28"/>
      <c r="BH1310" s="28"/>
      <c r="BI1310" s="28"/>
      <c r="BJ1310" s="28"/>
      <c r="BK1310" s="28"/>
      <c r="BL1310" s="28"/>
      <c r="BM1310" s="28"/>
      <c r="BN1310" s="28"/>
    </row>
    <row r="1311" spans="1:66" s="29" customFormat="1" ht="15" customHeight="1" x14ac:dyDescent="0.25">
      <c r="A1311" s="16" t="s">
        <v>3770</v>
      </c>
      <c r="B1311" s="16"/>
      <c r="C1311" s="16"/>
      <c r="D1311" s="16"/>
      <c r="E1311" s="16"/>
      <c r="F1311" s="16" t="s">
        <v>2288</v>
      </c>
      <c r="G1311" s="16">
        <v>975.56370000000004</v>
      </c>
      <c r="H1311" s="16" t="s">
        <v>4271</v>
      </c>
      <c r="I1311" s="17">
        <v>6.21</v>
      </c>
      <c r="J1311" s="17">
        <f t="shared" si="20"/>
        <v>26888.62</v>
      </c>
      <c r="K1311" s="18">
        <v>26888.62</v>
      </c>
      <c r="L1311" s="18">
        <v>318390</v>
      </c>
      <c r="M1311" s="18">
        <v>268886</v>
      </c>
      <c r="N1311" s="18">
        <v>26888.62</v>
      </c>
      <c r="O1311" s="18">
        <v>26888.62</v>
      </c>
      <c r="P1311" s="23">
        <v>26888.62</v>
      </c>
      <c r="Q1311" s="28"/>
      <c r="R1311" s="28"/>
      <c r="S1311" s="28"/>
      <c r="T1311" s="28"/>
      <c r="U1311" s="28"/>
      <c r="V1311" s="28"/>
      <c r="W1311" s="28"/>
      <c r="X1311" s="28"/>
      <c r="Y1311" s="28"/>
      <c r="Z1311" s="28"/>
      <c r="AA1311" s="28"/>
      <c r="AB1311" s="28"/>
      <c r="AC1311" s="28"/>
      <c r="AD1311" s="28"/>
      <c r="AE1311" s="28"/>
      <c r="AF1311" s="28"/>
      <c r="AG1311" s="28"/>
      <c r="AH1311" s="28"/>
      <c r="AI1311" s="28"/>
      <c r="AJ1311" s="28"/>
      <c r="AK1311" s="28"/>
      <c r="AL1311" s="28"/>
      <c r="AM1311" s="28"/>
      <c r="AN1311" s="28"/>
      <c r="AO1311" s="28"/>
      <c r="AP1311" s="28"/>
      <c r="AQ1311" s="28"/>
      <c r="AR1311" s="28"/>
      <c r="AS1311" s="28"/>
      <c r="AT1311" s="28"/>
      <c r="AU1311" s="28"/>
      <c r="AV1311" s="28"/>
      <c r="AW1311" s="28"/>
      <c r="AX1311" s="28"/>
      <c r="AY1311" s="28"/>
      <c r="AZ1311" s="28"/>
      <c r="BA1311" s="28"/>
      <c r="BB1311" s="28"/>
      <c r="BC1311" s="28"/>
      <c r="BD1311" s="28"/>
      <c r="BE1311" s="28"/>
      <c r="BF1311" s="28"/>
      <c r="BG1311" s="28"/>
      <c r="BH1311" s="28"/>
      <c r="BI1311" s="28"/>
      <c r="BJ1311" s="28"/>
      <c r="BK1311" s="28"/>
      <c r="BL1311" s="28"/>
      <c r="BM1311" s="28"/>
      <c r="BN1311" s="28"/>
    </row>
    <row r="1312" spans="1:66" s="29" customFormat="1" ht="15" customHeight="1" x14ac:dyDescent="0.25">
      <c r="A1312" s="16" t="s">
        <v>3774</v>
      </c>
      <c r="B1312" s="16"/>
      <c r="C1312" s="16"/>
      <c r="D1312" s="16"/>
      <c r="E1312" s="16"/>
      <c r="F1312" s="16" t="s">
        <v>2288</v>
      </c>
      <c r="G1312" s="16">
        <v>605.12300000000005</v>
      </c>
      <c r="H1312" s="16" t="s">
        <v>4271</v>
      </c>
      <c r="I1312" s="17">
        <v>6.22</v>
      </c>
      <c r="J1312" s="17">
        <f t="shared" si="20"/>
        <v>591.22</v>
      </c>
      <c r="K1312" s="18">
        <v>231632</v>
      </c>
      <c r="L1312" s="18">
        <v>591.22</v>
      </c>
      <c r="M1312" s="18">
        <v>591.22</v>
      </c>
      <c r="N1312" s="18">
        <v>5912</v>
      </c>
      <c r="O1312" s="18">
        <v>268694</v>
      </c>
      <c r="P1312" s="23">
        <v>210353</v>
      </c>
      <c r="Q1312" s="28"/>
      <c r="R1312" s="28"/>
      <c r="S1312" s="28"/>
      <c r="T1312" s="28"/>
      <c r="U1312" s="28"/>
      <c r="V1312" s="28"/>
      <c r="W1312" s="28"/>
      <c r="X1312" s="28"/>
      <c r="Y1312" s="28"/>
      <c r="Z1312" s="28"/>
      <c r="AA1312" s="28"/>
      <c r="AB1312" s="28"/>
      <c r="AC1312" s="28"/>
      <c r="AD1312" s="28"/>
      <c r="AE1312" s="28"/>
      <c r="AF1312" s="28"/>
      <c r="AG1312" s="28"/>
      <c r="AH1312" s="28"/>
      <c r="AI1312" s="28"/>
      <c r="AJ1312" s="28"/>
      <c r="AK1312" s="28"/>
      <c r="AL1312" s="28"/>
      <c r="AM1312" s="28"/>
      <c r="AN1312" s="28"/>
      <c r="AO1312" s="28"/>
      <c r="AP1312" s="28"/>
      <c r="AQ1312" s="28"/>
      <c r="AR1312" s="28"/>
      <c r="AS1312" s="28"/>
      <c r="AT1312" s="28"/>
      <c r="AU1312" s="28"/>
      <c r="AV1312" s="28"/>
      <c r="AW1312" s="28"/>
      <c r="AX1312" s="28"/>
      <c r="AY1312" s="28"/>
      <c r="AZ1312" s="28"/>
      <c r="BA1312" s="28"/>
      <c r="BB1312" s="28"/>
      <c r="BC1312" s="28"/>
      <c r="BD1312" s="28"/>
      <c r="BE1312" s="28"/>
      <c r="BF1312" s="28"/>
      <c r="BG1312" s="28"/>
      <c r="BH1312" s="28"/>
      <c r="BI1312" s="28"/>
      <c r="BJ1312" s="28"/>
      <c r="BK1312" s="28"/>
      <c r="BL1312" s="28"/>
      <c r="BM1312" s="28"/>
      <c r="BN1312" s="28"/>
    </row>
    <row r="1313" spans="1:66" s="29" customFormat="1" ht="15" customHeight="1" x14ac:dyDescent="0.25">
      <c r="A1313" s="16" t="s">
        <v>3971</v>
      </c>
      <c r="B1313" s="16"/>
      <c r="C1313" s="16"/>
      <c r="D1313" s="16"/>
      <c r="E1313" s="16"/>
      <c r="F1313" s="16" t="s">
        <v>2288</v>
      </c>
      <c r="G1313" s="16">
        <v>1077.5841</v>
      </c>
      <c r="H1313" s="16" t="s">
        <v>4271</v>
      </c>
      <c r="I1313" s="17">
        <v>6.23</v>
      </c>
      <c r="J1313" s="17">
        <f t="shared" si="20"/>
        <v>30254.89</v>
      </c>
      <c r="K1313" s="18">
        <v>30254.89</v>
      </c>
      <c r="L1313" s="18">
        <v>302549</v>
      </c>
      <c r="M1313" s="18">
        <v>323104</v>
      </c>
      <c r="N1313" s="18">
        <v>30254.89</v>
      </c>
      <c r="O1313" s="18">
        <v>30254.89</v>
      </c>
      <c r="P1313" s="23">
        <v>30254.89</v>
      </c>
      <c r="Q1313" s="28"/>
      <c r="R1313" s="28"/>
      <c r="S1313" s="28"/>
      <c r="T1313" s="28"/>
      <c r="U1313" s="28"/>
      <c r="V1313" s="28"/>
      <c r="W1313" s="28"/>
      <c r="X1313" s="28"/>
      <c r="Y1313" s="28"/>
      <c r="Z1313" s="28"/>
      <c r="AA1313" s="28"/>
      <c r="AB1313" s="28"/>
      <c r="AC1313" s="28"/>
      <c r="AD1313" s="28"/>
      <c r="AE1313" s="28"/>
      <c r="AF1313" s="28"/>
      <c r="AG1313" s="28"/>
      <c r="AH1313" s="28"/>
      <c r="AI1313" s="28"/>
      <c r="AJ1313" s="28"/>
      <c r="AK1313" s="28"/>
      <c r="AL1313" s="28"/>
      <c r="AM1313" s="28"/>
      <c r="AN1313" s="28"/>
      <c r="AO1313" s="28"/>
      <c r="AP1313" s="28"/>
      <c r="AQ1313" s="28"/>
      <c r="AR1313" s="28"/>
      <c r="AS1313" s="28"/>
      <c r="AT1313" s="28"/>
      <c r="AU1313" s="28"/>
      <c r="AV1313" s="28"/>
      <c r="AW1313" s="28"/>
      <c r="AX1313" s="28"/>
      <c r="AY1313" s="28"/>
      <c r="AZ1313" s="28"/>
      <c r="BA1313" s="28"/>
      <c r="BB1313" s="28"/>
      <c r="BC1313" s="28"/>
      <c r="BD1313" s="28"/>
      <c r="BE1313" s="28"/>
      <c r="BF1313" s="28"/>
      <c r="BG1313" s="28"/>
      <c r="BH1313" s="28"/>
      <c r="BI1313" s="28"/>
      <c r="BJ1313" s="28"/>
      <c r="BK1313" s="28"/>
      <c r="BL1313" s="28"/>
      <c r="BM1313" s="28"/>
      <c r="BN1313" s="28"/>
    </row>
    <row r="1314" spans="1:66" s="29" customFormat="1" ht="15" customHeight="1" x14ac:dyDescent="0.25">
      <c r="A1314" s="16" t="s">
        <v>4236</v>
      </c>
      <c r="B1314" s="16"/>
      <c r="C1314" s="16"/>
      <c r="D1314" s="16"/>
      <c r="E1314" s="16"/>
      <c r="F1314" s="16" t="s">
        <v>2288</v>
      </c>
      <c r="G1314" s="16">
        <v>928.50919999999996</v>
      </c>
      <c r="H1314" s="16" t="s">
        <v>4271</v>
      </c>
      <c r="I1314" s="17">
        <v>6.23</v>
      </c>
      <c r="J1314" s="17">
        <f t="shared" si="20"/>
        <v>39424.870000000003</v>
      </c>
      <c r="K1314" s="18">
        <v>39424.870000000003</v>
      </c>
      <c r="L1314" s="18">
        <v>1444558</v>
      </c>
      <c r="M1314" s="18">
        <v>394249</v>
      </c>
      <c r="N1314" s="18">
        <v>39424.870000000003</v>
      </c>
      <c r="O1314" s="18">
        <v>39424.870000000003</v>
      </c>
      <c r="P1314" s="23">
        <v>39424.870000000003</v>
      </c>
      <c r="Q1314" s="28"/>
      <c r="R1314" s="28"/>
      <c r="S1314" s="28"/>
      <c r="T1314" s="28"/>
      <c r="U1314" s="28"/>
      <c r="V1314" s="28"/>
      <c r="W1314" s="28"/>
      <c r="X1314" s="28"/>
      <c r="Y1314" s="28"/>
      <c r="Z1314" s="28"/>
      <c r="AA1314" s="28"/>
      <c r="AB1314" s="28"/>
      <c r="AC1314" s="28"/>
      <c r="AD1314" s="28"/>
      <c r="AE1314" s="28"/>
      <c r="AF1314" s="28"/>
      <c r="AG1314" s="28"/>
      <c r="AH1314" s="28"/>
      <c r="AI1314" s="28"/>
      <c r="AJ1314" s="28"/>
      <c r="AK1314" s="28"/>
      <c r="AL1314" s="28"/>
      <c r="AM1314" s="28"/>
      <c r="AN1314" s="28"/>
      <c r="AO1314" s="28"/>
      <c r="AP1314" s="28"/>
      <c r="AQ1314" s="28"/>
      <c r="AR1314" s="28"/>
      <c r="AS1314" s="28"/>
      <c r="AT1314" s="28"/>
      <c r="AU1314" s="28"/>
      <c r="AV1314" s="28"/>
      <c r="AW1314" s="28"/>
      <c r="AX1314" s="28"/>
      <c r="AY1314" s="28"/>
      <c r="AZ1314" s="28"/>
      <c r="BA1314" s="28"/>
      <c r="BB1314" s="28"/>
      <c r="BC1314" s="28"/>
      <c r="BD1314" s="28"/>
      <c r="BE1314" s="28"/>
      <c r="BF1314" s="28"/>
      <c r="BG1314" s="28"/>
      <c r="BH1314" s="28"/>
      <c r="BI1314" s="28"/>
      <c r="BJ1314" s="28"/>
      <c r="BK1314" s="28"/>
      <c r="BL1314" s="28"/>
      <c r="BM1314" s="28"/>
      <c r="BN1314" s="28"/>
    </row>
    <row r="1315" spans="1:66" s="29" customFormat="1" ht="15" customHeight="1" x14ac:dyDescent="0.25">
      <c r="A1315" s="16" t="s">
        <v>3775</v>
      </c>
      <c r="B1315" s="16"/>
      <c r="C1315" s="16"/>
      <c r="D1315" s="16"/>
      <c r="E1315" s="16"/>
      <c r="F1315" s="16" t="s">
        <v>2288</v>
      </c>
      <c r="G1315" s="16">
        <v>485.40010000000001</v>
      </c>
      <c r="H1315" s="16" t="s">
        <v>4271</v>
      </c>
      <c r="I1315" s="17">
        <v>6.24</v>
      </c>
      <c r="J1315" s="17">
        <f t="shared" si="20"/>
        <v>12504.15</v>
      </c>
      <c r="K1315" s="18">
        <v>12504.15</v>
      </c>
      <c r="L1315" s="18">
        <v>12504.15</v>
      </c>
      <c r="M1315" s="18">
        <v>12504.15</v>
      </c>
      <c r="N1315" s="18">
        <v>12504.15</v>
      </c>
      <c r="O1315" s="18">
        <v>12504.15</v>
      </c>
      <c r="P1315" s="23">
        <v>1840705</v>
      </c>
      <c r="Q1315" s="28"/>
      <c r="R1315" s="28"/>
      <c r="S1315" s="28"/>
      <c r="T1315" s="28"/>
      <c r="U1315" s="28"/>
      <c r="V1315" s="28"/>
      <c r="W1315" s="28"/>
      <c r="X1315" s="28"/>
      <c r="Y1315" s="28"/>
      <c r="Z1315" s="28"/>
      <c r="AA1315" s="28"/>
      <c r="AB1315" s="28"/>
      <c r="AC1315" s="28"/>
      <c r="AD1315" s="28"/>
      <c r="AE1315" s="28"/>
      <c r="AF1315" s="28"/>
      <c r="AG1315" s="28"/>
      <c r="AH1315" s="28"/>
      <c r="AI1315" s="28"/>
      <c r="AJ1315" s="28"/>
      <c r="AK1315" s="28"/>
      <c r="AL1315" s="28"/>
      <c r="AM1315" s="28"/>
      <c r="AN1315" s="28"/>
      <c r="AO1315" s="28"/>
      <c r="AP1315" s="28"/>
      <c r="AQ1315" s="28"/>
      <c r="AR1315" s="28"/>
      <c r="AS1315" s="28"/>
      <c r="AT1315" s="28"/>
      <c r="AU1315" s="28"/>
      <c r="AV1315" s="28"/>
      <c r="AW1315" s="28"/>
      <c r="AX1315" s="28"/>
      <c r="AY1315" s="28"/>
      <c r="AZ1315" s="28"/>
      <c r="BA1315" s="28"/>
      <c r="BB1315" s="28"/>
      <c r="BC1315" s="28"/>
      <c r="BD1315" s="28"/>
      <c r="BE1315" s="28"/>
      <c r="BF1315" s="28"/>
      <c r="BG1315" s="28"/>
      <c r="BH1315" s="28"/>
      <c r="BI1315" s="28"/>
      <c r="BJ1315" s="28"/>
      <c r="BK1315" s="28"/>
      <c r="BL1315" s="28"/>
      <c r="BM1315" s="28"/>
      <c r="BN1315" s="28"/>
    </row>
    <row r="1316" spans="1:66" s="29" customFormat="1" ht="15" customHeight="1" x14ac:dyDescent="0.25">
      <c r="A1316" s="16" t="s">
        <v>3781</v>
      </c>
      <c r="B1316" s="16"/>
      <c r="C1316" s="16"/>
      <c r="D1316" s="16"/>
      <c r="E1316" s="16"/>
      <c r="F1316" s="16" t="s">
        <v>2288</v>
      </c>
      <c r="G1316" s="16">
        <v>1019.5368999999999</v>
      </c>
      <c r="H1316" s="16" t="s">
        <v>4271</v>
      </c>
      <c r="I1316" s="17">
        <v>6.25</v>
      </c>
      <c r="J1316" s="17">
        <f t="shared" si="20"/>
        <v>7892.5</v>
      </c>
      <c r="K1316" s="18">
        <v>7892.5</v>
      </c>
      <c r="L1316" s="18">
        <v>595291</v>
      </c>
      <c r="M1316" s="18">
        <v>78925</v>
      </c>
      <c r="N1316" s="18">
        <v>7892.5</v>
      </c>
      <c r="O1316" s="18">
        <v>7892.5</v>
      </c>
      <c r="P1316" s="23">
        <v>7892.5</v>
      </c>
      <c r="Q1316" s="28"/>
      <c r="R1316" s="28"/>
      <c r="S1316" s="28"/>
      <c r="T1316" s="28"/>
      <c r="U1316" s="28"/>
      <c r="V1316" s="28"/>
      <c r="W1316" s="28"/>
      <c r="X1316" s="28"/>
      <c r="Y1316" s="28"/>
      <c r="Z1316" s="28"/>
      <c r="AA1316" s="28"/>
      <c r="AB1316" s="28"/>
      <c r="AC1316" s="28"/>
      <c r="AD1316" s="28"/>
      <c r="AE1316" s="28"/>
      <c r="AF1316" s="28"/>
      <c r="AG1316" s="28"/>
      <c r="AH1316" s="28"/>
      <c r="AI1316" s="28"/>
      <c r="AJ1316" s="28"/>
      <c r="AK1316" s="28"/>
      <c r="AL1316" s="28"/>
      <c r="AM1316" s="28"/>
      <c r="AN1316" s="28"/>
      <c r="AO1316" s="28"/>
      <c r="AP1316" s="28"/>
      <c r="AQ1316" s="28"/>
      <c r="AR1316" s="28"/>
      <c r="AS1316" s="28"/>
      <c r="AT1316" s="28"/>
      <c r="AU1316" s="28"/>
      <c r="AV1316" s="28"/>
      <c r="AW1316" s="28"/>
      <c r="AX1316" s="28"/>
      <c r="AY1316" s="28"/>
      <c r="AZ1316" s="28"/>
      <c r="BA1316" s="28"/>
      <c r="BB1316" s="28"/>
      <c r="BC1316" s="28"/>
      <c r="BD1316" s="28"/>
      <c r="BE1316" s="28"/>
      <c r="BF1316" s="28"/>
      <c r="BG1316" s="28"/>
      <c r="BH1316" s="28"/>
      <c r="BI1316" s="28"/>
      <c r="BJ1316" s="28"/>
      <c r="BK1316" s="28"/>
      <c r="BL1316" s="28"/>
      <c r="BM1316" s="28"/>
      <c r="BN1316" s="28"/>
    </row>
    <row r="1317" spans="1:66" s="29" customFormat="1" ht="15" customHeight="1" x14ac:dyDescent="0.25">
      <c r="A1317" s="16" t="s">
        <v>3779</v>
      </c>
      <c r="B1317" s="16"/>
      <c r="C1317" s="16"/>
      <c r="D1317" s="16"/>
      <c r="E1317" s="16"/>
      <c r="F1317" s="16" t="s">
        <v>2288</v>
      </c>
      <c r="G1317" s="16">
        <v>1051.5121999999999</v>
      </c>
      <c r="H1317" s="16" t="s">
        <v>4271</v>
      </c>
      <c r="I1317" s="17">
        <v>6.25</v>
      </c>
      <c r="J1317" s="17">
        <f t="shared" si="20"/>
        <v>41040.589999999997</v>
      </c>
      <c r="K1317" s="18">
        <v>41040.589999999997</v>
      </c>
      <c r="L1317" s="18">
        <v>2291142</v>
      </c>
      <c r="M1317" s="18">
        <v>410406</v>
      </c>
      <c r="N1317" s="18">
        <v>41040.589999999997</v>
      </c>
      <c r="O1317" s="18">
        <v>41040.589999999997</v>
      </c>
      <c r="P1317" s="23">
        <v>41040.589999999997</v>
      </c>
      <c r="Q1317" s="28"/>
      <c r="R1317" s="28"/>
      <c r="S1317" s="28"/>
      <c r="T1317" s="28"/>
      <c r="U1317" s="28"/>
      <c r="V1317" s="28"/>
      <c r="W1317" s="28"/>
      <c r="X1317" s="28"/>
      <c r="Y1317" s="28"/>
      <c r="Z1317" s="28"/>
      <c r="AA1317" s="28"/>
      <c r="AB1317" s="28"/>
      <c r="AC1317" s="28"/>
      <c r="AD1317" s="28"/>
      <c r="AE1317" s="28"/>
      <c r="AF1317" s="28"/>
      <c r="AG1317" s="28"/>
      <c r="AH1317" s="28"/>
      <c r="AI1317" s="28"/>
      <c r="AJ1317" s="28"/>
      <c r="AK1317" s="28"/>
      <c r="AL1317" s="28"/>
      <c r="AM1317" s="28"/>
      <c r="AN1317" s="28"/>
      <c r="AO1317" s="28"/>
      <c r="AP1317" s="28"/>
      <c r="AQ1317" s="28"/>
      <c r="AR1317" s="28"/>
      <c r="AS1317" s="28"/>
      <c r="AT1317" s="28"/>
      <c r="AU1317" s="28"/>
      <c r="AV1317" s="28"/>
      <c r="AW1317" s="28"/>
      <c r="AX1317" s="28"/>
      <c r="AY1317" s="28"/>
      <c r="AZ1317" s="28"/>
      <c r="BA1317" s="28"/>
      <c r="BB1317" s="28"/>
      <c r="BC1317" s="28"/>
      <c r="BD1317" s="28"/>
      <c r="BE1317" s="28"/>
      <c r="BF1317" s="28"/>
      <c r="BG1317" s="28"/>
      <c r="BH1317" s="28"/>
      <c r="BI1317" s="28"/>
      <c r="BJ1317" s="28"/>
      <c r="BK1317" s="28"/>
      <c r="BL1317" s="28"/>
      <c r="BM1317" s="28"/>
      <c r="BN1317" s="28"/>
    </row>
    <row r="1318" spans="1:66" s="29" customFormat="1" ht="15" customHeight="1" x14ac:dyDescent="0.25">
      <c r="A1318" s="16" t="s">
        <v>3777</v>
      </c>
      <c r="B1318" s="16"/>
      <c r="C1318" s="16"/>
      <c r="D1318" s="16"/>
      <c r="E1318" s="16"/>
      <c r="F1318" s="16" t="s">
        <v>2288</v>
      </c>
      <c r="G1318" s="16">
        <v>461.11599999999999</v>
      </c>
      <c r="H1318" s="16" t="s">
        <v>4271</v>
      </c>
      <c r="I1318" s="17">
        <v>6.25</v>
      </c>
      <c r="J1318" s="17">
        <f t="shared" si="20"/>
        <v>743.43</v>
      </c>
      <c r="K1318" s="18">
        <v>549580</v>
      </c>
      <c r="L1318" s="18">
        <v>55068</v>
      </c>
      <c r="M1318" s="18">
        <v>743.43</v>
      </c>
      <c r="N1318" s="18">
        <v>7434</v>
      </c>
      <c r="O1318" s="18">
        <v>601138</v>
      </c>
      <c r="P1318" s="23">
        <v>454219</v>
      </c>
      <c r="Q1318" s="28"/>
      <c r="R1318" s="28"/>
      <c r="S1318" s="28"/>
      <c r="T1318" s="28"/>
      <c r="U1318" s="28"/>
      <c r="V1318" s="28"/>
      <c r="W1318" s="28"/>
      <c r="X1318" s="28"/>
      <c r="Y1318" s="28"/>
      <c r="Z1318" s="28"/>
      <c r="AA1318" s="28"/>
      <c r="AB1318" s="28"/>
      <c r="AC1318" s="28"/>
      <c r="AD1318" s="28"/>
      <c r="AE1318" s="28"/>
      <c r="AF1318" s="28"/>
      <c r="AG1318" s="28"/>
      <c r="AH1318" s="28"/>
      <c r="AI1318" s="28"/>
      <c r="AJ1318" s="28"/>
      <c r="AK1318" s="28"/>
      <c r="AL1318" s="28"/>
      <c r="AM1318" s="28"/>
      <c r="AN1318" s="28"/>
      <c r="AO1318" s="28"/>
      <c r="AP1318" s="28"/>
      <c r="AQ1318" s="28"/>
      <c r="AR1318" s="28"/>
      <c r="AS1318" s="28"/>
      <c r="AT1318" s="28"/>
      <c r="AU1318" s="28"/>
      <c r="AV1318" s="28"/>
      <c r="AW1318" s="28"/>
      <c r="AX1318" s="28"/>
      <c r="AY1318" s="28"/>
      <c r="AZ1318" s="28"/>
      <c r="BA1318" s="28"/>
      <c r="BB1318" s="28"/>
      <c r="BC1318" s="28"/>
      <c r="BD1318" s="28"/>
      <c r="BE1318" s="28"/>
      <c r="BF1318" s="28"/>
      <c r="BG1318" s="28"/>
      <c r="BH1318" s="28"/>
      <c r="BI1318" s="28"/>
      <c r="BJ1318" s="28"/>
      <c r="BK1318" s="28"/>
      <c r="BL1318" s="28"/>
      <c r="BM1318" s="28"/>
      <c r="BN1318" s="28"/>
    </row>
    <row r="1319" spans="1:66" s="29" customFormat="1" ht="15" customHeight="1" x14ac:dyDescent="0.25">
      <c r="A1319" s="16" t="s">
        <v>3780</v>
      </c>
      <c r="B1319" s="16"/>
      <c r="C1319" s="16"/>
      <c r="D1319" s="16"/>
      <c r="E1319" s="16"/>
      <c r="F1319" s="16" t="s">
        <v>2288</v>
      </c>
      <c r="G1319" s="16">
        <v>521.08360000000005</v>
      </c>
      <c r="H1319" s="16" t="s">
        <v>4271</v>
      </c>
      <c r="I1319" s="17">
        <v>6.25</v>
      </c>
      <c r="J1319" s="17">
        <f t="shared" si="20"/>
        <v>668.7</v>
      </c>
      <c r="K1319" s="18">
        <v>270970</v>
      </c>
      <c r="L1319" s="18">
        <v>22381</v>
      </c>
      <c r="M1319" s="18">
        <v>668.7</v>
      </c>
      <c r="N1319" s="18">
        <v>6687</v>
      </c>
      <c r="O1319" s="18">
        <v>239409</v>
      </c>
      <c r="P1319" s="23">
        <v>215822</v>
      </c>
      <c r="Q1319" s="28"/>
      <c r="R1319" s="28"/>
      <c r="S1319" s="28"/>
      <c r="T1319" s="28"/>
      <c r="U1319" s="28"/>
      <c r="V1319" s="28"/>
      <c r="W1319" s="28"/>
      <c r="X1319" s="28"/>
      <c r="Y1319" s="28"/>
      <c r="Z1319" s="28"/>
      <c r="AA1319" s="28"/>
      <c r="AB1319" s="28"/>
      <c r="AC1319" s="28"/>
      <c r="AD1319" s="28"/>
      <c r="AE1319" s="28"/>
      <c r="AF1319" s="28"/>
      <c r="AG1319" s="28"/>
      <c r="AH1319" s="28"/>
      <c r="AI1319" s="28"/>
      <c r="AJ1319" s="28"/>
      <c r="AK1319" s="28"/>
      <c r="AL1319" s="28"/>
      <c r="AM1319" s="28"/>
      <c r="AN1319" s="28"/>
      <c r="AO1319" s="28"/>
      <c r="AP1319" s="28"/>
      <c r="AQ1319" s="28"/>
      <c r="AR1319" s="28"/>
      <c r="AS1319" s="28"/>
      <c r="AT1319" s="28"/>
      <c r="AU1319" s="28"/>
      <c r="AV1319" s="28"/>
      <c r="AW1319" s="28"/>
      <c r="AX1319" s="28"/>
      <c r="AY1319" s="28"/>
      <c r="AZ1319" s="28"/>
      <c r="BA1319" s="28"/>
      <c r="BB1319" s="28"/>
      <c r="BC1319" s="28"/>
      <c r="BD1319" s="28"/>
      <c r="BE1319" s="28"/>
      <c r="BF1319" s="28"/>
      <c r="BG1319" s="28"/>
      <c r="BH1319" s="28"/>
      <c r="BI1319" s="28"/>
      <c r="BJ1319" s="28"/>
      <c r="BK1319" s="28"/>
      <c r="BL1319" s="28"/>
      <c r="BM1319" s="28"/>
      <c r="BN1319" s="28"/>
    </row>
    <row r="1320" spans="1:66" s="29" customFormat="1" ht="15" customHeight="1" x14ac:dyDescent="0.25">
      <c r="A1320" s="16" t="s">
        <v>3778</v>
      </c>
      <c r="B1320" s="16"/>
      <c r="C1320" s="16"/>
      <c r="D1320" s="16"/>
      <c r="E1320" s="16"/>
      <c r="F1320" s="16" t="s">
        <v>2288</v>
      </c>
      <c r="G1320" s="16">
        <v>593.12260000000003</v>
      </c>
      <c r="H1320" s="16" t="s">
        <v>4271</v>
      </c>
      <c r="I1320" s="17">
        <v>6.25</v>
      </c>
      <c r="J1320" s="17">
        <f t="shared" si="20"/>
        <v>141703</v>
      </c>
      <c r="K1320" s="18">
        <v>19325420</v>
      </c>
      <c r="L1320" s="18">
        <v>3157526</v>
      </c>
      <c r="M1320" s="18">
        <v>141703</v>
      </c>
      <c r="N1320" s="18">
        <v>533131</v>
      </c>
      <c r="O1320" s="18">
        <v>19853054</v>
      </c>
      <c r="P1320" s="23">
        <v>16190282</v>
      </c>
      <c r="Q1320" s="28"/>
      <c r="R1320" s="28"/>
      <c r="S1320" s="28"/>
      <c r="T1320" s="28"/>
      <c r="U1320" s="28"/>
      <c r="V1320" s="28"/>
      <c r="W1320" s="28"/>
      <c r="X1320" s="28"/>
      <c r="Y1320" s="28"/>
      <c r="Z1320" s="28"/>
      <c r="AA1320" s="28"/>
      <c r="AB1320" s="28"/>
      <c r="AC1320" s="28"/>
      <c r="AD1320" s="28"/>
      <c r="AE1320" s="28"/>
      <c r="AF1320" s="28"/>
      <c r="AG1320" s="28"/>
      <c r="AH1320" s="28"/>
      <c r="AI1320" s="28"/>
      <c r="AJ1320" s="28"/>
      <c r="AK1320" s="28"/>
      <c r="AL1320" s="28"/>
      <c r="AM1320" s="28"/>
      <c r="AN1320" s="28"/>
      <c r="AO1320" s="28"/>
      <c r="AP1320" s="28"/>
      <c r="AQ1320" s="28"/>
      <c r="AR1320" s="28"/>
      <c r="AS1320" s="28"/>
      <c r="AT1320" s="28"/>
      <c r="AU1320" s="28"/>
      <c r="AV1320" s="28"/>
      <c r="AW1320" s="28"/>
      <c r="AX1320" s="28"/>
      <c r="AY1320" s="28"/>
      <c r="AZ1320" s="28"/>
      <c r="BA1320" s="28"/>
      <c r="BB1320" s="28"/>
      <c r="BC1320" s="28"/>
      <c r="BD1320" s="28"/>
      <c r="BE1320" s="28"/>
      <c r="BF1320" s="28"/>
      <c r="BG1320" s="28"/>
      <c r="BH1320" s="28"/>
      <c r="BI1320" s="28"/>
      <c r="BJ1320" s="28"/>
      <c r="BK1320" s="28"/>
      <c r="BL1320" s="28"/>
      <c r="BM1320" s="28"/>
      <c r="BN1320" s="28"/>
    </row>
    <row r="1321" spans="1:66" s="29" customFormat="1" ht="15" customHeight="1" x14ac:dyDescent="0.25">
      <c r="A1321" s="16" t="s">
        <v>3776</v>
      </c>
      <c r="B1321" s="16"/>
      <c r="C1321" s="16"/>
      <c r="D1321" s="16"/>
      <c r="E1321" s="16"/>
      <c r="F1321" s="16" t="s">
        <v>2288</v>
      </c>
      <c r="G1321" s="16">
        <v>683.17290000000003</v>
      </c>
      <c r="H1321" s="16" t="s">
        <v>4271</v>
      </c>
      <c r="I1321" s="17">
        <v>6.25</v>
      </c>
      <c r="J1321" s="17">
        <f t="shared" si="20"/>
        <v>18273</v>
      </c>
      <c r="K1321" s="18">
        <v>3443450</v>
      </c>
      <c r="L1321" s="18">
        <v>515447</v>
      </c>
      <c r="M1321" s="18">
        <v>18273</v>
      </c>
      <c r="N1321" s="18">
        <v>87856</v>
      </c>
      <c r="O1321" s="18">
        <v>3449547</v>
      </c>
      <c r="P1321" s="23">
        <v>2781140</v>
      </c>
      <c r="Q1321" s="28"/>
      <c r="R1321" s="28"/>
      <c r="S1321" s="28"/>
      <c r="T1321" s="28"/>
      <c r="U1321" s="28"/>
      <c r="V1321" s="28"/>
      <c r="W1321" s="28"/>
      <c r="X1321" s="28"/>
      <c r="Y1321" s="28"/>
      <c r="Z1321" s="28"/>
      <c r="AA1321" s="28"/>
      <c r="AB1321" s="28"/>
      <c r="AC1321" s="28"/>
      <c r="AD1321" s="28"/>
      <c r="AE1321" s="28"/>
      <c r="AF1321" s="28"/>
      <c r="AG1321" s="28"/>
      <c r="AH1321" s="28"/>
      <c r="AI1321" s="28"/>
      <c r="AJ1321" s="28"/>
      <c r="AK1321" s="28"/>
      <c r="AL1321" s="28"/>
      <c r="AM1321" s="28"/>
      <c r="AN1321" s="28"/>
      <c r="AO1321" s="28"/>
      <c r="AP1321" s="28"/>
      <c r="AQ1321" s="28"/>
      <c r="AR1321" s="28"/>
      <c r="AS1321" s="28"/>
      <c r="AT1321" s="28"/>
      <c r="AU1321" s="28"/>
      <c r="AV1321" s="28"/>
      <c r="AW1321" s="28"/>
      <c r="AX1321" s="28"/>
      <c r="AY1321" s="28"/>
      <c r="AZ1321" s="28"/>
      <c r="BA1321" s="28"/>
      <c r="BB1321" s="28"/>
      <c r="BC1321" s="28"/>
      <c r="BD1321" s="28"/>
      <c r="BE1321" s="28"/>
      <c r="BF1321" s="28"/>
      <c r="BG1321" s="28"/>
      <c r="BH1321" s="28"/>
      <c r="BI1321" s="28"/>
      <c r="BJ1321" s="28"/>
      <c r="BK1321" s="28"/>
      <c r="BL1321" s="28"/>
      <c r="BM1321" s="28"/>
      <c r="BN1321" s="28"/>
    </row>
    <row r="1322" spans="1:66" s="29" customFormat="1" ht="15" customHeight="1" x14ac:dyDescent="0.25">
      <c r="A1322" s="16" t="s">
        <v>3782</v>
      </c>
      <c r="B1322" s="16"/>
      <c r="C1322" s="16"/>
      <c r="D1322" s="16"/>
      <c r="E1322" s="16"/>
      <c r="F1322" s="16" t="s">
        <v>2288</v>
      </c>
      <c r="G1322" s="16">
        <v>950.51149999999996</v>
      </c>
      <c r="H1322" s="16" t="s">
        <v>4271</v>
      </c>
      <c r="I1322" s="17">
        <v>6.26</v>
      </c>
      <c r="J1322" s="17">
        <f t="shared" si="20"/>
        <v>5997</v>
      </c>
      <c r="K1322" s="18">
        <v>5997</v>
      </c>
      <c r="L1322" s="18">
        <v>746816</v>
      </c>
      <c r="M1322" s="18">
        <v>59970</v>
      </c>
      <c r="N1322" s="18">
        <v>5997</v>
      </c>
      <c r="O1322" s="18">
        <v>5997</v>
      </c>
      <c r="P1322" s="23">
        <v>5997</v>
      </c>
      <c r="Q1322" s="28"/>
      <c r="R1322" s="28"/>
      <c r="S1322" s="28"/>
      <c r="T1322" s="28"/>
      <c r="U1322" s="28"/>
      <c r="V1322" s="28"/>
      <c r="W1322" s="28"/>
      <c r="X1322" s="28"/>
      <c r="Y1322" s="28"/>
      <c r="Z1322" s="28"/>
      <c r="AA1322" s="28"/>
      <c r="AB1322" s="28"/>
      <c r="AC1322" s="28"/>
      <c r="AD1322" s="28"/>
      <c r="AE1322" s="28"/>
      <c r="AF1322" s="28"/>
      <c r="AG1322" s="28"/>
      <c r="AH1322" s="28"/>
      <c r="AI1322" s="28"/>
      <c r="AJ1322" s="28"/>
      <c r="AK1322" s="28"/>
      <c r="AL1322" s="28"/>
      <c r="AM1322" s="28"/>
      <c r="AN1322" s="28"/>
      <c r="AO1322" s="28"/>
      <c r="AP1322" s="28"/>
      <c r="AQ1322" s="28"/>
      <c r="AR1322" s="28"/>
      <c r="AS1322" s="28"/>
      <c r="AT1322" s="28"/>
      <c r="AU1322" s="28"/>
      <c r="AV1322" s="28"/>
      <c r="AW1322" s="28"/>
      <c r="AX1322" s="28"/>
      <c r="AY1322" s="28"/>
      <c r="AZ1322" s="28"/>
      <c r="BA1322" s="28"/>
      <c r="BB1322" s="28"/>
      <c r="BC1322" s="28"/>
      <c r="BD1322" s="28"/>
      <c r="BE1322" s="28"/>
      <c r="BF1322" s="28"/>
      <c r="BG1322" s="28"/>
      <c r="BH1322" s="28"/>
      <c r="BI1322" s="28"/>
      <c r="BJ1322" s="28"/>
      <c r="BK1322" s="28"/>
      <c r="BL1322" s="28"/>
      <c r="BM1322" s="28"/>
      <c r="BN1322" s="28"/>
    </row>
    <row r="1323" spans="1:66" s="29" customFormat="1" ht="15" customHeight="1" x14ac:dyDescent="0.25">
      <c r="A1323" s="16" t="s">
        <v>3783</v>
      </c>
      <c r="B1323" s="16"/>
      <c r="C1323" s="16"/>
      <c r="D1323" s="16"/>
      <c r="E1323" s="16"/>
      <c r="F1323" s="16" t="s">
        <v>2288</v>
      </c>
      <c r="G1323" s="16">
        <v>503.41090000000003</v>
      </c>
      <c r="H1323" s="16" t="s">
        <v>4271</v>
      </c>
      <c r="I1323" s="17">
        <v>6.28</v>
      </c>
      <c r="J1323" s="17">
        <f t="shared" si="20"/>
        <v>64686.16</v>
      </c>
      <c r="K1323" s="18">
        <v>64686.16</v>
      </c>
      <c r="L1323" s="18">
        <v>64686.16</v>
      </c>
      <c r="M1323" s="18">
        <v>3084276</v>
      </c>
      <c r="N1323" s="18">
        <v>64686.16</v>
      </c>
      <c r="O1323" s="18">
        <v>64686.16</v>
      </c>
      <c r="P1323" s="23">
        <v>2071007</v>
      </c>
      <c r="Q1323" s="28"/>
      <c r="R1323" s="28"/>
      <c r="S1323" s="28"/>
      <c r="T1323" s="28"/>
      <c r="U1323" s="28"/>
      <c r="V1323" s="28"/>
      <c r="W1323" s="28"/>
      <c r="X1323" s="28"/>
      <c r="Y1323" s="28"/>
      <c r="Z1323" s="28"/>
      <c r="AA1323" s="28"/>
      <c r="AB1323" s="28"/>
      <c r="AC1323" s="28"/>
      <c r="AD1323" s="28"/>
      <c r="AE1323" s="28"/>
      <c r="AF1323" s="28"/>
      <c r="AG1323" s="28"/>
      <c r="AH1323" s="28"/>
      <c r="AI1323" s="28"/>
      <c r="AJ1323" s="28"/>
      <c r="AK1323" s="28"/>
      <c r="AL1323" s="28"/>
      <c r="AM1323" s="28"/>
      <c r="AN1323" s="28"/>
      <c r="AO1323" s="28"/>
      <c r="AP1323" s="28"/>
      <c r="AQ1323" s="28"/>
      <c r="AR1323" s="28"/>
      <c r="AS1323" s="28"/>
      <c r="AT1323" s="28"/>
      <c r="AU1323" s="28"/>
      <c r="AV1323" s="28"/>
      <c r="AW1323" s="28"/>
      <c r="AX1323" s="28"/>
      <c r="AY1323" s="28"/>
      <c r="AZ1323" s="28"/>
      <c r="BA1323" s="28"/>
      <c r="BB1323" s="28"/>
      <c r="BC1323" s="28"/>
      <c r="BD1323" s="28"/>
      <c r="BE1323" s="28"/>
      <c r="BF1323" s="28"/>
      <c r="BG1323" s="28"/>
      <c r="BH1323" s="28"/>
      <c r="BI1323" s="28"/>
      <c r="BJ1323" s="28"/>
      <c r="BK1323" s="28"/>
      <c r="BL1323" s="28"/>
      <c r="BM1323" s="28"/>
      <c r="BN1323" s="28"/>
    </row>
    <row r="1324" spans="1:66" s="29" customFormat="1" ht="15" customHeight="1" x14ac:dyDescent="0.25">
      <c r="A1324" s="16" t="s">
        <v>2391</v>
      </c>
      <c r="B1324" s="16" t="s">
        <v>4268</v>
      </c>
      <c r="C1324" s="16"/>
      <c r="D1324" s="16"/>
      <c r="E1324" s="16"/>
      <c r="F1324" s="16" t="s">
        <v>2288</v>
      </c>
      <c r="G1324" s="16">
        <v>744.55579999999998</v>
      </c>
      <c r="H1324" s="16" t="s">
        <v>4271</v>
      </c>
      <c r="I1324" s="17">
        <v>6.29</v>
      </c>
      <c r="J1324" s="17">
        <f t="shared" si="20"/>
        <v>1154.42</v>
      </c>
      <c r="K1324" s="18">
        <v>117146</v>
      </c>
      <c r="L1324" s="18">
        <v>11544</v>
      </c>
      <c r="M1324" s="18">
        <v>13873</v>
      </c>
      <c r="N1324" s="18">
        <v>1154.42</v>
      </c>
      <c r="O1324" s="18">
        <v>1154.42</v>
      </c>
      <c r="P1324" s="23">
        <v>221020</v>
      </c>
      <c r="Q1324" s="28"/>
      <c r="R1324" s="28"/>
      <c r="S1324" s="28"/>
      <c r="T1324" s="28"/>
      <c r="U1324" s="28"/>
      <c r="V1324" s="28"/>
      <c r="W1324" s="28"/>
      <c r="X1324" s="28"/>
      <c r="Y1324" s="28"/>
      <c r="Z1324" s="28"/>
      <c r="AA1324" s="28"/>
      <c r="AB1324" s="28"/>
      <c r="AC1324" s="28"/>
      <c r="AD1324" s="28"/>
      <c r="AE1324" s="28"/>
      <c r="AF1324" s="28"/>
      <c r="AG1324" s="28"/>
      <c r="AH1324" s="28"/>
      <c r="AI1324" s="28"/>
      <c r="AJ1324" s="28"/>
      <c r="AK1324" s="28"/>
      <c r="AL1324" s="28"/>
      <c r="AM1324" s="28"/>
      <c r="AN1324" s="28"/>
      <c r="AO1324" s="28"/>
      <c r="AP1324" s="28"/>
      <c r="AQ1324" s="28"/>
      <c r="AR1324" s="28"/>
      <c r="AS1324" s="28"/>
      <c r="AT1324" s="28"/>
      <c r="AU1324" s="28"/>
      <c r="AV1324" s="28"/>
      <c r="AW1324" s="28"/>
      <c r="AX1324" s="28"/>
      <c r="AY1324" s="28"/>
      <c r="AZ1324" s="28"/>
      <c r="BA1324" s="28"/>
      <c r="BB1324" s="28"/>
      <c r="BC1324" s="28"/>
      <c r="BD1324" s="28"/>
      <c r="BE1324" s="28"/>
      <c r="BF1324" s="28"/>
      <c r="BG1324" s="28"/>
      <c r="BH1324" s="28"/>
      <c r="BI1324" s="28"/>
      <c r="BJ1324" s="28"/>
      <c r="BK1324" s="28"/>
      <c r="BL1324" s="28"/>
      <c r="BM1324" s="28"/>
      <c r="BN1324" s="28"/>
    </row>
    <row r="1325" spans="1:66" s="29" customFormat="1" ht="15" customHeight="1" x14ac:dyDescent="0.25">
      <c r="A1325" s="16" t="s">
        <v>3784</v>
      </c>
      <c r="B1325" s="16"/>
      <c r="C1325" s="16"/>
      <c r="D1325" s="16"/>
      <c r="E1325" s="16"/>
      <c r="F1325" s="16" t="s">
        <v>2288</v>
      </c>
      <c r="G1325" s="16">
        <v>983.53970000000004</v>
      </c>
      <c r="H1325" s="16" t="s">
        <v>4271</v>
      </c>
      <c r="I1325" s="17">
        <v>6.29</v>
      </c>
      <c r="J1325" s="17">
        <f t="shared" si="20"/>
        <v>6335.26</v>
      </c>
      <c r="K1325" s="18">
        <v>6335.26</v>
      </c>
      <c r="L1325" s="18">
        <v>6465724</v>
      </c>
      <c r="M1325" s="18">
        <v>63353</v>
      </c>
      <c r="N1325" s="18">
        <v>6335.26</v>
      </c>
      <c r="O1325" s="18">
        <v>6335.26</v>
      </c>
      <c r="P1325" s="23">
        <v>6335.26</v>
      </c>
      <c r="Q1325" s="28"/>
      <c r="R1325" s="28"/>
      <c r="S1325" s="28"/>
      <c r="T1325" s="28"/>
      <c r="U1325" s="28"/>
      <c r="V1325" s="28"/>
      <c r="W1325" s="28"/>
      <c r="X1325" s="28"/>
      <c r="Y1325" s="28"/>
      <c r="Z1325" s="28"/>
      <c r="AA1325" s="28"/>
      <c r="AB1325" s="28"/>
      <c r="AC1325" s="28"/>
      <c r="AD1325" s="28"/>
      <c r="AE1325" s="28"/>
      <c r="AF1325" s="28"/>
      <c r="AG1325" s="28"/>
      <c r="AH1325" s="28"/>
      <c r="AI1325" s="28"/>
      <c r="AJ1325" s="28"/>
      <c r="AK1325" s="28"/>
      <c r="AL1325" s="28"/>
      <c r="AM1325" s="28"/>
      <c r="AN1325" s="28"/>
      <c r="AO1325" s="28"/>
      <c r="AP1325" s="28"/>
      <c r="AQ1325" s="28"/>
      <c r="AR1325" s="28"/>
      <c r="AS1325" s="28"/>
      <c r="AT1325" s="28"/>
      <c r="AU1325" s="28"/>
      <c r="AV1325" s="28"/>
      <c r="AW1325" s="28"/>
      <c r="AX1325" s="28"/>
      <c r="AY1325" s="28"/>
      <c r="AZ1325" s="28"/>
      <c r="BA1325" s="28"/>
      <c r="BB1325" s="28"/>
      <c r="BC1325" s="28"/>
      <c r="BD1325" s="28"/>
      <c r="BE1325" s="28"/>
      <c r="BF1325" s="28"/>
      <c r="BG1325" s="28"/>
      <c r="BH1325" s="28"/>
      <c r="BI1325" s="28"/>
      <c r="BJ1325" s="28"/>
      <c r="BK1325" s="28"/>
      <c r="BL1325" s="28"/>
      <c r="BM1325" s="28"/>
      <c r="BN1325" s="28"/>
    </row>
    <row r="1326" spans="1:66" s="29" customFormat="1" ht="15" customHeight="1" x14ac:dyDescent="0.25">
      <c r="A1326" s="13" t="s">
        <v>2307</v>
      </c>
      <c r="B1326" s="13" t="s">
        <v>2308</v>
      </c>
      <c r="C1326" s="13"/>
      <c r="D1326" s="13"/>
      <c r="E1326" s="13"/>
      <c r="F1326" s="13" t="s">
        <v>2288</v>
      </c>
      <c r="G1326" s="13">
        <v>546.54549999999995</v>
      </c>
      <c r="H1326" s="13" t="s">
        <v>4271</v>
      </c>
      <c r="I1326" s="14">
        <v>6.3</v>
      </c>
      <c r="J1326" s="17">
        <f t="shared" si="20"/>
        <v>2583670</v>
      </c>
      <c r="K1326" s="15">
        <v>4096293</v>
      </c>
      <c r="L1326" s="15">
        <v>2583670</v>
      </c>
      <c r="M1326" s="15">
        <v>4454624</v>
      </c>
      <c r="N1326" s="15">
        <v>3722448</v>
      </c>
      <c r="O1326" s="15">
        <v>3641961</v>
      </c>
      <c r="P1326" s="22">
        <v>3649287</v>
      </c>
      <c r="Q1326" s="28"/>
      <c r="R1326" s="28"/>
      <c r="S1326" s="28"/>
      <c r="T1326" s="28"/>
      <c r="U1326" s="28"/>
      <c r="V1326" s="28"/>
      <c r="W1326" s="28"/>
      <c r="X1326" s="28"/>
      <c r="Y1326" s="28"/>
      <c r="Z1326" s="28"/>
      <c r="AA1326" s="28"/>
      <c r="AB1326" s="28"/>
      <c r="AC1326" s="28"/>
      <c r="AD1326" s="28"/>
      <c r="AE1326" s="28"/>
      <c r="AF1326" s="28"/>
      <c r="AG1326" s="28"/>
      <c r="AH1326" s="28"/>
      <c r="AI1326" s="28"/>
      <c r="AJ1326" s="28"/>
      <c r="AK1326" s="28"/>
      <c r="AL1326" s="28"/>
      <c r="AM1326" s="28"/>
      <c r="AN1326" s="28"/>
      <c r="AO1326" s="28"/>
      <c r="AP1326" s="28"/>
      <c r="AQ1326" s="28"/>
      <c r="AR1326" s="28"/>
      <c r="AS1326" s="28"/>
      <c r="AT1326" s="28"/>
      <c r="AU1326" s="28"/>
      <c r="AV1326" s="28"/>
      <c r="AW1326" s="28"/>
      <c r="AX1326" s="28"/>
      <c r="AY1326" s="28"/>
      <c r="AZ1326" s="28"/>
      <c r="BA1326" s="28"/>
      <c r="BB1326" s="28"/>
      <c r="BC1326" s="28"/>
      <c r="BD1326" s="28"/>
      <c r="BE1326" s="28"/>
      <c r="BF1326" s="28"/>
      <c r="BG1326" s="28"/>
      <c r="BH1326" s="28"/>
      <c r="BI1326" s="28"/>
      <c r="BJ1326" s="28"/>
      <c r="BK1326" s="28"/>
      <c r="BL1326" s="28"/>
      <c r="BM1326" s="28"/>
      <c r="BN1326" s="28"/>
    </row>
    <row r="1327" spans="1:66" s="29" customFormat="1" ht="15" customHeight="1" x14ac:dyDescent="0.25">
      <c r="A1327" s="16" t="s">
        <v>3785</v>
      </c>
      <c r="B1327" s="16"/>
      <c r="C1327" s="16"/>
      <c r="D1327" s="16"/>
      <c r="E1327" s="16"/>
      <c r="F1327" s="16" t="s">
        <v>2288</v>
      </c>
      <c r="G1327" s="16">
        <v>901.54970000000003</v>
      </c>
      <c r="H1327" s="16" t="s">
        <v>4271</v>
      </c>
      <c r="I1327" s="17">
        <v>6.3</v>
      </c>
      <c r="J1327" s="17">
        <f t="shared" si="20"/>
        <v>646.33000000000004</v>
      </c>
      <c r="K1327" s="18">
        <v>646.33000000000004</v>
      </c>
      <c r="L1327" s="18">
        <v>1320583</v>
      </c>
      <c r="M1327" s="18">
        <v>44849</v>
      </c>
      <c r="N1327" s="18">
        <v>646.33000000000004</v>
      </c>
      <c r="O1327" s="18">
        <v>646.33000000000004</v>
      </c>
      <c r="P1327" s="23">
        <v>646.33000000000004</v>
      </c>
      <c r="Q1327" s="28"/>
      <c r="R1327" s="28"/>
      <c r="S1327" s="28"/>
      <c r="T1327" s="28"/>
      <c r="U1327" s="28"/>
      <c r="V1327" s="28"/>
      <c r="W1327" s="28"/>
      <c r="X1327" s="28"/>
      <c r="Y1327" s="28"/>
      <c r="Z1327" s="28"/>
      <c r="AA1327" s="28"/>
      <c r="AB1327" s="28"/>
      <c r="AC1327" s="28"/>
      <c r="AD1327" s="28"/>
      <c r="AE1327" s="28"/>
      <c r="AF1327" s="28"/>
      <c r="AG1327" s="28"/>
      <c r="AH1327" s="28"/>
      <c r="AI1327" s="28"/>
      <c r="AJ1327" s="28"/>
      <c r="AK1327" s="28"/>
      <c r="AL1327" s="28"/>
      <c r="AM1327" s="28"/>
      <c r="AN1327" s="28"/>
      <c r="AO1327" s="28"/>
      <c r="AP1327" s="28"/>
      <c r="AQ1327" s="28"/>
      <c r="AR1327" s="28"/>
      <c r="AS1327" s="28"/>
      <c r="AT1327" s="28"/>
      <c r="AU1327" s="28"/>
      <c r="AV1327" s="28"/>
      <c r="AW1327" s="28"/>
      <c r="AX1327" s="28"/>
      <c r="AY1327" s="28"/>
      <c r="AZ1327" s="28"/>
      <c r="BA1327" s="28"/>
      <c r="BB1327" s="28"/>
      <c r="BC1327" s="28"/>
      <c r="BD1327" s="28"/>
      <c r="BE1327" s="28"/>
      <c r="BF1327" s="28"/>
      <c r="BG1327" s="28"/>
      <c r="BH1327" s="28"/>
      <c r="BI1327" s="28"/>
      <c r="BJ1327" s="28"/>
      <c r="BK1327" s="28"/>
      <c r="BL1327" s="28"/>
      <c r="BM1327" s="28"/>
      <c r="BN1327" s="28"/>
    </row>
    <row r="1328" spans="1:66" s="29" customFormat="1" ht="15" customHeight="1" x14ac:dyDescent="0.25">
      <c r="A1328" s="16" t="s">
        <v>2869</v>
      </c>
      <c r="B1328" s="16"/>
      <c r="C1328" s="16"/>
      <c r="D1328" s="16"/>
      <c r="E1328" s="16"/>
      <c r="F1328" s="16" t="s">
        <v>2288</v>
      </c>
      <c r="G1328" s="16">
        <v>629.47450000000003</v>
      </c>
      <c r="H1328" s="16" t="s">
        <v>4271</v>
      </c>
      <c r="I1328" s="17">
        <v>6.32</v>
      </c>
      <c r="J1328" s="17">
        <f t="shared" si="20"/>
        <v>30260</v>
      </c>
      <c r="K1328" s="18">
        <v>74120</v>
      </c>
      <c r="L1328" s="18">
        <v>112211</v>
      </c>
      <c r="M1328" s="18">
        <v>262596</v>
      </c>
      <c r="N1328" s="18">
        <v>30260</v>
      </c>
      <c r="O1328" s="18">
        <v>308544</v>
      </c>
      <c r="P1328" s="23">
        <v>231482</v>
      </c>
      <c r="Q1328" s="28"/>
      <c r="R1328" s="28"/>
      <c r="S1328" s="28"/>
      <c r="T1328" s="28"/>
      <c r="U1328" s="28"/>
      <c r="V1328" s="28"/>
      <c r="W1328" s="28"/>
      <c r="X1328" s="28"/>
      <c r="Y1328" s="28"/>
      <c r="Z1328" s="28"/>
      <c r="AA1328" s="28"/>
      <c r="AB1328" s="28"/>
      <c r="AC1328" s="28"/>
      <c r="AD1328" s="28"/>
      <c r="AE1328" s="28"/>
      <c r="AF1328" s="28"/>
      <c r="AG1328" s="28"/>
      <c r="AH1328" s="28"/>
      <c r="AI1328" s="28"/>
      <c r="AJ1328" s="28"/>
      <c r="AK1328" s="28"/>
      <c r="AL1328" s="28"/>
      <c r="AM1328" s="28"/>
      <c r="AN1328" s="28"/>
      <c r="AO1328" s="28"/>
      <c r="AP1328" s="28"/>
      <c r="AQ1328" s="28"/>
      <c r="AR1328" s="28"/>
      <c r="AS1328" s="28"/>
      <c r="AT1328" s="28"/>
      <c r="AU1328" s="28"/>
      <c r="AV1328" s="28"/>
      <c r="AW1328" s="28"/>
      <c r="AX1328" s="28"/>
      <c r="AY1328" s="28"/>
      <c r="AZ1328" s="28"/>
      <c r="BA1328" s="28"/>
      <c r="BB1328" s="28"/>
      <c r="BC1328" s="28"/>
      <c r="BD1328" s="28"/>
      <c r="BE1328" s="28"/>
      <c r="BF1328" s="28"/>
      <c r="BG1328" s="28"/>
      <c r="BH1328" s="28"/>
      <c r="BI1328" s="28"/>
      <c r="BJ1328" s="28"/>
      <c r="BK1328" s="28"/>
      <c r="BL1328" s="28"/>
      <c r="BM1328" s="28"/>
      <c r="BN1328" s="28"/>
    </row>
    <row r="1329" spans="1:66" s="29" customFormat="1" ht="15" customHeight="1" x14ac:dyDescent="0.25">
      <c r="A1329" s="16" t="s">
        <v>4100</v>
      </c>
      <c r="B1329" s="16"/>
      <c r="C1329" s="16"/>
      <c r="D1329" s="16"/>
      <c r="E1329" s="16"/>
      <c r="F1329" s="16" t="s">
        <v>2288</v>
      </c>
      <c r="G1329" s="16">
        <v>1000.7386</v>
      </c>
      <c r="H1329" s="16" t="s">
        <v>4271</v>
      </c>
      <c r="I1329" s="17">
        <v>6.33</v>
      </c>
      <c r="J1329" s="17">
        <f t="shared" si="20"/>
        <v>14497</v>
      </c>
      <c r="K1329" s="18">
        <v>123500</v>
      </c>
      <c r="L1329" s="18">
        <v>110242</v>
      </c>
      <c r="M1329" s="18">
        <v>951174</v>
      </c>
      <c r="N1329" s="18">
        <v>14497</v>
      </c>
      <c r="O1329" s="18">
        <v>203845</v>
      </c>
      <c r="P1329" s="23">
        <v>187321</v>
      </c>
      <c r="Q1329" s="28"/>
      <c r="R1329" s="28"/>
      <c r="S1329" s="28"/>
      <c r="T1329" s="28"/>
      <c r="U1329" s="28"/>
      <c r="V1329" s="28"/>
      <c r="W1329" s="28"/>
      <c r="X1329" s="28"/>
      <c r="Y1329" s="28"/>
      <c r="Z1329" s="28"/>
      <c r="AA1329" s="28"/>
      <c r="AB1329" s="28"/>
      <c r="AC1329" s="28"/>
      <c r="AD1329" s="28"/>
      <c r="AE1329" s="28"/>
      <c r="AF1329" s="28"/>
      <c r="AG1329" s="28"/>
      <c r="AH1329" s="28"/>
      <c r="AI1329" s="28"/>
      <c r="AJ1329" s="28"/>
      <c r="AK1329" s="28"/>
      <c r="AL1329" s="28"/>
      <c r="AM1329" s="28"/>
      <c r="AN1329" s="28"/>
      <c r="AO1329" s="28"/>
      <c r="AP1329" s="28"/>
      <c r="AQ1329" s="28"/>
      <c r="AR1329" s="28"/>
      <c r="AS1329" s="28"/>
      <c r="AT1329" s="28"/>
      <c r="AU1329" s="28"/>
      <c r="AV1329" s="28"/>
      <c r="AW1329" s="28"/>
      <c r="AX1329" s="28"/>
      <c r="AY1329" s="28"/>
      <c r="AZ1329" s="28"/>
      <c r="BA1329" s="28"/>
      <c r="BB1329" s="28"/>
      <c r="BC1329" s="28"/>
      <c r="BD1329" s="28"/>
      <c r="BE1329" s="28"/>
      <c r="BF1329" s="28"/>
      <c r="BG1329" s="28"/>
      <c r="BH1329" s="28"/>
      <c r="BI1329" s="28"/>
      <c r="BJ1329" s="28"/>
      <c r="BK1329" s="28"/>
      <c r="BL1329" s="28"/>
      <c r="BM1329" s="28"/>
      <c r="BN1329" s="28"/>
    </row>
    <row r="1330" spans="1:66" s="29" customFormat="1" ht="15" customHeight="1" x14ac:dyDescent="0.25">
      <c r="A1330" s="16" t="s">
        <v>3786</v>
      </c>
      <c r="B1330" s="16"/>
      <c r="C1330" s="16"/>
      <c r="D1330" s="16"/>
      <c r="E1330" s="16"/>
      <c r="F1330" s="16" t="s">
        <v>2288</v>
      </c>
      <c r="G1330" s="16">
        <v>367.35809999999998</v>
      </c>
      <c r="H1330" s="16" t="s">
        <v>4271</v>
      </c>
      <c r="I1330" s="17">
        <v>6.33</v>
      </c>
      <c r="J1330" s="17">
        <f t="shared" si="20"/>
        <v>7550</v>
      </c>
      <c r="K1330" s="18">
        <v>9039</v>
      </c>
      <c r="L1330" s="18">
        <v>9158</v>
      </c>
      <c r="M1330" s="18">
        <v>25369</v>
      </c>
      <c r="N1330" s="18">
        <v>743456</v>
      </c>
      <c r="O1330" s="18">
        <v>23304</v>
      </c>
      <c r="P1330" s="23">
        <v>7550</v>
      </c>
      <c r="Q1330" s="28"/>
      <c r="R1330" s="28"/>
      <c r="S1330" s="28"/>
      <c r="T1330" s="28"/>
      <c r="U1330" s="28"/>
      <c r="V1330" s="28"/>
      <c r="W1330" s="28"/>
      <c r="X1330" s="28"/>
      <c r="Y1330" s="28"/>
      <c r="Z1330" s="28"/>
      <c r="AA1330" s="28"/>
      <c r="AB1330" s="28"/>
      <c r="AC1330" s="28"/>
      <c r="AD1330" s="28"/>
      <c r="AE1330" s="28"/>
      <c r="AF1330" s="28"/>
      <c r="AG1330" s="28"/>
      <c r="AH1330" s="28"/>
      <c r="AI1330" s="28"/>
      <c r="AJ1330" s="28"/>
      <c r="AK1330" s="28"/>
      <c r="AL1330" s="28"/>
      <c r="AM1330" s="28"/>
      <c r="AN1330" s="28"/>
      <c r="AO1330" s="28"/>
      <c r="AP1330" s="28"/>
      <c r="AQ1330" s="28"/>
      <c r="AR1330" s="28"/>
      <c r="AS1330" s="28"/>
      <c r="AT1330" s="28"/>
      <c r="AU1330" s="28"/>
      <c r="AV1330" s="28"/>
      <c r="AW1330" s="28"/>
      <c r="AX1330" s="28"/>
      <c r="AY1330" s="28"/>
      <c r="AZ1330" s="28"/>
      <c r="BA1330" s="28"/>
      <c r="BB1330" s="28"/>
      <c r="BC1330" s="28"/>
      <c r="BD1330" s="28"/>
      <c r="BE1330" s="28"/>
      <c r="BF1330" s="28"/>
      <c r="BG1330" s="28"/>
      <c r="BH1330" s="28"/>
      <c r="BI1330" s="28"/>
      <c r="BJ1330" s="28"/>
      <c r="BK1330" s="28"/>
      <c r="BL1330" s="28"/>
      <c r="BM1330" s="28"/>
      <c r="BN1330" s="28"/>
    </row>
    <row r="1331" spans="1:66" s="29" customFormat="1" ht="15" customHeight="1" x14ac:dyDescent="0.25">
      <c r="A1331" s="16" t="s">
        <v>2870</v>
      </c>
      <c r="B1331" s="16"/>
      <c r="C1331" s="16"/>
      <c r="D1331" s="16"/>
      <c r="E1331" s="16"/>
      <c r="F1331" s="16" t="s">
        <v>2288</v>
      </c>
      <c r="G1331" s="16" t="s">
        <v>2871</v>
      </c>
      <c r="H1331" s="16" t="s">
        <v>4271</v>
      </c>
      <c r="I1331" s="17">
        <v>6.33</v>
      </c>
      <c r="J1331" s="17">
        <f t="shared" si="20"/>
        <v>1547365</v>
      </c>
      <c r="K1331" s="18">
        <v>2477066</v>
      </c>
      <c r="L1331" s="18">
        <v>5738952</v>
      </c>
      <c r="M1331" s="18">
        <v>10876434</v>
      </c>
      <c r="N1331" s="18">
        <v>1547365</v>
      </c>
      <c r="O1331" s="18">
        <v>10119854</v>
      </c>
      <c r="P1331" s="23">
        <v>8252981</v>
      </c>
      <c r="Q1331" s="28"/>
      <c r="R1331" s="28"/>
      <c r="S1331" s="28"/>
      <c r="T1331" s="28"/>
      <c r="U1331" s="28"/>
      <c r="V1331" s="28"/>
      <c r="W1331" s="28"/>
      <c r="X1331" s="28"/>
      <c r="Y1331" s="28"/>
      <c r="Z1331" s="28"/>
      <c r="AA1331" s="28"/>
      <c r="AB1331" s="28"/>
      <c r="AC1331" s="28"/>
      <c r="AD1331" s="28"/>
      <c r="AE1331" s="28"/>
      <c r="AF1331" s="28"/>
      <c r="AG1331" s="28"/>
      <c r="AH1331" s="28"/>
      <c r="AI1331" s="28"/>
      <c r="AJ1331" s="28"/>
      <c r="AK1331" s="28"/>
      <c r="AL1331" s="28"/>
      <c r="AM1331" s="28"/>
      <c r="AN1331" s="28"/>
      <c r="AO1331" s="28"/>
      <c r="AP1331" s="28"/>
      <c r="AQ1331" s="28"/>
      <c r="AR1331" s="28"/>
      <c r="AS1331" s="28"/>
      <c r="AT1331" s="28"/>
      <c r="AU1331" s="28"/>
      <c r="AV1331" s="28"/>
      <c r="AW1331" s="28"/>
      <c r="AX1331" s="28"/>
      <c r="AY1331" s="28"/>
      <c r="AZ1331" s="28"/>
      <c r="BA1331" s="28"/>
      <c r="BB1331" s="28"/>
      <c r="BC1331" s="28"/>
      <c r="BD1331" s="28"/>
      <c r="BE1331" s="28"/>
      <c r="BF1331" s="28"/>
      <c r="BG1331" s="28"/>
      <c r="BH1331" s="28"/>
      <c r="BI1331" s="28"/>
      <c r="BJ1331" s="28"/>
      <c r="BK1331" s="28"/>
      <c r="BL1331" s="28"/>
      <c r="BM1331" s="28"/>
      <c r="BN1331" s="28"/>
    </row>
    <row r="1332" spans="1:66" s="29" customFormat="1" ht="15" customHeight="1" x14ac:dyDescent="0.25">
      <c r="A1332" s="16" t="s">
        <v>4192</v>
      </c>
      <c r="B1332" s="16"/>
      <c r="C1332" s="16"/>
      <c r="D1332" s="16"/>
      <c r="E1332" s="16"/>
      <c r="F1332" s="16" t="s">
        <v>2288</v>
      </c>
      <c r="G1332" s="16">
        <v>637.50540000000001</v>
      </c>
      <c r="H1332" s="16" t="s">
        <v>4271</v>
      </c>
      <c r="I1332" s="17">
        <v>6.33</v>
      </c>
      <c r="J1332" s="17">
        <f t="shared" si="20"/>
        <v>503896</v>
      </c>
      <c r="K1332" s="18">
        <v>763835</v>
      </c>
      <c r="L1332" s="18">
        <v>1829062</v>
      </c>
      <c r="M1332" s="18">
        <v>3991182</v>
      </c>
      <c r="N1332" s="18">
        <v>503896</v>
      </c>
      <c r="O1332" s="18">
        <v>3515017</v>
      </c>
      <c r="P1332" s="23">
        <v>2644852</v>
      </c>
      <c r="Q1332" s="28"/>
      <c r="R1332" s="28"/>
      <c r="S1332" s="28"/>
      <c r="T1332" s="28"/>
      <c r="U1332" s="28"/>
      <c r="V1332" s="28"/>
      <c r="W1332" s="28"/>
      <c r="X1332" s="28"/>
      <c r="Y1332" s="28"/>
      <c r="Z1332" s="28"/>
      <c r="AA1332" s="28"/>
      <c r="AB1332" s="28"/>
      <c r="AC1332" s="28"/>
      <c r="AD1332" s="28"/>
      <c r="AE1332" s="28"/>
      <c r="AF1332" s="28"/>
      <c r="AG1332" s="28"/>
      <c r="AH1332" s="28"/>
      <c r="AI1332" s="28"/>
      <c r="AJ1332" s="28"/>
      <c r="AK1332" s="28"/>
      <c r="AL1332" s="28"/>
      <c r="AM1332" s="28"/>
      <c r="AN1332" s="28"/>
      <c r="AO1332" s="28"/>
      <c r="AP1332" s="28"/>
      <c r="AQ1332" s="28"/>
      <c r="AR1332" s="28"/>
      <c r="AS1332" s="28"/>
      <c r="AT1332" s="28"/>
      <c r="AU1332" s="28"/>
      <c r="AV1332" s="28"/>
      <c r="AW1332" s="28"/>
      <c r="AX1332" s="28"/>
      <c r="AY1332" s="28"/>
      <c r="AZ1332" s="28"/>
      <c r="BA1332" s="28"/>
      <c r="BB1332" s="28"/>
      <c r="BC1332" s="28"/>
      <c r="BD1332" s="28"/>
      <c r="BE1332" s="28"/>
      <c r="BF1332" s="28"/>
      <c r="BG1332" s="28"/>
      <c r="BH1332" s="28"/>
      <c r="BI1332" s="28"/>
      <c r="BJ1332" s="28"/>
      <c r="BK1332" s="28"/>
      <c r="BL1332" s="28"/>
      <c r="BM1332" s="28"/>
      <c r="BN1332" s="28"/>
    </row>
    <row r="1333" spans="1:66" s="29" customFormat="1" ht="15" customHeight="1" x14ac:dyDescent="0.25">
      <c r="A1333" s="16" t="s">
        <v>4035</v>
      </c>
      <c r="B1333" s="16"/>
      <c r="C1333" s="16"/>
      <c r="D1333" s="16"/>
      <c r="E1333" s="16"/>
      <c r="F1333" s="16" t="s">
        <v>2288</v>
      </c>
      <c r="G1333" s="16">
        <v>872.63959999999997</v>
      </c>
      <c r="H1333" s="16" t="s">
        <v>4271</v>
      </c>
      <c r="I1333" s="17">
        <v>6.33</v>
      </c>
      <c r="J1333" s="17">
        <f t="shared" si="20"/>
        <v>28556</v>
      </c>
      <c r="K1333" s="18">
        <v>57925</v>
      </c>
      <c r="L1333" s="18">
        <v>28556</v>
      </c>
      <c r="M1333" s="18">
        <v>394434</v>
      </c>
      <c r="N1333" s="18">
        <v>631231</v>
      </c>
      <c r="O1333" s="18">
        <v>31999</v>
      </c>
      <c r="P1333" s="23">
        <v>41150</v>
      </c>
      <c r="Q1333" s="28"/>
      <c r="R1333" s="28"/>
      <c r="S1333" s="28"/>
      <c r="T1333" s="28"/>
      <c r="U1333" s="28"/>
      <c r="V1333" s="28"/>
      <c r="W1333" s="28"/>
      <c r="X1333" s="28"/>
      <c r="Y1333" s="28"/>
      <c r="Z1333" s="28"/>
      <c r="AA1333" s="28"/>
      <c r="AB1333" s="28"/>
      <c r="AC1333" s="28"/>
      <c r="AD1333" s="28"/>
      <c r="AE1333" s="28"/>
      <c r="AF1333" s="28"/>
      <c r="AG1333" s="28"/>
      <c r="AH1333" s="28"/>
      <c r="AI1333" s="28"/>
      <c r="AJ1333" s="28"/>
      <c r="AK1333" s="28"/>
      <c r="AL1333" s="28"/>
      <c r="AM1333" s="28"/>
      <c r="AN1333" s="28"/>
      <c r="AO1333" s="28"/>
      <c r="AP1333" s="28"/>
      <c r="AQ1333" s="28"/>
      <c r="AR1333" s="28"/>
      <c r="AS1333" s="28"/>
      <c r="AT1333" s="28"/>
      <c r="AU1333" s="28"/>
      <c r="AV1333" s="28"/>
      <c r="AW1333" s="28"/>
      <c r="AX1333" s="28"/>
      <c r="AY1333" s="28"/>
      <c r="AZ1333" s="28"/>
      <c r="BA1333" s="28"/>
      <c r="BB1333" s="28"/>
      <c r="BC1333" s="28"/>
      <c r="BD1333" s="28"/>
      <c r="BE1333" s="28"/>
      <c r="BF1333" s="28"/>
      <c r="BG1333" s="28"/>
      <c r="BH1333" s="28"/>
      <c r="BI1333" s="28"/>
      <c r="BJ1333" s="28"/>
      <c r="BK1333" s="28"/>
      <c r="BL1333" s="28"/>
      <c r="BM1333" s="28"/>
      <c r="BN1333" s="28"/>
    </row>
    <row r="1334" spans="1:66" s="29" customFormat="1" ht="15" customHeight="1" x14ac:dyDescent="0.25">
      <c r="A1334" s="16" t="s">
        <v>3949</v>
      </c>
      <c r="B1334" s="16"/>
      <c r="C1334" s="16"/>
      <c r="D1334" s="16"/>
      <c r="E1334" s="16"/>
      <c r="F1334" s="16" t="s">
        <v>2288</v>
      </c>
      <c r="G1334" s="16">
        <v>974.72320000000002</v>
      </c>
      <c r="H1334" s="16" t="s">
        <v>4271</v>
      </c>
      <c r="I1334" s="17">
        <v>6.33</v>
      </c>
      <c r="J1334" s="17">
        <f t="shared" si="20"/>
        <v>5867.97</v>
      </c>
      <c r="K1334" s="18">
        <v>5867.97</v>
      </c>
      <c r="L1334" s="18">
        <v>191429</v>
      </c>
      <c r="M1334" s="18">
        <v>1036827</v>
      </c>
      <c r="N1334" s="18">
        <v>5867.97</v>
      </c>
      <c r="O1334" s="18">
        <v>58680</v>
      </c>
      <c r="P1334" s="23">
        <v>122226</v>
      </c>
      <c r="Q1334" s="28"/>
      <c r="R1334" s="28"/>
      <c r="S1334" s="28"/>
      <c r="T1334" s="28"/>
      <c r="U1334" s="28"/>
      <c r="V1334" s="28"/>
      <c r="W1334" s="28"/>
      <c r="X1334" s="28"/>
      <c r="Y1334" s="28"/>
      <c r="Z1334" s="28"/>
      <c r="AA1334" s="28"/>
      <c r="AB1334" s="28"/>
      <c r="AC1334" s="28"/>
      <c r="AD1334" s="28"/>
      <c r="AE1334" s="28"/>
      <c r="AF1334" s="28"/>
      <c r="AG1334" s="28"/>
      <c r="AH1334" s="28"/>
      <c r="AI1334" s="28"/>
      <c r="AJ1334" s="28"/>
      <c r="AK1334" s="28"/>
      <c r="AL1334" s="28"/>
      <c r="AM1334" s="28"/>
      <c r="AN1334" s="28"/>
      <c r="AO1334" s="28"/>
      <c r="AP1334" s="28"/>
      <c r="AQ1334" s="28"/>
      <c r="AR1334" s="28"/>
      <c r="AS1334" s="28"/>
      <c r="AT1334" s="28"/>
      <c r="AU1334" s="28"/>
      <c r="AV1334" s="28"/>
      <c r="AW1334" s="28"/>
      <c r="AX1334" s="28"/>
      <c r="AY1334" s="28"/>
      <c r="AZ1334" s="28"/>
      <c r="BA1334" s="28"/>
      <c r="BB1334" s="28"/>
      <c r="BC1334" s="28"/>
      <c r="BD1334" s="28"/>
      <c r="BE1334" s="28"/>
      <c r="BF1334" s="28"/>
      <c r="BG1334" s="28"/>
      <c r="BH1334" s="28"/>
      <c r="BI1334" s="28"/>
      <c r="BJ1334" s="28"/>
      <c r="BK1334" s="28"/>
      <c r="BL1334" s="28"/>
      <c r="BM1334" s="28"/>
      <c r="BN1334" s="28"/>
    </row>
    <row r="1335" spans="1:66" s="29" customFormat="1" ht="15" customHeight="1" x14ac:dyDescent="0.25">
      <c r="A1335" s="16" t="s">
        <v>4009</v>
      </c>
      <c r="B1335" s="16"/>
      <c r="C1335" s="16"/>
      <c r="D1335" s="16"/>
      <c r="E1335" s="16"/>
      <c r="F1335" s="16" t="s">
        <v>2288</v>
      </c>
      <c r="G1335" s="16">
        <v>654.49540000000002</v>
      </c>
      <c r="H1335" s="16" t="s">
        <v>4271</v>
      </c>
      <c r="I1335" s="17">
        <v>6.34</v>
      </c>
      <c r="J1335" s="17">
        <f t="shared" si="20"/>
        <v>50271</v>
      </c>
      <c r="K1335" s="18">
        <v>145626</v>
      </c>
      <c r="L1335" s="18">
        <v>168177</v>
      </c>
      <c r="M1335" s="18">
        <v>288315</v>
      </c>
      <c r="N1335" s="18">
        <v>50271</v>
      </c>
      <c r="O1335" s="18">
        <v>327002</v>
      </c>
      <c r="P1335" s="23">
        <v>384927</v>
      </c>
      <c r="Q1335" s="28"/>
      <c r="R1335" s="28"/>
      <c r="S1335" s="28"/>
      <c r="T1335" s="28"/>
      <c r="U1335" s="28"/>
      <c r="V1335" s="28"/>
      <c r="W1335" s="28"/>
      <c r="X1335" s="28"/>
      <c r="Y1335" s="28"/>
      <c r="Z1335" s="28"/>
      <c r="AA1335" s="28"/>
      <c r="AB1335" s="28"/>
      <c r="AC1335" s="28"/>
      <c r="AD1335" s="28"/>
      <c r="AE1335" s="28"/>
      <c r="AF1335" s="28"/>
      <c r="AG1335" s="28"/>
      <c r="AH1335" s="28"/>
      <c r="AI1335" s="28"/>
      <c r="AJ1335" s="28"/>
      <c r="AK1335" s="28"/>
      <c r="AL1335" s="28"/>
      <c r="AM1335" s="28"/>
      <c r="AN1335" s="28"/>
      <c r="AO1335" s="28"/>
      <c r="AP1335" s="28"/>
      <c r="AQ1335" s="28"/>
      <c r="AR1335" s="28"/>
      <c r="AS1335" s="28"/>
      <c r="AT1335" s="28"/>
      <c r="AU1335" s="28"/>
      <c r="AV1335" s="28"/>
      <c r="AW1335" s="28"/>
      <c r="AX1335" s="28"/>
      <c r="AY1335" s="28"/>
      <c r="AZ1335" s="28"/>
      <c r="BA1335" s="28"/>
      <c r="BB1335" s="28"/>
      <c r="BC1335" s="28"/>
      <c r="BD1335" s="28"/>
      <c r="BE1335" s="28"/>
      <c r="BF1335" s="28"/>
      <c r="BG1335" s="28"/>
      <c r="BH1335" s="28"/>
      <c r="BI1335" s="28"/>
      <c r="BJ1335" s="28"/>
      <c r="BK1335" s="28"/>
      <c r="BL1335" s="28"/>
      <c r="BM1335" s="28"/>
      <c r="BN1335" s="28"/>
    </row>
    <row r="1336" spans="1:66" s="29" customFormat="1" ht="15" customHeight="1" x14ac:dyDescent="0.25">
      <c r="A1336" s="16" t="s">
        <v>3787</v>
      </c>
      <c r="B1336" s="16"/>
      <c r="C1336" s="16"/>
      <c r="D1336" s="16"/>
      <c r="E1336" s="16"/>
      <c r="F1336" s="16" t="s">
        <v>2288</v>
      </c>
      <c r="G1336" s="16">
        <v>695.46460000000002</v>
      </c>
      <c r="H1336" s="16" t="s">
        <v>4271</v>
      </c>
      <c r="I1336" s="17">
        <v>6.35</v>
      </c>
      <c r="J1336" s="17">
        <f t="shared" si="20"/>
        <v>26083</v>
      </c>
      <c r="K1336" s="18">
        <v>130283</v>
      </c>
      <c r="L1336" s="18">
        <v>162052</v>
      </c>
      <c r="M1336" s="18">
        <v>342657</v>
      </c>
      <c r="N1336" s="18">
        <v>26083</v>
      </c>
      <c r="O1336" s="18">
        <v>303196</v>
      </c>
      <c r="P1336" s="23">
        <v>87877</v>
      </c>
      <c r="Q1336" s="28"/>
      <c r="R1336" s="28"/>
      <c r="S1336" s="28"/>
      <c r="T1336" s="28"/>
      <c r="U1336" s="28"/>
      <c r="V1336" s="28"/>
      <c r="W1336" s="28"/>
      <c r="X1336" s="28"/>
      <c r="Y1336" s="28"/>
      <c r="Z1336" s="28"/>
      <c r="AA1336" s="28"/>
      <c r="AB1336" s="28"/>
      <c r="AC1336" s="28"/>
      <c r="AD1336" s="28"/>
      <c r="AE1336" s="28"/>
      <c r="AF1336" s="28"/>
      <c r="AG1336" s="28"/>
      <c r="AH1336" s="28"/>
      <c r="AI1336" s="28"/>
      <c r="AJ1336" s="28"/>
      <c r="AK1336" s="28"/>
      <c r="AL1336" s="28"/>
      <c r="AM1336" s="28"/>
      <c r="AN1336" s="28"/>
      <c r="AO1336" s="28"/>
      <c r="AP1336" s="28"/>
      <c r="AQ1336" s="28"/>
      <c r="AR1336" s="28"/>
      <c r="AS1336" s="28"/>
      <c r="AT1336" s="28"/>
      <c r="AU1336" s="28"/>
      <c r="AV1336" s="28"/>
      <c r="AW1336" s="28"/>
      <c r="AX1336" s="28"/>
      <c r="AY1336" s="28"/>
      <c r="AZ1336" s="28"/>
      <c r="BA1336" s="28"/>
      <c r="BB1336" s="28"/>
      <c r="BC1336" s="28"/>
      <c r="BD1336" s="28"/>
      <c r="BE1336" s="28"/>
      <c r="BF1336" s="28"/>
      <c r="BG1336" s="28"/>
      <c r="BH1336" s="28"/>
      <c r="BI1336" s="28"/>
      <c r="BJ1336" s="28"/>
      <c r="BK1336" s="28"/>
      <c r="BL1336" s="28"/>
      <c r="BM1336" s="28"/>
      <c r="BN1336" s="28"/>
    </row>
    <row r="1337" spans="1:66" s="29" customFormat="1" ht="15" customHeight="1" x14ac:dyDescent="0.25">
      <c r="A1337" s="16" t="s">
        <v>4198</v>
      </c>
      <c r="B1337" s="16"/>
      <c r="C1337" s="16"/>
      <c r="D1337" s="16"/>
      <c r="E1337" s="16"/>
      <c r="F1337" s="16" t="s">
        <v>2288</v>
      </c>
      <c r="G1337" s="16">
        <v>655.49099999999999</v>
      </c>
      <c r="H1337" s="16" t="s">
        <v>4271</v>
      </c>
      <c r="I1337" s="17">
        <v>6.38</v>
      </c>
      <c r="J1337" s="17">
        <f t="shared" si="20"/>
        <v>7024</v>
      </c>
      <c r="K1337" s="18">
        <v>34515</v>
      </c>
      <c r="L1337" s="18">
        <v>16989</v>
      </c>
      <c r="M1337" s="18">
        <v>130888</v>
      </c>
      <c r="N1337" s="18">
        <v>7024</v>
      </c>
      <c r="O1337" s="18">
        <v>20031</v>
      </c>
      <c r="P1337" s="23">
        <v>420507</v>
      </c>
      <c r="Q1337" s="28"/>
      <c r="R1337" s="28"/>
      <c r="S1337" s="28"/>
      <c r="T1337" s="28"/>
      <c r="U1337" s="28"/>
      <c r="V1337" s="28"/>
      <c r="W1337" s="28"/>
      <c r="X1337" s="28"/>
      <c r="Y1337" s="28"/>
      <c r="Z1337" s="28"/>
      <c r="AA1337" s="28"/>
      <c r="AB1337" s="28"/>
      <c r="AC1337" s="28"/>
      <c r="AD1337" s="28"/>
      <c r="AE1337" s="28"/>
      <c r="AF1337" s="28"/>
      <c r="AG1337" s="28"/>
      <c r="AH1337" s="28"/>
      <c r="AI1337" s="28"/>
      <c r="AJ1337" s="28"/>
      <c r="AK1337" s="28"/>
      <c r="AL1337" s="28"/>
      <c r="AM1337" s="28"/>
      <c r="AN1337" s="28"/>
      <c r="AO1337" s="28"/>
      <c r="AP1337" s="28"/>
      <c r="AQ1337" s="28"/>
      <c r="AR1337" s="28"/>
      <c r="AS1337" s="28"/>
      <c r="AT1337" s="28"/>
      <c r="AU1337" s="28"/>
      <c r="AV1337" s="28"/>
      <c r="AW1337" s="28"/>
      <c r="AX1337" s="28"/>
      <c r="AY1337" s="28"/>
      <c r="AZ1337" s="28"/>
      <c r="BA1337" s="28"/>
      <c r="BB1337" s="28"/>
      <c r="BC1337" s="28"/>
      <c r="BD1337" s="28"/>
      <c r="BE1337" s="28"/>
      <c r="BF1337" s="28"/>
      <c r="BG1337" s="28"/>
      <c r="BH1337" s="28"/>
      <c r="BI1337" s="28"/>
      <c r="BJ1337" s="28"/>
      <c r="BK1337" s="28"/>
      <c r="BL1337" s="28"/>
      <c r="BM1337" s="28"/>
      <c r="BN1337" s="28"/>
    </row>
    <row r="1338" spans="1:66" s="29" customFormat="1" ht="15" customHeight="1" x14ac:dyDescent="0.25">
      <c r="A1338" s="16" t="s">
        <v>4200</v>
      </c>
      <c r="B1338" s="16"/>
      <c r="C1338" s="16"/>
      <c r="D1338" s="16"/>
      <c r="E1338" s="16"/>
      <c r="F1338" s="16" t="s">
        <v>2288</v>
      </c>
      <c r="G1338" s="16">
        <v>663.5213</v>
      </c>
      <c r="H1338" s="16" t="s">
        <v>4271</v>
      </c>
      <c r="I1338" s="17">
        <v>6.39</v>
      </c>
      <c r="J1338" s="17">
        <f t="shared" si="20"/>
        <v>87153</v>
      </c>
      <c r="K1338" s="18">
        <v>466200</v>
      </c>
      <c r="L1338" s="18">
        <v>324550</v>
      </c>
      <c r="M1338" s="18">
        <v>120120</v>
      </c>
      <c r="N1338" s="18">
        <v>184100</v>
      </c>
      <c r="O1338" s="18">
        <v>87153</v>
      </c>
      <c r="P1338" s="23">
        <v>6163273</v>
      </c>
      <c r="Q1338" s="28"/>
      <c r="R1338" s="28"/>
      <c r="S1338" s="28"/>
      <c r="T1338" s="28"/>
      <c r="U1338" s="28"/>
      <c r="V1338" s="28"/>
      <c r="W1338" s="28"/>
      <c r="X1338" s="28"/>
      <c r="Y1338" s="28"/>
      <c r="Z1338" s="28"/>
      <c r="AA1338" s="28"/>
      <c r="AB1338" s="28"/>
      <c r="AC1338" s="28"/>
      <c r="AD1338" s="28"/>
      <c r="AE1338" s="28"/>
      <c r="AF1338" s="28"/>
      <c r="AG1338" s="28"/>
      <c r="AH1338" s="28"/>
      <c r="AI1338" s="28"/>
      <c r="AJ1338" s="28"/>
      <c r="AK1338" s="28"/>
      <c r="AL1338" s="28"/>
      <c r="AM1338" s="28"/>
      <c r="AN1338" s="28"/>
      <c r="AO1338" s="28"/>
      <c r="AP1338" s="28"/>
      <c r="AQ1338" s="28"/>
      <c r="AR1338" s="28"/>
      <c r="AS1338" s="28"/>
      <c r="AT1338" s="28"/>
      <c r="AU1338" s="28"/>
      <c r="AV1338" s="28"/>
      <c r="AW1338" s="28"/>
      <c r="AX1338" s="28"/>
      <c r="AY1338" s="28"/>
      <c r="AZ1338" s="28"/>
      <c r="BA1338" s="28"/>
      <c r="BB1338" s="28"/>
      <c r="BC1338" s="28"/>
      <c r="BD1338" s="28"/>
      <c r="BE1338" s="28"/>
      <c r="BF1338" s="28"/>
      <c r="BG1338" s="28"/>
      <c r="BH1338" s="28"/>
      <c r="BI1338" s="28"/>
      <c r="BJ1338" s="28"/>
      <c r="BK1338" s="28"/>
      <c r="BL1338" s="28"/>
      <c r="BM1338" s="28"/>
      <c r="BN1338" s="28"/>
    </row>
    <row r="1339" spans="1:66" s="29" customFormat="1" ht="15" customHeight="1" x14ac:dyDescent="0.25">
      <c r="A1339" s="16" t="s">
        <v>4011</v>
      </c>
      <c r="B1339" s="16"/>
      <c r="C1339" s="16"/>
      <c r="D1339" s="16"/>
      <c r="E1339" s="16"/>
      <c r="F1339" s="16" t="s">
        <v>2288</v>
      </c>
      <c r="G1339" s="16">
        <v>680.51099999999997</v>
      </c>
      <c r="H1339" s="16" t="s">
        <v>4271</v>
      </c>
      <c r="I1339" s="17">
        <v>6.39</v>
      </c>
      <c r="J1339" s="17">
        <f t="shared" si="20"/>
        <v>1089.9100000000001</v>
      </c>
      <c r="K1339" s="18">
        <v>99321</v>
      </c>
      <c r="L1339" s="18">
        <v>35883</v>
      </c>
      <c r="M1339" s="18">
        <v>1089.9100000000001</v>
      </c>
      <c r="N1339" s="18">
        <v>10899</v>
      </c>
      <c r="O1339" s="18">
        <v>1089.9100000000001</v>
      </c>
      <c r="P1339" s="23">
        <v>737627</v>
      </c>
      <c r="Q1339" s="28"/>
      <c r="R1339" s="28"/>
      <c r="S1339" s="28"/>
      <c r="T1339" s="28"/>
      <c r="U1339" s="28"/>
      <c r="V1339" s="28"/>
      <c r="W1339" s="28"/>
      <c r="X1339" s="28"/>
      <c r="Y1339" s="28"/>
      <c r="Z1339" s="28"/>
      <c r="AA1339" s="28"/>
      <c r="AB1339" s="28"/>
      <c r="AC1339" s="28"/>
      <c r="AD1339" s="28"/>
      <c r="AE1339" s="28"/>
      <c r="AF1339" s="28"/>
      <c r="AG1339" s="28"/>
      <c r="AH1339" s="28"/>
      <c r="AI1339" s="28"/>
      <c r="AJ1339" s="28"/>
      <c r="AK1339" s="28"/>
      <c r="AL1339" s="28"/>
      <c r="AM1339" s="28"/>
      <c r="AN1339" s="28"/>
      <c r="AO1339" s="28"/>
      <c r="AP1339" s="28"/>
      <c r="AQ1339" s="28"/>
      <c r="AR1339" s="28"/>
      <c r="AS1339" s="28"/>
      <c r="AT1339" s="28"/>
      <c r="AU1339" s="28"/>
      <c r="AV1339" s="28"/>
      <c r="AW1339" s="28"/>
      <c r="AX1339" s="28"/>
      <c r="AY1339" s="28"/>
      <c r="AZ1339" s="28"/>
      <c r="BA1339" s="28"/>
      <c r="BB1339" s="28"/>
      <c r="BC1339" s="28"/>
      <c r="BD1339" s="28"/>
      <c r="BE1339" s="28"/>
      <c r="BF1339" s="28"/>
      <c r="BG1339" s="28"/>
      <c r="BH1339" s="28"/>
      <c r="BI1339" s="28"/>
      <c r="BJ1339" s="28"/>
      <c r="BK1339" s="28"/>
      <c r="BL1339" s="28"/>
      <c r="BM1339" s="28"/>
      <c r="BN1339" s="28"/>
    </row>
    <row r="1340" spans="1:66" s="29" customFormat="1" ht="15" customHeight="1" x14ac:dyDescent="0.25">
      <c r="A1340" s="16" t="s">
        <v>3034</v>
      </c>
      <c r="B1340" s="16"/>
      <c r="C1340" s="16"/>
      <c r="D1340" s="16"/>
      <c r="E1340" s="16"/>
      <c r="F1340" s="16" t="s">
        <v>2288</v>
      </c>
      <c r="G1340" s="16" t="s">
        <v>3035</v>
      </c>
      <c r="H1340" s="16" t="s">
        <v>4271</v>
      </c>
      <c r="I1340" s="17">
        <v>6.3949999999999996</v>
      </c>
      <c r="J1340" s="17">
        <f t="shared" si="20"/>
        <v>207519.66</v>
      </c>
      <c r="K1340" s="18">
        <v>1375718</v>
      </c>
      <c r="L1340" s="18">
        <v>886537</v>
      </c>
      <c r="M1340" s="18">
        <v>276820</v>
      </c>
      <c r="N1340" s="18">
        <v>499325</v>
      </c>
      <c r="O1340" s="18">
        <v>207519.66</v>
      </c>
      <c r="P1340" s="23">
        <v>15956063</v>
      </c>
      <c r="Q1340" s="28"/>
      <c r="R1340" s="28"/>
      <c r="S1340" s="28"/>
      <c r="T1340" s="28"/>
      <c r="U1340" s="28"/>
      <c r="V1340" s="28"/>
      <c r="W1340" s="28"/>
      <c r="X1340" s="28"/>
      <c r="Y1340" s="28"/>
      <c r="Z1340" s="28"/>
      <c r="AA1340" s="28"/>
      <c r="AB1340" s="28"/>
      <c r="AC1340" s="28"/>
      <c r="AD1340" s="28"/>
      <c r="AE1340" s="28"/>
      <c r="AF1340" s="28"/>
      <c r="AG1340" s="28"/>
      <c r="AH1340" s="28"/>
      <c r="AI1340" s="28"/>
      <c r="AJ1340" s="28"/>
      <c r="AK1340" s="28"/>
      <c r="AL1340" s="28"/>
      <c r="AM1340" s="28"/>
      <c r="AN1340" s="28"/>
      <c r="AO1340" s="28"/>
      <c r="AP1340" s="28"/>
      <c r="AQ1340" s="28"/>
      <c r="AR1340" s="28"/>
      <c r="AS1340" s="28"/>
      <c r="AT1340" s="28"/>
      <c r="AU1340" s="28"/>
      <c r="AV1340" s="28"/>
      <c r="AW1340" s="28"/>
      <c r="AX1340" s="28"/>
      <c r="AY1340" s="28"/>
      <c r="AZ1340" s="28"/>
      <c r="BA1340" s="28"/>
      <c r="BB1340" s="28"/>
      <c r="BC1340" s="28"/>
      <c r="BD1340" s="28"/>
      <c r="BE1340" s="28"/>
      <c r="BF1340" s="28"/>
      <c r="BG1340" s="28"/>
      <c r="BH1340" s="28"/>
      <c r="BI1340" s="28"/>
      <c r="BJ1340" s="28"/>
      <c r="BK1340" s="28"/>
      <c r="BL1340" s="28"/>
      <c r="BM1340" s="28"/>
      <c r="BN1340" s="28"/>
    </row>
    <row r="1341" spans="1:66" s="29" customFormat="1" ht="15" customHeight="1" x14ac:dyDescent="0.25">
      <c r="A1341" s="16" t="s">
        <v>2931</v>
      </c>
      <c r="B1341" s="16"/>
      <c r="C1341" s="16"/>
      <c r="D1341" s="16"/>
      <c r="E1341" s="16"/>
      <c r="F1341" s="16" t="s">
        <v>2288</v>
      </c>
      <c r="G1341" s="16">
        <v>864.63440000000003</v>
      </c>
      <c r="H1341" s="16" t="s">
        <v>4271</v>
      </c>
      <c r="I1341" s="17">
        <v>6.42</v>
      </c>
      <c r="J1341" s="17">
        <f t="shared" si="20"/>
        <v>33623</v>
      </c>
      <c r="K1341" s="18">
        <v>33623</v>
      </c>
      <c r="L1341" s="18">
        <v>754570</v>
      </c>
      <c r="M1341" s="18">
        <v>218773</v>
      </c>
      <c r="N1341" s="18">
        <v>406202</v>
      </c>
      <c r="O1341" s="18">
        <v>141703</v>
      </c>
      <c r="P1341" s="23">
        <v>161010</v>
      </c>
      <c r="Q1341" s="28"/>
      <c r="R1341" s="28"/>
      <c r="S1341" s="28"/>
      <c r="T1341" s="28"/>
      <c r="U1341" s="28"/>
      <c r="V1341" s="28"/>
      <c r="W1341" s="28"/>
      <c r="X1341" s="28"/>
      <c r="Y1341" s="28"/>
      <c r="Z1341" s="28"/>
      <c r="AA1341" s="28"/>
      <c r="AB1341" s="28"/>
      <c r="AC1341" s="28"/>
      <c r="AD1341" s="28"/>
      <c r="AE1341" s="28"/>
      <c r="AF1341" s="28"/>
      <c r="AG1341" s="28"/>
      <c r="AH1341" s="28"/>
      <c r="AI1341" s="28"/>
      <c r="AJ1341" s="28"/>
      <c r="AK1341" s="28"/>
      <c r="AL1341" s="28"/>
      <c r="AM1341" s="28"/>
      <c r="AN1341" s="28"/>
      <c r="AO1341" s="28"/>
      <c r="AP1341" s="28"/>
      <c r="AQ1341" s="28"/>
      <c r="AR1341" s="28"/>
      <c r="AS1341" s="28"/>
      <c r="AT1341" s="28"/>
      <c r="AU1341" s="28"/>
      <c r="AV1341" s="28"/>
      <c r="AW1341" s="28"/>
      <c r="AX1341" s="28"/>
      <c r="AY1341" s="28"/>
      <c r="AZ1341" s="28"/>
      <c r="BA1341" s="28"/>
      <c r="BB1341" s="28"/>
      <c r="BC1341" s="28"/>
      <c r="BD1341" s="28"/>
      <c r="BE1341" s="28"/>
      <c r="BF1341" s="28"/>
      <c r="BG1341" s="28"/>
      <c r="BH1341" s="28"/>
      <c r="BI1341" s="28"/>
      <c r="BJ1341" s="28"/>
      <c r="BK1341" s="28"/>
      <c r="BL1341" s="28"/>
      <c r="BM1341" s="28"/>
      <c r="BN1341" s="28"/>
    </row>
    <row r="1342" spans="1:66" s="29" customFormat="1" ht="15" customHeight="1" x14ac:dyDescent="0.25">
      <c r="A1342" s="16" t="s">
        <v>4007</v>
      </c>
      <c r="B1342" s="16"/>
      <c r="C1342" s="16"/>
      <c r="D1342" s="16"/>
      <c r="E1342" s="16"/>
      <c r="F1342" s="16" t="s">
        <v>2288</v>
      </c>
      <c r="G1342" s="16">
        <v>874.66369999999995</v>
      </c>
      <c r="H1342" s="16" t="s">
        <v>4271</v>
      </c>
      <c r="I1342" s="17">
        <v>6.43</v>
      </c>
      <c r="J1342" s="17">
        <f t="shared" si="20"/>
        <v>8383</v>
      </c>
      <c r="K1342" s="18">
        <v>8383</v>
      </c>
      <c r="L1342" s="18">
        <v>273952</v>
      </c>
      <c r="M1342" s="18">
        <v>61512</v>
      </c>
      <c r="N1342" s="18">
        <v>186418</v>
      </c>
      <c r="O1342" s="18">
        <v>98459</v>
      </c>
      <c r="P1342" s="23">
        <v>64175</v>
      </c>
      <c r="Q1342" s="28"/>
      <c r="R1342" s="28"/>
      <c r="S1342" s="28"/>
      <c r="T1342" s="28"/>
      <c r="U1342" s="28"/>
      <c r="V1342" s="28"/>
      <c r="W1342" s="28"/>
      <c r="X1342" s="28"/>
      <c r="Y1342" s="28"/>
      <c r="Z1342" s="28"/>
      <c r="AA1342" s="28"/>
      <c r="AB1342" s="28"/>
      <c r="AC1342" s="28"/>
      <c r="AD1342" s="28"/>
      <c r="AE1342" s="28"/>
      <c r="AF1342" s="28"/>
      <c r="AG1342" s="28"/>
      <c r="AH1342" s="28"/>
      <c r="AI1342" s="28"/>
      <c r="AJ1342" s="28"/>
      <c r="AK1342" s="28"/>
      <c r="AL1342" s="28"/>
      <c r="AM1342" s="28"/>
      <c r="AN1342" s="28"/>
      <c r="AO1342" s="28"/>
      <c r="AP1342" s="28"/>
      <c r="AQ1342" s="28"/>
      <c r="AR1342" s="28"/>
      <c r="AS1342" s="28"/>
      <c r="AT1342" s="28"/>
      <c r="AU1342" s="28"/>
      <c r="AV1342" s="28"/>
      <c r="AW1342" s="28"/>
      <c r="AX1342" s="28"/>
      <c r="AY1342" s="28"/>
      <c r="AZ1342" s="28"/>
      <c r="BA1342" s="28"/>
      <c r="BB1342" s="28"/>
      <c r="BC1342" s="28"/>
      <c r="BD1342" s="28"/>
      <c r="BE1342" s="28"/>
      <c r="BF1342" s="28"/>
      <c r="BG1342" s="28"/>
      <c r="BH1342" s="28"/>
      <c r="BI1342" s="28"/>
      <c r="BJ1342" s="28"/>
      <c r="BK1342" s="28"/>
      <c r="BL1342" s="28"/>
      <c r="BM1342" s="28"/>
      <c r="BN1342" s="28"/>
    </row>
    <row r="1343" spans="1:66" s="29" customFormat="1" ht="15" customHeight="1" x14ac:dyDescent="0.25">
      <c r="A1343" s="16" t="s">
        <v>2930</v>
      </c>
      <c r="B1343" s="16"/>
      <c r="C1343" s="16"/>
      <c r="D1343" s="16"/>
      <c r="E1343" s="16"/>
      <c r="F1343" s="16" t="s">
        <v>2288</v>
      </c>
      <c r="G1343" s="16">
        <v>888.67949999999996</v>
      </c>
      <c r="H1343" s="16" t="s">
        <v>4271</v>
      </c>
      <c r="I1343" s="17">
        <v>6.43</v>
      </c>
      <c r="J1343" s="17">
        <f t="shared" si="20"/>
        <v>53178</v>
      </c>
      <c r="K1343" s="18">
        <v>53178</v>
      </c>
      <c r="L1343" s="18">
        <v>836565</v>
      </c>
      <c r="M1343" s="18">
        <v>197916</v>
      </c>
      <c r="N1343" s="18">
        <v>458098</v>
      </c>
      <c r="O1343" s="18">
        <v>289432</v>
      </c>
      <c r="P1343" s="23">
        <v>199767</v>
      </c>
      <c r="Q1343" s="28"/>
      <c r="R1343" s="28"/>
      <c r="S1343" s="28"/>
      <c r="T1343" s="28"/>
      <c r="U1343" s="28"/>
      <c r="V1343" s="28"/>
      <c r="W1343" s="28"/>
      <c r="X1343" s="28"/>
      <c r="Y1343" s="28"/>
      <c r="Z1343" s="28"/>
      <c r="AA1343" s="28"/>
      <c r="AB1343" s="28"/>
      <c r="AC1343" s="28"/>
      <c r="AD1343" s="28"/>
      <c r="AE1343" s="28"/>
      <c r="AF1343" s="28"/>
      <c r="AG1343" s="28"/>
      <c r="AH1343" s="28"/>
      <c r="AI1343" s="28"/>
      <c r="AJ1343" s="28"/>
      <c r="AK1343" s="28"/>
      <c r="AL1343" s="28"/>
      <c r="AM1343" s="28"/>
      <c r="AN1343" s="28"/>
      <c r="AO1343" s="28"/>
      <c r="AP1343" s="28"/>
      <c r="AQ1343" s="28"/>
      <c r="AR1343" s="28"/>
      <c r="AS1343" s="28"/>
      <c r="AT1343" s="28"/>
      <c r="AU1343" s="28"/>
      <c r="AV1343" s="28"/>
      <c r="AW1343" s="28"/>
      <c r="AX1343" s="28"/>
      <c r="AY1343" s="28"/>
      <c r="AZ1343" s="28"/>
      <c r="BA1343" s="28"/>
      <c r="BB1343" s="28"/>
      <c r="BC1343" s="28"/>
      <c r="BD1343" s="28"/>
      <c r="BE1343" s="28"/>
      <c r="BF1343" s="28"/>
      <c r="BG1343" s="28"/>
      <c r="BH1343" s="28"/>
      <c r="BI1343" s="28"/>
      <c r="BJ1343" s="28"/>
      <c r="BK1343" s="28"/>
      <c r="BL1343" s="28"/>
      <c r="BM1343" s="28"/>
      <c r="BN1343" s="28"/>
    </row>
    <row r="1344" spans="1:66" s="29" customFormat="1" ht="15" customHeight="1" x14ac:dyDescent="0.25">
      <c r="A1344" s="16" t="s">
        <v>3788</v>
      </c>
      <c r="B1344" s="16"/>
      <c r="C1344" s="16"/>
      <c r="D1344" s="16"/>
      <c r="E1344" s="16"/>
      <c r="F1344" s="16" t="s">
        <v>2288</v>
      </c>
      <c r="G1344" s="16">
        <v>891.65260000000001</v>
      </c>
      <c r="H1344" s="16" t="s">
        <v>4271</v>
      </c>
      <c r="I1344" s="17">
        <v>6.43</v>
      </c>
      <c r="J1344" s="17">
        <f t="shared" si="20"/>
        <v>7831</v>
      </c>
      <c r="K1344" s="18">
        <v>7831</v>
      </c>
      <c r="L1344" s="18">
        <v>421298</v>
      </c>
      <c r="M1344" s="18">
        <v>155837</v>
      </c>
      <c r="N1344" s="18">
        <v>212375</v>
      </c>
      <c r="O1344" s="18">
        <v>58879</v>
      </c>
      <c r="P1344" s="23">
        <v>51645</v>
      </c>
      <c r="Q1344" s="28"/>
      <c r="R1344" s="28"/>
      <c r="S1344" s="28"/>
      <c r="T1344" s="28"/>
      <c r="U1344" s="28"/>
      <c r="V1344" s="28"/>
      <c r="W1344" s="28"/>
      <c r="X1344" s="28"/>
      <c r="Y1344" s="28"/>
      <c r="Z1344" s="28"/>
      <c r="AA1344" s="28"/>
      <c r="AB1344" s="28"/>
      <c r="AC1344" s="28"/>
      <c r="AD1344" s="28"/>
      <c r="AE1344" s="28"/>
      <c r="AF1344" s="28"/>
      <c r="AG1344" s="28"/>
      <c r="AH1344" s="28"/>
      <c r="AI1344" s="28"/>
      <c r="AJ1344" s="28"/>
      <c r="AK1344" s="28"/>
      <c r="AL1344" s="28"/>
      <c r="AM1344" s="28"/>
      <c r="AN1344" s="28"/>
      <c r="AO1344" s="28"/>
      <c r="AP1344" s="28"/>
      <c r="AQ1344" s="28"/>
      <c r="AR1344" s="28"/>
      <c r="AS1344" s="28"/>
      <c r="AT1344" s="28"/>
      <c r="AU1344" s="28"/>
      <c r="AV1344" s="28"/>
      <c r="AW1344" s="28"/>
      <c r="AX1344" s="28"/>
      <c r="AY1344" s="28"/>
      <c r="AZ1344" s="28"/>
      <c r="BA1344" s="28"/>
      <c r="BB1344" s="28"/>
      <c r="BC1344" s="28"/>
      <c r="BD1344" s="28"/>
      <c r="BE1344" s="28"/>
      <c r="BF1344" s="28"/>
      <c r="BG1344" s="28"/>
      <c r="BH1344" s="28"/>
      <c r="BI1344" s="28"/>
      <c r="BJ1344" s="28"/>
      <c r="BK1344" s="28"/>
      <c r="BL1344" s="28"/>
      <c r="BM1344" s="28"/>
      <c r="BN1344" s="28"/>
    </row>
    <row r="1345" spans="1:66" s="29" customFormat="1" ht="15" customHeight="1" x14ac:dyDescent="0.25">
      <c r="A1345" s="16" t="s">
        <v>4053</v>
      </c>
      <c r="B1345" s="16"/>
      <c r="C1345" s="16"/>
      <c r="D1345" s="16"/>
      <c r="E1345" s="16"/>
      <c r="F1345" s="16" t="s">
        <v>2288</v>
      </c>
      <c r="G1345" s="16">
        <v>865.63959999999997</v>
      </c>
      <c r="H1345" s="16" t="s">
        <v>4271</v>
      </c>
      <c r="I1345" s="17">
        <v>6.44</v>
      </c>
      <c r="J1345" s="17">
        <f t="shared" si="20"/>
        <v>6110</v>
      </c>
      <c r="K1345" s="18">
        <v>6110</v>
      </c>
      <c r="L1345" s="18">
        <v>367121</v>
      </c>
      <c r="M1345" s="18">
        <v>115734</v>
      </c>
      <c r="N1345" s="18">
        <v>216330</v>
      </c>
      <c r="O1345" s="18">
        <v>91247</v>
      </c>
      <c r="P1345" s="23">
        <v>104319</v>
      </c>
      <c r="Q1345" s="28"/>
      <c r="R1345" s="28"/>
      <c r="S1345" s="28"/>
      <c r="T1345" s="28"/>
      <c r="U1345" s="28"/>
      <c r="V1345" s="28"/>
      <c r="W1345" s="28"/>
      <c r="X1345" s="28"/>
      <c r="Y1345" s="28"/>
      <c r="Z1345" s="28"/>
      <c r="AA1345" s="28"/>
      <c r="AB1345" s="28"/>
      <c r="AC1345" s="28"/>
      <c r="AD1345" s="28"/>
      <c r="AE1345" s="28"/>
      <c r="AF1345" s="28"/>
      <c r="AG1345" s="28"/>
      <c r="AH1345" s="28"/>
      <c r="AI1345" s="28"/>
      <c r="AJ1345" s="28"/>
      <c r="AK1345" s="28"/>
      <c r="AL1345" s="28"/>
      <c r="AM1345" s="28"/>
      <c r="AN1345" s="28"/>
      <c r="AO1345" s="28"/>
      <c r="AP1345" s="28"/>
      <c r="AQ1345" s="28"/>
      <c r="AR1345" s="28"/>
      <c r="AS1345" s="28"/>
      <c r="AT1345" s="28"/>
      <c r="AU1345" s="28"/>
      <c r="AV1345" s="28"/>
      <c r="AW1345" s="28"/>
      <c r="AX1345" s="28"/>
      <c r="AY1345" s="28"/>
      <c r="AZ1345" s="28"/>
      <c r="BA1345" s="28"/>
      <c r="BB1345" s="28"/>
      <c r="BC1345" s="28"/>
      <c r="BD1345" s="28"/>
      <c r="BE1345" s="28"/>
      <c r="BF1345" s="28"/>
      <c r="BG1345" s="28"/>
      <c r="BH1345" s="28"/>
      <c r="BI1345" s="28"/>
      <c r="BJ1345" s="28"/>
      <c r="BK1345" s="28"/>
      <c r="BL1345" s="28"/>
      <c r="BM1345" s="28"/>
      <c r="BN1345" s="28"/>
    </row>
    <row r="1346" spans="1:66" s="29" customFormat="1" ht="15" customHeight="1" x14ac:dyDescent="0.25">
      <c r="A1346" s="16" t="s">
        <v>3789</v>
      </c>
      <c r="B1346" s="16"/>
      <c r="C1346" s="16"/>
      <c r="D1346" s="16"/>
      <c r="E1346" s="16"/>
      <c r="F1346" s="16" t="s">
        <v>2288</v>
      </c>
      <c r="G1346" s="16">
        <v>779.59939999999995</v>
      </c>
      <c r="H1346" s="16" t="s">
        <v>4271</v>
      </c>
      <c r="I1346" s="17">
        <v>6.47</v>
      </c>
      <c r="J1346" s="17">
        <f t="shared" ref="J1346:J1409" si="21">MIN(K1346:P1346)</f>
        <v>564.62</v>
      </c>
      <c r="K1346" s="18">
        <v>564.62</v>
      </c>
      <c r="L1346" s="18">
        <v>977752</v>
      </c>
      <c r="M1346" s="18">
        <v>7188</v>
      </c>
      <c r="N1346" s="18">
        <v>564.62</v>
      </c>
      <c r="O1346" s="18">
        <v>564.62</v>
      </c>
      <c r="P1346" s="23">
        <v>564.62</v>
      </c>
      <c r="Q1346" s="28"/>
      <c r="R1346" s="28"/>
      <c r="S1346" s="28"/>
      <c r="T1346" s="28"/>
      <c r="U1346" s="28"/>
      <c r="V1346" s="28"/>
      <c r="W1346" s="28"/>
      <c r="X1346" s="28"/>
      <c r="Y1346" s="28"/>
      <c r="Z1346" s="28"/>
      <c r="AA1346" s="28"/>
      <c r="AB1346" s="28"/>
      <c r="AC1346" s="28"/>
      <c r="AD1346" s="28"/>
      <c r="AE1346" s="28"/>
      <c r="AF1346" s="28"/>
      <c r="AG1346" s="28"/>
      <c r="AH1346" s="28"/>
      <c r="AI1346" s="28"/>
      <c r="AJ1346" s="28"/>
      <c r="AK1346" s="28"/>
      <c r="AL1346" s="28"/>
      <c r="AM1346" s="28"/>
      <c r="AN1346" s="28"/>
      <c r="AO1346" s="28"/>
      <c r="AP1346" s="28"/>
      <c r="AQ1346" s="28"/>
      <c r="AR1346" s="28"/>
      <c r="AS1346" s="28"/>
      <c r="AT1346" s="28"/>
      <c r="AU1346" s="28"/>
      <c r="AV1346" s="28"/>
      <c r="AW1346" s="28"/>
      <c r="AX1346" s="28"/>
      <c r="AY1346" s="28"/>
      <c r="AZ1346" s="28"/>
      <c r="BA1346" s="28"/>
      <c r="BB1346" s="28"/>
      <c r="BC1346" s="28"/>
      <c r="BD1346" s="28"/>
      <c r="BE1346" s="28"/>
      <c r="BF1346" s="28"/>
      <c r="BG1346" s="28"/>
      <c r="BH1346" s="28"/>
      <c r="BI1346" s="28"/>
      <c r="BJ1346" s="28"/>
      <c r="BK1346" s="28"/>
      <c r="BL1346" s="28"/>
      <c r="BM1346" s="28"/>
      <c r="BN1346" s="28"/>
    </row>
    <row r="1347" spans="1:66" s="29" customFormat="1" ht="15" customHeight="1" x14ac:dyDescent="0.25">
      <c r="A1347" s="16" t="s">
        <v>4080</v>
      </c>
      <c r="B1347" s="16"/>
      <c r="C1347" s="16"/>
      <c r="D1347" s="16"/>
      <c r="E1347" s="16"/>
      <c r="F1347" s="16" t="s">
        <v>2288</v>
      </c>
      <c r="G1347" s="16">
        <v>955.52390000000003</v>
      </c>
      <c r="H1347" s="16" t="s">
        <v>4271</v>
      </c>
      <c r="I1347" s="17">
        <v>6.47</v>
      </c>
      <c r="J1347" s="17">
        <f t="shared" si="21"/>
        <v>1242.82</v>
      </c>
      <c r="K1347" s="18">
        <v>1242.82</v>
      </c>
      <c r="L1347" s="18">
        <v>1289072</v>
      </c>
      <c r="M1347" s="18">
        <v>12428</v>
      </c>
      <c r="N1347" s="18">
        <v>1242.82</v>
      </c>
      <c r="O1347" s="18">
        <v>1242.82</v>
      </c>
      <c r="P1347" s="23">
        <v>1242.82</v>
      </c>
      <c r="Q1347" s="28"/>
      <c r="R1347" s="28"/>
      <c r="S1347" s="28"/>
      <c r="T1347" s="28"/>
      <c r="U1347" s="28"/>
      <c r="V1347" s="28"/>
      <c r="W1347" s="28"/>
      <c r="X1347" s="28"/>
      <c r="Y1347" s="28"/>
      <c r="Z1347" s="28"/>
      <c r="AA1347" s="28"/>
      <c r="AB1347" s="28"/>
      <c r="AC1347" s="28"/>
      <c r="AD1347" s="28"/>
      <c r="AE1347" s="28"/>
      <c r="AF1347" s="28"/>
      <c r="AG1347" s="28"/>
      <c r="AH1347" s="28"/>
      <c r="AI1347" s="28"/>
      <c r="AJ1347" s="28"/>
      <c r="AK1347" s="28"/>
      <c r="AL1347" s="28"/>
      <c r="AM1347" s="28"/>
      <c r="AN1347" s="28"/>
      <c r="AO1347" s="28"/>
      <c r="AP1347" s="28"/>
      <c r="AQ1347" s="28"/>
      <c r="AR1347" s="28"/>
      <c r="AS1347" s="28"/>
      <c r="AT1347" s="28"/>
      <c r="AU1347" s="28"/>
      <c r="AV1347" s="28"/>
      <c r="AW1347" s="28"/>
      <c r="AX1347" s="28"/>
      <c r="AY1347" s="28"/>
      <c r="AZ1347" s="28"/>
      <c r="BA1347" s="28"/>
      <c r="BB1347" s="28"/>
      <c r="BC1347" s="28"/>
      <c r="BD1347" s="28"/>
      <c r="BE1347" s="28"/>
      <c r="BF1347" s="28"/>
      <c r="BG1347" s="28"/>
      <c r="BH1347" s="28"/>
      <c r="BI1347" s="28"/>
      <c r="BJ1347" s="28"/>
      <c r="BK1347" s="28"/>
      <c r="BL1347" s="28"/>
      <c r="BM1347" s="28"/>
      <c r="BN1347" s="28"/>
    </row>
    <row r="1348" spans="1:66" s="29" customFormat="1" ht="15" customHeight="1" x14ac:dyDescent="0.25">
      <c r="A1348" s="16" t="s">
        <v>3791</v>
      </c>
      <c r="B1348" s="16"/>
      <c r="C1348" s="16"/>
      <c r="D1348" s="16"/>
      <c r="E1348" s="16"/>
      <c r="F1348" s="16" t="s">
        <v>2288</v>
      </c>
      <c r="G1348" s="16">
        <v>1051.5121999999999</v>
      </c>
      <c r="H1348" s="16" t="s">
        <v>4271</v>
      </c>
      <c r="I1348" s="17">
        <v>6.48</v>
      </c>
      <c r="J1348" s="17">
        <f t="shared" si="21"/>
        <v>1185.2</v>
      </c>
      <c r="K1348" s="18">
        <v>1185.2</v>
      </c>
      <c r="L1348" s="18">
        <v>1057189</v>
      </c>
      <c r="M1348" s="18">
        <v>11852</v>
      </c>
      <c r="N1348" s="18">
        <v>1185.2</v>
      </c>
      <c r="O1348" s="18">
        <v>1185.2</v>
      </c>
      <c r="P1348" s="23">
        <v>1185.2</v>
      </c>
      <c r="Q1348" s="28"/>
      <c r="R1348" s="28"/>
      <c r="S1348" s="28"/>
      <c r="T1348" s="28"/>
      <c r="U1348" s="28"/>
      <c r="V1348" s="28"/>
      <c r="W1348" s="28"/>
      <c r="X1348" s="28"/>
      <c r="Y1348" s="28"/>
      <c r="Z1348" s="28"/>
      <c r="AA1348" s="28"/>
      <c r="AB1348" s="28"/>
      <c r="AC1348" s="28"/>
      <c r="AD1348" s="28"/>
      <c r="AE1348" s="28"/>
      <c r="AF1348" s="28"/>
      <c r="AG1348" s="28"/>
      <c r="AH1348" s="28"/>
      <c r="AI1348" s="28"/>
      <c r="AJ1348" s="28"/>
      <c r="AK1348" s="28"/>
      <c r="AL1348" s="28"/>
      <c r="AM1348" s="28"/>
      <c r="AN1348" s="28"/>
      <c r="AO1348" s="28"/>
      <c r="AP1348" s="28"/>
      <c r="AQ1348" s="28"/>
      <c r="AR1348" s="28"/>
      <c r="AS1348" s="28"/>
      <c r="AT1348" s="28"/>
      <c r="AU1348" s="28"/>
      <c r="AV1348" s="28"/>
      <c r="AW1348" s="28"/>
      <c r="AX1348" s="28"/>
      <c r="AY1348" s="28"/>
      <c r="AZ1348" s="28"/>
      <c r="BA1348" s="28"/>
      <c r="BB1348" s="28"/>
      <c r="BC1348" s="28"/>
      <c r="BD1348" s="28"/>
      <c r="BE1348" s="28"/>
      <c r="BF1348" s="28"/>
      <c r="BG1348" s="28"/>
      <c r="BH1348" s="28"/>
      <c r="BI1348" s="28"/>
      <c r="BJ1348" s="28"/>
      <c r="BK1348" s="28"/>
      <c r="BL1348" s="28"/>
      <c r="BM1348" s="28"/>
      <c r="BN1348" s="28"/>
    </row>
    <row r="1349" spans="1:66" s="29" customFormat="1" ht="15" customHeight="1" x14ac:dyDescent="0.25">
      <c r="A1349" s="16" t="s">
        <v>3793</v>
      </c>
      <c r="B1349" s="16"/>
      <c r="C1349" s="16"/>
      <c r="D1349" s="16"/>
      <c r="E1349" s="16"/>
      <c r="F1349" s="16" t="s">
        <v>2288</v>
      </c>
      <c r="G1349" s="16">
        <v>817.15890000000002</v>
      </c>
      <c r="H1349" s="16" t="s">
        <v>4271</v>
      </c>
      <c r="I1349" s="17">
        <v>6.48</v>
      </c>
      <c r="J1349" s="17">
        <f t="shared" si="21"/>
        <v>10619.55</v>
      </c>
      <c r="K1349" s="18">
        <v>272598</v>
      </c>
      <c r="L1349" s="18">
        <v>106196</v>
      </c>
      <c r="M1349" s="18">
        <v>10619.55</v>
      </c>
      <c r="N1349" s="18">
        <v>10619.55</v>
      </c>
      <c r="O1349" s="18">
        <v>368026</v>
      </c>
      <c r="P1349" s="23">
        <v>208631</v>
      </c>
      <c r="Q1349" s="28"/>
      <c r="R1349" s="28"/>
      <c r="S1349" s="28"/>
      <c r="T1349" s="28"/>
      <c r="U1349" s="28"/>
      <c r="V1349" s="28"/>
      <c r="W1349" s="28"/>
      <c r="X1349" s="28"/>
      <c r="Y1349" s="28"/>
      <c r="Z1349" s="28"/>
      <c r="AA1349" s="28"/>
      <c r="AB1349" s="28"/>
      <c r="AC1349" s="28"/>
      <c r="AD1349" s="28"/>
      <c r="AE1349" s="28"/>
      <c r="AF1349" s="28"/>
      <c r="AG1349" s="28"/>
      <c r="AH1349" s="28"/>
      <c r="AI1349" s="28"/>
      <c r="AJ1349" s="28"/>
      <c r="AK1349" s="28"/>
      <c r="AL1349" s="28"/>
      <c r="AM1349" s="28"/>
      <c r="AN1349" s="28"/>
      <c r="AO1349" s="28"/>
      <c r="AP1349" s="28"/>
      <c r="AQ1349" s="28"/>
      <c r="AR1349" s="28"/>
      <c r="AS1349" s="28"/>
      <c r="AT1349" s="28"/>
      <c r="AU1349" s="28"/>
      <c r="AV1349" s="28"/>
      <c r="AW1349" s="28"/>
      <c r="AX1349" s="28"/>
      <c r="AY1349" s="28"/>
      <c r="AZ1349" s="28"/>
      <c r="BA1349" s="28"/>
      <c r="BB1349" s="28"/>
      <c r="BC1349" s="28"/>
      <c r="BD1349" s="28"/>
      <c r="BE1349" s="28"/>
      <c r="BF1349" s="28"/>
      <c r="BG1349" s="28"/>
      <c r="BH1349" s="28"/>
      <c r="BI1349" s="28"/>
      <c r="BJ1349" s="28"/>
      <c r="BK1349" s="28"/>
      <c r="BL1349" s="28"/>
      <c r="BM1349" s="28"/>
      <c r="BN1349" s="28"/>
    </row>
    <row r="1350" spans="1:66" s="29" customFormat="1" ht="15" customHeight="1" x14ac:dyDescent="0.25">
      <c r="A1350" s="16" t="s">
        <v>4017</v>
      </c>
      <c r="B1350" s="16"/>
      <c r="C1350" s="16"/>
      <c r="D1350" s="16"/>
      <c r="E1350" s="16"/>
      <c r="F1350" s="16" t="s">
        <v>2288</v>
      </c>
      <c r="G1350" s="16">
        <v>864.63530000000003</v>
      </c>
      <c r="H1350" s="16" t="s">
        <v>4271</v>
      </c>
      <c r="I1350" s="17">
        <v>6.48</v>
      </c>
      <c r="J1350" s="17">
        <f t="shared" si="21"/>
        <v>9811</v>
      </c>
      <c r="K1350" s="18">
        <v>9811</v>
      </c>
      <c r="L1350" s="18">
        <v>286741</v>
      </c>
      <c r="M1350" s="18">
        <v>34745</v>
      </c>
      <c r="N1350" s="18">
        <v>229204</v>
      </c>
      <c r="O1350" s="18">
        <v>223131</v>
      </c>
      <c r="P1350" s="23">
        <v>161010</v>
      </c>
      <c r="Q1350" s="28"/>
      <c r="R1350" s="28"/>
      <c r="S1350" s="28"/>
      <c r="T1350" s="28"/>
      <c r="U1350" s="28"/>
      <c r="V1350" s="28"/>
      <c r="W1350" s="28"/>
      <c r="X1350" s="28"/>
      <c r="Y1350" s="28"/>
      <c r="Z1350" s="28"/>
      <c r="AA1350" s="28"/>
      <c r="AB1350" s="28"/>
      <c r="AC1350" s="28"/>
      <c r="AD1350" s="28"/>
      <c r="AE1350" s="28"/>
      <c r="AF1350" s="28"/>
      <c r="AG1350" s="28"/>
      <c r="AH1350" s="28"/>
      <c r="AI1350" s="28"/>
      <c r="AJ1350" s="28"/>
      <c r="AK1350" s="28"/>
      <c r="AL1350" s="28"/>
      <c r="AM1350" s="28"/>
      <c r="AN1350" s="28"/>
      <c r="AO1350" s="28"/>
      <c r="AP1350" s="28"/>
      <c r="AQ1350" s="28"/>
      <c r="AR1350" s="28"/>
      <c r="AS1350" s="28"/>
      <c r="AT1350" s="28"/>
      <c r="AU1350" s="28"/>
      <c r="AV1350" s="28"/>
      <c r="AW1350" s="28"/>
      <c r="AX1350" s="28"/>
      <c r="AY1350" s="28"/>
      <c r="AZ1350" s="28"/>
      <c r="BA1350" s="28"/>
      <c r="BB1350" s="28"/>
      <c r="BC1350" s="28"/>
      <c r="BD1350" s="28"/>
      <c r="BE1350" s="28"/>
      <c r="BF1350" s="28"/>
      <c r="BG1350" s="28"/>
      <c r="BH1350" s="28"/>
      <c r="BI1350" s="28"/>
      <c r="BJ1350" s="28"/>
      <c r="BK1350" s="28"/>
      <c r="BL1350" s="28"/>
      <c r="BM1350" s="28"/>
      <c r="BN1350" s="28"/>
    </row>
    <row r="1351" spans="1:66" s="29" customFormat="1" ht="15" customHeight="1" x14ac:dyDescent="0.25">
      <c r="A1351" s="16" t="s">
        <v>3792</v>
      </c>
      <c r="B1351" s="16"/>
      <c r="C1351" s="16"/>
      <c r="D1351" s="16"/>
      <c r="E1351" s="16"/>
      <c r="F1351" s="16" t="s">
        <v>2288</v>
      </c>
      <c r="G1351" s="16">
        <v>937.53470000000004</v>
      </c>
      <c r="H1351" s="16" t="s">
        <v>4271</v>
      </c>
      <c r="I1351" s="17">
        <v>6.48</v>
      </c>
      <c r="J1351" s="17">
        <f t="shared" si="21"/>
        <v>21864.53</v>
      </c>
      <c r="K1351" s="18">
        <v>21864.53</v>
      </c>
      <c r="L1351" s="18">
        <v>6884032</v>
      </c>
      <c r="M1351" s="18">
        <v>218645</v>
      </c>
      <c r="N1351" s="18">
        <v>21864.53</v>
      </c>
      <c r="O1351" s="18">
        <v>21864.53</v>
      </c>
      <c r="P1351" s="23">
        <v>21864.53</v>
      </c>
      <c r="Q1351" s="28"/>
      <c r="R1351" s="28"/>
      <c r="S1351" s="28"/>
      <c r="T1351" s="28"/>
      <c r="U1351" s="28"/>
      <c r="V1351" s="28"/>
      <c r="W1351" s="28"/>
      <c r="X1351" s="28"/>
      <c r="Y1351" s="28"/>
      <c r="Z1351" s="28"/>
      <c r="AA1351" s="28"/>
      <c r="AB1351" s="28"/>
      <c r="AC1351" s="28"/>
      <c r="AD1351" s="28"/>
      <c r="AE1351" s="28"/>
      <c r="AF1351" s="28"/>
      <c r="AG1351" s="28"/>
      <c r="AH1351" s="28"/>
      <c r="AI1351" s="28"/>
      <c r="AJ1351" s="28"/>
      <c r="AK1351" s="28"/>
      <c r="AL1351" s="28"/>
      <c r="AM1351" s="28"/>
      <c r="AN1351" s="28"/>
      <c r="AO1351" s="28"/>
      <c r="AP1351" s="28"/>
      <c r="AQ1351" s="28"/>
      <c r="AR1351" s="28"/>
      <c r="AS1351" s="28"/>
      <c r="AT1351" s="28"/>
      <c r="AU1351" s="28"/>
      <c r="AV1351" s="28"/>
      <c r="AW1351" s="28"/>
      <c r="AX1351" s="28"/>
      <c r="AY1351" s="28"/>
      <c r="AZ1351" s="28"/>
      <c r="BA1351" s="28"/>
      <c r="BB1351" s="28"/>
      <c r="BC1351" s="28"/>
      <c r="BD1351" s="28"/>
      <c r="BE1351" s="28"/>
      <c r="BF1351" s="28"/>
      <c r="BG1351" s="28"/>
      <c r="BH1351" s="28"/>
      <c r="BI1351" s="28"/>
      <c r="BJ1351" s="28"/>
      <c r="BK1351" s="28"/>
      <c r="BL1351" s="28"/>
      <c r="BM1351" s="28"/>
      <c r="BN1351" s="28"/>
    </row>
    <row r="1352" spans="1:66" s="29" customFormat="1" ht="15" customHeight="1" x14ac:dyDescent="0.25">
      <c r="A1352" s="16" t="s">
        <v>3790</v>
      </c>
      <c r="B1352" s="16"/>
      <c r="C1352" s="16"/>
      <c r="D1352" s="16"/>
      <c r="E1352" s="16"/>
      <c r="F1352" s="16" t="s">
        <v>2288</v>
      </c>
      <c r="G1352" s="16">
        <v>953.55319999999995</v>
      </c>
      <c r="H1352" s="16" t="s">
        <v>4271</v>
      </c>
      <c r="I1352" s="17">
        <v>6.48</v>
      </c>
      <c r="J1352" s="17">
        <f t="shared" si="21"/>
        <v>27850.23</v>
      </c>
      <c r="K1352" s="18">
        <v>27850.23</v>
      </c>
      <c r="L1352" s="18">
        <v>7737362</v>
      </c>
      <c r="M1352" s="18">
        <v>278502</v>
      </c>
      <c r="N1352" s="18">
        <v>27850.23</v>
      </c>
      <c r="O1352" s="18">
        <v>27850.23</v>
      </c>
      <c r="P1352" s="23">
        <v>27850.23</v>
      </c>
      <c r="Q1352" s="28"/>
      <c r="R1352" s="28"/>
      <c r="S1352" s="28"/>
      <c r="T1352" s="28"/>
      <c r="U1352" s="28"/>
      <c r="V1352" s="28"/>
      <c r="W1352" s="28"/>
      <c r="X1352" s="28"/>
      <c r="Y1352" s="28"/>
      <c r="Z1352" s="28"/>
      <c r="AA1352" s="28"/>
      <c r="AB1352" s="28"/>
      <c r="AC1352" s="28"/>
      <c r="AD1352" s="28"/>
      <c r="AE1352" s="28"/>
      <c r="AF1352" s="28"/>
      <c r="AG1352" s="28"/>
      <c r="AH1352" s="28"/>
      <c r="AI1352" s="28"/>
      <c r="AJ1352" s="28"/>
      <c r="AK1352" s="28"/>
      <c r="AL1352" s="28"/>
      <c r="AM1352" s="28"/>
      <c r="AN1352" s="28"/>
      <c r="AO1352" s="28"/>
      <c r="AP1352" s="28"/>
      <c r="AQ1352" s="28"/>
      <c r="AR1352" s="28"/>
      <c r="AS1352" s="28"/>
      <c r="AT1352" s="28"/>
      <c r="AU1352" s="28"/>
      <c r="AV1352" s="28"/>
      <c r="AW1352" s="28"/>
      <c r="AX1352" s="28"/>
      <c r="AY1352" s="28"/>
      <c r="AZ1352" s="28"/>
      <c r="BA1352" s="28"/>
      <c r="BB1352" s="28"/>
      <c r="BC1352" s="28"/>
      <c r="BD1352" s="28"/>
      <c r="BE1352" s="28"/>
      <c r="BF1352" s="28"/>
      <c r="BG1352" s="28"/>
      <c r="BH1352" s="28"/>
      <c r="BI1352" s="28"/>
      <c r="BJ1352" s="28"/>
      <c r="BK1352" s="28"/>
      <c r="BL1352" s="28"/>
      <c r="BM1352" s="28"/>
      <c r="BN1352" s="28"/>
    </row>
    <row r="1353" spans="1:66" s="29" customFormat="1" ht="15" customHeight="1" x14ac:dyDescent="0.25">
      <c r="A1353" s="16" t="s">
        <v>3036</v>
      </c>
      <c r="B1353" s="16"/>
      <c r="C1353" s="16"/>
      <c r="D1353" s="16"/>
      <c r="E1353" s="16"/>
      <c r="F1353" s="16" t="s">
        <v>2288</v>
      </c>
      <c r="G1353" s="16" t="s">
        <v>3037</v>
      </c>
      <c r="H1353" s="16" t="s">
        <v>4271</v>
      </c>
      <c r="I1353" s="17">
        <v>6.49</v>
      </c>
      <c r="J1353" s="17">
        <f t="shared" si="21"/>
        <v>292975</v>
      </c>
      <c r="K1353" s="18">
        <v>292975</v>
      </c>
      <c r="L1353" s="18">
        <v>344609</v>
      </c>
      <c r="M1353" s="18">
        <v>941882</v>
      </c>
      <c r="N1353" s="18">
        <v>826063</v>
      </c>
      <c r="O1353" s="18">
        <v>454317</v>
      </c>
      <c r="P1353" s="23">
        <v>2150227</v>
      </c>
      <c r="Q1353" s="28"/>
      <c r="R1353" s="28"/>
      <c r="S1353" s="28"/>
      <c r="T1353" s="28"/>
      <c r="U1353" s="28"/>
      <c r="V1353" s="28"/>
      <c r="W1353" s="28"/>
      <c r="X1353" s="28"/>
      <c r="Y1353" s="28"/>
      <c r="Z1353" s="28"/>
      <c r="AA1353" s="28"/>
      <c r="AB1353" s="28"/>
      <c r="AC1353" s="28"/>
      <c r="AD1353" s="28"/>
      <c r="AE1353" s="28"/>
      <c r="AF1353" s="28"/>
      <c r="AG1353" s="28"/>
      <c r="AH1353" s="28"/>
      <c r="AI1353" s="28"/>
      <c r="AJ1353" s="28"/>
      <c r="AK1353" s="28"/>
      <c r="AL1353" s="28"/>
      <c r="AM1353" s="28"/>
      <c r="AN1353" s="28"/>
      <c r="AO1353" s="28"/>
      <c r="AP1353" s="28"/>
      <c r="AQ1353" s="28"/>
      <c r="AR1353" s="28"/>
      <c r="AS1353" s="28"/>
      <c r="AT1353" s="28"/>
      <c r="AU1353" s="28"/>
      <c r="AV1353" s="28"/>
      <c r="AW1353" s="28"/>
      <c r="AX1353" s="28"/>
      <c r="AY1353" s="28"/>
      <c r="AZ1353" s="28"/>
      <c r="BA1353" s="28"/>
      <c r="BB1353" s="28"/>
      <c r="BC1353" s="28"/>
      <c r="BD1353" s="28"/>
      <c r="BE1353" s="28"/>
      <c r="BF1353" s="28"/>
      <c r="BG1353" s="28"/>
      <c r="BH1353" s="28"/>
      <c r="BI1353" s="28"/>
      <c r="BJ1353" s="28"/>
      <c r="BK1353" s="28"/>
      <c r="BL1353" s="28"/>
      <c r="BM1353" s="28"/>
      <c r="BN1353" s="28"/>
    </row>
    <row r="1354" spans="1:66" s="29" customFormat="1" ht="15" customHeight="1" x14ac:dyDescent="0.25">
      <c r="A1354" s="16" t="s">
        <v>3977</v>
      </c>
      <c r="B1354" s="16"/>
      <c r="C1354" s="16"/>
      <c r="D1354" s="16"/>
      <c r="E1354" s="16"/>
      <c r="F1354" s="16" t="s">
        <v>2288</v>
      </c>
      <c r="G1354" s="16">
        <v>609.55790000000002</v>
      </c>
      <c r="H1354" s="16" t="s">
        <v>4271</v>
      </c>
      <c r="I1354" s="17">
        <v>6.49</v>
      </c>
      <c r="J1354" s="17">
        <f t="shared" si="21"/>
        <v>147351</v>
      </c>
      <c r="K1354" s="18">
        <v>147351</v>
      </c>
      <c r="L1354" s="18">
        <v>221251</v>
      </c>
      <c r="M1354" s="18">
        <v>558881</v>
      </c>
      <c r="N1354" s="18">
        <v>433083</v>
      </c>
      <c r="O1354" s="18">
        <v>236751</v>
      </c>
      <c r="P1354" s="23">
        <v>1069505</v>
      </c>
      <c r="Q1354" s="28"/>
      <c r="R1354" s="28"/>
      <c r="S1354" s="28"/>
      <c r="T1354" s="28"/>
      <c r="U1354" s="28"/>
      <c r="V1354" s="28"/>
      <c r="W1354" s="28"/>
      <c r="X1354" s="28"/>
      <c r="Y1354" s="28"/>
      <c r="Z1354" s="28"/>
      <c r="AA1354" s="28"/>
      <c r="AB1354" s="28"/>
      <c r="AC1354" s="28"/>
      <c r="AD1354" s="28"/>
      <c r="AE1354" s="28"/>
      <c r="AF1354" s="28"/>
      <c r="AG1354" s="28"/>
      <c r="AH1354" s="28"/>
      <c r="AI1354" s="28"/>
      <c r="AJ1354" s="28"/>
      <c r="AK1354" s="28"/>
      <c r="AL1354" s="28"/>
      <c r="AM1354" s="28"/>
      <c r="AN1354" s="28"/>
      <c r="AO1354" s="28"/>
      <c r="AP1354" s="28"/>
      <c r="AQ1354" s="28"/>
      <c r="AR1354" s="28"/>
      <c r="AS1354" s="28"/>
      <c r="AT1354" s="28"/>
      <c r="AU1354" s="28"/>
      <c r="AV1354" s="28"/>
      <c r="AW1354" s="28"/>
      <c r="AX1354" s="28"/>
      <c r="AY1354" s="28"/>
      <c r="AZ1354" s="28"/>
      <c r="BA1354" s="28"/>
      <c r="BB1354" s="28"/>
      <c r="BC1354" s="28"/>
      <c r="BD1354" s="28"/>
      <c r="BE1354" s="28"/>
      <c r="BF1354" s="28"/>
      <c r="BG1354" s="28"/>
      <c r="BH1354" s="28"/>
      <c r="BI1354" s="28"/>
      <c r="BJ1354" s="28"/>
      <c r="BK1354" s="28"/>
      <c r="BL1354" s="28"/>
      <c r="BM1354" s="28"/>
      <c r="BN1354" s="28"/>
    </row>
    <row r="1355" spans="1:66" s="29" customFormat="1" ht="15" customHeight="1" x14ac:dyDescent="0.25">
      <c r="A1355" s="16" t="s">
        <v>4145</v>
      </c>
      <c r="B1355" s="16"/>
      <c r="C1355" s="16"/>
      <c r="D1355" s="16"/>
      <c r="E1355" s="16"/>
      <c r="F1355" s="16" t="s">
        <v>2288</v>
      </c>
      <c r="G1355" s="16">
        <v>927.50570000000005</v>
      </c>
      <c r="H1355" s="16" t="s">
        <v>4271</v>
      </c>
      <c r="I1355" s="17">
        <v>6.49</v>
      </c>
      <c r="J1355" s="17">
        <f t="shared" si="21"/>
        <v>2622.15</v>
      </c>
      <c r="K1355" s="18">
        <v>2622.15</v>
      </c>
      <c r="L1355" s="18">
        <v>807273</v>
      </c>
      <c r="M1355" s="18">
        <v>26221</v>
      </c>
      <c r="N1355" s="18">
        <v>2622.15</v>
      </c>
      <c r="O1355" s="18">
        <v>2622.15</v>
      </c>
      <c r="P1355" s="23">
        <v>2622.15</v>
      </c>
      <c r="Q1355" s="28"/>
      <c r="R1355" s="28"/>
      <c r="S1355" s="28"/>
      <c r="T1355" s="28"/>
      <c r="U1355" s="28"/>
      <c r="V1355" s="28"/>
      <c r="W1355" s="28"/>
      <c r="X1355" s="28"/>
      <c r="Y1355" s="28"/>
      <c r="Z1355" s="28"/>
      <c r="AA1355" s="28"/>
      <c r="AB1355" s="28"/>
      <c r="AC1355" s="28"/>
      <c r="AD1355" s="28"/>
      <c r="AE1355" s="28"/>
      <c r="AF1355" s="28"/>
      <c r="AG1355" s="28"/>
      <c r="AH1355" s="28"/>
      <c r="AI1355" s="28"/>
      <c r="AJ1355" s="28"/>
      <c r="AK1355" s="28"/>
      <c r="AL1355" s="28"/>
      <c r="AM1355" s="28"/>
      <c r="AN1355" s="28"/>
      <c r="AO1355" s="28"/>
      <c r="AP1355" s="28"/>
      <c r="AQ1355" s="28"/>
      <c r="AR1355" s="28"/>
      <c r="AS1355" s="28"/>
      <c r="AT1355" s="28"/>
      <c r="AU1355" s="28"/>
      <c r="AV1355" s="28"/>
      <c r="AW1355" s="28"/>
      <c r="AX1355" s="28"/>
      <c r="AY1355" s="28"/>
      <c r="AZ1355" s="28"/>
      <c r="BA1355" s="28"/>
      <c r="BB1355" s="28"/>
      <c r="BC1355" s="28"/>
      <c r="BD1355" s="28"/>
      <c r="BE1355" s="28"/>
      <c r="BF1355" s="28"/>
      <c r="BG1355" s="28"/>
      <c r="BH1355" s="28"/>
      <c r="BI1355" s="28"/>
      <c r="BJ1355" s="28"/>
      <c r="BK1355" s="28"/>
      <c r="BL1355" s="28"/>
      <c r="BM1355" s="28"/>
      <c r="BN1355" s="28"/>
    </row>
    <row r="1356" spans="1:66" s="29" customFormat="1" ht="15" customHeight="1" x14ac:dyDescent="0.25">
      <c r="A1356" s="16" t="s">
        <v>3794</v>
      </c>
      <c r="B1356" s="16"/>
      <c r="C1356" s="16"/>
      <c r="D1356" s="16"/>
      <c r="E1356" s="16"/>
      <c r="F1356" s="16" t="s">
        <v>2288</v>
      </c>
      <c r="G1356" s="16">
        <v>663.52110000000005</v>
      </c>
      <c r="H1356" s="16" t="s">
        <v>4271</v>
      </c>
      <c r="I1356" s="17">
        <v>6.52</v>
      </c>
      <c r="J1356" s="17">
        <f t="shared" si="21"/>
        <v>552.46</v>
      </c>
      <c r="K1356" s="18">
        <v>552.46</v>
      </c>
      <c r="L1356" s="18">
        <v>439449</v>
      </c>
      <c r="M1356" s="18">
        <v>63678</v>
      </c>
      <c r="N1356" s="18">
        <v>5525</v>
      </c>
      <c r="O1356" s="18">
        <v>59915</v>
      </c>
      <c r="P1356" s="23">
        <v>291837</v>
      </c>
      <c r="Q1356" s="28"/>
      <c r="R1356" s="28"/>
      <c r="S1356" s="28"/>
      <c r="T1356" s="28"/>
      <c r="U1356" s="28"/>
      <c r="V1356" s="28"/>
      <c r="W1356" s="28"/>
      <c r="X1356" s="28"/>
      <c r="Y1356" s="28"/>
      <c r="Z1356" s="28"/>
      <c r="AA1356" s="28"/>
      <c r="AB1356" s="28"/>
      <c r="AC1356" s="28"/>
      <c r="AD1356" s="28"/>
      <c r="AE1356" s="28"/>
      <c r="AF1356" s="28"/>
      <c r="AG1356" s="28"/>
      <c r="AH1356" s="28"/>
      <c r="AI1356" s="28"/>
      <c r="AJ1356" s="28"/>
      <c r="AK1356" s="28"/>
      <c r="AL1356" s="28"/>
      <c r="AM1356" s="28"/>
      <c r="AN1356" s="28"/>
      <c r="AO1356" s="28"/>
      <c r="AP1356" s="28"/>
      <c r="AQ1356" s="28"/>
      <c r="AR1356" s="28"/>
      <c r="AS1356" s="28"/>
      <c r="AT1356" s="28"/>
      <c r="AU1356" s="28"/>
      <c r="AV1356" s="28"/>
      <c r="AW1356" s="28"/>
      <c r="AX1356" s="28"/>
      <c r="AY1356" s="28"/>
      <c r="AZ1356" s="28"/>
      <c r="BA1356" s="28"/>
      <c r="BB1356" s="28"/>
      <c r="BC1356" s="28"/>
      <c r="BD1356" s="28"/>
      <c r="BE1356" s="28"/>
      <c r="BF1356" s="28"/>
      <c r="BG1356" s="28"/>
      <c r="BH1356" s="28"/>
      <c r="BI1356" s="28"/>
      <c r="BJ1356" s="28"/>
      <c r="BK1356" s="28"/>
      <c r="BL1356" s="28"/>
      <c r="BM1356" s="28"/>
      <c r="BN1356" s="28"/>
    </row>
    <row r="1357" spans="1:66" s="29" customFormat="1" ht="15" customHeight="1" x14ac:dyDescent="0.25">
      <c r="A1357" s="16" t="s">
        <v>3920</v>
      </c>
      <c r="B1357" s="16"/>
      <c r="C1357" s="16"/>
      <c r="D1357" s="16"/>
      <c r="E1357" s="16"/>
      <c r="F1357" s="16" t="s">
        <v>2288</v>
      </c>
      <c r="G1357" s="16">
        <v>626.54740000000004</v>
      </c>
      <c r="H1357" s="16" t="s">
        <v>4271</v>
      </c>
      <c r="I1357" s="17">
        <v>6.53</v>
      </c>
      <c r="J1357" s="17">
        <f t="shared" si="21"/>
        <v>110559</v>
      </c>
      <c r="K1357" s="18">
        <v>287221</v>
      </c>
      <c r="L1357" s="18">
        <v>110559</v>
      </c>
      <c r="M1357" s="18">
        <v>625543</v>
      </c>
      <c r="N1357" s="18">
        <v>262744</v>
      </c>
      <c r="O1357" s="18">
        <v>377760</v>
      </c>
      <c r="P1357" s="23">
        <v>1626567</v>
      </c>
      <c r="Q1357" s="28"/>
      <c r="R1357" s="28"/>
      <c r="S1357" s="28"/>
      <c r="T1357" s="28"/>
      <c r="U1357" s="28"/>
      <c r="V1357" s="28"/>
      <c r="W1357" s="28"/>
      <c r="X1357" s="28"/>
      <c r="Y1357" s="28"/>
      <c r="Z1357" s="28"/>
      <c r="AA1357" s="28"/>
      <c r="AB1357" s="28"/>
      <c r="AC1357" s="28"/>
      <c r="AD1357" s="28"/>
      <c r="AE1357" s="28"/>
      <c r="AF1357" s="28"/>
      <c r="AG1357" s="28"/>
      <c r="AH1357" s="28"/>
      <c r="AI1357" s="28"/>
      <c r="AJ1357" s="28"/>
      <c r="AK1357" s="28"/>
      <c r="AL1357" s="28"/>
      <c r="AM1357" s="28"/>
      <c r="AN1357" s="28"/>
      <c r="AO1357" s="28"/>
      <c r="AP1357" s="28"/>
      <c r="AQ1357" s="28"/>
      <c r="AR1357" s="28"/>
      <c r="AS1357" s="28"/>
      <c r="AT1357" s="28"/>
      <c r="AU1357" s="28"/>
      <c r="AV1357" s="28"/>
      <c r="AW1357" s="28"/>
      <c r="AX1357" s="28"/>
      <c r="AY1357" s="28"/>
      <c r="AZ1357" s="28"/>
      <c r="BA1357" s="28"/>
      <c r="BB1357" s="28"/>
      <c r="BC1357" s="28"/>
      <c r="BD1357" s="28"/>
      <c r="BE1357" s="28"/>
      <c r="BF1357" s="28"/>
      <c r="BG1357" s="28"/>
      <c r="BH1357" s="28"/>
      <c r="BI1357" s="28"/>
      <c r="BJ1357" s="28"/>
      <c r="BK1357" s="28"/>
      <c r="BL1357" s="28"/>
      <c r="BM1357" s="28"/>
      <c r="BN1357" s="28"/>
    </row>
    <row r="1358" spans="1:66" s="29" customFormat="1" ht="15" customHeight="1" x14ac:dyDescent="0.25">
      <c r="A1358" s="16" t="s">
        <v>3795</v>
      </c>
      <c r="B1358" s="16"/>
      <c r="C1358" s="16"/>
      <c r="D1358" s="16"/>
      <c r="E1358" s="16"/>
      <c r="F1358" s="16" t="s">
        <v>2288</v>
      </c>
      <c r="G1358" s="16">
        <v>677.53660000000002</v>
      </c>
      <c r="H1358" s="16" t="s">
        <v>4271</v>
      </c>
      <c r="I1358" s="17">
        <v>6.53</v>
      </c>
      <c r="J1358" s="17">
        <f t="shared" si="21"/>
        <v>7715</v>
      </c>
      <c r="K1358" s="18">
        <v>7715</v>
      </c>
      <c r="L1358" s="18">
        <v>1166865</v>
      </c>
      <c r="M1358" s="18">
        <v>182667</v>
      </c>
      <c r="N1358" s="18">
        <v>8793</v>
      </c>
      <c r="O1358" s="18">
        <v>186743</v>
      </c>
      <c r="P1358" s="23">
        <v>856911</v>
      </c>
      <c r="Q1358" s="28"/>
      <c r="R1358" s="28"/>
      <c r="S1358" s="28"/>
      <c r="T1358" s="28"/>
      <c r="U1358" s="28"/>
      <c r="V1358" s="28"/>
      <c r="W1358" s="28"/>
      <c r="X1358" s="28"/>
      <c r="Y1358" s="28"/>
      <c r="Z1358" s="28"/>
      <c r="AA1358" s="28"/>
      <c r="AB1358" s="28"/>
      <c r="AC1358" s="28"/>
      <c r="AD1358" s="28"/>
      <c r="AE1358" s="28"/>
      <c r="AF1358" s="28"/>
      <c r="AG1358" s="28"/>
      <c r="AH1358" s="28"/>
      <c r="AI1358" s="28"/>
      <c r="AJ1358" s="28"/>
      <c r="AK1358" s="28"/>
      <c r="AL1358" s="28"/>
      <c r="AM1358" s="28"/>
      <c r="AN1358" s="28"/>
      <c r="AO1358" s="28"/>
      <c r="AP1358" s="28"/>
      <c r="AQ1358" s="28"/>
      <c r="AR1358" s="28"/>
      <c r="AS1358" s="28"/>
      <c r="AT1358" s="28"/>
      <c r="AU1358" s="28"/>
      <c r="AV1358" s="28"/>
      <c r="AW1358" s="28"/>
      <c r="AX1358" s="28"/>
      <c r="AY1358" s="28"/>
      <c r="AZ1358" s="28"/>
      <c r="BA1358" s="28"/>
      <c r="BB1358" s="28"/>
      <c r="BC1358" s="28"/>
      <c r="BD1358" s="28"/>
      <c r="BE1358" s="28"/>
      <c r="BF1358" s="28"/>
      <c r="BG1358" s="28"/>
      <c r="BH1358" s="28"/>
      <c r="BI1358" s="28"/>
      <c r="BJ1358" s="28"/>
      <c r="BK1358" s="28"/>
      <c r="BL1358" s="28"/>
      <c r="BM1358" s="28"/>
      <c r="BN1358" s="28"/>
    </row>
    <row r="1359" spans="1:66" s="29" customFormat="1" ht="15" customHeight="1" x14ac:dyDescent="0.25">
      <c r="A1359" s="16" t="s">
        <v>4246</v>
      </c>
      <c r="B1359" s="16"/>
      <c r="C1359" s="16"/>
      <c r="D1359" s="16"/>
      <c r="E1359" s="16"/>
      <c r="F1359" s="16" t="s">
        <v>2288</v>
      </c>
      <c r="G1359" s="16">
        <v>763.60429999999997</v>
      </c>
      <c r="H1359" s="16" t="s">
        <v>4271</v>
      </c>
      <c r="I1359" s="17">
        <v>6.57</v>
      </c>
      <c r="J1359" s="17">
        <f t="shared" si="21"/>
        <v>1103.78</v>
      </c>
      <c r="K1359" s="18">
        <v>1103.78</v>
      </c>
      <c r="L1359" s="18">
        <v>1937024</v>
      </c>
      <c r="M1359" s="18">
        <v>1103.78</v>
      </c>
      <c r="N1359" s="18">
        <v>1103.78</v>
      </c>
      <c r="O1359" s="18">
        <v>1103.78</v>
      </c>
      <c r="P1359" s="23">
        <v>11038</v>
      </c>
      <c r="Q1359" s="28"/>
      <c r="R1359" s="28"/>
      <c r="S1359" s="28"/>
      <c r="T1359" s="28"/>
      <c r="U1359" s="28"/>
      <c r="V1359" s="28"/>
      <c r="W1359" s="28"/>
      <c r="X1359" s="28"/>
      <c r="Y1359" s="28"/>
      <c r="Z1359" s="28"/>
      <c r="AA1359" s="28"/>
      <c r="AB1359" s="28"/>
      <c r="AC1359" s="28"/>
      <c r="AD1359" s="28"/>
      <c r="AE1359" s="28"/>
      <c r="AF1359" s="28"/>
      <c r="AG1359" s="28"/>
      <c r="AH1359" s="28"/>
      <c r="AI1359" s="28"/>
      <c r="AJ1359" s="28"/>
      <c r="AK1359" s="28"/>
      <c r="AL1359" s="28"/>
      <c r="AM1359" s="28"/>
      <c r="AN1359" s="28"/>
      <c r="AO1359" s="28"/>
      <c r="AP1359" s="28"/>
      <c r="AQ1359" s="28"/>
      <c r="AR1359" s="28"/>
      <c r="AS1359" s="28"/>
      <c r="AT1359" s="28"/>
      <c r="AU1359" s="28"/>
      <c r="AV1359" s="28"/>
      <c r="AW1359" s="28"/>
      <c r="AX1359" s="28"/>
      <c r="AY1359" s="28"/>
      <c r="AZ1359" s="28"/>
      <c r="BA1359" s="28"/>
      <c r="BB1359" s="28"/>
      <c r="BC1359" s="28"/>
      <c r="BD1359" s="28"/>
      <c r="BE1359" s="28"/>
      <c r="BF1359" s="28"/>
      <c r="BG1359" s="28"/>
      <c r="BH1359" s="28"/>
      <c r="BI1359" s="28"/>
      <c r="BJ1359" s="28"/>
      <c r="BK1359" s="28"/>
      <c r="BL1359" s="28"/>
      <c r="BM1359" s="28"/>
      <c r="BN1359" s="28"/>
    </row>
    <row r="1360" spans="1:66" s="29" customFormat="1" ht="15" customHeight="1" x14ac:dyDescent="0.25">
      <c r="A1360" s="16" t="s">
        <v>3974</v>
      </c>
      <c r="B1360" s="16"/>
      <c r="C1360" s="16"/>
      <c r="D1360" s="16"/>
      <c r="E1360" s="16"/>
      <c r="F1360" s="16" t="s">
        <v>2288</v>
      </c>
      <c r="G1360" s="16">
        <v>449.43619999999999</v>
      </c>
      <c r="H1360" s="16" t="s">
        <v>4271</v>
      </c>
      <c r="I1360" s="17">
        <v>6.58</v>
      </c>
      <c r="J1360" s="17">
        <f t="shared" si="21"/>
        <v>6088</v>
      </c>
      <c r="K1360" s="18">
        <v>231576</v>
      </c>
      <c r="L1360" s="18">
        <v>39410</v>
      </c>
      <c r="M1360" s="18">
        <v>87269</v>
      </c>
      <c r="N1360" s="18">
        <v>62788</v>
      </c>
      <c r="O1360" s="18">
        <v>6088</v>
      </c>
      <c r="P1360" s="23">
        <v>320545</v>
      </c>
      <c r="Q1360" s="28"/>
      <c r="R1360" s="28"/>
      <c r="S1360" s="28"/>
      <c r="T1360" s="28"/>
      <c r="U1360" s="28"/>
      <c r="V1360" s="28"/>
      <c r="W1360" s="28"/>
      <c r="X1360" s="28"/>
      <c r="Y1360" s="28"/>
      <c r="Z1360" s="28"/>
      <c r="AA1360" s="28"/>
      <c r="AB1360" s="28"/>
      <c r="AC1360" s="28"/>
      <c r="AD1360" s="28"/>
      <c r="AE1360" s="28"/>
      <c r="AF1360" s="28"/>
      <c r="AG1360" s="28"/>
      <c r="AH1360" s="28"/>
      <c r="AI1360" s="28"/>
      <c r="AJ1360" s="28"/>
      <c r="AK1360" s="28"/>
      <c r="AL1360" s="28"/>
      <c r="AM1360" s="28"/>
      <c r="AN1360" s="28"/>
      <c r="AO1360" s="28"/>
      <c r="AP1360" s="28"/>
      <c r="AQ1360" s="28"/>
      <c r="AR1360" s="28"/>
      <c r="AS1360" s="28"/>
      <c r="AT1360" s="28"/>
      <c r="AU1360" s="28"/>
      <c r="AV1360" s="28"/>
      <c r="AW1360" s="28"/>
      <c r="AX1360" s="28"/>
      <c r="AY1360" s="28"/>
      <c r="AZ1360" s="28"/>
      <c r="BA1360" s="28"/>
      <c r="BB1360" s="28"/>
      <c r="BC1360" s="28"/>
      <c r="BD1360" s="28"/>
      <c r="BE1360" s="28"/>
      <c r="BF1360" s="28"/>
      <c r="BG1360" s="28"/>
      <c r="BH1360" s="28"/>
      <c r="BI1360" s="28"/>
      <c r="BJ1360" s="28"/>
      <c r="BK1360" s="28"/>
      <c r="BL1360" s="28"/>
      <c r="BM1360" s="28"/>
      <c r="BN1360" s="28"/>
    </row>
    <row r="1361" spans="1:66" s="29" customFormat="1" ht="15" customHeight="1" x14ac:dyDescent="0.25">
      <c r="A1361" s="16" t="s">
        <v>3798</v>
      </c>
      <c r="B1361" s="16"/>
      <c r="C1361" s="16"/>
      <c r="D1361" s="16"/>
      <c r="E1361" s="16"/>
      <c r="F1361" s="16" t="s">
        <v>2288</v>
      </c>
      <c r="G1361" s="16">
        <v>499.41590000000002</v>
      </c>
      <c r="H1361" s="16" t="s">
        <v>4271</v>
      </c>
      <c r="I1361" s="17">
        <v>6.58</v>
      </c>
      <c r="J1361" s="17">
        <f t="shared" si="21"/>
        <v>1893.71</v>
      </c>
      <c r="K1361" s="18">
        <v>160207</v>
      </c>
      <c r="L1361" s="18">
        <v>1893.71</v>
      </c>
      <c r="M1361" s="18">
        <v>1893.71</v>
      </c>
      <c r="N1361" s="18">
        <v>18937</v>
      </c>
      <c r="O1361" s="18">
        <v>22626</v>
      </c>
      <c r="P1361" s="23">
        <v>11851023</v>
      </c>
      <c r="Q1361" s="28"/>
      <c r="R1361" s="28"/>
      <c r="S1361" s="28"/>
      <c r="T1361" s="28"/>
      <c r="U1361" s="28"/>
      <c r="V1361" s="28"/>
      <c r="W1361" s="28"/>
      <c r="X1361" s="28"/>
      <c r="Y1361" s="28"/>
      <c r="Z1361" s="28"/>
      <c r="AA1361" s="28"/>
      <c r="AB1361" s="28"/>
      <c r="AC1361" s="28"/>
      <c r="AD1361" s="28"/>
      <c r="AE1361" s="28"/>
      <c r="AF1361" s="28"/>
      <c r="AG1361" s="28"/>
      <c r="AH1361" s="28"/>
      <c r="AI1361" s="28"/>
      <c r="AJ1361" s="28"/>
      <c r="AK1361" s="28"/>
      <c r="AL1361" s="28"/>
      <c r="AM1361" s="28"/>
      <c r="AN1361" s="28"/>
      <c r="AO1361" s="28"/>
      <c r="AP1361" s="28"/>
      <c r="AQ1361" s="28"/>
      <c r="AR1361" s="28"/>
      <c r="AS1361" s="28"/>
      <c r="AT1361" s="28"/>
      <c r="AU1361" s="28"/>
      <c r="AV1361" s="28"/>
      <c r="AW1361" s="28"/>
      <c r="AX1361" s="28"/>
      <c r="AY1361" s="28"/>
      <c r="AZ1361" s="28"/>
      <c r="BA1361" s="28"/>
      <c r="BB1361" s="28"/>
      <c r="BC1361" s="28"/>
      <c r="BD1361" s="28"/>
      <c r="BE1361" s="28"/>
      <c r="BF1361" s="28"/>
      <c r="BG1361" s="28"/>
      <c r="BH1361" s="28"/>
      <c r="BI1361" s="28"/>
      <c r="BJ1361" s="28"/>
      <c r="BK1361" s="28"/>
      <c r="BL1361" s="28"/>
      <c r="BM1361" s="28"/>
      <c r="BN1361" s="28"/>
    </row>
    <row r="1362" spans="1:66" s="29" customFormat="1" ht="15" customHeight="1" x14ac:dyDescent="0.25">
      <c r="A1362" s="16" t="s">
        <v>3797</v>
      </c>
      <c r="B1362" s="16"/>
      <c r="C1362" s="16"/>
      <c r="D1362" s="16"/>
      <c r="E1362" s="16"/>
      <c r="F1362" s="16" t="s">
        <v>2288</v>
      </c>
      <c r="G1362" s="16">
        <v>562.4117</v>
      </c>
      <c r="H1362" s="16" t="s">
        <v>4271</v>
      </c>
      <c r="I1362" s="17">
        <v>6.58</v>
      </c>
      <c r="J1362" s="17">
        <f t="shared" si="21"/>
        <v>695.73</v>
      </c>
      <c r="K1362" s="18">
        <v>6957</v>
      </c>
      <c r="L1362" s="18">
        <v>695.73</v>
      </c>
      <c r="M1362" s="18">
        <v>695.73</v>
      </c>
      <c r="N1362" s="18">
        <v>695.73</v>
      </c>
      <c r="O1362" s="18">
        <v>695.73</v>
      </c>
      <c r="P1362" s="23">
        <v>1155220</v>
      </c>
      <c r="Q1362" s="28"/>
      <c r="R1362" s="28"/>
      <c r="S1362" s="28"/>
      <c r="T1362" s="28"/>
      <c r="U1362" s="28"/>
      <c r="V1362" s="28"/>
      <c r="W1362" s="28"/>
      <c r="X1362" s="28"/>
      <c r="Y1362" s="28"/>
      <c r="Z1362" s="28"/>
      <c r="AA1362" s="28"/>
      <c r="AB1362" s="28"/>
      <c r="AC1362" s="28"/>
      <c r="AD1362" s="28"/>
      <c r="AE1362" s="28"/>
      <c r="AF1362" s="28"/>
      <c r="AG1362" s="28"/>
      <c r="AH1362" s="28"/>
      <c r="AI1362" s="28"/>
      <c r="AJ1362" s="28"/>
      <c r="AK1362" s="28"/>
      <c r="AL1362" s="28"/>
      <c r="AM1362" s="28"/>
      <c r="AN1362" s="28"/>
      <c r="AO1362" s="28"/>
      <c r="AP1362" s="28"/>
      <c r="AQ1362" s="28"/>
      <c r="AR1362" s="28"/>
      <c r="AS1362" s="28"/>
      <c r="AT1362" s="28"/>
      <c r="AU1362" s="28"/>
      <c r="AV1362" s="28"/>
      <c r="AW1362" s="28"/>
      <c r="AX1362" s="28"/>
      <c r="AY1362" s="28"/>
      <c r="AZ1362" s="28"/>
      <c r="BA1362" s="28"/>
      <c r="BB1362" s="28"/>
      <c r="BC1362" s="28"/>
      <c r="BD1362" s="28"/>
      <c r="BE1362" s="28"/>
      <c r="BF1362" s="28"/>
      <c r="BG1362" s="28"/>
      <c r="BH1362" s="28"/>
      <c r="BI1362" s="28"/>
      <c r="BJ1362" s="28"/>
      <c r="BK1362" s="28"/>
      <c r="BL1362" s="28"/>
      <c r="BM1362" s="28"/>
      <c r="BN1362" s="28"/>
    </row>
    <row r="1363" spans="1:66" s="29" customFormat="1" ht="15" customHeight="1" x14ac:dyDescent="0.25">
      <c r="A1363" s="16" t="s">
        <v>3796</v>
      </c>
      <c r="B1363" s="16"/>
      <c r="C1363" s="16"/>
      <c r="D1363" s="16"/>
      <c r="E1363" s="16"/>
      <c r="F1363" s="16" t="s">
        <v>2288</v>
      </c>
      <c r="G1363" s="16">
        <v>667.14070000000004</v>
      </c>
      <c r="H1363" s="16" t="s">
        <v>4271</v>
      </c>
      <c r="I1363" s="17">
        <v>6.58</v>
      </c>
      <c r="J1363" s="17">
        <f t="shared" si="21"/>
        <v>11292.01</v>
      </c>
      <c r="K1363" s="18">
        <v>396983</v>
      </c>
      <c r="L1363" s="18">
        <v>112920</v>
      </c>
      <c r="M1363" s="18">
        <v>11292.01</v>
      </c>
      <c r="N1363" s="18">
        <v>11292.01</v>
      </c>
      <c r="O1363" s="18">
        <v>535887</v>
      </c>
      <c r="P1363" s="23">
        <v>438067</v>
      </c>
      <c r="Q1363" s="28"/>
      <c r="R1363" s="28"/>
      <c r="S1363" s="28"/>
      <c r="T1363" s="28"/>
      <c r="U1363" s="28"/>
      <c r="V1363" s="28"/>
      <c r="W1363" s="28"/>
      <c r="X1363" s="28"/>
      <c r="Y1363" s="28"/>
      <c r="Z1363" s="28"/>
      <c r="AA1363" s="28"/>
      <c r="AB1363" s="28"/>
      <c r="AC1363" s="28"/>
      <c r="AD1363" s="28"/>
      <c r="AE1363" s="28"/>
      <c r="AF1363" s="28"/>
      <c r="AG1363" s="28"/>
      <c r="AH1363" s="28"/>
      <c r="AI1363" s="28"/>
      <c r="AJ1363" s="28"/>
      <c r="AK1363" s="28"/>
      <c r="AL1363" s="28"/>
      <c r="AM1363" s="28"/>
      <c r="AN1363" s="28"/>
      <c r="AO1363" s="28"/>
      <c r="AP1363" s="28"/>
      <c r="AQ1363" s="28"/>
      <c r="AR1363" s="28"/>
      <c r="AS1363" s="28"/>
      <c r="AT1363" s="28"/>
      <c r="AU1363" s="28"/>
      <c r="AV1363" s="28"/>
      <c r="AW1363" s="28"/>
      <c r="AX1363" s="28"/>
      <c r="AY1363" s="28"/>
      <c r="AZ1363" s="28"/>
      <c r="BA1363" s="28"/>
      <c r="BB1363" s="28"/>
      <c r="BC1363" s="28"/>
      <c r="BD1363" s="28"/>
      <c r="BE1363" s="28"/>
      <c r="BF1363" s="28"/>
      <c r="BG1363" s="28"/>
      <c r="BH1363" s="28"/>
      <c r="BI1363" s="28"/>
      <c r="BJ1363" s="28"/>
      <c r="BK1363" s="28"/>
      <c r="BL1363" s="28"/>
      <c r="BM1363" s="28"/>
      <c r="BN1363" s="28"/>
    </row>
    <row r="1364" spans="1:66" s="29" customFormat="1" ht="15" customHeight="1" x14ac:dyDescent="0.25">
      <c r="A1364" s="16" t="s">
        <v>4186</v>
      </c>
      <c r="B1364" s="16"/>
      <c r="C1364" s="16"/>
      <c r="D1364" s="16"/>
      <c r="E1364" s="16"/>
      <c r="F1364" s="16" t="s">
        <v>2288</v>
      </c>
      <c r="G1364" s="16">
        <v>615.53620000000001</v>
      </c>
      <c r="H1364" s="16" t="s">
        <v>4271</v>
      </c>
      <c r="I1364" s="17">
        <v>6.61</v>
      </c>
      <c r="J1364" s="17">
        <f t="shared" si="21"/>
        <v>565.34</v>
      </c>
      <c r="K1364" s="18">
        <v>565.34</v>
      </c>
      <c r="L1364" s="18">
        <v>5653</v>
      </c>
      <c r="M1364" s="18">
        <v>859439</v>
      </c>
      <c r="N1364" s="18">
        <v>565.34</v>
      </c>
      <c r="O1364" s="18">
        <v>565.34</v>
      </c>
      <c r="P1364" s="23">
        <v>565.34</v>
      </c>
      <c r="Q1364" s="28"/>
      <c r="R1364" s="28"/>
      <c r="S1364" s="28"/>
      <c r="T1364" s="28"/>
      <c r="U1364" s="28"/>
      <c r="V1364" s="28"/>
      <c r="W1364" s="28"/>
      <c r="X1364" s="28"/>
      <c r="Y1364" s="28"/>
      <c r="Z1364" s="28"/>
      <c r="AA1364" s="28"/>
      <c r="AB1364" s="28"/>
      <c r="AC1364" s="28"/>
      <c r="AD1364" s="28"/>
      <c r="AE1364" s="28"/>
      <c r="AF1364" s="28"/>
      <c r="AG1364" s="28"/>
      <c r="AH1364" s="28"/>
      <c r="AI1364" s="28"/>
      <c r="AJ1364" s="28"/>
      <c r="AK1364" s="28"/>
      <c r="AL1364" s="28"/>
      <c r="AM1364" s="28"/>
      <c r="AN1364" s="28"/>
      <c r="AO1364" s="28"/>
      <c r="AP1364" s="28"/>
      <c r="AQ1364" s="28"/>
      <c r="AR1364" s="28"/>
      <c r="AS1364" s="28"/>
      <c r="AT1364" s="28"/>
      <c r="AU1364" s="28"/>
      <c r="AV1364" s="28"/>
      <c r="AW1364" s="28"/>
      <c r="AX1364" s="28"/>
      <c r="AY1364" s="28"/>
      <c r="AZ1364" s="28"/>
      <c r="BA1364" s="28"/>
      <c r="BB1364" s="28"/>
      <c r="BC1364" s="28"/>
      <c r="BD1364" s="28"/>
      <c r="BE1364" s="28"/>
      <c r="BF1364" s="28"/>
      <c r="BG1364" s="28"/>
      <c r="BH1364" s="28"/>
      <c r="BI1364" s="28"/>
      <c r="BJ1364" s="28"/>
      <c r="BK1364" s="28"/>
      <c r="BL1364" s="28"/>
      <c r="BM1364" s="28"/>
      <c r="BN1364" s="28"/>
    </row>
    <row r="1365" spans="1:66" s="29" customFormat="1" ht="15" customHeight="1" x14ac:dyDescent="0.25">
      <c r="A1365" s="16" t="s">
        <v>2998</v>
      </c>
      <c r="B1365" s="16"/>
      <c r="C1365" s="16"/>
      <c r="D1365" s="16"/>
      <c r="E1365" s="16"/>
      <c r="F1365" s="16" t="s">
        <v>2288</v>
      </c>
      <c r="G1365" s="16">
        <v>688.56569999999999</v>
      </c>
      <c r="H1365" s="16" t="s">
        <v>4271</v>
      </c>
      <c r="I1365" s="17">
        <v>6.61</v>
      </c>
      <c r="J1365" s="17">
        <f t="shared" si="21"/>
        <v>7603</v>
      </c>
      <c r="K1365" s="18">
        <v>7603</v>
      </c>
      <c r="L1365" s="18">
        <v>2687462</v>
      </c>
      <c r="M1365" s="18">
        <v>6474524</v>
      </c>
      <c r="N1365" s="18">
        <v>251587</v>
      </c>
      <c r="O1365" s="18">
        <v>252528</v>
      </c>
      <c r="P1365" s="23">
        <v>259322</v>
      </c>
      <c r="Q1365" s="28"/>
      <c r="R1365" s="28"/>
      <c r="S1365" s="28"/>
      <c r="T1365" s="28"/>
      <c r="U1365" s="28"/>
      <c r="V1365" s="28"/>
      <c r="W1365" s="28"/>
      <c r="X1365" s="28"/>
      <c r="Y1365" s="28"/>
      <c r="Z1365" s="28"/>
      <c r="AA1365" s="28"/>
      <c r="AB1365" s="28"/>
      <c r="AC1365" s="28"/>
      <c r="AD1365" s="28"/>
      <c r="AE1365" s="28"/>
      <c r="AF1365" s="28"/>
      <c r="AG1365" s="28"/>
      <c r="AH1365" s="28"/>
      <c r="AI1365" s="28"/>
      <c r="AJ1365" s="28"/>
      <c r="AK1365" s="28"/>
      <c r="AL1365" s="28"/>
      <c r="AM1365" s="28"/>
      <c r="AN1365" s="28"/>
      <c r="AO1365" s="28"/>
      <c r="AP1365" s="28"/>
      <c r="AQ1365" s="28"/>
      <c r="AR1365" s="28"/>
      <c r="AS1365" s="28"/>
      <c r="AT1365" s="28"/>
      <c r="AU1365" s="28"/>
      <c r="AV1365" s="28"/>
      <c r="AW1365" s="28"/>
      <c r="AX1365" s="28"/>
      <c r="AY1365" s="28"/>
      <c r="AZ1365" s="28"/>
      <c r="BA1365" s="28"/>
      <c r="BB1365" s="28"/>
      <c r="BC1365" s="28"/>
      <c r="BD1365" s="28"/>
      <c r="BE1365" s="28"/>
      <c r="BF1365" s="28"/>
      <c r="BG1365" s="28"/>
      <c r="BH1365" s="28"/>
      <c r="BI1365" s="28"/>
      <c r="BJ1365" s="28"/>
      <c r="BK1365" s="28"/>
      <c r="BL1365" s="28"/>
      <c r="BM1365" s="28"/>
      <c r="BN1365" s="28"/>
    </row>
    <row r="1366" spans="1:66" s="29" customFormat="1" ht="15" customHeight="1" x14ac:dyDescent="0.25">
      <c r="A1366" s="16" t="s">
        <v>2888</v>
      </c>
      <c r="B1366" s="16"/>
      <c r="C1366" s="16"/>
      <c r="D1366" s="16"/>
      <c r="E1366" s="16"/>
      <c r="F1366" s="16" t="s">
        <v>2288</v>
      </c>
      <c r="G1366" s="16">
        <v>714.58130000000006</v>
      </c>
      <c r="H1366" s="16" t="s">
        <v>4271</v>
      </c>
      <c r="I1366" s="17">
        <v>6.61</v>
      </c>
      <c r="J1366" s="17">
        <f t="shared" si="21"/>
        <v>61610.32</v>
      </c>
      <c r="K1366" s="18">
        <v>61610.32</v>
      </c>
      <c r="L1366" s="18">
        <v>61610.32</v>
      </c>
      <c r="M1366" s="18">
        <v>2963264</v>
      </c>
      <c r="N1366" s="18">
        <v>61610.32</v>
      </c>
      <c r="O1366" s="18">
        <v>61610.32</v>
      </c>
      <c r="P1366" s="23">
        <v>61610.32</v>
      </c>
      <c r="Q1366" s="28"/>
      <c r="R1366" s="28"/>
      <c r="S1366" s="28"/>
      <c r="T1366" s="28"/>
      <c r="U1366" s="28"/>
      <c r="V1366" s="28"/>
      <c r="W1366" s="28"/>
      <c r="X1366" s="28"/>
      <c r="Y1366" s="28"/>
      <c r="Z1366" s="28"/>
      <c r="AA1366" s="28"/>
      <c r="AB1366" s="28"/>
      <c r="AC1366" s="28"/>
      <c r="AD1366" s="28"/>
      <c r="AE1366" s="28"/>
      <c r="AF1366" s="28"/>
      <c r="AG1366" s="28"/>
      <c r="AH1366" s="28"/>
      <c r="AI1366" s="28"/>
      <c r="AJ1366" s="28"/>
      <c r="AK1366" s="28"/>
      <c r="AL1366" s="28"/>
      <c r="AM1366" s="28"/>
      <c r="AN1366" s="28"/>
      <c r="AO1366" s="28"/>
      <c r="AP1366" s="28"/>
      <c r="AQ1366" s="28"/>
      <c r="AR1366" s="28"/>
      <c r="AS1366" s="28"/>
      <c r="AT1366" s="28"/>
      <c r="AU1366" s="28"/>
      <c r="AV1366" s="28"/>
      <c r="AW1366" s="28"/>
      <c r="AX1366" s="28"/>
      <c r="AY1366" s="28"/>
      <c r="AZ1366" s="28"/>
      <c r="BA1366" s="28"/>
      <c r="BB1366" s="28"/>
      <c r="BC1366" s="28"/>
      <c r="BD1366" s="28"/>
      <c r="BE1366" s="28"/>
      <c r="BF1366" s="28"/>
      <c r="BG1366" s="28"/>
      <c r="BH1366" s="28"/>
      <c r="BI1366" s="28"/>
      <c r="BJ1366" s="28"/>
      <c r="BK1366" s="28"/>
      <c r="BL1366" s="28"/>
      <c r="BM1366" s="28"/>
      <c r="BN1366" s="28"/>
    </row>
    <row r="1367" spans="1:66" s="29" customFormat="1" ht="15" customHeight="1" x14ac:dyDescent="0.25">
      <c r="A1367" s="16" t="s">
        <v>4110</v>
      </c>
      <c r="B1367" s="16"/>
      <c r="C1367" s="16"/>
      <c r="D1367" s="16"/>
      <c r="E1367" s="16"/>
      <c r="F1367" s="16" t="s">
        <v>2288</v>
      </c>
      <c r="G1367" s="16">
        <v>715.58489999999995</v>
      </c>
      <c r="H1367" s="16" t="s">
        <v>4271</v>
      </c>
      <c r="I1367" s="17">
        <v>6.61</v>
      </c>
      <c r="J1367" s="17">
        <f t="shared" si="21"/>
        <v>8180</v>
      </c>
      <c r="K1367" s="18">
        <v>8180</v>
      </c>
      <c r="L1367" s="18">
        <v>2681512</v>
      </c>
      <c r="M1367" s="18">
        <v>10161938</v>
      </c>
      <c r="N1367" s="18">
        <v>248664</v>
      </c>
      <c r="O1367" s="18">
        <v>254419</v>
      </c>
      <c r="P1367" s="23">
        <v>255163</v>
      </c>
      <c r="Q1367" s="28"/>
      <c r="R1367" s="28"/>
      <c r="S1367" s="28"/>
      <c r="T1367" s="28"/>
      <c r="U1367" s="28"/>
      <c r="V1367" s="28"/>
      <c r="W1367" s="28"/>
      <c r="X1367" s="28"/>
      <c r="Y1367" s="28"/>
      <c r="Z1367" s="28"/>
      <c r="AA1367" s="28"/>
      <c r="AB1367" s="28"/>
      <c r="AC1367" s="28"/>
      <c r="AD1367" s="28"/>
      <c r="AE1367" s="28"/>
      <c r="AF1367" s="28"/>
      <c r="AG1367" s="28"/>
      <c r="AH1367" s="28"/>
      <c r="AI1367" s="28"/>
      <c r="AJ1367" s="28"/>
      <c r="AK1367" s="28"/>
      <c r="AL1367" s="28"/>
      <c r="AM1367" s="28"/>
      <c r="AN1367" s="28"/>
      <c r="AO1367" s="28"/>
      <c r="AP1367" s="28"/>
      <c r="AQ1367" s="28"/>
      <c r="AR1367" s="28"/>
      <c r="AS1367" s="28"/>
      <c r="AT1367" s="28"/>
      <c r="AU1367" s="28"/>
      <c r="AV1367" s="28"/>
      <c r="AW1367" s="28"/>
      <c r="AX1367" s="28"/>
      <c r="AY1367" s="28"/>
      <c r="AZ1367" s="28"/>
      <c r="BA1367" s="28"/>
      <c r="BB1367" s="28"/>
      <c r="BC1367" s="28"/>
      <c r="BD1367" s="28"/>
      <c r="BE1367" s="28"/>
      <c r="BF1367" s="28"/>
      <c r="BG1367" s="28"/>
      <c r="BH1367" s="28"/>
      <c r="BI1367" s="28"/>
      <c r="BJ1367" s="28"/>
      <c r="BK1367" s="28"/>
      <c r="BL1367" s="28"/>
      <c r="BM1367" s="28"/>
      <c r="BN1367" s="28"/>
    </row>
    <row r="1368" spans="1:66" s="29" customFormat="1" ht="15" customHeight="1" x14ac:dyDescent="0.25">
      <c r="A1368" s="16" t="s">
        <v>4112</v>
      </c>
      <c r="B1368" s="16"/>
      <c r="C1368" s="16"/>
      <c r="D1368" s="16"/>
      <c r="E1368" s="16"/>
      <c r="F1368" s="16" t="s">
        <v>2288</v>
      </c>
      <c r="G1368" s="16">
        <v>741.60080000000005</v>
      </c>
      <c r="H1368" s="16" t="s">
        <v>4271</v>
      </c>
      <c r="I1368" s="17">
        <v>6.61</v>
      </c>
      <c r="J1368" s="17">
        <f t="shared" si="21"/>
        <v>63745.05</v>
      </c>
      <c r="K1368" s="18">
        <v>63745.05</v>
      </c>
      <c r="L1368" s="18">
        <v>63745.05</v>
      </c>
      <c r="M1368" s="18">
        <v>4045644</v>
      </c>
      <c r="N1368" s="18">
        <v>63745.05</v>
      </c>
      <c r="O1368" s="18">
        <v>63745.05</v>
      </c>
      <c r="P1368" s="23">
        <v>63745.05</v>
      </c>
      <c r="Q1368" s="28"/>
      <c r="R1368" s="28"/>
      <c r="S1368" s="28"/>
      <c r="T1368" s="28"/>
      <c r="U1368" s="28"/>
      <c r="V1368" s="28"/>
      <c r="W1368" s="28"/>
      <c r="X1368" s="28"/>
      <c r="Y1368" s="28"/>
      <c r="Z1368" s="28"/>
      <c r="AA1368" s="28"/>
      <c r="AB1368" s="28"/>
      <c r="AC1368" s="28"/>
      <c r="AD1368" s="28"/>
      <c r="AE1368" s="28"/>
      <c r="AF1368" s="28"/>
      <c r="AG1368" s="28"/>
      <c r="AH1368" s="28"/>
      <c r="AI1368" s="28"/>
      <c r="AJ1368" s="28"/>
      <c r="AK1368" s="28"/>
      <c r="AL1368" s="28"/>
      <c r="AM1368" s="28"/>
      <c r="AN1368" s="28"/>
      <c r="AO1368" s="28"/>
      <c r="AP1368" s="28"/>
      <c r="AQ1368" s="28"/>
      <c r="AR1368" s="28"/>
      <c r="AS1368" s="28"/>
      <c r="AT1368" s="28"/>
      <c r="AU1368" s="28"/>
      <c r="AV1368" s="28"/>
      <c r="AW1368" s="28"/>
      <c r="AX1368" s="28"/>
      <c r="AY1368" s="28"/>
      <c r="AZ1368" s="28"/>
      <c r="BA1368" s="28"/>
      <c r="BB1368" s="28"/>
      <c r="BC1368" s="28"/>
      <c r="BD1368" s="28"/>
      <c r="BE1368" s="28"/>
      <c r="BF1368" s="28"/>
      <c r="BG1368" s="28"/>
      <c r="BH1368" s="28"/>
      <c r="BI1368" s="28"/>
      <c r="BJ1368" s="28"/>
      <c r="BK1368" s="28"/>
      <c r="BL1368" s="28"/>
      <c r="BM1368" s="28"/>
      <c r="BN1368" s="28"/>
    </row>
    <row r="1369" spans="1:66" s="29" customFormat="1" ht="15" customHeight="1" x14ac:dyDescent="0.25">
      <c r="A1369" s="16" t="s">
        <v>4220</v>
      </c>
      <c r="B1369" s="16"/>
      <c r="C1369" s="16"/>
      <c r="D1369" s="16"/>
      <c r="E1369" s="16"/>
      <c r="F1369" s="16" t="s">
        <v>2288</v>
      </c>
      <c r="G1369" s="16">
        <v>812.57230000000004</v>
      </c>
      <c r="H1369" s="16" t="s">
        <v>4271</v>
      </c>
      <c r="I1369" s="17">
        <v>6.61</v>
      </c>
      <c r="J1369" s="17">
        <f t="shared" si="21"/>
        <v>5068.4399999999996</v>
      </c>
      <c r="K1369" s="18">
        <v>5068.4399999999996</v>
      </c>
      <c r="L1369" s="18">
        <v>754084</v>
      </c>
      <c r="M1369" s="18">
        <v>3813641</v>
      </c>
      <c r="N1369" s="18">
        <v>125073</v>
      </c>
      <c r="O1369" s="18">
        <v>111152</v>
      </c>
      <c r="P1369" s="23">
        <v>50684</v>
      </c>
      <c r="Q1369" s="28"/>
      <c r="R1369" s="28"/>
      <c r="S1369" s="28"/>
      <c r="T1369" s="28"/>
      <c r="U1369" s="28"/>
      <c r="V1369" s="28"/>
      <c r="W1369" s="28"/>
      <c r="X1369" s="28"/>
      <c r="Y1369" s="28"/>
      <c r="Z1369" s="28"/>
      <c r="AA1369" s="28"/>
      <c r="AB1369" s="28"/>
      <c r="AC1369" s="28"/>
      <c r="AD1369" s="28"/>
      <c r="AE1369" s="28"/>
      <c r="AF1369" s="28"/>
      <c r="AG1369" s="28"/>
      <c r="AH1369" s="28"/>
      <c r="AI1369" s="28"/>
      <c r="AJ1369" s="28"/>
      <c r="AK1369" s="28"/>
      <c r="AL1369" s="28"/>
      <c r="AM1369" s="28"/>
      <c r="AN1369" s="28"/>
      <c r="AO1369" s="28"/>
      <c r="AP1369" s="28"/>
      <c r="AQ1369" s="28"/>
      <c r="AR1369" s="28"/>
      <c r="AS1369" s="28"/>
      <c r="AT1369" s="28"/>
      <c r="AU1369" s="28"/>
      <c r="AV1369" s="28"/>
      <c r="AW1369" s="28"/>
      <c r="AX1369" s="28"/>
      <c r="AY1369" s="28"/>
      <c r="AZ1369" s="28"/>
      <c r="BA1369" s="28"/>
      <c r="BB1369" s="28"/>
      <c r="BC1369" s="28"/>
      <c r="BD1369" s="28"/>
      <c r="BE1369" s="28"/>
      <c r="BF1369" s="28"/>
      <c r="BG1369" s="28"/>
      <c r="BH1369" s="28"/>
      <c r="BI1369" s="28"/>
      <c r="BJ1369" s="28"/>
      <c r="BK1369" s="28"/>
      <c r="BL1369" s="28"/>
      <c r="BM1369" s="28"/>
      <c r="BN1369" s="28"/>
    </row>
    <row r="1370" spans="1:66" s="29" customFormat="1" ht="15" customHeight="1" x14ac:dyDescent="0.25">
      <c r="A1370" s="16" t="s">
        <v>3799</v>
      </c>
      <c r="B1370" s="16"/>
      <c r="C1370" s="16"/>
      <c r="D1370" s="16"/>
      <c r="E1370" s="16"/>
      <c r="F1370" s="16" t="s">
        <v>2288</v>
      </c>
      <c r="G1370" s="16">
        <v>297.04680000000002</v>
      </c>
      <c r="H1370" s="16" t="s">
        <v>4271</v>
      </c>
      <c r="I1370" s="17">
        <v>6.62</v>
      </c>
      <c r="J1370" s="17">
        <f t="shared" si="21"/>
        <v>8299.26</v>
      </c>
      <c r="K1370" s="18">
        <v>235651</v>
      </c>
      <c r="L1370" s="18">
        <v>598284</v>
      </c>
      <c r="M1370" s="18">
        <v>8299.26</v>
      </c>
      <c r="N1370" s="18">
        <v>8299.26</v>
      </c>
      <c r="O1370" s="18">
        <v>198524</v>
      </c>
      <c r="P1370" s="23">
        <v>82993</v>
      </c>
      <c r="Q1370" s="28"/>
      <c r="R1370" s="28"/>
      <c r="S1370" s="28"/>
      <c r="T1370" s="28"/>
      <c r="U1370" s="28"/>
      <c r="V1370" s="28"/>
      <c r="W1370" s="28"/>
      <c r="X1370" s="28"/>
      <c r="Y1370" s="28"/>
      <c r="Z1370" s="28"/>
      <c r="AA1370" s="28"/>
      <c r="AB1370" s="28"/>
      <c r="AC1370" s="28"/>
      <c r="AD1370" s="28"/>
      <c r="AE1370" s="28"/>
      <c r="AF1370" s="28"/>
      <c r="AG1370" s="28"/>
      <c r="AH1370" s="28"/>
      <c r="AI1370" s="28"/>
      <c r="AJ1370" s="28"/>
      <c r="AK1370" s="28"/>
      <c r="AL1370" s="28"/>
      <c r="AM1370" s="28"/>
      <c r="AN1370" s="28"/>
      <c r="AO1370" s="28"/>
      <c r="AP1370" s="28"/>
      <c r="AQ1370" s="28"/>
      <c r="AR1370" s="28"/>
      <c r="AS1370" s="28"/>
      <c r="AT1370" s="28"/>
      <c r="AU1370" s="28"/>
      <c r="AV1370" s="28"/>
      <c r="AW1370" s="28"/>
      <c r="AX1370" s="28"/>
      <c r="AY1370" s="28"/>
      <c r="AZ1370" s="28"/>
      <c r="BA1370" s="28"/>
      <c r="BB1370" s="28"/>
      <c r="BC1370" s="28"/>
      <c r="BD1370" s="28"/>
      <c r="BE1370" s="28"/>
      <c r="BF1370" s="28"/>
      <c r="BG1370" s="28"/>
      <c r="BH1370" s="28"/>
      <c r="BI1370" s="28"/>
      <c r="BJ1370" s="28"/>
      <c r="BK1370" s="28"/>
      <c r="BL1370" s="28"/>
      <c r="BM1370" s="28"/>
      <c r="BN1370" s="28"/>
    </row>
    <row r="1371" spans="1:66" s="29" customFormat="1" ht="15" customHeight="1" x14ac:dyDescent="0.25">
      <c r="A1371" s="16" t="s">
        <v>4175</v>
      </c>
      <c r="B1371" s="16"/>
      <c r="C1371" s="16"/>
      <c r="D1371" s="16"/>
      <c r="E1371" s="16"/>
      <c r="F1371" s="16" t="s">
        <v>2288</v>
      </c>
      <c r="G1371" s="16">
        <v>505.42340000000002</v>
      </c>
      <c r="H1371" s="16" t="s">
        <v>4271</v>
      </c>
      <c r="I1371" s="17">
        <v>6.62</v>
      </c>
      <c r="J1371" s="17">
        <f t="shared" si="21"/>
        <v>507.59</v>
      </c>
      <c r="K1371" s="18">
        <v>507.59</v>
      </c>
      <c r="L1371" s="18">
        <v>10971</v>
      </c>
      <c r="M1371" s="18">
        <v>372708</v>
      </c>
      <c r="N1371" s="18">
        <v>264475</v>
      </c>
      <c r="O1371" s="18">
        <v>5323</v>
      </c>
      <c r="P1371" s="23">
        <v>20339</v>
      </c>
      <c r="Q1371" s="28"/>
      <c r="R1371" s="28"/>
      <c r="S1371" s="28"/>
      <c r="T1371" s="28"/>
      <c r="U1371" s="28"/>
      <c r="V1371" s="28"/>
      <c r="W1371" s="28"/>
      <c r="X1371" s="28"/>
      <c r="Y1371" s="28"/>
      <c r="Z1371" s="28"/>
      <c r="AA1371" s="28"/>
      <c r="AB1371" s="28"/>
      <c r="AC1371" s="28"/>
      <c r="AD1371" s="28"/>
      <c r="AE1371" s="28"/>
      <c r="AF1371" s="28"/>
      <c r="AG1371" s="28"/>
      <c r="AH1371" s="28"/>
      <c r="AI1371" s="28"/>
      <c r="AJ1371" s="28"/>
      <c r="AK1371" s="28"/>
      <c r="AL1371" s="28"/>
      <c r="AM1371" s="28"/>
      <c r="AN1371" s="28"/>
      <c r="AO1371" s="28"/>
      <c r="AP1371" s="28"/>
      <c r="AQ1371" s="28"/>
      <c r="AR1371" s="28"/>
      <c r="AS1371" s="28"/>
      <c r="AT1371" s="28"/>
      <c r="AU1371" s="28"/>
      <c r="AV1371" s="28"/>
      <c r="AW1371" s="28"/>
      <c r="AX1371" s="28"/>
      <c r="AY1371" s="28"/>
      <c r="AZ1371" s="28"/>
      <c r="BA1371" s="28"/>
      <c r="BB1371" s="28"/>
      <c r="BC1371" s="28"/>
      <c r="BD1371" s="28"/>
      <c r="BE1371" s="28"/>
      <c r="BF1371" s="28"/>
      <c r="BG1371" s="28"/>
      <c r="BH1371" s="28"/>
      <c r="BI1371" s="28"/>
      <c r="BJ1371" s="28"/>
      <c r="BK1371" s="28"/>
      <c r="BL1371" s="28"/>
      <c r="BM1371" s="28"/>
      <c r="BN1371" s="28"/>
    </row>
    <row r="1372" spans="1:66" s="29" customFormat="1" ht="15" customHeight="1" x14ac:dyDescent="0.25">
      <c r="A1372" s="16" t="s">
        <v>2889</v>
      </c>
      <c r="B1372" s="16"/>
      <c r="C1372" s="16"/>
      <c r="D1372" s="16"/>
      <c r="E1372" s="16"/>
      <c r="F1372" s="16" t="s">
        <v>2288</v>
      </c>
      <c r="G1372" s="16">
        <v>711.57190000000003</v>
      </c>
      <c r="H1372" s="16" t="s">
        <v>4271</v>
      </c>
      <c r="I1372" s="17">
        <v>6.62</v>
      </c>
      <c r="J1372" s="17">
        <f t="shared" si="21"/>
        <v>783.86</v>
      </c>
      <c r="K1372" s="18">
        <v>783.86</v>
      </c>
      <c r="L1372" s="18">
        <v>194897</v>
      </c>
      <c r="M1372" s="18">
        <v>761684</v>
      </c>
      <c r="N1372" s="18">
        <v>7839</v>
      </c>
      <c r="O1372" s="18">
        <v>783.86</v>
      </c>
      <c r="P1372" s="23">
        <v>783.86</v>
      </c>
      <c r="Q1372" s="28"/>
      <c r="R1372" s="28"/>
      <c r="S1372" s="28"/>
      <c r="T1372" s="28"/>
      <c r="U1372" s="28"/>
      <c r="V1372" s="28"/>
      <c r="W1372" s="28"/>
      <c r="X1372" s="28"/>
      <c r="Y1372" s="28"/>
      <c r="Z1372" s="28"/>
      <c r="AA1372" s="28"/>
      <c r="AB1372" s="28"/>
      <c r="AC1372" s="28"/>
      <c r="AD1372" s="28"/>
      <c r="AE1372" s="28"/>
      <c r="AF1372" s="28"/>
      <c r="AG1372" s="28"/>
      <c r="AH1372" s="28"/>
      <c r="AI1372" s="28"/>
      <c r="AJ1372" s="28"/>
      <c r="AK1372" s="28"/>
      <c r="AL1372" s="28"/>
      <c r="AM1372" s="28"/>
      <c r="AN1372" s="28"/>
      <c r="AO1372" s="28"/>
      <c r="AP1372" s="28"/>
      <c r="AQ1372" s="28"/>
      <c r="AR1372" s="28"/>
      <c r="AS1372" s="28"/>
      <c r="AT1372" s="28"/>
      <c r="AU1372" s="28"/>
      <c r="AV1372" s="28"/>
      <c r="AW1372" s="28"/>
      <c r="AX1372" s="28"/>
      <c r="AY1372" s="28"/>
      <c r="AZ1372" s="28"/>
      <c r="BA1372" s="28"/>
      <c r="BB1372" s="28"/>
      <c r="BC1372" s="28"/>
      <c r="BD1372" s="28"/>
      <c r="BE1372" s="28"/>
      <c r="BF1372" s="28"/>
      <c r="BG1372" s="28"/>
      <c r="BH1372" s="28"/>
      <c r="BI1372" s="28"/>
      <c r="BJ1372" s="28"/>
      <c r="BK1372" s="28"/>
      <c r="BL1372" s="28"/>
      <c r="BM1372" s="28"/>
      <c r="BN1372" s="28"/>
    </row>
    <row r="1373" spans="1:66" s="29" customFormat="1" ht="15" customHeight="1" x14ac:dyDescent="0.25">
      <c r="A1373" s="16" t="s">
        <v>3113</v>
      </c>
      <c r="B1373" s="16"/>
      <c r="C1373" s="16"/>
      <c r="D1373" s="16"/>
      <c r="E1373" s="16"/>
      <c r="F1373" s="16" t="s">
        <v>2288</v>
      </c>
      <c r="G1373" s="16">
        <v>838.58780000000002</v>
      </c>
      <c r="H1373" s="16" t="s">
        <v>4271</v>
      </c>
      <c r="I1373" s="17">
        <v>6.62</v>
      </c>
      <c r="J1373" s="17">
        <f t="shared" si="21"/>
        <v>17307.009999999998</v>
      </c>
      <c r="K1373" s="18">
        <v>17307.009999999998</v>
      </c>
      <c r="L1373" s="18">
        <v>17307.009999999998</v>
      </c>
      <c r="M1373" s="18">
        <v>1665844</v>
      </c>
      <c r="N1373" s="18">
        <v>17307.009999999998</v>
      </c>
      <c r="O1373" s="18">
        <v>17307.009999999998</v>
      </c>
      <c r="P1373" s="23">
        <v>17307.009999999998</v>
      </c>
      <c r="Q1373" s="28"/>
      <c r="R1373" s="28"/>
      <c r="S1373" s="28"/>
      <c r="T1373" s="28"/>
      <c r="U1373" s="28"/>
      <c r="V1373" s="28"/>
      <c r="W1373" s="28"/>
      <c r="X1373" s="28"/>
      <c r="Y1373" s="28"/>
      <c r="Z1373" s="28"/>
      <c r="AA1373" s="28"/>
      <c r="AB1373" s="28"/>
      <c r="AC1373" s="28"/>
      <c r="AD1373" s="28"/>
      <c r="AE1373" s="28"/>
      <c r="AF1373" s="28"/>
      <c r="AG1373" s="28"/>
      <c r="AH1373" s="28"/>
      <c r="AI1373" s="28"/>
      <c r="AJ1373" s="28"/>
      <c r="AK1373" s="28"/>
      <c r="AL1373" s="28"/>
      <c r="AM1373" s="28"/>
      <c r="AN1373" s="28"/>
      <c r="AO1373" s="28"/>
      <c r="AP1373" s="28"/>
      <c r="AQ1373" s="28"/>
      <c r="AR1373" s="28"/>
      <c r="AS1373" s="28"/>
      <c r="AT1373" s="28"/>
      <c r="AU1373" s="28"/>
      <c r="AV1373" s="28"/>
      <c r="AW1373" s="28"/>
      <c r="AX1373" s="28"/>
      <c r="AY1373" s="28"/>
      <c r="AZ1373" s="28"/>
      <c r="BA1373" s="28"/>
      <c r="BB1373" s="28"/>
      <c r="BC1373" s="28"/>
      <c r="BD1373" s="28"/>
      <c r="BE1373" s="28"/>
      <c r="BF1373" s="28"/>
      <c r="BG1373" s="28"/>
      <c r="BH1373" s="28"/>
      <c r="BI1373" s="28"/>
      <c r="BJ1373" s="28"/>
      <c r="BK1373" s="28"/>
      <c r="BL1373" s="28"/>
      <c r="BM1373" s="28"/>
      <c r="BN1373" s="28"/>
    </row>
    <row r="1374" spans="1:66" s="29" customFormat="1" ht="15" customHeight="1" x14ac:dyDescent="0.25">
      <c r="A1374" s="16" t="s">
        <v>3801</v>
      </c>
      <c r="B1374" s="16"/>
      <c r="C1374" s="16"/>
      <c r="D1374" s="16"/>
      <c r="E1374" s="16"/>
      <c r="F1374" s="16" t="s">
        <v>2288</v>
      </c>
      <c r="G1374" s="16">
        <v>1190.2823000000001</v>
      </c>
      <c r="H1374" s="16" t="s">
        <v>4271</v>
      </c>
      <c r="I1374" s="17">
        <v>6.63</v>
      </c>
      <c r="J1374" s="17">
        <f t="shared" si="21"/>
        <v>13527.98</v>
      </c>
      <c r="K1374" s="18">
        <v>154696</v>
      </c>
      <c r="L1374" s="18">
        <v>472909</v>
      </c>
      <c r="M1374" s="18">
        <v>13527.98</v>
      </c>
      <c r="N1374" s="18">
        <v>13527.98</v>
      </c>
      <c r="O1374" s="18">
        <v>135280</v>
      </c>
      <c r="P1374" s="23">
        <v>13527.98</v>
      </c>
      <c r="Q1374" s="28"/>
      <c r="R1374" s="28"/>
      <c r="S1374" s="28"/>
      <c r="T1374" s="28"/>
      <c r="U1374" s="28"/>
      <c r="V1374" s="28"/>
      <c r="W1374" s="28"/>
      <c r="X1374" s="28"/>
      <c r="Y1374" s="28"/>
      <c r="Z1374" s="28"/>
      <c r="AA1374" s="28"/>
      <c r="AB1374" s="28"/>
      <c r="AC1374" s="28"/>
      <c r="AD1374" s="28"/>
      <c r="AE1374" s="28"/>
      <c r="AF1374" s="28"/>
      <c r="AG1374" s="28"/>
      <c r="AH1374" s="28"/>
      <c r="AI1374" s="28"/>
      <c r="AJ1374" s="28"/>
      <c r="AK1374" s="28"/>
      <c r="AL1374" s="28"/>
      <c r="AM1374" s="28"/>
      <c r="AN1374" s="28"/>
      <c r="AO1374" s="28"/>
      <c r="AP1374" s="28"/>
      <c r="AQ1374" s="28"/>
      <c r="AR1374" s="28"/>
      <c r="AS1374" s="28"/>
      <c r="AT1374" s="28"/>
      <c r="AU1374" s="28"/>
      <c r="AV1374" s="28"/>
      <c r="AW1374" s="28"/>
      <c r="AX1374" s="28"/>
      <c r="AY1374" s="28"/>
      <c r="AZ1374" s="28"/>
      <c r="BA1374" s="28"/>
      <c r="BB1374" s="28"/>
      <c r="BC1374" s="28"/>
      <c r="BD1374" s="28"/>
      <c r="BE1374" s="28"/>
      <c r="BF1374" s="28"/>
      <c r="BG1374" s="28"/>
      <c r="BH1374" s="28"/>
      <c r="BI1374" s="28"/>
      <c r="BJ1374" s="28"/>
      <c r="BK1374" s="28"/>
      <c r="BL1374" s="28"/>
      <c r="BM1374" s="28"/>
      <c r="BN1374" s="28"/>
    </row>
    <row r="1375" spans="1:66" s="29" customFormat="1" ht="15" customHeight="1" x14ac:dyDescent="0.25">
      <c r="A1375" s="16" t="s">
        <v>3800</v>
      </c>
      <c r="B1375" s="16"/>
      <c r="C1375" s="16"/>
      <c r="D1375" s="16"/>
      <c r="E1375" s="16"/>
      <c r="F1375" s="16" t="s">
        <v>2288</v>
      </c>
      <c r="G1375" s="16">
        <v>240.0582</v>
      </c>
      <c r="H1375" s="16" t="s">
        <v>4271</v>
      </c>
      <c r="I1375" s="17">
        <v>6.63</v>
      </c>
      <c r="J1375" s="17">
        <f t="shared" si="21"/>
        <v>1116.3800000000001</v>
      </c>
      <c r="K1375" s="18">
        <v>125351</v>
      </c>
      <c r="L1375" s="18">
        <v>584204</v>
      </c>
      <c r="M1375" s="18">
        <v>1116.3800000000001</v>
      </c>
      <c r="N1375" s="18">
        <v>1116.3800000000001</v>
      </c>
      <c r="O1375" s="18">
        <v>85603</v>
      </c>
      <c r="P1375" s="23">
        <v>11164</v>
      </c>
      <c r="Q1375" s="28"/>
      <c r="R1375" s="28"/>
      <c r="S1375" s="28"/>
      <c r="T1375" s="28"/>
      <c r="U1375" s="28"/>
      <c r="V1375" s="28"/>
      <c r="W1375" s="28"/>
      <c r="X1375" s="28"/>
      <c r="Y1375" s="28"/>
      <c r="Z1375" s="28"/>
      <c r="AA1375" s="28"/>
      <c r="AB1375" s="28"/>
      <c r="AC1375" s="28"/>
      <c r="AD1375" s="28"/>
      <c r="AE1375" s="28"/>
      <c r="AF1375" s="28"/>
      <c r="AG1375" s="28"/>
      <c r="AH1375" s="28"/>
      <c r="AI1375" s="28"/>
      <c r="AJ1375" s="28"/>
      <c r="AK1375" s="28"/>
      <c r="AL1375" s="28"/>
      <c r="AM1375" s="28"/>
      <c r="AN1375" s="28"/>
      <c r="AO1375" s="28"/>
      <c r="AP1375" s="28"/>
      <c r="AQ1375" s="28"/>
      <c r="AR1375" s="28"/>
      <c r="AS1375" s="28"/>
      <c r="AT1375" s="28"/>
      <c r="AU1375" s="28"/>
      <c r="AV1375" s="28"/>
      <c r="AW1375" s="28"/>
      <c r="AX1375" s="28"/>
      <c r="AY1375" s="28"/>
      <c r="AZ1375" s="28"/>
      <c r="BA1375" s="28"/>
      <c r="BB1375" s="28"/>
      <c r="BC1375" s="28"/>
      <c r="BD1375" s="28"/>
      <c r="BE1375" s="28"/>
      <c r="BF1375" s="28"/>
      <c r="BG1375" s="28"/>
      <c r="BH1375" s="28"/>
      <c r="BI1375" s="28"/>
      <c r="BJ1375" s="28"/>
      <c r="BK1375" s="28"/>
      <c r="BL1375" s="28"/>
      <c r="BM1375" s="28"/>
      <c r="BN1375" s="28"/>
    </row>
    <row r="1376" spans="1:66" s="29" customFormat="1" ht="15" customHeight="1" x14ac:dyDescent="0.25">
      <c r="A1376" s="16" t="s">
        <v>3802</v>
      </c>
      <c r="B1376" s="16"/>
      <c r="C1376" s="16"/>
      <c r="D1376" s="16"/>
      <c r="E1376" s="16"/>
      <c r="F1376" s="16" t="s">
        <v>2288</v>
      </c>
      <c r="G1376" s="16">
        <v>313.0788</v>
      </c>
      <c r="H1376" s="16" t="s">
        <v>4271</v>
      </c>
      <c r="I1376" s="17">
        <v>6.63</v>
      </c>
      <c r="J1376" s="17">
        <f t="shared" si="21"/>
        <v>7524</v>
      </c>
      <c r="K1376" s="18">
        <v>495490</v>
      </c>
      <c r="L1376" s="18">
        <v>2195078</v>
      </c>
      <c r="M1376" s="18">
        <v>7524</v>
      </c>
      <c r="N1376" s="18">
        <v>13199</v>
      </c>
      <c r="O1376" s="18">
        <v>447425</v>
      </c>
      <c r="P1376" s="23">
        <v>65548</v>
      </c>
      <c r="Q1376" s="28"/>
      <c r="R1376" s="28"/>
      <c r="S1376" s="28"/>
      <c r="T1376" s="28"/>
      <c r="U1376" s="28"/>
      <c r="V1376" s="28"/>
      <c r="W1376" s="28"/>
      <c r="X1376" s="28"/>
      <c r="Y1376" s="28"/>
      <c r="Z1376" s="28"/>
      <c r="AA1376" s="28"/>
      <c r="AB1376" s="28"/>
      <c r="AC1376" s="28"/>
      <c r="AD1376" s="28"/>
      <c r="AE1376" s="28"/>
      <c r="AF1376" s="28"/>
      <c r="AG1376" s="28"/>
      <c r="AH1376" s="28"/>
      <c r="AI1376" s="28"/>
      <c r="AJ1376" s="28"/>
      <c r="AK1376" s="28"/>
      <c r="AL1376" s="28"/>
      <c r="AM1376" s="28"/>
      <c r="AN1376" s="28"/>
      <c r="AO1376" s="28"/>
      <c r="AP1376" s="28"/>
      <c r="AQ1376" s="28"/>
      <c r="AR1376" s="28"/>
      <c r="AS1376" s="28"/>
      <c r="AT1376" s="28"/>
      <c r="AU1376" s="28"/>
      <c r="AV1376" s="28"/>
      <c r="AW1376" s="28"/>
      <c r="AX1376" s="28"/>
      <c r="AY1376" s="28"/>
      <c r="AZ1376" s="28"/>
      <c r="BA1376" s="28"/>
      <c r="BB1376" s="28"/>
      <c r="BC1376" s="28"/>
      <c r="BD1376" s="28"/>
      <c r="BE1376" s="28"/>
      <c r="BF1376" s="28"/>
      <c r="BG1376" s="28"/>
      <c r="BH1376" s="28"/>
      <c r="BI1376" s="28"/>
      <c r="BJ1376" s="28"/>
      <c r="BK1376" s="28"/>
      <c r="BL1376" s="28"/>
      <c r="BM1376" s="28"/>
      <c r="BN1376" s="28"/>
    </row>
    <row r="1377" spans="1:66" s="29" customFormat="1" ht="15" customHeight="1" x14ac:dyDescent="0.25">
      <c r="A1377" s="16" t="s">
        <v>4168</v>
      </c>
      <c r="B1377" s="16"/>
      <c r="C1377" s="16"/>
      <c r="D1377" s="16"/>
      <c r="E1377" s="16"/>
      <c r="F1377" s="16" t="s">
        <v>2288</v>
      </c>
      <c r="G1377" s="16">
        <v>469.4264</v>
      </c>
      <c r="H1377" s="16" t="s">
        <v>4271</v>
      </c>
      <c r="I1377" s="17">
        <v>6.63</v>
      </c>
      <c r="J1377" s="17">
        <f t="shared" si="21"/>
        <v>1281.75</v>
      </c>
      <c r="K1377" s="18">
        <v>1281.75</v>
      </c>
      <c r="L1377" s="18">
        <v>12818</v>
      </c>
      <c r="M1377" s="18">
        <v>450934</v>
      </c>
      <c r="N1377" s="18">
        <v>292659</v>
      </c>
      <c r="O1377" s="18">
        <v>1281.75</v>
      </c>
      <c r="P1377" s="23">
        <v>29698</v>
      </c>
      <c r="Q1377" s="28"/>
      <c r="R1377" s="28"/>
      <c r="S1377" s="28"/>
      <c r="T1377" s="28"/>
      <c r="U1377" s="28"/>
      <c r="V1377" s="28"/>
      <c r="W1377" s="28"/>
      <c r="X1377" s="28"/>
      <c r="Y1377" s="28"/>
      <c r="Z1377" s="28"/>
      <c r="AA1377" s="28"/>
      <c r="AB1377" s="28"/>
      <c r="AC1377" s="28"/>
      <c r="AD1377" s="28"/>
      <c r="AE1377" s="28"/>
      <c r="AF1377" s="28"/>
      <c r="AG1377" s="28"/>
      <c r="AH1377" s="28"/>
      <c r="AI1377" s="28"/>
      <c r="AJ1377" s="28"/>
      <c r="AK1377" s="28"/>
      <c r="AL1377" s="28"/>
      <c r="AM1377" s="28"/>
      <c r="AN1377" s="28"/>
      <c r="AO1377" s="28"/>
      <c r="AP1377" s="28"/>
      <c r="AQ1377" s="28"/>
      <c r="AR1377" s="28"/>
      <c r="AS1377" s="28"/>
      <c r="AT1377" s="28"/>
      <c r="AU1377" s="28"/>
      <c r="AV1377" s="28"/>
      <c r="AW1377" s="28"/>
      <c r="AX1377" s="28"/>
      <c r="AY1377" s="28"/>
      <c r="AZ1377" s="28"/>
      <c r="BA1377" s="28"/>
      <c r="BB1377" s="28"/>
      <c r="BC1377" s="28"/>
      <c r="BD1377" s="28"/>
      <c r="BE1377" s="28"/>
      <c r="BF1377" s="28"/>
      <c r="BG1377" s="28"/>
      <c r="BH1377" s="28"/>
      <c r="BI1377" s="28"/>
      <c r="BJ1377" s="28"/>
      <c r="BK1377" s="28"/>
      <c r="BL1377" s="28"/>
      <c r="BM1377" s="28"/>
      <c r="BN1377" s="28"/>
    </row>
    <row r="1378" spans="1:66" s="29" customFormat="1" ht="15" customHeight="1" x14ac:dyDescent="0.25">
      <c r="A1378" s="16" t="s">
        <v>3948</v>
      </c>
      <c r="B1378" s="16"/>
      <c r="C1378" s="16"/>
      <c r="D1378" s="16"/>
      <c r="E1378" s="16"/>
      <c r="F1378" s="16" t="s">
        <v>2288</v>
      </c>
      <c r="G1378" s="16">
        <v>828.61360000000002</v>
      </c>
      <c r="H1378" s="16" t="s">
        <v>4271</v>
      </c>
      <c r="I1378" s="17">
        <v>6.66</v>
      </c>
      <c r="J1378" s="17">
        <f t="shared" si="21"/>
        <v>803.37</v>
      </c>
      <c r="K1378" s="18">
        <v>803.37</v>
      </c>
      <c r="L1378" s="18">
        <v>665224</v>
      </c>
      <c r="M1378" s="18">
        <v>803.37</v>
      </c>
      <c r="N1378" s="18">
        <v>803.37</v>
      </c>
      <c r="O1378" s="18">
        <v>8034</v>
      </c>
      <c r="P1378" s="23">
        <v>21065</v>
      </c>
      <c r="Q1378" s="28"/>
      <c r="R1378" s="28"/>
      <c r="S1378" s="28"/>
      <c r="T1378" s="28"/>
      <c r="U1378" s="28"/>
      <c r="V1378" s="28"/>
      <c r="W1378" s="28"/>
      <c r="X1378" s="28"/>
      <c r="Y1378" s="28"/>
      <c r="Z1378" s="28"/>
      <c r="AA1378" s="28"/>
      <c r="AB1378" s="28"/>
      <c r="AC1378" s="28"/>
      <c r="AD1378" s="28"/>
      <c r="AE1378" s="28"/>
      <c r="AF1378" s="28"/>
      <c r="AG1378" s="28"/>
      <c r="AH1378" s="28"/>
      <c r="AI1378" s="28"/>
      <c r="AJ1378" s="28"/>
      <c r="AK1378" s="28"/>
      <c r="AL1378" s="28"/>
      <c r="AM1378" s="28"/>
      <c r="AN1378" s="28"/>
      <c r="AO1378" s="28"/>
      <c r="AP1378" s="28"/>
      <c r="AQ1378" s="28"/>
      <c r="AR1378" s="28"/>
      <c r="AS1378" s="28"/>
      <c r="AT1378" s="28"/>
      <c r="AU1378" s="28"/>
      <c r="AV1378" s="28"/>
      <c r="AW1378" s="28"/>
      <c r="AX1378" s="28"/>
      <c r="AY1378" s="28"/>
      <c r="AZ1378" s="28"/>
      <c r="BA1378" s="28"/>
      <c r="BB1378" s="28"/>
      <c r="BC1378" s="28"/>
      <c r="BD1378" s="28"/>
      <c r="BE1378" s="28"/>
      <c r="BF1378" s="28"/>
      <c r="BG1378" s="28"/>
      <c r="BH1378" s="28"/>
      <c r="BI1378" s="28"/>
      <c r="BJ1378" s="28"/>
      <c r="BK1378" s="28"/>
      <c r="BL1378" s="28"/>
      <c r="BM1378" s="28"/>
      <c r="BN1378" s="28"/>
    </row>
    <row r="1379" spans="1:66" s="29" customFormat="1" ht="15" customHeight="1" x14ac:dyDescent="0.25">
      <c r="A1379" s="16" t="s">
        <v>2953</v>
      </c>
      <c r="B1379" s="16"/>
      <c r="C1379" s="16"/>
      <c r="D1379" s="16"/>
      <c r="E1379" s="16"/>
      <c r="F1379" s="16" t="s">
        <v>2288</v>
      </c>
      <c r="G1379" s="16">
        <v>765.62009999999998</v>
      </c>
      <c r="H1379" s="16" t="s">
        <v>4271</v>
      </c>
      <c r="I1379" s="17">
        <v>6.67</v>
      </c>
      <c r="J1379" s="17">
        <f t="shared" si="21"/>
        <v>855.03</v>
      </c>
      <c r="K1379" s="18">
        <v>855.03</v>
      </c>
      <c r="L1379" s="18">
        <v>6619509</v>
      </c>
      <c r="M1379" s="18">
        <v>119000</v>
      </c>
      <c r="N1379" s="18">
        <v>8550</v>
      </c>
      <c r="O1379" s="18">
        <v>149053</v>
      </c>
      <c r="P1379" s="23">
        <v>148894</v>
      </c>
      <c r="Q1379" s="28"/>
      <c r="R1379" s="28"/>
      <c r="S1379" s="28"/>
      <c r="T1379" s="28"/>
      <c r="U1379" s="28"/>
      <c r="V1379" s="28"/>
      <c r="W1379" s="28"/>
      <c r="X1379" s="28"/>
      <c r="Y1379" s="28"/>
      <c r="Z1379" s="28"/>
      <c r="AA1379" s="28"/>
      <c r="AB1379" s="28"/>
      <c r="AC1379" s="28"/>
      <c r="AD1379" s="28"/>
      <c r="AE1379" s="28"/>
      <c r="AF1379" s="28"/>
      <c r="AG1379" s="28"/>
      <c r="AH1379" s="28"/>
      <c r="AI1379" s="28"/>
      <c r="AJ1379" s="28"/>
      <c r="AK1379" s="28"/>
      <c r="AL1379" s="28"/>
      <c r="AM1379" s="28"/>
      <c r="AN1379" s="28"/>
      <c r="AO1379" s="28"/>
      <c r="AP1379" s="28"/>
      <c r="AQ1379" s="28"/>
      <c r="AR1379" s="28"/>
      <c r="AS1379" s="28"/>
      <c r="AT1379" s="28"/>
      <c r="AU1379" s="28"/>
      <c r="AV1379" s="28"/>
      <c r="AW1379" s="28"/>
      <c r="AX1379" s="28"/>
      <c r="AY1379" s="28"/>
      <c r="AZ1379" s="28"/>
      <c r="BA1379" s="28"/>
      <c r="BB1379" s="28"/>
      <c r="BC1379" s="28"/>
      <c r="BD1379" s="28"/>
      <c r="BE1379" s="28"/>
      <c r="BF1379" s="28"/>
      <c r="BG1379" s="28"/>
      <c r="BH1379" s="28"/>
      <c r="BI1379" s="28"/>
      <c r="BJ1379" s="28"/>
      <c r="BK1379" s="28"/>
      <c r="BL1379" s="28"/>
      <c r="BM1379" s="28"/>
      <c r="BN1379" s="28"/>
    </row>
    <row r="1380" spans="1:66" s="29" customFormat="1" ht="15" customHeight="1" x14ac:dyDescent="0.25">
      <c r="A1380" s="16" t="s">
        <v>2952</v>
      </c>
      <c r="B1380" s="16"/>
      <c r="C1380" s="16"/>
      <c r="D1380" s="16"/>
      <c r="E1380" s="16"/>
      <c r="F1380" s="16" t="s">
        <v>2288</v>
      </c>
      <c r="G1380" s="16">
        <v>801.59709999999995</v>
      </c>
      <c r="H1380" s="16" t="s">
        <v>4271</v>
      </c>
      <c r="I1380" s="17">
        <v>6.67</v>
      </c>
      <c r="J1380" s="17">
        <f t="shared" si="21"/>
        <v>661.01</v>
      </c>
      <c r="K1380" s="18">
        <v>661.01</v>
      </c>
      <c r="L1380" s="18">
        <v>774854</v>
      </c>
      <c r="M1380" s="18">
        <v>661.01</v>
      </c>
      <c r="N1380" s="18">
        <v>6610</v>
      </c>
      <c r="O1380" s="18">
        <v>24560</v>
      </c>
      <c r="P1380" s="23">
        <v>7848</v>
      </c>
      <c r="Q1380" s="28"/>
      <c r="R1380" s="28"/>
      <c r="S1380" s="28"/>
      <c r="T1380" s="28"/>
      <c r="U1380" s="28"/>
      <c r="V1380" s="28"/>
      <c r="W1380" s="28"/>
      <c r="X1380" s="28"/>
      <c r="Y1380" s="28"/>
      <c r="Z1380" s="28"/>
      <c r="AA1380" s="28"/>
      <c r="AB1380" s="28"/>
      <c r="AC1380" s="28"/>
      <c r="AD1380" s="28"/>
      <c r="AE1380" s="28"/>
      <c r="AF1380" s="28"/>
      <c r="AG1380" s="28"/>
      <c r="AH1380" s="28"/>
      <c r="AI1380" s="28"/>
      <c r="AJ1380" s="28"/>
      <c r="AK1380" s="28"/>
      <c r="AL1380" s="28"/>
      <c r="AM1380" s="28"/>
      <c r="AN1380" s="28"/>
      <c r="AO1380" s="28"/>
      <c r="AP1380" s="28"/>
      <c r="AQ1380" s="28"/>
      <c r="AR1380" s="28"/>
      <c r="AS1380" s="28"/>
      <c r="AT1380" s="28"/>
      <c r="AU1380" s="28"/>
      <c r="AV1380" s="28"/>
      <c r="AW1380" s="28"/>
      <c r="AX1380" s="28"/>
      <c r="AY1380" s="28"/>
      <c r="AZ1380" s="28"/>
      <c r="BA1380" s="28"/>
      <c r="BB1380" s="28"/>
      <c r="BC1380" s="28"/>
      <c r="BD1380" s="28"/>
      <c r="BE1380" s="28"/>
      <c r="BF1380" s="28"/>
      <c r="BG1380" s="28"/>
      <c r="BH1380" s="28"/>
      <c r="BI1380" s="28"/>
      <c r="BJ1380" s="28"/>
      <c r="BK1380" s="28"/>
      <c r="BL1380" s="28"/>
      <c r="BM1380" s="28"/>
      <c r="BN1380" s="28"/>
    </row>
    <row r="1381" spans="1:66" s="29" customFormat="1" ht="15" customHeight="1" x14ac:dyDescent="0.25">
      <c r="A1381" s="16" t="s">
        <v>4093</v>
      </c>
      <c r="B1381" s="16"/>
      <c r="C1381" s="16"/>
      <c r="D1381" s="16"/>
      <c r="E1381" s="16"/>
      <c r="F1381" s="16" t="s">
        <v>2288</v>
      </c>
      <c r="G1381" s="16">
        <v>811.62570000000005</v>
      </c>
      <c r="H1381" s="16" t="s">
        <v>4271</v>
      </c>
      <c r="I1381" s="17">
        <v>6.67</v>
      </c>
      <c r="J1381" s="17">
        <f t="shared" si="21"/>
        <v>941.47</v>
      </c>
      <c r="K1381" s="18">
        <v>941.47</v>
      </c>
      <c r="L1381" s="18">
        <v>1933387</v>
      </c>
      <c r="M1381" s="18">
        <v>9415</v>
      </c>
      <c r="N1381" s="18">
        <v>941.47</v>
      </c>
      <c r="O1381" s="18">
        <v>13844</v>
      </c>
      <c r="P1381" s="23">
        <v>27617</v>
      </c>
      <c r="Q1381" s="28"/>
      <c r="R1381" s="28"/>
      <c r="S1381" s="28"/>
      <c r="T1381" s="28"/>
      <c r="U1381" s="28"/>
      <c r="V1381" s="28"/>
      <c r="W1381" s="28"/>
      <c r="X1381" s="28"/>
      <c r="Y1381" s="28"/>
      <c r="Z1381" s="28"/>
      <c r="AA1381" s="28"/>
      <c r="AB1381" s="28"/>
      <c r="AC1381" s="28"/>
      <c r="AD1381" s="28"/>
      <c r="AE1381" s="28"/>
      <c r="AF1381" s="28"/>
      <c r="AG1381" s="28"/>
      <c r="AH1381" s="28"/>
      <c r="AI1381" s="28"/>
      <c r="AJ1381" s="28"/>
      <c r="AK1381" s="28"/>
      <c r="AL1381" s="28"/>
      <c r="AM1381" s="28"/>
      <c r="AN1381" s="28"/>
      <c r="AO1381" s="28"/>
      <c r="AP1381" s="28"/>
      <c r="AQ1381" s="28"/>
      <c r="AR1381" s="28"/>
      <c r="AS1381" s="28"/>
      <c r="AT1381" s="28"/>
      <c r="AU1381" s="28"/>
      <c r="AV1381" s="28"/>
      <c r="AW1381" s="28"/>
      <c r="AX1381" s="28"/>
      <c r="AY1381" s="28"/>
      <c r="AZ1381" s="28"/>
      <c r="BA1381" s="28"/>
      <c r="BB1381" s="28"/>
      <c r="BC1381" s="28"/>
      <c r="BD1381" s="28"/>
      <c r="BE1381" s="28"/>
      <c r="BF1381" s="28"/>
      <c r="BG1381" s="28"/>
      <c r="BH1381" s="28"/>
      <c r="BI1381" s="28"/>
      <c r="BJ1381" s="28"/>
      <c r="BK1381" s="28"/>
      <c r="BL1381" s="28"/>
      <c r="BM1381" s="28"/>
      <c r="BN1381" s="28"/>
    </row>
    <row r="1382" spans="1:66" s="29" customFormat="1" ht="15" customHeight="1" x14ac:dyDescent="0.25">
      <c r="A1382" s="16" t="s">
        <v>2981</v>
      </c>
      <c r="B1382" s="16"/>
      <c r="C1382" s="16"/>
      <c r="D1382" s="16"/>
      <c r="E1382" s="16"/>
      <c r="F1382" s="16" t="s">
        <v>2288</v>
      </c>
      <c r="G1382" s="16">
        <v>825.64120000000003</v>
      </c>
      <c r="H1382" s="16" t="s">
        <v>4271</v>
      </c>
      <c r="I1382" s="17">
        <v>6.67</v>
      </c>
      <c r="J1382" s="17">
        <f t="shared" si="21"/>
        <v>10277.700000000001</v>
      </c>
      <c r="K1382" s="18">
        <v>10277.700000000001</v>
      </c>
      <c r="L1382" s="18">
        <v>1031576</v>
      </c>
      <c r="M1382" s="18">
        <v>10277.700000000001</v>
      </c>
      <c r="N1382" s="18">
        <v>10277.700000000001</v>
      </c>
      <c r="O1382" s="18">
        <v>10277.700000000001</v>
      </c>
      <c r="P1382" s="23">
        <v>10277.700000000001</v>
      </c>
      <c r="Q1382" s="28"/>
      <c r="R1382" s="28"/>
      <c r="S1382" s="28"/>
      <c r="T1382" s="28"/>
      <c r="U1382" s="28"/>
      <c r="V1382" s="28"/>
      <c r="W1382" s="28"/>
      <c r="X1382" s="28"/>
      <c r="Y1382" s="28"/>
      <c r="Z1382" s="28"/>
      <c r="AA1382" s="28"/>
      <c r="AB1382" s="28"/>
      <c r="AC1382" s="28"/>
      <c r="AD1382" s="28"/>
      <c r="AE1382" s="28"/>
      <c r="AF1382" s="28"/>
      <c r="AG1382" s="28"/>
      <c r="AH1382" s="28"/>
      <c r="AI1382" s="28"/>
      <c r="AJ1382" s="28"/>
      <c r="AK1382" s="28"/>
      <c r="AL1382" s="28"/>
      <c r="AM1382" s="28"/>
      <c r="AN1382" s="28"/>
      <c r="AO1382" s="28"/>
      <c r="AP1382" s="28"/>
      <c r="AQ1382" s="28"/>
      <c r="AR1382" s="28"/>
      <c r="AS1382" s="28"/>
      <c r="AT1382" s="28"/>
      <c r="AU1382" s="28"/>
      <c r="AV1382" s="28"/>
      <c r="AW1382" s="28"/>
      <c r="AX1382" s="28"/>
      <c r="AY1382" s="28"/>
      <c r="AZ1382" s="28"/>
      <c r="BA1382" s="28"/>
      <c r="BB1382" s="28"/>
      <c r="BC1382" s="28"/>
      <c r="BD1382" s="28"/>
      <c r="BE1382" s="28"/>
      <c r="BF1382" s="28"/>
      <c r="BG1382" s="28"/>
      <c r="BH1382" s="28"/>
      <c r="BI1382" s="28"/>
      <c r="BJ1382" s="28"/>
      <c r="BK1382" s="28"/>
      <c r="BL1382" s="28"/>
      <c r="BM1382" s="28"/>
      <c r="BN1382" s="28"/>
    </row>
    <row r="1383" spans="1:66" s="29" customFormat="1" ht="15" customHeight="1" x14ac:dyDescent="0.25">
      <c r="A1383" s="16" t="s">
        <v>3110</v>
      </c>
      <c r="B1383" s="16"/>
      <c r="C1383" s="16"/>
      <c r="D1383" s="16"/>
      <c r="E1383" s="16"/>
      <c r="F1383" s="16" t="s">
        <v>2288</v>
      </c>
      <c r="G1383" s="16">
        <v>976.73850000000004</v>
      </c>
      <c r="H1383" s="16" t="s">
        <v>4271</v>
      </c>
      <c r="I1383" s="17">
        <v>6.7</v>
      </c>
      <c r="J1383" s="17">
        <f t="shared" si="21"/>
        <v>12708</v>
      </c>
      <c r="K1383" s="18">
        <v>386570</v>
      </c>
      <c r="L1383" s="18">
        <v>209519</v>
      </c>
      <c r="M1383" s="18">
        <v>1640828</v>
      </c>
      <c r="N1383" s="18">
        <v>12708</v>
      </c>
      <c r="O1383" s="18">
        <v>265414</v>
      </c>
      <c r="P1383" s="23">
        <v>192832</v>
      </c>
      <c r="Q1383" s="28"/>
      <c r="R1383" s="28"/>
      <c r="S1383" s="28"/>
      <c r="T1383" s="28"/>
      <c r="U1383" s="28"/>
      <c r="V1383" s="28"/>
      <c r="W1383" s="28"/>
      <c r="X1383" s="28"/>
      <c r="Y1383" s="28"/>
      <c r="Z1383" s="28"/>
      <c r="AA1383" s="28"/>
      <c r="AB1383" s="28"/>
      <c r="AC1383" s="28"/>
      <c r="AD1383" s="28"/>
      <c r="AE1383" s="28"/>
      <c r="AF1383" s="28"/>
      <c r="AG1383" s="28"/>
      <c r="AH1383" s="28"/>
      <c r="AI1383" s="28"/>
      <c r="AJ1383" s="28"/>
      <c r="AK1383" s="28"/>
      <c r="AL1383" s="28"/>
      <c r="AM1383" s="28"/>
      <c r="AN1383" s="28"/>
      <c r="AO1383" s="28"/>
      <c r="AP1383" s="28"/>
      <c r="AQ1383" s="28"/>
      <c r="AR1383" s="28"/>
      <c r="AS1383" s="28"/>
      <c r="AT1383" s="28"/>
      <c r="AU1383" s="28"/>
      <c r="AV1383" s="28"/>
      <c r="AW1383" s="28"/>
      <c r="AX1383" s="28"/>
      <c r="AY1383" s="28"/>
      <c r="AZ1383" s="28"/>
      <c r="BA1383" s="28"/>
      <c r="BB1383" s="28"/>
      <c r="BC1383" s="28"/>
      <c r="BD1383" s="28"/>
      <c r="BE1383" s="28"/>
      <c r="BF1383" s="28"/>
      <c r="BG1383" s="28"/>
      <c r="BH1383" s="28"/>
      <c r="BI1383" s="28"/>
      <c r="BJ1383" s="28"/>
      <c r="BK1383" s="28"/>
      <c r="BL1383" s="28"/>
      <c r="BM1383" s="28"/>
      <c r="BN1383" s="28"/>
    </row>
    <row r="1384" spans="1:66" s="29" customFormat="1" ht="15" customHeight="1" x14ac:dyDescent="0.25">
      <c r="A1384" s="16" t="s">
        <v>4022</v>
      </c>
      <c r="B1384" s="16"/>
      <c r="C1384" s="16"/>
      <c r="D1384" s="16"/>
      <c r="E1384" s="16"/>
      <c r="F1384" s="16" t="s">
        <v>2288</v>
      </c>
      <c r="G1384" s="16">
        <v>810.60299999999995</v>
      </c>
      <c r="H1384" s="16" t="s">
        <v>4271</v>
      </c>
      <c r="I1384" s="17">
        <v>6.74</v>
      </c>
      <c r="J1384" s="17">
        <f t="shared" si="21"/>
        <v>9381.17</v>
      </c>
      <c r="K1384" s="18">
        <v>9381.17</v>
      </c>
      <c r="L1384" s="18">
        <v>9381.17</v>
      </c>
      <c r="M1384" s="18">
        <v>601939</v>
      </c>
      <c r="N1384" s="18">
        <v>9381.17</v>
      </c>
      <c r="O1384" s="18">
        <v>9381.17</v>
      </c>
      <c r="P1384" s="23">
        <v>9381.17</v>
      </c>
      <c r="Q1384" s="28"/>
      <c r="R1384" s="28"/>
      <c r="S1384" s="28"/>
      <c r="T1384" s="28"/>
      <c r="U1384" s="28"/>
      <c r="V1384" s="28"/>
      <c r="W1384" s="28"/>
      <c r="X1384" s="28"/>
      <c r="Y1384" s="28"/>
      <c r="Z1384" s="28"/>
      <c r="AA1384" s="28"/>
      <c r="AB1384" s="28"/>
      <c r="AC1384" s="28"/>
      <c r="AD1384" s="28"/>
      <c r="AE1384" s="28"/>
      <c r="AF1384" s="28"/>
      <c r="AG1384" s="28"/>
      <c r="AH1384" s="28"/>
      <c r="AI1384" s="28"/>
      <c r="AJ1384" s="28"/>
      <c r="AK1384" s="28"/>
      <c r="AL1384" s="28"/>
      <c r="AM1384" s="28"/>
      <c r="AN1384" s="28"/>
      <c r="AO1384" s="28"/>
      <c r="AP1384" s="28"/>
      <c r="AQ1384" s="28"/>
      <c r="AR1384" s="28"/>
      <c r="AS1384" s="28"/>
      <c r="AT1384" s="28"/>
      <c r="AU1384" s="28"/>
      <c r="AV1384" s="28"/>
      <c r="AW1384" s="28"/>
      <c r="AX1384" s="28"/>
      <c r="AY1384" s="28"/>
      <c r="AZ1384" s="28"/>
      <c r="BA1384" s="28"/>
      <c r="BB1384" s="28"/>
      <c r="BC1384" s="28"/>
      <c r="BD1384" s="28"/>
      <c r="BE1384" s="28"/>
      <c r="BF1384" s="28"/>
      <c r="BG1384" s="28"/>
      <c r="BH1384" s="28"/>
      <c r="BI1384" s="28"/>
      <c r="BJ1384" s="28"/>
      <c r="BK1384" s="28"/>
      <c r="BL1384" s="28"/>
      <c r="BM1384" s="28"/>
      <c r="BN1384" s="28"/>
    </row>
    <row r="1385" spans="1:66" s="29" customFormat="1" ht="15" customHeight="1" x14ac:dyDescent="0.25">
      <c r="A1385" s="16" t="s">
        <v>4242</v>
      </c>
      <c r="B1385" s="16"/>
      <c r="C1385" s="16"/>
      <c r="D1385" s="16"/>
      <c r="E1385" s="16"/>
      <c r="F1385" s="16" t="s">
        <v>2288</v>
      </c>
      <c r="G1385" s="16">
        <v>1002.6572</v>
      </c>
      <c r="H1385" s="16" t="s">
        <v>4271</v>
      </c>
      <c r="I1385" s="17">
        <v>6.76</v>
      </c>
      <c r="J1385" s="17">
        <f t="shared" si="21"/>
        <v>11740.12</v>
      </c>
      <c r="K1385" s="18">
        <v>11740.12</v>
      </c>
      <c r="L1385" s="18">
        <v>421226</v>
      </c>
      <c r="M1385" s="18">
        <v>318190</v>
      </c>
      <c r="N1385" s="18">
        <v>234354</v>
      </c>
      <c r="O1385" s="18">
        <v>117401</v>
      </c>
      <c r="P1385" s="23">
        <v>168611</v>
      </c>
      <c r="Q1385" s="28"/>
      <c r="R1385" s="28"/>
      <c r="S1385" s="28"/>
      <c r="T1385" s="28"/>
      <c r="U1385" s="28"/>
      <c r="V1385" s="28"/>
      <c r="W1385" s="28"/>
      <c r="X1385" s="28"/>
      <c r="Y1385" s="28"/>
      <c r="Z1385" s="28"/>
      <c r="AA1385" s="28"/>
      <c r="AB1385" s="28"/>
      <c r="AC1385" s="28"/>
      <c r="AD1385" s="28"/>
      <c r="AE1385" s="28"/>
      <c r="AF1385" s="28"/>
      <c r="AG1385" s="28"/>
      <c r="AH1385" s="28"/>
      <c r="AI1385" s="28"/>
      <c r="AJ1385" s="28"/>
      <c r="AK1385" s="28"/>
      <c r="AL1385" s="28"/>
      <c r="AM1385" s="28"/>
      <c r="AN1385" s="28"/>
      <c r="AO1385" s="28"/>
      <c r="AP1385" s="28"/>
      <c r="AQ1385" s="28"/>
      <c r="AR1385" s="28"/>
      <c r="AS1385" s="28"/>
      <c r="AT1385" s="28"/>
      <c r="AU1385" s="28"/>
      <c r="AV1385" s="28"/>
      <c r="AW1385" s="28"/>
      <c r="AX1385" s="28"/>
      <c r="AY1385" s="28"/>
      <c r="AZ1385" s="28"/>
      <c r="BA1385" s="28"/>
      <c r="BB1385" s="28"/>
      <c r="BC1385" s="28"/>
      <c r="BD1385" s="28"/>
      <c r="BE1385" s="28"/>
      <c r="BF1385" s="28"/>
      <c r="BG1385" s="28"/>
      <c r="BH1385" s="28"/>
      <c r="BI1385" s="28"/>
      <c r="BJ1385" s="28"/>
      <c r="BK1385" s="28"/>
      <c r="BL1385" s="28"/>
      <c r="BM1385" s="28"/>
      <c r="BN1385" s="28"/>
    </row>
    <row r="1386" spans="1:66" s="29" customFormat="1" ht="15" customHeight="1" x14ac:dyDescent="0.25">
      <c r="A1386" s="16" t="s">
        <v>2928</v>
      </c>
      <c r="B1386" s="16"/>
      <c r="C1386" s="16"/>
      <c r="D1386" s="16"/>
      <c r="E1386" s="16"/>
      <c r="F1386" s="16" t="s">
        <v>2288</v>
      </c>
      <c r="G1386" s="16">
        <v>878.65039999999999</v>
      </c>
      <c r="H1386" s="16" t="s">
        <v>4271</v>
      </c>
      <c r="I1386" s="17">
        <v>6.76</v>
      </c>
      <c r="J1386" s="17">
        <f t="shared" si="21"/>
        <v>234244</v>
      </c>
      <c r="K1386" s="18">
        <v>234244</v>
      </c>
      <c r="L1386" s="18">
        <v>2944126</v>
      </c>
      <c r="M1386" s="18">
        <v>1812192</v>
      </c>
      <c r="N1386" s="18">
        <v>1098507</v>
      </c>
      <c r="O1386" s="18">
        <v>843042</v>
      </c>
      <c r="P1386" s="23">
        <v>1675621</v>
      </c>
      <c r="Q1386" s="28"/>
      <c r="R1386" s="28"/>
      <c r="S1386" s="28"/>
      <c r="T1386" s="28"/>
      <c r="U1386" s="28"/>
      <c r="V1386" s="28"/>
      <c r="W1386" s="28"/>
      <c r="X1386" s="28"/>
      <c r="Y1386" s="28"/>
      <c r="Z1386" s="28"/>
      <c r="AA1386" s="28"/>
      <c r="AB1386" s="28"/>
      <c r="AC1386" s="28"/>
      <c r="AD1386" s="28"/>
      <c r="AE1386" s="28"/>
      <c r="AF1386" s="28"/>
      <c r="AG1386" s="28"/>
      <c r="AH1386" s="28"/>
      <c r="AI1386" s="28"/>
      <c r="AJ1386" s="28"/>
      <c r="AK1386" s="28"/>
      <c r="AL1386" s="28"/>
      <c r="AM1386" s="28"/>
      <c r="AN1386" s="28"/>
      <c r="AO1386" s="28"/>
      <c r="AP1386" s="28"/>
      <c r="AQ1386" s="28"/>
      <c r="AR1386" s="28"/>
      <c r="AS1386" s="28"/>
      <c r="AT1386" s="28"/>
      <c r="AU1386" s="28"/>
      <c r="AV1386" s="28"/>
      <c r="AW1386" s="28"/>
      <c r="AX1386" s="28"/>
      <c r="AY1386" s="28"/>
      <c r="AZ1386" s="28"/>
      <c r="BA1386" s="28"/>
      <c r="BB1386" s="28"/>
      <c r="BC1386" s="28"/>
      <c r="BD1386" s="28"/>
      <c r="BE1386" s="28"/>
      <c r="BF1386" s="28"/>
      <c r="BG1386" s="28"/>
      <c r="BH1386" s="28"/>
      <c r="BI1386" s="28"/>
      <c r="BJ1386" s="28"/>
      <c r="BK1386" s="28"/>
      <c r="BL1386" s="28"/>
      <c r="BM1386" s="28"/>
      <c r="BN1386" s="28"/>
    </row>
    <row r="1387" spans="1:66" s="29" customFormat="1" ht="15" customHeight="1" x14ac:dyDescent="0.25">
      <c r="A1387" s="16" t="s">
        <v>3803</v>
      </c>
      <c r="B1387" s="16"/>
      <c r="C1387" s="16"/>
      <c r="D1387" s="16"/>
      <c r="E1387" s="16"/>
      <c r="F1387" s="16" t="s">
        <v>2288</v>
      </c>
      <c r="G1387" s="16">
        <v>970.68290000000002</v>
      </c>
      <c r="H1387" s="16" t="s">
        <v>4271</v>
      </c>
      <c r="I1387" s="17">
        <v>6.76</v>
      </c>
      <c r="J1387" s="17">
        <f t="shared" si="21"/>
        <v>6929</v>
      </c>
      <c r="K1387" s="18">
        <v>6929</v>
      </c>
      <c r="L1387" s="18">
        <v>310628</v>
      </c>
      <c r="M1387" s="18">
        <v>196701</v>
      </c>
      <c r="N1387" s="18">
        <v>168167</v>
      </c>
      <c r="O1387" s="18">
        <v>107504</v>
      </c>
      <c r="P1387" s="23">
        <v>185934</v>
      </c>
      <c r="Q1387" s="28"/>
      <c r="R1387" s="28"/>
      <c r="S1387" s="28"/>
      <c r="T1387" s="28"/>
      <c r="U1387" s="28"/>
      <c r="V1387" s="28"/>
      <c r="W1387" s="28"/>
      <c r="X1387" s="28"/>
      <c r="Y1387" s="28"/>
      <c r="Z1387" s="28"/>
      <c r="AA1387" s="28"/>
      <c r="AB1387" s="28"/>
      <c r="AC1387" s="28"/>
      <c r="AD1387" s="28"/>
      <c r="AE1387" s="28"/>
      <c r="AF1387" s="28"/>
      <c r="AG1387" s="28"/>
      <c r="AH1387" s="28"/>
      <c r="AI1387" s="28"/>
      <c r="AJ1387" s="28"/>
      <c r="AK1387" s="28"/>
      <c r="AL1387" s="28"/>
      <c r="AM1387" s="28"/>
      <c r="AN1387" s="28"/>
      <c r="AO1387" s="28"/>
      <c r="AP1387" s="28"/>
      <c r="AQ1387" s="28"/>
      <c r="AR1387" s="28"/>
      <c r="AS1387" s="28"/>
      <c r="AT1387" s="28"/>
      <c r="AU1387" s="28"/>
      <c r="AV1387" s="28"/>
      <c r="AW1387" s="28"/>
      <c r="AX1387" s="28"/>
      <c r="AY1387" s="28"/>
      <c r="AZ1387" s="28"/>
      <c r="BA1387" s="28"/>
      <c r="BB1387" s="28"/>
      <c r="BC1387" s="28"/>
      <c r="BD1387" s="28"/>
      <c r="BE1387" s="28"/>
      <c r="BF1387" s="28"/>
      <c r="BG1387" s="28"/>
      <c r="BH1387" s="28"/>
      <c r="BI1387" s="28"/>
      <c r="BJ1387" s="28"/>
      <c r="BK1387" s="28"/>
      <c r="BL1387" s="28"/>
      <c r="BM1387" s="28"/>
      <c r="BN1387" s="28"/>
    </row>
    <row r="1388" spans="1:66" s="29" customFormat="1" ht="15" customHeight="1" x14ac:dyDescent="0.25">
      <c r="A1388" s="16" t="s">
        <v>3129</v>
      </c>
      <c r="B1388" s="16"/>
      <c r="C1388" s="16"/>
      <c r="D1388" s="16"/>
      <c r="E1388" s="16"/>
      <c r="F1388" s="16" t="s">
        <v>2288</v>
      </c>
      <c r="G1388" s="16">
        <v>984.69730000000004</v>
      </c>
      <c r="H1388" s="16" t="s">
        <v>4271</v>
      </c>
      <c r="I1388" s="17">
        <v>6.76</v>
      </c>
      <c r="J1388" s="17">
        <f t="shared" si="21"/>
        <v>10890</v>
      </c>
      <c r="K1388" s="18">
        <v>10890</v>
      </c>
      <c r="L1388" s="18">
        <v>436297</v>
      </c>
      <c r="M1388" s="18">
        <v>262980</v>
      </c>
      <c r="N1388" s="18">
        <v>200579</v>
      </c>
      <c r="O1388" s="18">
        <v>140788</v>
      </c>
      <c r="P1388" s="23">
        <v>279317</v>
      </c>
      <c r="Q1388" s="28"/>
      <c r="R1388" s="28"/>
      <c r="S1388" s="28"/>
      <c r="T1388" s="28"/>
      <c r="U1388" s="28"/>
      <c r="V1388" s="28"/>
      <c r="W1388" s="28"/>
      <c r="X1388" s="28"/>
      <c r="Y1388" s="28"/>
      <c r="Z1388" s="28"/>
      <c r="AA1388" s="28"/>
      <c r="AB1388" s="28"/>
      <c r="AC1388" s="28"/>
      <c r="AD1388" s="28"/>
      <c r="AE1388" s="28"/>
      <c r="AF1388" s="28"/>
      <c r="AG1388" s="28"/>
      <c r="AH1388" s="28"/>
      <c r="AI1388" s="28"/>
      <c r="AJ1388" s="28"/>
      <c r="AK1388" s="28"/>
      <c r="AL1388" s="28"/>
      <c r="AM1388" s="28"/>
      <c r="AN1388" s="28"/>
      <c r="AO1388" s="28"/>
      <c r="AP1388" s="28"/>
      <c r="AQ1388" s="28"/>
      <c r="AR1388" s="28"/>
      <c r="AS1388" s="28"/>
      <c r="AT1388" s="28"/>
      <c r="AU1388" s="28"/>
      <c r="AV1388" s="28"/>
      <c r="AW1388" s="28"/>
      <c r="AX1388" s="28"/>
      <c r="AY1388" s="28"/>
      <c r="AZ1388" s="28"/>
      <c r="BA1388" s="28"/>
      <c r="BB1388" s="28"/>
      <c r="BC1388" s="28"/>
      <c r="BD1388" s="28"/>
      <c r="BE1388" s="28"/>
      <c r="BF1388" s="28"/>
      <c r="BG1388" s="28"/>
      <c r="BH1388" s="28"/>
      <c r="BI1388" s="28"/>
      <c r="BJ1388" s="28"/>
      <c r="BK1388" s="28"/>
      <c r="BL1388" s="28"/>
      <c r="BM1388" s="28"/>
      <c r="BN1388" s="28"/>
    </row>
    <row r="1389" spans="1:66" s="29" customFormat="1" ht="15" customHeight="1" x14ac:dyDescent="0.25">
      <c r="A1389" s="16" t="s">
        <v>3804</v>
      </c>
      <c r="B1389" s="16"/>
      <c r="C1389" s="16"/>
      <c r="D1389" s="16"/>
      <c r="E1389" s="16"/>
      <c r="F1389" s="16" t="s">
        <v>2288</v>
      </c>
      <c r="G1389" s="16">
        <v>395.38940000000002</v>
      </c>
      <c r="H1389" s="16" t="s">
        <v>4271</v>
      </c>
      <c r="I1389" s="17">
        <v>6.79</v>
      </c>
      <c r="J1389" s="17">
        <f t="shared" si="21"/>
        <v>149.99</v>
      </c>
      <c r="K1389" s="18">
        <v>97941</v>
      </c>
      <c r="L1389" s="18">
        <v>149.99</v>
      </c>
      <c r="M1389" s="18">
        <v>1500</v>
      </c>
      <c r="N1389" s="18">
        <v>1008574</v>
      </c>
      <c r="O1389" s="18">
        <v>5752</v>
      </c>
      <c r="P1389" s="23">
        <v>149.99</v>
      </c>
      <c r="Q1389" s="28"/>
      <c r="R1389" s="28"/>
      <c r="S1389" s="28"/>
      <c r="T1389" s="28"/>
      <c r="U1389" s="28"/>
      <c r="V1389" s="28"/>
      <c r="W1389" s="28"/>
      <c r="X1389" s="28"/>
      <c r="Y1389" s="28"/>
      <c r="Z1389" s="28"/>
      <c r="AA1389" s="28"/>
      <c r="AB1389" s="28"/>
      <c r="AC1389" s="28"/>
      <c r="AD1389" s="28"/>
      <c r="AE1389" s="28"/>
      <c r="AF1389" s="28"/>
      <c r="AG1389" s="28"/>
      <c r="AH1389" s="28"/>
      <c r="AI1389" s="28"/>
      <c r="AJ1389" s="28"/>
      <c r="AK1389" s="28"/>
      <c r="AL1389" s="28"/>
      <c r="AM1389" s="28"/>
      <c r="AN1389" s="28"/>
      <c r="AO1389" s="28"/>
      <c r="AP1389" s="28"/>
      <c r="AQ1389" s="28"/>
      <c r="AR1389" s="28"/>
      <c r="AS1389" s="28"/>
      <c r="AT1389" s="28"/>
      <c r="AU1389" s="28"/>
      <c r="AV1389" s="28"/>
      <c r="AW1389" s="28"/>
      <c r="AX1389" s="28"/>
      <c r="AY1389" s="28"/>
      <c r="AZ1389" s="28"/>
      <c r="BA1389" s="28"/>
      <c r="BB1389" s="28"/>
      <c r="BC1389" s="28"/>
      <c r="BD1389" s="28"/>
      <c r="BE1389" s="28"/>
      <c r="BF1389" s="28"/>
      <c r="BG1389" s="28"/>
      <c r="BH1389" s="28"/>
      <c r="BI1389" s="28"/>
      <c r="BJ1389" s="28"/>
      <c r="BK1389" s="28"/>
      <c r="BL1389" s="28"/>
      <c r="BM1389" s="28"/>
      <c r="BN1389" s="28"/>
    </row>
    <row r="1390" spans="1:66" s="29" customFormat="1" ht="15" customHeight="1" x14ac:dyDescent="0.25">
      <c r="A1390" s="16" t="s">
        <v>4194</v>
      </c>
      <c r="B1390" s="16"/>
      <c r="C1390" s="16"/>
      <c r="D1390" s="16"/>
      <c r="E1390" s="16"/>
      <c r="F1390" s="16" t="s">
        <v>2288</v>
      </c>
      <c r="G1390" s="16">
        <v>639.52089999999998</v>
      </c>
      <c r="H1390" s="16" t="s">
        <v>4271</v>
      </c>
      <c r="I1390" s="17">
        <v>6.85</v>
      </c>
      <c r="J1390" s="17">
        <f t="shared" si="21"/>
        <v>11574</v>
      </c>
      <c r="K1390" s="18">
        <v>178148</v>
      </c>
      <c r="L1390" s="18">
        <v>349807</v>
      </c>
      <c r="M1390" s="18">
        <v>21962</v>
      </c>
      <c r="N1390" s="18">
        <v>11574</v>
      </c>
      <c r="O1390" s="18">
        <v>51556</v>
      </c>
      <c r="P1390" s="23">
        <v>889607</v>
      </c>
      <c r="Q1390" s="28"/>
      <c r="R1390" s="28"/>
      <c r="S1390" s="28"/>
      <c r="T1390" s="28"/>
      <c r="U1390" s="28"/>
      <c r="V1390" s="28"/>
      <c r="W1390" s="28"/>
      <c r="X1390" s="28"/>
      <c r="Y1390" s="28"/>
      <c r="Z1390" s="28"/>
      <c r="AA1390" s="28"/>
      <c r="AB1390" s="28"/>
      <c r="AC1390" s="28"/>
      <c r="AD1390" s="28"/>
      <c r="AE1390" s="28"/>
      <c r="AF1390" s="28"/>
      <c r="AG1390" s="28"/>
      <c r="AH1390" s="28"/>
      <c r="AI1390" s="28"/>
      <c r="AJ1390" s="28"/>
      <c r="AK1390" s="28"/>
      <c r="AL1390" s="28"/>
      <c r="AM1390" s="28"/>
      <c r="AN1390" s="28"/>
      <c r="AO1390" s="28"/>
      <c r="AP1390" s="28"/>
      <c r="AQ1390" s="28"/>
      <c r="AR1390" s="28"/>
      <c r="AS1390" s="28"/>
      <c r="AT1390" s="28"/>
      <c r="AU1390" s="28"/>
      <c r="AV1390" s="28"/>
      <c r="AW1390" s="28"/>
      <c r="AX1390" s="28"/>
      <c r="AY1390" s="28"/>
      <c r="AZ1390" s="28"/>
      <c r="BA1390" s="28"/>
      <c r="BB1390" s="28"/>
      <c r="BC1390" s="28"/>
      <c r="BD1390" s="28"/>
      <c r="BE1390" s="28"/>
      <c r="BF1390" s="28"/>
      <c r="BG1390" s="28"/>
      <c r="BH1390" s="28"/>
      <c r="BI1390" s="28"/>
      <c r="BJ1390" s="28"/>
      <c r="BK1390" s="28"/>
      <c r="BL1390" s="28"/>
      <c r="BM1390" s="28"/>
      <c r="BN1390" s="28"/>
    </row>
    <row r="1391" spans="1:66" s="29" customFormat="1" ht="15" customHeight="1" x14ac:dyDescent="0.25">
      <c r="A1391" s="16" t="s">
        <v>3805</v>
      </c>
      <c r="B1391" s="16"/>
      <c r="C1391" s="16"/>
      <c r="D1391" s="16"/>
      <c r="E1391" s="16"/>
      <c r="F1391" s="16" t="s">
        <v>2288</v>
      </c>
      <c r="G1391" s="16">
        <v>653.53660000000002</v>
      </c>
      <c r="H1391" s="16" t="s">
        <v>4271</v>
      </c>
      <c r="I1391" s="17">
        <v>6.85</v>
      </c>
      <c r="J1391" s="17">
        <f t="shared" si="21"/>
        <v>94998</v>
      </c>
      <c r="K1391" s="18">
        <v>523605</v>
      </c>
      <c r="L1391" s="18">
        <v>1110831</v>
      </c>
      <c r="M1391" s="18">
        <v>108906</v>
      </c>
      <c r="N1391" s="18">
        <v>94998</v>
      </c>
      <c r="O1391" s="18">
        <v>196267</v>
      </c>
      <c r="P1391" s="23">
        <v>2921921</v>
      </c>
      <c r="Q1391" s="28"/>
      <c r="R1391" s="28"/>
      <c r="S1391" s="28"/>
      <c r="T1391" s="28"/>
      <c r="U1391" s="28"/>
      <c r="V1391" s="28"/>
      <c r="W1391" s="28"/>
      <c r="X1391" s="28"/>
      <c r="Y1391" s="28"/>
      <c r="Z1391" s="28"/>
      <c r="AA1391" s="28"/>
      <c r="AB1391" s="28"/>
      <c r="AC1391" s="28"/>
      <c r="AD1391" s="28"/>
      <c r="AE1391" s="28"/>
      <c r="AF1391" s="28"/>
      <c r="AG1391" s="28"/>
      <c r="AH1391" s="28"/>
      <c r="AI1391" s="28"/>
      <c r="AJ1391" s="28"/>
      <c r="AK1391" s="28"/>
      <c r="AL1391" s="28"/>
      <c r="AM1391" s="28"/>
      <c r="AN1391" s="28"/>
      <c r="AO1391" s="28"/>
      <c r="AP1391" s="28"/>
      <c r="AQ1391" s="28"/>
      <c r="AR1391" s="28"/>
      <c r="AS1391" s="28"/>
      <c r="AT1391" s="28"/>
      <c r="AU1391" s="28"/>
      <c r="AV1391" s="28"/>
      <c r="AW1391" s="28"/>
      <c r="AX1391" s="28"/>
      <c r="AY1391" s="28"/>
      <c r="AZ1391" s="28"/>
      <c r="BA1391" s="28"/>
      <c r="BB1391" s="28"/>
      <c r="BC1391" s="28"/>
      <c r="BD1391" s="28"/>
      <c r="BE1391" s="28"/>
      <c r="BF1391" s="28"/>
      <c r="BG1391" s="28"/>
      <c r="BH1391" s="28"/>
      <c r="BI1391" s="28"/>
      <c r="BJ1391" s="28"/>
      <c r="BK1391" s="28"/>
      <c r="BL1391" s="28"/>
      <c r="BM1391" s="28"/>
      <c r="BN1391" s="28"/>
    </row>
    <row r="1392" spans="1:66" s="29" customFormat="1" ht="15" customHeight="1" x14ac:dyDescent="0.25">
      <c r="A1392" s="16" t="s">
        <v>3038</v>
      </c>
      <c r="B1392" s="16"/>
      <c r="C1392" s="16"/>
      <c r="D1392" s="16"/>
      <c r="E1392" s="16"/>
      <c r="F1392" s="16" t="s">
        <v>2288</v>
      </c>
      <c r="G1392" s="16" t="s">
        <v>3039</v>
      </c>
      <c r="H1392" s="16" t="s">
        <v>4271</v>
      </c>
      <c r="I1392" s="17">
        <v>6.8849999999999998</v>
      </c>
      <c r="J1392" s="17">
        <f t="shared" si="21"/>
        <v>24572.639999999999</v>
      </c>
      <c r="K1392" s="18">
        <v>24572.639999999999</v>
      </c>
      <c r="L1392" s="18">
        <v>24572.639999999999</v>
      </c>
      <c r="M1392" s="18">
        <v>1720425</v>
      </c>
      <c r="N1392" s="18">
        <v>24572.639999999999</v>
      </c>
      <c r="O1392" s="18">
        <v>24572.639999999999</v>
      </c>
      <c r="P1392" s="23">
        <v>24572.639999999999</v>
      </c>
      <c r="Q1392" s="28"/>
      <c r="R1392" s="28"/>
      <c r="S1392" s="28"/>
      <c r="T1392" s="28"/>
      <c r="U1392" s="28"/>
      <c r="V1392" s="28"/>
      <c r="W1392" s="28"/>
      <c r="X1392" s="28"/>
      <c r="Y1392" s="28"/>
      <c r="Z1392" s="28"/>
      <c r="AA1392" s="28"/>
      <c r="AB1392" s="28"/>
      <c r="AC1392" s="28"/>
      <c r="AD1392" s="28"/>
      <c r="AE1392" s="28"/>
      <c r="AF1392" s="28"/>
      <c r="AG1392" s="28"/>
      <c r="AH1392" s="28"/>
      <c r="AI1392" s="28"/>
      <c r="AJ1392" s="28"/>
      <c r="AK1392" s="28"/>
      <c r="AL1392" s="28"/>
      <c r="AM1392" s="28"/>
      <c r="AN1392" s="28"/>
      <c r="AO1392" s="28"/>
      <c r="AP1392" s="28"/>
      <c r="AQ1392" s="28"/>
      <c r="AR1392" s="28"/>
      <c r="AS1392" s="28"/>
      <c r="AT1392" s="28"/>
      <c r="AU1392" s="28"/>
      <c r="AV1392" s="28"/>
      <c r="AW1392" s="28"/>
      <c r="AX1392" s="28"/>
      <c r="AY1392" s="28"/>
      <c r="AZ1392" s="28"/>
      <c r="BA1392" s="28"/>
      <c r="BB1392" s="28"/>
      <c r="BC1392" s="28"/>
      <c r="BD1392" s="28"/>
      <c r="BE1392" s="28"/>
      <c r="BF1392" s="28"/>
      <c r="BG1392" s="28"/>
      <c r="BH1392" s="28"/>
      <c r="BI1392" s="28"/>
      <c r="BJ1392" s="28"/>
      <c r="BK1392" s="28"/>
      <c r="BL1392" s="28"/>
      <c r="BM1392" s="28"/>
      <c r="BN1392" s="28"/>
    </row>
    <row r="1393" spans="1:66" s="29" customFormat="1" ht="15" customHeight="1" x14ac:dyDescent="0.25">
      <c r="A1393" s="16" t="s">
        <v>3806</v>
      </c>
      <c r="B1393" s="16"/>
      <c r="C1393" s="16"/>
      <c r="D1393" s="16"/>
      <c r="E1393" s="16"/>
      <c r="F1393" s="16" t="s">
        <v>2288</v>
      </c>
      <c r="G1393" s="16">
        <v>725.60630000000003</v>
      </c>
      <c r="H1393" s="16" t="s">
        <v>4271</v>
      </c>
      <c r="I1393" s="17">
        <v>6.89</v>
      </c>
      <c r="J1393" s="17">
        <f t="shared" si="21"/>
        <v>16013.48</v>
      </c>
      <c r="K1393" s="18">
        <v>16013.48</v>
      </c>
      <c r="L1393" s="18">
        <v>16013.48</v>
      </c>
      <c r="M1393" s="18">
        <v>1093026</v>
      </c>
      <c r="N1393" s="18">
        <v>16013.48</v>
      </c>
      <c r="O1393" s="18">
        <v>16013.48</v>
      </c>
      <c r="P1393" s="23">
        <v>16013.48</v>
      </c>
      <c r="Q1393" s="28"/>
      <c r="R1393" s="28"/>
      <c r="S1393" s="28"/>
      <c r="T1393" s="28"/>
      <c r="U1393" s="28"/>
      <c r="V1393" s="28"/>
      <c r="W1393" s="28"/>
      <c r="X1393" s="28"/>
      <c r="Y1393" s="28"/>
      <c r="Z1393" s="28"/>
      <c r="AA1393" s="28"/>
      <c r="AB1393" s="28"/>
      <c r="AC1393" s="28"/>
      <c r="AD1393" s="28"/>
      <c r="AE1393" s="28"/>
      <c r="AF1393" s="28"/>
      <c r="AG1393" s="28"/>
      <c r="AH1393" s="28"/>
      <c r="AI1393" s="28"/>
      <c r="AJ1393" s="28"/>
      <c r="AK1393" s="28"/>
      <c r="AL1393" s="28"/>
      <c r="AM1393" s="28"/>
      <c r="AN1393" s="28"/>
      <c r="AO1393" s="28"/>
      <c r="AP1393" s="28"/>
      <c r="AQ1393" s="28"/>
      <c r="AR1393" s="28"/>
      <c r="AS1393" s="28"/>
      <c r="AT1393" s="28"/>
      <c r="AU1393" s="28"/>
      <c r="AV1393" s="28"/>
      <c r="AW1393" s="28"/>
      <c r="AX1393" s="28"/>
      <c r="AY1393" s="28"/>
      <c r="AZ1393" s="28"/>
      <c r="BA1393" s="28"/>
      <c r="BB1393" s="28"/>
      <c r="BC1393" s="28"/>
      <c r="BD1393" s="28"/>
      <c r="BE1393" s="28"/>
      <c r="BF1393" s="28"/>
      <c r="BG1393" s="28"/>
      <c r="BH1393" s="28"/>
      <c r="BI1393" s="28"/>
      <c r="BJ1393" s="28"/>
      <c r="BK1393" s="28"/>
      <c r="BL1393" s="28"/>
      <c r="BM1393" s="28"/>
      <c r="BN1393" s="28"/>
    </row>
    <row r="1394" spans="1:66" s="29" customFormat="1" ht="15" customHeight="1" x14ac:dyDescent="0.25">
      <c r="A1394" s="16" t="s">
        <v>3040</v>
      </c>
      <c r="B1394" s="16"/>
      <c r="C1394" s="16"/>
      <c r="D1394" s="16"/>
      <c r="E1394" s="16"/>
      <c r="F1394" s="16" t="s">
        <v>2288</v>
      </c>
      <c r="G1394" s="16" t="s">
        <v>3041</v>
      </c>
      <c r="H1394" s="16" t="s">
        <v>4271</v>
      </c>
      <c r="I1394" s="17">
        <v>6.9</v>
      </c>
      <c r="J1394" s="17">
        <f t="shared" si="21"/>
        <v>27451</v>
      </c>
      <c r="K1394" s="18">
        <v>27451</v>
      </c>
      <c r="L1394" s="18">
        <v>1971365</v>
      </c>
      <c r="M1394" s="18">
        <v>3376103</v>
      </c>
      <c r="N1394" s="18">
        <v>129961</v>
      </c>
      <c r="O1394" s="18">
        <v>221695</v>
      </c>
      <c r="P1394" s="23">
        <v>292733</v>
      </c>
      <c r="Q1394" s="28"/>
      <c r="R1394" s="28"/>
      <c r="S1394" s="28"/>
      <c r="T1394" s="28"/>
      <c r="U1394" s="28"/>
      <c r="V1394" s="28"/>
      <c r="W1394" s="28"/>
      <c r="X1394" s="28"/>
      <c r="Y1394" s="28"/>
      <c r="Z1394" s="28"/>
      <c r="AA1394" s="28"/>
      <c r="AB1394" s="28"/>
      <c r="AC1394" s="28"/>
      <c r="AD1394" s="28"/>
      <c r="AE1394" s="28"/>
      <c r="AF1394" s="28"/>
      <c r="AG1394" s="28"/>
      <c r="AH1394" s="28"/>
      <c r="AI1394" s="28"/>
      <c r="AJ1394" s="28"/>
      <c r="AK1394" s="28"/>
      <c r="AL1394" s="28"/>
      <c r="AM1394" s="28"/>
      <c r="AN1394" s="28"/>
      <c r="AO1394" s="28"/>
      <c r="AP1394" s="28"/>
      <c r="AQ1394" s="28"/>
      <c r="AR1394" s="28"/>
      <c r="AS1394" s="28"/>
      <c r="AT1394" s="28"/>
      <c r="AU1394" s="28"/>
      <c r="AV1394" s="28"/>
      <c r="AW1394" s="28"/>
      <c r="AX1394" s="28"/>
      <c r="AY1394" s="28"/>
      <c r="AZ1394" s="28"/>
      <c r="BA1394" s="28"/>
      <c r="BB1394" s="28"/>
      <c r="BC1394" s="28"/>
      <c r="BD1394" s="28"/>
      <c r="BE1394" s="28"/>
      <c r="BF1394" s="28"/>
      <c r="BG1394" s="28"/>
      <c r="BH1394" s="28"/>
      <c r="BI1394" s="28"/>
      <c r="BJ1394" s="28"/>
      <c r="BK1394" s="28"/>
      <c r="BL1394" s="28"/>
      <c r="BM1394" s="28"/>
      <c r="BN1394" s="28"/>
    </row>
    <row r="1395" spans="1:66" s="29" customFormat="1" ht="15" customHeight="1" x14ac:dyDescent="0.25">
      <c r="A1395" s="16" t="s">
        <v>3807</v>
      </c>
      <c r="B1395" s="16"/>
      <c r="C1395" s="16"/>
      <c r="D1395" s="16"/>
      <c r="E1395" s="16"/>
      <c r="F1395" s="16" t="s">
        <v>2288</v>
      </c>
      <c r="G1395" s="16">
        <v>699.59010000000001</v>
      </c>
      <c r="H1395" s="16" t="s">
        <v>4271</v>
      </c>
      <c r="I1395" s="17">
        <v>6.9</v>
      </c>
      <c r="J1395" s="17">
        <f t="shared" si="21"/>
        <v>8153</v>
      </c>
      <c r="K1395" s="18">
        <v>8153</v>
      </c>
      <c r="L1395" s="18">
        <v>1068882</v>
      </c>
      <c r="M1395" s="18">
        <v>2308786</v>
      </c>
      <c r="N1395" s="18">
        <v>99140</v>
      </c>
      <c r="O1395" s="18">
        <v>168848</v>
      </c>
      <c r="P1395" s="23">
        <v>156971</v>
      </c>
      <c r="Q1395" s="28"/>
      <c r="R1395" s="28"/>
      <c r="S1395" s="28"/>
      <c r="T1395" s="28"/>
      <c r="U1395" s="28"/>
      <c r="V1395" s="28"/>
      <c r="W1395" s="28"/>
      <c r="X1395" s="28"/>
      <c r="Y1395" s="28"/>
      <c r="Z1395" s="28"/>
      <c r="AA1395" s="28"/>
      <c r="AB1395" s="28"/>
      <c r="AC1395" s="28"/>
      <c r="AD1395" s="28"/>
      <c r="AE1395" s="28"/>
      <c r="AF1395" s="28"/>
      <c r="AG1395" s="28"/>
      <c r="AH1395" s="28"/>
      <c r="AI1395" s="28"/>
      <c r="AJ1395" s="28"/>
      <c r="AK1395" s="28"/>
      <c r="AL1395" s="28"/>
      <c r="AM1395" s="28"/>
      <c r="AN1395" s="28"/>
      <c r="AO1395" s="28"/>
      <c r="AP1395" s="28"/>
      <c r="AQ1395" s="28"/>
      <c r="AR1395" s="28"/>
      <c r="AS1395" s="28"/>
      <c r="AT1395" s="28"/>
      <c r="AU1395" s="28"/>
      <c r="AV1395" s="28"/>
      <c r="AW1395" s="28"/>
      <c r="AX1395" s="28"/>
      <c r="AY1395" s="28"/>
      <c r="AZ1395" s="28"/>
      <c r="BA1395" s="28"/>
      <c r="BB1395" s="28"/>
      <c r="BC1395" s="28"/>
      <c r="BD1395" s="28"/>
      <c r="BE1395" s="28"/>
      <c r="BF1395" s="28"/>
      <c r="BG1395" s="28"/>
      <c r="BH1395" s="28"/>
      <c r="BI1395" s="28"/>
      <c r="BJ1395" s="28"/>
      <c r="BK1395" s="28"/>
      <c r="BL1395" s="28"/>
      <c r="BM1395" s="28"/>
      <c r="BN1395" s="28"/>
    </row>
    <row r="1396" spans="1:66" s="29" customFormat="1" ht="15" customHeight="1" x14ac:dyDescent="0.25">
      <c r="A1396" s="16" t="s">
        <v>3111</v>
      </c>
      <c r="B1396" s="16"/>
      <c r="C1396" s="16"/>
      <c r="D1396" s="16"/>
      <c r="E1396" s="16"/>
      <c r="F1396" s="16" t="s">
        <v>2288</v>
      </c>
      <c r="G1396" s="16">
        <v>796.57749999999999</v>
      </c>
      <c r="H1396" s="16" t="s">
        <v>4271</v>
      </c>
      <c r="I1396" s="17">
        <v>6.9</v>
      </c>
      <c r="J1396" s="17">
        <f t="shared" si="21"/>
        <v>2542.9899999999998</v>
      </c>
      <c r="K1396" s="18">
        <v>2542.9899999999998</v>
      </c>
      <c r="L1396" s="18">
        <v>303030</v>
      </c>
      <c r="M1396" s="18">
        <v>840765</v>
      </c>
      <c r="N1396" s="18">
        <v>25430</v>
      </c>
      <c r="O1396" s="18">
        <v>41036</v>
      </c>
      <c r="P1396" s="23">
        <v>2542.9899999999998</v>
      </c>
      <c r="Q1396" s="28"/>
      <c r="R1396" s="28"/>
      <c r="S1396" s="28"/>
      <c r="T1396" s="28"/>
      <c r="U1396" s="28"/>
      <c r="V1396" s="28"/>
      <c r="W1396" s="28"/>
      <c r="X1396" s="28"/>
      <c r="Y1396" s="28"/>
      <c r="Z1396" s="28"/>
      <c r="AA1396" s="28"/>
      <c r="AB1396" s="28"/>
      <c r="AC1396" s="28"/>
      <c r="AD1396" s="28"/>
      <c r="AE1396" s="28"/>
      <c r="AF1396" s="28"/>
      <c r="AG1396" s="28"/>
      <c r="AH1396" s="28"/>
      <c r="AI1396" s="28"/>
      <c r="AJ1396" s="28"/>
      <c r="AK1396" s="28"/>
      <c r="AL1396" s="28"/>
      <c r="AM1396" s="28"/>
      <c r="AN1396" s="28"/>
      <c r="AO1396" s="28"/>
      <c r="AP1396" s="28"/>
      <c r="AQ1396" s="28"/>
      <c r="AR1396" s="28"/>
      <c r="AS1396" s="28"/>
      <c r="AT1396" s="28"/>
      <c r="AU1396" s="28"/>
      <c r="AV1396" s="28"/>
      <c r="AW1396" s="28"/>
      <c r="AX1396" s="28"/>
      <c r="AY1396" s="28"/>
      <c r="AZ1396" s="28"/>
      <c r="BA1396" s="28"/>
      <c r="BB1396" s="28"/>
      <c r="BC1396" s="28"/>
      <c r="BD1396" s="28"/>
      <c r="BE1396" s="28"/>
      <c r="BF1396" s="28"/>
      <c r="BG1396" s="28"/>
      <c r="BH1396" s="28"/>
      <c r="BI1396" s="28"/>
      <c r="BJ1396" s="28"/>
      <c r="BK1396" s="28"/>
      <c r="BL1396" s="28"/>
      <c r="BM1396" s="28"/>
      <c r="BN1396" s="28"/>
    </row>
    <row r="1397" spans="1:66" s="29" customFormat="1" ht="15" customHeight="1" x14ac:dyDescent="0.25">
      <c r="A1397" s="16" t="s">
        <v>3130</v>
      </c>
      <c r="B1397" s="16"/>
      <c r="C1397" s="16"/>
      <c r="D1397" s="16"/>
      <c r="E1397" s="16"/>
      <c r="F1397" s="16" t="s">
        <v>2288</v>
      </c>
      <c r="G1397" s="16">
        <v>981.71770000000004</v>
      </c>
      <c r="H1397" s="16" t="s">
        <v>4271</v>
      </c>
      <c r="I1397" s="17">
        <v>6.9</v>
      </c>
      <c r="J1397" s="17">
        <f t="shared" si="21"/>
        <v>770.99</v>
      </c>
      <c r="K1397" s="18">
        <v>770.99</v>
      </c>
      <c r="L1397" s="18">
        <v>447125</v>
      </c>
      <c r="M1397" s="18">
        <v>123020</v>
      </c>
      <c r="N1397" s="18">
        <v>770.99</v>
      </c>
      <c r="O1397" s="18">
        <v>770.99</v>
      </c>
      <c r="P1397" s="23">
        <v>7710</v>
      </c>
      <c r="Q1397" s="28"/>
      <c r="R1397" s="28"/>
      <c r="S1397" s="28"/>
      <c r="T1397" s="28"/>
      <c r="U1397" s="28"/>
      <c r="V1397" s="28"/>
      <c r="W1397" s="28"/>
      <c r="X1397" s="28"/>
      <c r="Y1397" s="28"/>
      <c r="Z1397" s="28"/>
      <c r="AA1397" s="28"/>
      <c r="AB1397" s="28"/>
      <c r="AC1397" s="28"/>
      <c r="AD1397" s="28"/>
      <c r="AE1397" s="28"/>
      <c r="AF1397" s="28"/>
      <c r="AG1397" s="28"/>
      <c r="AH1397" s="28"/>
      <c r="AI1397" s="28"/>
      <c r="AJ1397" s="28"/>
      <c r="AK1397" s="28"/>
      <c r="AL1397" s="28"/>
      <c r="AM1397" s="28"/>
      <c r="AN1397" s="28"/>
      <c r="AO1397" s="28"/>
      <c r="AP1397" s="28"/>
      <c r="AQ1397" s="28"/>
      <c r="AR1397" s="28"/>
      <c r="AS1397" s="28"/>
      <c r="AT1397" s="28"/>
      <c r="AU1397" s="28"/>
      <c r="AV1397" s="28"/>
      <c r="AW1397" s="28"/>
      <c r="AX1397" s="28"/>
      <c r="AY1397" s="28"/>
      <c r="AZ1397" s="28"/>
      <c r="BA1397" s="28"/>
      <c r="BB1397" s="28"/>
      <c r="BC1397" s="28"/>
      <c r="BD1397" s="28"/>
      <c r="BE1397" s="28"/>
      <c r="BF1397" s="28"/>
      <c r="BG1397" s="28"/>
      <c r="BH1397" s="28"/>
      <c r="BI1397" s="28"/>
      <c r="BJ1397" s="28"/>
      <c r="BK1397" s="28"/>
      <c r="BL1397" s="28"/>
      <c r="BM1397" s="28"/>
      <c r="BN1397" s="28"/>
    </row>
    <row r="1398" spans="1:66" s="29" customFormat="1" ht="15" customHeight="1" x14ac:dyDescent="0.25">
      <c r="A1398" s="16" t="s">
        <v>3809</v>
      </c>
      <c r="B1398" s="16"/>
      <c r="C1398" s="16"/>
      <c r="D1398" s="16"/>
      <c r="E1398" s="16"/>
      <c r="F1398" s="16" t="s">
        <v>2288</v>
      </c>
      <c r="G1398" s="16">
        <v>665.53710000000001</v>
      </c>
      <c r="H1398" s="16" t="s">
        <v>4271</v>
      </c>
      <c r="I1398" s="17">
        <v>6.91</v>
      </c>
      <c r="J1398" s="17">
        <f t="shared" si="21"/>
        <v>25768</v>
      </c>
      <c r="K1398" s="18">
        <v>66050</v>
      </c>
      <c r="L1398" s="18">
        <v>204539</v>
      </c>
      <c r="M1398" s="18">
        <v>25768</v>
      </c>
      <c r="N1398" s="18">
        <v>73993</v>
      </c>
      <c r="O1398" s="18">
        <v>43171</v>
      </c>
      <c r="P1398" s="23">
        <v>2545038</v>
      </c>
      <c r="Q1398" s="28"/>
      <c r="R1398" s="28"/>
      <c r="S1398" s="28"/>
      <c r="T1398" s="28"/>
      <c r="U1398" s="28"/>
      <c r="V1398" s="28"/>
      <c r="W1398" s="28"/>
      <c r="X1398" s="28"/>
      <c r="Y1398" s="28"/>
      <c r="Z1398" s="28"/>
      <c r="AA1398" s="28"/>
      <c r="AB1398" s="28"/>
      <c r="AC1398" s="28"/>
      <c r="AD1398" s="28"/>
      <c r="AE1398" s="28"/>
      <c r="AF1398" s="28"/>
      <c r="AG1398" s="28"/>
      <c r="AH1398" s="28"/>
      <c r="AI1398" s="28"/>
      <c r="AJ1398" s="28"/>
      <c r="AK1398" s="28"/>
      <c r="AL1398" s="28"/>
      <c r="AM1398" s="28"/>
      <c r="AN1398" s="28"/>
      <c r="AO1398" s="28"/>
      <c r="AP1398" s="28"/>
      <c r="AQ1398" s="28"/>
      <c r="AR1398" s="28"/>
      <c r="AS1398" s="28"/>
      <c r="AT1398" s="28"/>
      <c r="AU1398" s="28"/>
      <c r="AV1398" s="28"/>
      <c r="AW1398" s="28"/>
      <c r="AX1398" s="28"/>
      <c r="AY1398" s="28"/>
      <c r="AZ1398" s="28"/>
      <c r="BA1398" s="28"/>
      <c r="BB1398" s="28"/>
      <c r="BC1398" s="28"/>
      <c r="BD1398" s="28"/>
      <c r="BE1398" s="28"/>
      <c r="BF1398" s="28"/>
      <c r="BG1398" s="28"/>
      <c r="BH1398" s="28"/>
      <c r="BI1398" s="28"/>
      <c r="BJ1398" s="28"/>
      <c r="BK1398" s="28"/>
      <c r="BL1398" s="28"/>
      <c r="BM1398" s="28"/>
      <c r="BN1398" s="28"/>
    </row>
    <row r="1399" spans="1:66" s="29" customFormat="1" ht="15" customHeight="1" x14ac:dyDescent="0.25">
      <c r="A1399" s="16" t="s">
        <v>3808</v>
      </c>
      <c r="B1399" s="16"/>
      <c r="C1399" s="16"/>
      <c r="D1399" s="16"/>
      <c r="E1399" s="16"/>
      <c r="F1399" s="16" t="s">
        <v>2288</v>
      </c>
      <c r="G1399" s="16">
        <v>679.55250000000001</v>
      </c>
      <c r="H1399" s="16" t="s">
        <v>4271</v>
      </c>
      <c r="I1399" s="17">
        <v>6.91</v>
      </c>
      <c r="J1399" s="17">
        <f t="shared" si="21"/>
        <v>96866</v>
      </c>
      <c r="K1399" s="18">
        <v>241343</v>
      </c>
      <c r="L1399" s="18">
        <v>447845</v>
      </c>
      <c r="M1399" s="18">
        <v>96866</v>
      </c>
      <c r="N1399" s="18">
        <v>232352</v>
      </c>
      <c r="O1399" s="18">
        <v>173798</v>
      </c>
      <c r="P1399" s="23">
        <v>6362226</v>
      </c>
      <c r="Q1399" s="28"/>
      <c r="R1399" s="28"/>
      <c r="S1399" s="28"/>
      <c r="T1399" s="28"/>
      <c r="U1399" s="28"/>
      <c r="V1399" s="28"/>
      <c r="W1399" s="28"/>
      <c r="X1399" s="28"/>
      <c r="Y1399" s="28"/>
      <c r="Z1399" s="28"/>
      <c r="AA1399" s="28"/>
      <c r="AB1399" s="28"/>
      <c r="AC1399" s="28"/>
      <c r="AD1399" s="28"/>
      <c r="AE1399" s="28"/>
      <c r="AF1399" s="28"/>
      <c r="AG1399" s="28"/>
      <c r="AH1399" s="28"/>
      <c r="AI1399" s="28"/>
      <c r="AJ1399" s="28"/>
      <c r="AK1399" s="28"/>
      <c r="AL1399" s="28"/>
      <c r="AM1399" s="28"/>
      <c r="AN1399" s="28"/>
      <c r="AO1399" s="28"/>
      <c r="AP1399" s="28"/>
      <c r="AQ1399" s="28"/>
      <c r="AR1399" s="28"/>
      <c r="AS1399" s="28"/>
      <c r="AT1399" s="28"/>
      <c r="AU1399" s="28"/>
      <c r="AV1399" s="28"/>
      <c r="AW1399" s="28"/>
      <c r="AX1399" s="28"/>
      <c r="AY1399" s="28"/>
      <c r="AZ1399" s="28"/>
      <c r="BA1399" s="28"/>
      <c r="BB1399" s="28"/>
      <c r="BC1399" s="28"/>
      <c r="BD1399" s="28"/>
      <c r="BE1399" s="28"/>
      <c r="BF1399" s="28"/>
      <c r="BG1399" s="28"/>
      <c r="BH1399" s="28"/>
      <c r="BI1399" s="28"/>
      <c r="BJ1399" s="28"/>
      <c r="BK1399" s="28"/>
      <c r="BL1399" s="28"/>
      <c r="BM1399" s="28"/>
      <c r="BN1399" s="28"/>
    </row>
    <row r="1400" spans="1:66" s="29" customFormat="1" ht="15" customHeight="1" x14ac:dyDescent="0.25">
      <c r="A1400" s="16" t="s">
        <v>3810</v>
      </c>
      <c r="B1400" s="16"/>
      <c r="C1400" s="16"/>
      <c r="D1400" s="16"/>
      <c r="E1400" s="16"/>
      <c r="F1400" s="16" t="s">
        <v>2288</v>
      </c>
      <c r="G1400" s="16">
        <v>513.43129999999996</v>
      </c>
      <c r="H1400" s="16" t="s">
        <v>4271</v>
      </c>
      <c r="I1400" s="17">
        <v>6.93</v>
      </c>
      <c r="J1400" s="17">
        <f t="shared" si="21"/>
        <v>605.03</v>
      </c>
      <c r="K1400" s="18">
        <v>605.03</v>
      </c>
      <c r="L1400" s="18">
        <v>605.03</v>
      </c>
      <c r="M1400" s="18">
        <v>605.03</v>
      </c>
      <c r="N1400" s="18">
        <v>605.03</v>
      </c>
      <c r="O1400" s="18">
        <v>6050</v>
      </c>
      <c r="P1400" s="23">
        <v>1169117</v>
      </c>
      <c r="Q1400" s="28"/>
      <c r="R1400" s="28"/>
      <c r="S1400" s="28"/>
      <c r="T1400" s="28"/>
      <c r="U1400" s="28"/>
      <c r="V1400" s="28"/>
      <c r="W1400" s="28"/>
      <c r="X1400" s="28"/>
      <c r="Y1400" s="28"/>
      <c r="Z1400" s="28"/>
      <c r="AA1400" s="28"/>
      <c r="AB1400" s="28"/>
      <c r="AC1400" s="28"/>
      <c r="AD1400" s="28"/>
      <c r="AE1400" s="28"/>
      <c r="AF1400" s="28"/>
      <c r="AG1400" s="28"/>
      <c r="AH1400" s="28"/>
      <c r="AI1400" s="28"/>
      <c r="AJ1400" s="28"/>
      <c r="AK1400" s="28"/>
      <c r="AL1400" s="28"/>
      <c r="AM1400" s="28"/>
      <c r="AN1400" s="28"/>
      <c r="AO1400" s="28"/>
      <c r="AP1400" s="28"/>
      <c r="AQ1400" s="28"/>
      <c r="AR1400" s="28"/>
      <c r="AS1400" s="28"/>
      <c r="AT1400" s="28"/>
      <c r="AU1400" s="28"/>
      <c r="AV1400" s="28"/>
      <c r="AW1400" s="28"/>
      <c r="AX1400" s="28"/>
      <c r="AY1400" s="28"/>
      <c r="AZ1400" s="28"/>
      <c r="BA1400" s="28"/>
      <c r="BB1400" s="28"/>
      <c r="BC1400" s="28"/>
      <c r="BD1400" s="28"/>
      <c r="BE1400" s="28"/>
      <c r="BF1400" s="28"/>
      <c r="BG1400" s="28"/>
      <c r="BH1400" s="28"/>
      <c r="BI1400" s="28"/>
      <c r="BJ1400" s="28"/>
      <c r="BK1400" s="28"/>
      <c r="BL1400" s="28"/>
      <c r="BM1400" s="28"/>
      <c r="BN1400" s="28"/>
    </row>
    <row r="1401" spans="1:66" s="29" customFormat="1" ht="15" customHeight="1" x14ac:dyDescent="0.25">
      <c r="A1401" s="16" t="s">
        <v>2933</v>
      </c>
      <c r="B1401" s="16"/>
      <c r="C1401" s="16"/>
      <c r="D1401" s="16"/>
      <c r="E1401" s="16"/>
      <c r="F1401" s="16" t="s">
        <v>2288</v>
      </c>
      <c r="G1401" s="16">
        <v>690.58150000000001</v>
      </c>
      <c r="H1401" s="16" t="s">
        <v>4271</v>
      </c>
      <c r="I1401" s="17">
        <v>6.93</v>
      </c>
      <c r="J1401" s="17">
        <f t="shared" si="21"/>
        <v>30825</v>
      </c>
      <c r="K1401" s="18">
        <v>40187</v>
      </c>
      <c r="L1401" s="18">
        <v>404229</v>
      </c>
      <c r="M1401" s="18">
        <v>441701</v>
      </c>
      <c r="N1401" s="18">
        <v>30825</v>
      </c>
      <c r="O1401" s="18">
        <v>268697</v>
      </c>
      <c r="P1401" s="23">
        <v>44873</v>
      </c>
      <c r="Q1401" s="28"/>
      <c r="R1401" s="28"/>
      <c r="S1401" s="28"/>
      <c r="T1401" s="28"/>
      <c r="U1401" s="28"/>
      <c r="V1401" s="28"/>
      <c r="W1401" s="28"/>
      <c r="X1401" s="28"/>
      <c r="Y1401" s="28"/>
      <c r="Z1401" s="28"/>
      <c r="AA1401" s="28"/>
      <c r="AB1401" s="28"/>
      <c r="AC1401" s="28"/>
      <c r="AD1401" s="28"/>
      <c r="AE1401" s="28"/>
      <c r="AF1401" s="28"/>
      <c r="AG1401" s="28"/>
      <c r="AH1401" s="28"/>
      <c r="AI1401" s="28"/>
      <c r="AJ1401" s="28"/>
      <c r="AK1401" s="28"/>
      <c r="AL1401" s="28"/>
      <c r="AM1401" s="28"/>
      <c r="AN1401" s="28"/>
      <c r="AO1401" s="28"/>
      <c r="AP1401" s="28"/>
      <c r="AQ1401" s="28"/>
      <c r="AR1401" s="28"/>
      <c r="AS1401" s="28"/>
      <c r="AT1401" s="28"/>
      <c r="AU1401" s="28"/>
      <c r="AV1401" s="28"/>
      <c r="AW1401" s="28"/>
      <c r="AX1401" s="28"/>
      <c r="AY1401" s="28"/>
      <c r="AZ1401" s="28"/>
      <c r="BA1401" s="28"/>
      <c r="BB1401" s="28"/>
      <c r="BC1401" s="28"/>
      <c r="BD1401" s="28"/>
      <c r="BE1401" s="28"/>
      <c r="BF1401" s="28"/>
      <c r="BG1401" s="28"/>
      <c r="BH1401" s="28"/>
      <c r="BI1401" s="28"/>
      <c r="BJ1401" s="28"/>
      <c r="BK1401" s="28"/>
      <c r="BL1401" s="28"/>
      <c r="BM1401" s="28"/>
      <c r="BN1401" s="28"/>
    </row>
    <row r="1402" spans="1:66" s="29" customFormat="1" ht="15" customHeight="1" x14ac:dyDescent="0.25">
      <c r="A1402" s="16" t="s">
        <v>2932</v>
      </c>
      <c r="B1402" s="16"/>
      <c r="C1402" s="16"/>
      <c r="D1402" s="16"/>
      <c r="E1402" s="16"/>
      <c r="F1402" s="16" t="s">
        <v>2288</v>
      </c>
      <c r="G1402" s="16">
        <v>714.6259</v>
      </c>
      <c r="H1402" s="16" t="s">
        <v>4271</v>
      </c>
      <c r="I1402" s="17">
        <v>6.93</v>
      </c>
      <c r="J1402" s="17">
        <f t="shared" si="21"/>
        <v>6922</v>
      </c>
      <c r="K1402" s="18">
        <v>16339</v>
      </c>
      <c r="L1402" s="18">
        <v>336399</v>
      </c>
      <c r="M1402" s="18">
        <v>367114</v>
      </c>
      <c r="N1402" s="18">
        <v>6922</v>
      </c>
      <c r="O1402" s="18">
        <v>142014</v>
      </c>
      <c r="P1402" s="23">
        <v>9721</v>
      </c>
      <c r="Q1402" s="28"/>
      <c r="R1402" s="28"/>
      <c r="S1402" s="28"/>
      <c r="T1402" s="28"/>
      <c r="U1402" s="28"/>
      <c r="V1402" s="28"/>
      <c r="W1402" s="28"/>
      <c r="X1402" s="28"/>
      <c r="Y1402" s="28"/>
      <c r="Z1402" s="28"/>
      <c r="AA1402" s="28"/>
      <c r="AB1402" s="28"/>
      <c r="AC1402" s="28"/>
      <c r="AD1402" s="28"/>
      <c r="AE1402" s="28"/>
      <c r="AF1402" s="28"/>
      <c r="AG1402" s="28"/>
      <c r="AH1402" s="28"/>
      <c r="AI1402" s="28"/>
      <c r="AJ1402" s="28"/>
      <c r="AK1402" s="28"/>
      <c r="AL1402" s="28"/>
      <c r="AM1402" s="28"/>
      <c r="AN1402" s="28"/>
      <c r="AO1402" s="28"/>
      <c r="AP1402" s="28"/>
      <c r="AQ1402" s="28"/>
      <c r="AR1402" s="28"/>
      <c r="AS1402" s="28"/>
      <c r="AT1402" s="28"/>
      <c r="AU1402" s="28"/>
      <c r="AV1402" s="28"/>
      <c r="AW1402" s="28"/>
      <c r="AX1402" s="28"/>
      <c r="AY1402" s="28"/>
      <c r="AZ1402" s="28"/>
      <c r="BA1402" s="28"/>
      <c r="BB1402" s="28"/>
      <c r="BC1402" s="28"/>
      <c r="BD1402" s="28"/>
      <c r="BE1402" s="28"/>
      <c r="BF1402" s="28"/>
      <c r="BG1402" s="28"/>
      <c r="BH1402" s="28"/>
      <c r="BI1402" s="28"/>
      <c r="BJ1402" s="28"/>
      <c r="BK1402" s="28"/>
      <c r="BL1402" s="28"/>
      <c r="BM1402" s="28"/>
      <c r="BN1402" s="28"/>
    </row>
    <row r="1403" spans="1:66" s="29" customFormat="1" ht="15" customHeight="1" x14ac:dyDescent="0.25">
      <c r="A1403" s="16" t="s">
        <v>4109</v>
      </c>
      <c r="B1403" s="16"/>
      <c r="C1403" s="16"/>
      <c r="D1403" s="16"/>
      <c r="E1403" s="16"/>
      <c r="F1403" s="16" t="s">
        <v>2288</v>
      </c>
      <c r="G1403" s="16">
        <v>717.60109999999997</v>
      </c>
      <c r="H1403" s="16" t="s">
        <v>4271</v>
      </c>
      <c r="I1403" s="17">
        <v>6.93</v>
      </c>
      <c r="J1403" s="17">
        <f t="shared" si="21"/>
        <v>26530</v>
      </c>
      <c r="K1403" s="18">
        <v>26530</v>
      </c>
      <c r="L1403" s="18">
        <v>468614</v>
      </c>
      <c r="M1403" s="18">
        <v>537014</v>
      </c>
      <c r="N1403" s="18">
        <v>29256</v>
      </c>
      <c r="O1403" s="18">
        <v>288404</v>
      </c>
      <c r="P1403" s="23">
        <v>40047</v>
      </c>
      <c r="Q1403" s="28"/>
      <c r="R1403" s="28"/>
      <c r="S1403" s="28"/>
      <c r="T1403" s="28"/>
      <c r="U1403" s="28"/>
      <c r="V1403" s="28"/>
      <c r="W1403" s="28"/>
      <c r="X1403" s="28"/>
      <c r="Y1403" s="28"/>
      <c r="Z1403" s="28"/>
      <c r="AA1403" s="28"/>
      <c r="AB1403" s="28"/>
      <c r="AC1403" s="28"/>
      <c r="AD1403" s="28"/>
      <c r="AE1403" s="28"/>
      <c r="AF1403" s="28"/>
      <c r="AG1403" s="28"/>
      <c r="AH1403" s="28"/>
      <c r="AI1403" s="28"/>
      <c r="AJ1403" s="28"/>
      <c r="AK1403" s="28"/>
      <c r="AL1403" s="28"/>
      <c r="AM1403" s="28"/>
      <c r="AN1403" s="28"/>
      <c r="AO1403" s="28"/>
      <c r="AP1403" s="28"/>
      <c r="AQ1403" s="28"/>
      <c r="AR1403" s="28"/>
      <c r="AS1403" s="28"/>
      <c r="AT1403" s="28"/>
      <c r="AU1403" s="28"/>
      <c r="AV1403" s="28"/>
      <c r="AW1403" s="28"/>
      <c r="AX1403" s="28"/>
      <c r="AY1403" s="28"/>
      <c r="AZ1403" s="28"/>
      <c r="BA1403" s="28"/>
      <c r="BB1403" s="28"/>
      <c r="BC1403" s="28"/>
      <c r="BD1403" s="28"/>
      <c r="BE1403" s="28"/>
      <c r="BF1403" s="28"/>
      <c r="BG1403" s="28"/>
      <c r="BH1403" s="28"/>
      <c r="BI1403" s="28"/>
      <c r="BJ1403" s="28"/>
      <c r="BK1403" s="28"/>
      <c r="BL1403" s="28"/>
      <c r="BM1403" s="28"/>
      <c r="BN1403" s="28"/>
    </row>
    <row r="1404" spans="1:66" s="29" customFormat="1" ht="15" customHeight="1" x14ac:dyDescent="0.25">
      <c r="A1404" s="16" t="s">
        <v>4113</v>
      </c>
      <c r="B1404" s="16"/>
      <c r="C1404" s="16"/>
      <c r="D1404" s="16"/>
      <c r="E1404" s="16"/>
      <c r="F1404" s="16" t="s">
        <v>2288</v>
      </c>
      <c r="G1404" s="16">
        <v>755.61630000000002</v>
      </c>
      <c r="H1404" s="16" t="s">
        <v>4271</v>
      </c>
      <c r="I1404" s="17">
        <v>6.93</v>
      </c>
      <c r="J1404" s="17">
        <f t="shared" si="21"/>
        <v>763.76</v>
      </c>
      <c r="K1404" s="18">
        <v>763.76</v>
      </c>
      <c r="L1404" s="18">
        <v>7638</v>
      </c>
      <c r="M1404" s="18">
        <v>700507</v>
      </c>
      <c r="N1404" s="18">
        <v>763.76</v>
      </c>
      <c r="O1404" s="18">
        <v>763.76</v>
      </c>
      <c r="P1404" s="23">
        <v>763.76</v>
      </c>
      <c r="Q1404" s="28"/>
      <c r="R1404" s="28"/>
      <c r="S1404" s="28"/>
      <c r="T1404" s="28"/>
      <c r="U1404" s="28"/>
      <c r="V1404" s="28"/>
      <c r="W1404" s="28"/>
      <c r="X1404" s="28"/>
      <c r="Y1404" s="28"/>
      <c r="Z1404" s="28"/>
      <c r="AA1404" s="28"/>
      <c r="AB1404" s="28"/>
      <c r="AC1404" s="28"/>
      <c r="AD1404" s="28"/>
      <c r="AE1404" s="28"/>
      <c r="AF1404" s="28"/>
      <c r="AG1404" s="28"/>
      <c r="AH1404" s="28"/>
      <c r="AI1404" s="28"/>
      <c r="AJ1404" s="28"/>
      <c r="AK1404" s="28"/>
      <c r="AL1404" s="28"/>
      <c r="AM1404" s="28"/>
      <c r="AN1404" s="28"/>
      <c r="AO1404" s="28"/>
      <c r="AP1404" s="28"/>
      <c r="AQ1404" s="28"/>
      <c r="AR1404" s="28"/>
      <c r="AS1404" s="28"/>
      <c r="AT1404" s="28"/>
      <c r="AU1404" s="28"/>
      <c r="AV1404" s="28"/>
      <c r="AW1404" s="28"/>
      <c r="AX1404" s="28"/>
      <c r="AY1404" s="28"/>
      <c r="AZ1404" s="28"/>
      <c r="BA1404" s="28"/>
      <c r="BB1404" s="28"/>
      <c r="BC1404" s="28"/>
      <c r="BD1404" s="28"/>
      <c r="BE1404" s="28"/>
      <c r="BF1404" s="28"/>
      <c r="BG1404" s="28"/>
      <c r="BH1404" s="28"/>
      <c r="BI1404" s="28"/>
      <c r="BJ1404" s="28"/>
      <c r="BK1404" s="28"/>
      <c r="BL1404" s="28"/>
      <c r="BM1404" s="28"/>
      <c r="BN1404" s="28"/>
    </row>
    <row r="1405" spans="1:66" s="29" customFormat="1" ht="15" customHeight="1" x14ac:dyDescent="0.25">
      <c r="A1405" s="16" t="s">
        <v>3042</v>
      </c>
      <c r="B1405" s="16"/>
      <c r="C1405" s="16"/>
      <c r="D1405" s="16"/>
      <c r="E1405" s="16"/>
      <c r="F1405" s="16" t="s">
        <v>2288</v>
      </c>
      <c r="G1405" s="16" t="s">
        <v>3043</v>
      </c>
      <c r="H1405" s="16" t="s">
        <v>4271</v>
      </c>
      <c r="I1405" s="17">
        <v>6.93</v>
      </c>
      <c r="J1405" s="17">
        <f t="shared" si="21"/>
        <v>11803.18</v>
      </c>
      <c r="K1405" s="18">
        <v>11803.18</v>
      </c>
      <c r="L1405" s="18">
        <v>983250</v>
      </c>
      <c r="M1405" s="18">
        <v>481148</v>
      </c>
      <c r="N1405" s="18">
        <v>11803.18</v>
      </c>
      <c r="O1405" s="18">
        <v>118032</v>
      </c>
      <c r="P1405" s="23">
        <v>1958927</v>
      </c>
      <c r="Q1405" s="28"/>
      <c r="R1405" s="28"/>
      <c r="S1405" s="28"/>
      <c r="T1405" s="28"/>
      <c r="U1405" s="28"/>
      <c r="V1405" s="28"/>
      <c r="W1405" s="28"/>
      <c r="X1405" s="28"/>
      <c r="Y1405" s="28"/>
      <c r="Z1405" s="28"/>
      <c r="AA1405" s="28"/>
      <c r="AB1405" s="28"/>
      <c r="AC1405" s="28"/>
      <c r="AD1405" s="28"/>
      <c r="AE1405" s="28"/>
      <c r="AF1405" s="28"/>
      <c r="AG1405" s="28"/>
      <c r="AH1405" s="28"/>
      <c r="AI1405" s="28"/>
      <c r="AJ1405" s="28"/>
      <c r="AK1405" s="28"/>
      <c r="AL1405" s="28"/>
      <c r="AM1405" s="28"/>
      <c r="AN1405" s="28"/>
      <c r="AO1405" s="28"/>
      <c r="AP1405" s="28"/>
      <c r="AQ1405" s="28"/>
      <c r="AR1405" s="28"/>
      <c r="AS1405" s="28"/>
      <c r="AT1405" s="28"/>
      <c r="AU1405" s="28"/>
      <c r="AV1405" s="28"/>
      <c r="AW1405" s="28"/>
      <c r="AX1405" s="28"/>
      <c r="AY1405" s="28"/>
      <c r="AZ1405" s="28"/>
      <c r="BA1405" s="28"/>
      <c r="BB1405" s="28"/>
      <c r="BC1405" s="28"/>
      <c r="BD1405" s="28"/>
      <c r="BE1405" s="28"/>
      <c r="BF1405" s="28"/>
      <c r="BG1405" s="28"/>
      <c r="BH1405" s="28"/>
      <c r="BI1405" s="28"/>
      <c r="BJ1405" s="28"/>
      <c r="BK1405" s="28"/>
      <c r="BL1405" s="28"/>
      <c r="BM1405" s="28"/>
      <c r="BN1405" s="28"/>
    </row>
    <row r="1406" spans="1:66" s="29" customFormat="1" ht="15" customHeight="1" x14ac:dyDescent="0.25">
      <c r="A1406" s="16" t="s">
        <v>2988</v>
      </c>
      <c r="B1406" s="16"/>
      <c r="C1406" s="16"/>
      <c r="D1406" s="16"/>
      <c r="E1406" s="16"/>
      <c r="F1406" s="16" t="s">
        <v>2288</v>
      </c>
      <c r="G1406" s="16">
        <v>654.60389999999995</v>
      </c>
      <c r="H1406" s="16" t="s">
        <v>4271</v>
      </c>
      <c r="I1406" s="17">
        <v>6.94</v>
      </c>
      <c r="J1406" s="17">
        <f t="shared" si="21"/>
        <v>7328</v>
      </c>
      <c r="K1406" s="18">
        <v>7328</v>
      </c>
      <c r="L1406" s="18">
        <v>370491</v>
      </c>
      <c r="M1406" s="18">
        <v>365876</v>
      </c>
      <c r="N1406" s="18">
        <v>9389</v>
      </c>
      <c r="O1406" s="18">
        <v>166652</v>
      </c>
      <c r="P1406" s="23">
        <v>12144</v>
      </c>
      <c r="Q1406" s="28"/>
      <c r="R1406" s="28"/>
      <c r="S1406" s="28"/>
      <c r="T1406" s="28"/>
      <c r="U1406" s="28"/>
      <c r="V1406" s="28"/>
      <c r="W1406" s="28"/>
      <c r="X1406" s="28"/>
      <c r="Y1406" s="28"/>
      <c r="Z1406" s="28"/>
      <c r="AA1406" s="28"/>
      <c r="AB1406" s="28"/>
      <c r="AC1406" s="28"/>
      <c r="AD1406" s="28"/>
      <c r="AE1406" s="28"/>
      <c r="AF1406" s="28"/>
      <c r="AG1406" s="28"/>
      <c r="AH1406" s="28"/>
      <c r="AI1406" s="28"/>
      <c r="AJ1406" s="28"/>
      <c r="AK1406" s="28"/>
      <c r="AL1406" s="28"/>
      <c r="AM1406" s="28"/>
      <c r="AN1406" s="28"/>
      <c r="AO1406" s="28"/>
      <c r="AP1406" s="28"/>
      <c r="AQ1406" s="28"/>
      <c r="AR1406" s="28"/>
      <c r="AS1406" s="28"/>
      <c r="AT1406" s="28"/>
      <c r="AU1406" s="28"/>
      <c r="AV1406" s="28"/>
      <c r="AW1406" s="28"/>
      <c r="AX1406" s="28"/>
      <c r="AY1406" s="28"/>
      <c r="AZ1406" s="28"/>
      <c r="BA1406" s="28"/>
      <c r="BB1406" s="28"/>
      <c r="BC1406" s="28"/>
      <c r="BD1406" s="28"/>
      <c r="BE1406" s="28"/>
      <c r="BF1406" s="28"/>
      <c r="BG1406" s="28"/>
      <c r="BH1406" s="28"/>
      <c r="BI1406" s="28"/>
      <c r="BJ1406" s="28"/>
      <c r="BK1406" s="28"/>
      <c r="BL1406" s="28"/>
      <c r="BM1406" s="28"/>
      <c r="BN1406" s="28"/>
    </row>
    <row r="1407" spans="1:66" s="29" customFormat="1" ht="15" customHeight="1" x14ac:dyDescent="0.25">
      <c r="A1407" s="16" t="s">
        <v>4121</v>
      </c>
      <c r="B1407" s="16"/>
      <c r="C1407" s="16"/>
      <c r="D1407" s="16"/>
      <c r="E1407" s="16"/>
      <c r="F1407" s="16" t="s">
        <v>2288</v>
      </c>
      <c r="G1407" s="16">
        <v>879.63670000000002</v>
      </c>
      <c r="H1407" s="16" t="s">
        <v>4271</v>
      </c>
      <c r="I1407" s="17">
        <v>6.94</v>
      </c>
      <c r="J1407" s="17">
        <f t="shared" si="21"/>
        <v>1481.67</v>
      </c>
      <c r="K1407" s="18">
        <v>1481.67</v>
      </c>
      <c r="L1407" s="18">
        <v>261633</v>
      </c>
      <c r="M1407" s="18">
        <v>148726</v>
      </c>
      <c r="N1407" s="18">
        <v>1481.67</v>
      </c>
      <c r="O1407" s="18">
        <v>14817</v>
      </c>
      <c r="P1407" s="23">
        <v>584252</v>
      </c>
      <c r="Q1407" s="28"/>
      <c r="R1407" s="28"/>
      <c r="S1407" s="28"/>
      <c r="T1407" s="28"/>
      <c r="U1407" s="28"/>
      <c r="V1407" s="28"/>
      <c r="W1407" s="28"/>
      <c r="X1407" s="28"/>
      <c r="Y1407" s="28"/>
      <c r="Z1407" s="28"/>
      <c r="AA1407" s="28"/>
      <c r="AB1407" s="28"/>
      <c r="AC1407" s="28"/>
      <c r="AD1407" s="28"/>
      <c r="AE1407" s="28"/>
      <c r="AF1407" s="28"/>
      <c r="AG1407" s="28"/>
      <c r="AH1407" s="28"/>
      <c r="AI1407" s="28"/>
      <c r="AJ1407" s="28"/>
      <c r="AK1407" s="28"/>
      <c r="AL1407" s="28"/>
      <c r="AM1407" s="28"/>
      <c r="AN1407" s="28"/>
      <c r="AO1407" s="28"/>
      <c r="AP1407" s="28"/>
      <c r="AQ1407" s="28"/>
      <c r="AR1407" s="28"/>
      <c r="AS1407" s="28"/>
      <c r="AT1407" s="28"/>
      <c r="AU1407" s="28"/>
      <c r="AV1407" s="28"/>
      <c r="AW1407" s="28"/>
      <c r="AX1407" s="28"/>
      <c r="AY1407" s="28"/>
      <c r="AZ1407" s="28"/>
      <c r="BA1407" s="28"/>
      <c r="BB1407" s="28"/>
      <c r="BC1407" s="28"/>
      <c r="BD1407" s="28"/>
      <c r="BE1407" s="28"/>
      <c r="BF1407" s="28"/>
      <c r="BG1407" s="28"/>
      <c r="BH1407" s="28"/>
      <c r="BI1407" s="28"/>
      <c r="BJ1407" s="28"/>
      <c r="BK1407" s="28"/>
      <c r="BL1407" s="28"/>
      <c r="BM1407" s="28"/>
      <c r="BN1407" s="28"/>
    </row>
    <row r="1408" spans="1:66" s="29" customFormat="1" ht="15" customHeight="1" x14ac:dyDescent="0.25">
      <c r="A1408" s="16" t="s">
        <v>2865</v>
      </c>
      <c r="B1408" s="16"/>
      <c r="C1408" s="16"/>
      <c r="D1408" s="16"/>
      <c r="E1408" s="16"/>
      <c r="F1408" s="16" t="s">
        <v>2288</v>
      </c>
      <c r="G1408" s="16">
        <v>531.44200000000001</v>
      </c>
      <c r="H1408" s="16" t="s">
        <v>4271</v>
      </c>
      <c r="I1408" s="17">
        <v>6.95</v>
      </c>
      <c r="J1408" s="17">
        <f t="shared" si="21"/>
        <v>26140.13</v>
      </c>
      <c r="K1408" s="18">
        <v>26140.13</v>
      </c>
      <c r="L1408" s="18">
        <v>26140.13</v>
      </c>
      <c r="M1408" s="18">
        <v>643385</v>
      </c>
      <c r="N1408" s="18">
        <v>364096</v>
      </c>
      <c r="O1408" s="18">
        <v>26140.13</v>
      </c>
      <c r="P1408" s="23">
        <v>1694795</v>
      </c>
      <c r="Q1408" s="28"/>
      <c r="R1408" s="28"/>
      <c r="S1408" s="28"/>
      <c r="T1408" s="28"/>
      <c r="U1408" s="28"/>
      <c r="V1408" s="28"/>
      <c r="W1408" s="28"/>
      <c r="X1408" s="28"/>
      <c r="Y1408" s="28"/>
      <c r="Z1408" s="28"/>
      <c r="AA1408" s="28"/>
      <c r="AB1408" s="28"/>
      <c r="AC1408" s="28"/>
      <c r="AD1408" s="28"/>
      <c r="AE1408" s="28"/>
      <c r="AF1408" s="28"/>
      <c r="AG1408" s="28"/>
      <c r="AH1408" s="28"/>
      <c r="AI1408" s="28"/>
      <c r="AJ1408" s="28"/>
      <c r="AK1408" s="28"/>
      <c r="AL1408" s="28"/>
      <c r="AM1408" s="28"/>
      <c r="AN1408" s="28"/>
      <c r="AO1408" s="28"/>
      <c r="AP1408" s="28"/>
      <c r="AQ1408" s="28"/>
      <c r="AR1408" s="28"/>
      <c r="AS1408" s="28"/>
      <c r="AT1408" s="28"/>
      <c r="AU1408" s="28"/>
      <c r="AV1408" s="28"/>
      <c r="AW1408" s="28"/>
      <c r="AX1408" s="28"/>
      <c r="AY1408" s="28"/>
      <c r="AZ1408" s="28"/>
      <c r="BA1408" s="28"/>
      <c r="BB1408" s="28"/>
      <c r="BC1408" s="28"/>
      <c r="BD1408" s="28"/>
      <c r="BE1408" s="28"/>
      <c r="BF1408" s="28"/>
      <c r="BG1408" s="28"/>
      <c r="BH1408" s="28"/>
      <c r="BI1408" s="28"/>
      <c r="BJ1408" s="28"/>
      <c r="BK1408" s="28"/>
      <c r="BL1408" s="28"/>
      <c r="BM1408" s="28"/>
      <c r="BN1408" s="28"/>
    </row>
    <row r="1409" spans="1:66" s="29" customFormat="1" ht="15" customHeight="1" x14ac:dyDescent="0.25">
      <c r="A1409" s="16" t="s">
        <v>3936</v>
      </c>
      <c r="B1409" s="16"/>
      <c r="C1409" s="16"/>
      <c r="D1409" s="16"/>
      <c r="E1409" s="16"/>
      <c r="F1409" s="16" t="s">
        <v>2288</v>
      </c>
      <c r="G1409" s="16">
        <v>666.53859999999997</v>
      </c>
      <c r="H1409" s="16" t="s">
        <v>4271</v>
      </c>
      <c r="I1409" s="17">
        <v>6.95</v>
      </c>
      <c r="J1409" s="17">
        <f t="shared" si="21"/>
        <v>19927</v>
      </c>
      <c r="K1409" s="18">
        <v>19927</v>
      </c>
      <c r="L1409" s="18">
        <v>178767</v>
      </c>
      <c r="M1409" s="18">
        <v>76643</v>
      </c>
      <c r="N1409" s="18">
        <v>25364</v>
      </c>
      <c r="O1409" s="18">
        <v>139570</v>
      </c>
      <c r="P1409" s="23">
        <v>1097833</v>
      </c>
      <c r="Q1409" s="28"/>
      <c r="R1409" s="28"/>
      <c r="S1409" s="28"/>
      <c r="T1409" s="28"/>
      <c r="U1409" s="28"/>
      <c r="V1409" s="28"/>
      <c r="W1409" s="28"/>
      <c r="X1409" s="28"/>
      <c r="Y1409" s="28"/>
      <c r="Z1409" s="28"/>
      <c r="AA1409" s="28"/>
      <c r="AB1409" s="28"/>
      <c r="AC1409" s="28"/>
      <c r="AD1409" s="28"/>
      <c r="AE1409" s="28"/>
      <c r="AF1409" s="28"/>
      <c r="AG1409" s="28"/>
      <c r="AH1409" s="28"/>
      <c r="AI1409" s="28"/>
      <c r="AJ1409" s="28"/>
      <c r="AK1409" s="28"/>
      <c r="AL1409" s="28"/>
      <c r="AM1409" s="28"/>
      <c r="AN1409" s="28"/>
      <c r="AO1409" s="28"/>
      <c r="AP1409" s="28"/>
      <c r="AQ1409" s="28"/>
      <c r="AR1409" s="28"/>
      <c r="AS1409" s="28"/>
      <c r="AT1409" s="28"/>
      <c r="AU1409" s="28"/>
      <c r="AV1409" s="28"/>
      <c r="AW1409" s="28"/>
      <c r="AX1409" s="28"/>
      <c r="AY1409" s="28"/>
      <c r="AZ1409" s="28"/>
      <c r="BA1409" s="28"/>
      <c r="BB1409" s="28"/>
      <c r="BC1409" s="28"/>
      <c r="BD1409" s="28"/>
      <c r="BE1409" s="28"/>
      <c r="BF1409" s="28"/>
      <c r="BG1409" s="28"/>
      <c r="BH1409" s="28"/>
      <c r="BI1409" s="28"/>
      <c r="BJ1409" s="28"/>
      <c r="BK1409" s="28"/>
      <c r="BL1409" s="28"/>
      <c r="BM1409" s="28"/>
      <c r="BN1409" s="28"/>
    </row>
    <row r="1410" spans="1:66" s="29" customFormat="1" ht="15" customHeight="1" x14ac:dyDescent="0.25">
      <c r="A1410" s="16" t="s">
        <v>2954</v>
      </c>
      <c r="B1410" s="16"/>
      <c r="C1410" s="16"/>
      <c r="D1410" s="16"/>
      <c r="E1410" s="16"/>
      <c r="F1410" s="16" t="s">
        <v>2288</v>
      </c>
      <c r="G1410" s="16">
        <v>702.58150000000001</v>
      </c>
      <c r="H1410" s="16" t="s">
        <v>4271</v>
      </c>
      <c r="I1410" s="17">
        <v>6.95</v>
      </c>
      <c r="J1410" s="17">
        <f t="shared" ref="J1410:J1473" si="22">MIN(K1410:P1410)</f>
        <v>14063</v>
      </c>
      <c r="K1410" s="18">
        <v>14063</v>
      </c>
      <c r="L1410" s="18">
        <v>1157647</v>
      </c>
      <c r="M1410" s="18">
        <v>2157226</v>
      </c>
      <c r="N1410" s="18">
        <v>114863</v>
      </c>
      <c r="O1410" s="18">
        <v>342166</v>
      </c>
      <c r="P1410" s="23">
        <v>262463</v>
      </c>
      <c r="Q1410" s="28"/>
      <c r="R1410" s="28"/>
      <c r="S1410" s="28"/>
      <c r="T1410" s="28"/>
      <c r="U1410" s="28"/>
      <c r="V1410" s="28"/>
      <c r="W1410" s="28"/>
      <c r="X1410" s="28"/>
      <c r="Y1410" s="28"/>
      <c r="Z1410" s="28"/>
      <c r="AA1410" s="28"/>
      <c r="AB1410" s="28"/>
      <c r="AC1410" s="28"/>
      <c r="AD1410" s="28"/>
      <c r="AE1410" s="28"/>
      <c r="AF1410" s="28"/>
      <c r="AG1410" s="28"/>
      <c r="AH1410" s="28"/>
      <c r="AI1410" s="28"/>
      <c r="AJ1410" s="28"/>
      <c r="AK1410" s="28"/>
      <c r="AL1410" s="28"/>
      <c r="AM1410" s="28"/>
      <c r="AN1410" s="28"/>
      <c r="AO1410" s="28"/>
      <c r="AP1410" s="28"/>
      <c r="AQ1410" s="28"/>
      <c r="AR1410" s="28"/>
      <c r="AS1410" s="28"/>
      <c r="AT1410" s="28"/>
      <c r="AU1410" s="28"/>
      <c r="AV1410" s="28"/>
      <c r="AW1410" s="28"/>
      <c r="AX1410" s="28"/>
      <c r="AY1410" s="28"/>
      <c r="AZ1410" s="28"/>
      <c r="BA1410" s="28"/>
      <c r="BB1410" s="28"/>
      <c r="BC1410" s="28"/>
      <c r="BD1410" s="28"/>
      <c r="BE1410" s="28"/>
      <c r="BF1410" s="28"/>
      <c r="BG1410" s="28"/>
      <c r="BH1410" s="28"/>
      <c r="BI1410" s="28"/>
      <c r="BJ1410" s="28"/>
      <c r="BK1410" s="28"/>
      <c r="BL1410" s="28"/>
      <c r="BM1410" s="28"/>
      <c r="BN1410" s="28"/>
    </row>
    <row r="1411" spans="1:66" s="29" customFormat="1" ht="15" customHeight="1" x14ac:dyDescent="0.25">
      <c r="A1411" s="16" t="s">
        <v>4207</v>
      </c>
      <c r="B1411" s="16"/>
      <c r="C1411" s="16"/>
      <c r="D1411" s="16"/>
      <c r="E1411" s="16"/>
      <c r="F1411" s="16" t="s">
        <v>2288</v>
      </c>
      <c r="G1411" s="16">
        <v>729.60080000000005</v>
      </c>
      <c r="H1411" s="16" t="s">
        <v>4271</v>
      </c>
      <c r="I1411" s="17">
        <v>6.95</v>
      </c>
      <c r="J1411" s="17">
        <f t="shared" si="22"/>
        <v>8058</v>
      </c>
      <c r="K1411" s="18">
        <v>8058</v>
      </c>
      <c r="L1411" s="18">
        <v>1461134</v>
      </c>
      <c r="M1411" s="18">
        <v>2708012</v>
      </c>
      <c r="N1411" s="18">
        <v>113427</v>
      </c>
      <c r="O1411" s="18">
        <v>346871</v>
      </c>
      <c r="P1411" s="23">
        <v>323308</v>
      </c>
      <c r="Q1411" s="28"/>
      <c r="R1411" s="28"/>
      <c r="S1411" s="28"/>
      <c r="T1411" s="28"/>
      <c r="U1411" s="28"/>
      <c r="V1411" s="28"/>
      <c r="W1411" s="28"/>
      <c r="X1411" s="28"/>
      <c r="Y1411" s="28"/>
      <c r="Z1411" s="28"/>
      <c r="AA1411" s="28"/>
      <c r="AB1411" s="28"/>
      <c r="AC1411" s="28"/>
      <c r="AD1411" s="28"/>
      <c r="AE1411" s="28"/>
      <c r="AF1411" s="28"/>
      <c r="AG1411" s="28"/>
      <c r="AH1411" s="28"/>
      <c r="AI1411" s="28"/>
      <c r="AJ1411" s="28"/>
      <c r="AK1411" s="28"/>
      <c r="AL1411" s="28"/>
      <c r="AM1411" s="28"/>
      <c r="AN1411" s="28"/>
      <c r="AO1411" s="28"/>
      <c r="AP1411" s="28"/>
      <c r="AQ1411" s="28"/>
      <c r="AR1411" s="28"/>
      <c r="AS1411" s="28"/>
      <c r="AT1411" s="28"/>
      <c r="AU1411" s="28"/>
      <c r="AV1411" s="28"/>
      <c r="AW1411" s="28"/>
      <c r="AX1411" s="28"/>
      <c r="AY1411" s="28"/>
      <c r="AZ1411" s="28"/>
      <c r="BA1411" s="28"/>
      <c r="BB1411" s="28"/>
      <c r="BC1411" s="28"/>
      <c r="BD1411" s="28"/>
      <c r="BE1411" s="28"/>
      <c r="BF1411" s="28"/>
      <c r="BG1411" s="28"/>
      <c r="BH1411" s="28"/>
      <c r="BI1411" s="28"/>
      <c r="BJ1411" s="28"/>
      <c r="BK1411" s="28"/>
      <c r="BL1411" s="28"/>
      <c r="BM1411" s="28"/>
      <c r="BN1411" s="28"/>
    </row>
    <row r="1412" spans="1:66" s="29" customFormat="1" ht="15" customHeight="1" x14ac:dyDescent="0.25">
      <c r="A1412" s="16" t="s">
        <v>3112</v>
      </c>
      <c r="B1412" s="16"/>
      <c r="C1412" s="16"/>
      <c r="D1412" s="16"/>
      <c r="E1412" s="16"/>
      <c r="F1412" s="16" t="s">
        <v>2288</v>
      </c>
      <c r="G1412" s="16">
        <v>826.58789999999999</v>
      </c>
      <c r="H1412" s="16" t="s">
        <v>4271</v>
      </c>
      <c r="I1412" s="17">
        <v>6.95</v>
      </c>
      <c r="J1412" s="17">
        <f t="shared" si="22"/>
        <v>6272</v>
      </c>
      <c r="K1412" s="18">
        <v>6272</v>
      </c>
      <c r="L1412" s="18">
        <v>396799</v>
      </c>
      <c r="M1412" s="18">
        <v>959342</v>
      </c>
      <c r="N1412" s="18">
        <v>28860</v>
      </c>
      <c r="O1412" s="18">
        <v>150298</v>
      </c>
      <c r="P1412" s="23">
        <v>67123</v>
      </c>
      <c r="Q1412" s="28"/>
      <c r="R1412" s="28"/>
      <c r="S1412" s="28"/>
      <c r="T1412" s="28"/>
      <c r="U1412" s="28"/>
      <c r="V1412" s="28"/>
      <c r="W1412" s="28"/>
      <c r="X1412" s="28"/>
      <c r="Y1412" s="28"/>
      <c r="Z1412" s="28"/>
      <c r="AA1412" s="28"/>
      <c r="AB1412" s="28"/>
      <c r="AC1412" s="28"/>
      <c r="AD1412" s="28"/>
      <c r="AE1412" s="28"/>
      <c r="AF1412" s="28"/>
      <c r="AG1412" s="28"/>
      <c r="AH1412" s="28"/>
      <c r="AI1412" s="28"/>
      <c r="AJ1412" s="28"/>
      <c r="AK1412" s="28"/>
      <c r="AL1412" s="28"/>
      <c r="AM1412" s="28"/>
      <c r="AN1412" s="28"/>
      <c r="AO1412" s="28"/>
      <c r="AP1412" s="28"/>
      <c r="AQ1412" s="28"/>
      <c r="AR1412" s="28"/>
      <c r="AS1412" s="28"/>
      <c r="AT1412" s="28"/>
      <c r="AU1412" s="28"/>
      <c r="AV1412" s="28"/>
      <c r="AW1412" s="28"/>
      <c r="AX1412" s="28"/>
      <c r="AY1412" s="28"/>
      <c r="AZ1412" s="28"/>
      <c r="BA1412" s="28"/>
      <c r="BB1412" s="28"/>
      <c r="BC1412" s="28"/>
      <c r="BD1412" s="28"/>
      <c r="BE1412" s="28"/>
      <c r="BF1412" s="28"/>
      <c r="BG1412" s="28"/>
      <c r="BH1412" s="28"/>
      <c r="BI1412" s="28"/>
      <c r="BJ1412" s="28"/>
      <c r="BK1412" s="28"/>
      <c r="BL1412" s="28"/>
      <c r="BM1412" s="28"/>
      <c r="BN1412" s="28"/>
    </row>
    <row r="1413" spans="1:66" s="29" customFormat="1" ht="15" customHeight="1" x14ac:dyDescent="0.25">
      <c r="A1413" s="16" t="s">
        <v>4230</v>
      </c>
      <c r="B1413" s="16"/>
      <c r="C1413" s="16"/>
      <c r="D1413" s="16"/>
      <c r="E1413" s="16"/>
      <c r="F1413" s="16" t="s">
        <v>2288</v>
      </c>
      <c r="G1413" s="16">
        <v>886.70039999999995</v>
      </c>
      <c r="H1413" s="16" t="s">
        <v>4271</v>
      </c>
      <c r="I1413" s="17">
        <v>6.96</v>
      </c>
      <c r="J1413" s="17">
        <f t="shared" si="22"/>
        <v>7056</v>
      </c>
      <c r="K1413" s="18">
        <v>7056</v>
      </c>
      <c r="L1413" s="18">
        <v>335025</v>
      </c>
      <c r="M1413" s="18">
        <v>75872</v>
      </c>
      <c r="N1413" s="18">
        <v>12959</v>
      </c>
      <c r="O1413" s="18">
        <v>190465</v>
      </c>
      <c r="P1413" s="23">
        <v>385874</v>
      </c>
      <c r="Q1413" s="28"/>
      <c r="R1413" s="28"/>
      <c r="S1413" s="28"/>
      <c r="T1413" s="28"/>
      <c r="U1413" s="28"/>
      <c r="V1413" s="28"/>
      <c r="W1413" s="28"/>
      <c r="X1413" s="28"/>
      <c r="Y1413" s="28"/>
      <c r="Z1413" s="28"/>
      <c r="AA1413" s="28"/>
      <c r="AB1413" s="28"/>
      <c r="AC1413" s="28"/>
      <c r="AD1413" s="28"/>
      <c r="AE1413" s="28"/>
      <c r="AF1413" s="28"/>
      <c r="AG1413" s="28"/>
      <c r="AH1413" s="28"/>
      <c r="AI1413" s="28"/>
      <c r="AJ1413" s="28"/>
      <c r="AK1413" s="28"/>
      <c r="AL1413" s="28"/>
      <c r="AM1413" s="28"/>
      <c r="AN1413" s="28"/>
      <c r="AO1413" s="28"/>
      <c r="AP1413" s="28"/>
      <c r="AQ1413" s="28"/>
      <c r="AR1413" s="28"/>
      <c r="AS1413" s="28"/>
      <c r="AT1413" s="28"/>
      <c r="AU1413" s="28"/>
      <c r="AV1413" s="28"/>
      <c r="AW1413" s="28"/>
      <c r="AX1413" s="28"/>
      <c r="AY1413" s="28"/>
      <c r="AZ1413" s="28"/>
      <c r="BA1413" s="28"/>
      <c r="BB1413" s="28"/>
      <c r="BC1413" s="28"/>
      <c r="BD1413" s="28"/>
      <c r="BE1413" s="28"/>
      <c r="BF1413" s="28"/>
      <c r="BG1413" s="28"/>
      <c r="BH1413" s="28"/>
      <c r="BI1413" s="28"/>
      <c r="BJ1413" s="28"/>
      <c r="BK1413" s="28"/>
      <c r="BL1413" s="28"/>
      <c r="BM1413" s="28"/>
      <c r="BN1413" s="28"/>
    </row>
    <row r="1414" spans="1:66" s="29" customFormat="1" ht="15" customHeight="1" x14ac:dyDescent="0.25">
      <c r="A1414" s="16" t="s">
        <v>3811</v>
      </c>
      <c r="B1414" s="16"/>
      <c r="C1414" s="16"/>
      <c r="D1414" s="16"/>
      <c r="E1414" s="16"/>
      <c r="F1414" s="16" t="s">
        <v>2288</v>
      </c>
      <c r="G1414" s="16">
        <v>529.46249999999998</v>
      </c>
      <c r="H1414" s="16" t="s">
        <v>4271</v>
      </c>
      <c r="I1414" s="17">
        <v>6.98</v>
      </c>
      <c r="J1414" s="17">
        <f t="shared" si="22"/>
        <v>4368</v>
      </c>
      <c r="K1414" s="18">
        <v>33862</v>
      </c>
      <c r="L1414" s="18">
        <v>26578</v>
      </c>
      <c r="M1414" s="18">
        <v>3546480</v>
      </c>
      <c r="N1414" s="18">
        <v>20866</v>
      </c>
      <c r="O1414" s="18">
        <v>4368</v>
      </c>
      <c r="P1414" s="23">
        <v>23840</v>
      </c>
      <c r="Q1414" s="28"/>
      <c r="R1414" s="28"/>
      <c r="S1414" s="28"/>
      <c r="T1414" s="28"/>
      <c r="U1414" s="28"/>
      <c r="V1414" s="28"/>
      <c r="W1414" s="28"/>
      <c r="X1414" s="28"/>
      <c r="Y1414" s="28"/>
      <c r="Z1414" s="28"/>
      <c r="AA1414" s="28"/>
      <c r="AB1414" s="28"/>
      <c r="AC1414" s="28"/>
      <c r="AD1414" s="28"/>
      <c r="AE1414" s="28"/>
      <c r="AF1414" s="28"/>
      <c r="AG1414" s="28"/>
      <c r="AH1414" s="28"/>
      <c r="AI1414" s="28"/>
      <c r="AJ1414" s="28"/>
      <c r="AK1414" s="28"/>
      <c r="AL1414" s="28"/>
      <c r="AM1414" s="28"/>
      <c r="AN1414" s="28"/>
      <c r="AO1414" s="28"/>
      <c r="AP1414" s="28"/>
      <c r="AQ1414" s="28"/>
      <c r="AR1414" s="28"/>
      <c r="AS1414" s="28"/>
      <c r="AT1414" s="28"/>
      <c r="AU1414" s="28"/>
      <c r="AV1414" s="28"/>
      <c r="AW1414" s="28"/>
      <c r="AX1414" s="28"/>
      <c r="AY1414" s="28"/>
      <c r="AZ1414" s="28"/>
      <c r="BA1414" s="28"/>
      <c r="BB1414" s="28"/>
      <c r="BC1414" s="28"/>
      <c r="BD1414" s="28"/>
      <c r="BE1414" s="28"/>
      <c r="BF1414" s="28"/>
      <c r="BG1414" s="28"/>
      <c r="BH1414" s="28"/>
      <c r="BI1414" s="28"/>
      <c r="BJ1414" s="28"/>
      <c r="BK1414" s="28"/>
      <c r="BL1414" s="28"/>
      <c r="BM1414" s="28"/>
      <c r="BN1414" s="28"/>
    </row>
    <row r="1415" spans="1:66" s="29" customFormat="1" ht="15" customHeight="1" x14ac:dyDescent="0.25">
      <c r="A1415" s="16" t="s">
        <v>4036</v>
      </c>
      <c r="B1415" s="16"/>
      <c r="C1415" s="16"/>
      <c r="D1415" s="16"/>
      <c r="E1415" s="16"/>
      <c r="F1415" s="16" t="s">
        <v>2288</v>
      </c>
      <c r="G1415" s="16">
        <v>900.67010000000005</v>
      </c>
      <c r="H1415" s="16" t="s">
        <v>4271</v>
      </c>
      <c r="I1415" s="17">
        <v>6.98</v>
      </c>
      <c r="J1415" s="17">
        <f t="shared" si="22"/>
        <v>634.57000000000005</v>
      </c>
      <c r="K1415" s="18">
        <v>69284</v>
      </c>
      <c r="L1415" s="18">
        <v>634.57000000000005</v>
      </c>
      <c r="M1415" s="18">
        <v>542172</v>
      </c>
      <c r="N1415" s="18">
        <v>425048</v>
      </c>
      <c r="O1415" s="18">
        <v>13055</v>
      </c>
      <c r="P1415" s="23">
        <v>6346</v>
      </c>
      <c r="Q1415" s="28"/>
      <c r="R1415" s="28"/>
      <c r="S1415" s="28"/>
      <c r="T1415" s="28"/>
      <c r="U1415" s="28"/>
      <c r="V1415" s="28"/>
      <c r="W1415" s="28"/>
      <c r="X1415" s="28"/>
      <c r="Y1415" s="28"/>
      <c r="Z1415" s="28"/>
      <c r="AA1415" s="28"/>
      <c r="AB1415" s="28"/>
      <c r="AC1415" s="28"/>
      <c r="AD1415" s="28"/>
      <c r="AE1415" s="28"/>
      <c r="AF1415" s="28"/>
      <c r="AG1415" s="28"/>
      <c r="AH1415" s="28"/>
      <c r="AI1415" s="28"/>
      <c r="AJ1415" s="28"/>
      <c r="AK1415" s="28"/>
      <c r="AL1415" s="28"/>
      <c r="AM1415" s="28"/>
      <c r="AN1415" s="28"/>
      <c r="AO1415" s="28"/>
      <c r="AP1415" s="28"/>
      <c r="AQ1415" s="28"/>
      <c r="AR1415" s="28"/>
      <c r="AS1415" s="28"/>
      <c r="AT1415" s="28"/>
      <c r="AU1415" s="28"/>
      <c r="AV1415" s="28"/>
      <c r="AW1415" s="28"/>
      <c r="AX1415" s="28"/>
      <c r="AY1415" s="28"/>
      <c r="AZ1415" s="28"/>
      <c r="BA1415" s="28"/>
      <c r="BB1415" s="28"/>
      <c r="BC1415" s="28"/>
      <c r="BD1415" s="28"/>
      <c r="BE1415" s="28"/>
      <c r="BF1415" s="28"/>
      <c r="BG1415" s="28"/>
      <c r="BH1415" s="28"/>
      <c r="BI1415" s="28"/>
      <c r="BJ1415" s="28"/>
      <c r="BK1415" s="28"/>
      <c r="BL1415" s="28"/>
      <c r="BM1415" s="28"/>
      <c r="BN1415" s="28"/>
    </row>
    <row r="1416" spans="1:66" s="29" customFormat="1" ht="15" customHeight="1" x14ac:dyDescent="0.25">
      <c r="A1416" s="16" t="s">
        <v>3812</v>
      </c>
      <c r="B1416" s="16"/>
      <c r="C1416" s="16"/>
      <c r="D1416" s="16"/>
      <c r="E1416" s="16"/>
      <c r="F1416" s="16" t="s">
        <v>2288</v>
      </c>
      <c r="G1416" s="16">
        <v>665.53700000000003</v>
      </c>
      <c r="H1416" s="16" t="s">
        <v>4271</v>
      </c>
      <c r="I1416" s="17">
        <v>6.99</v>
      </c>
      <c r="J1416" s="17">
        <f t="shared" si="22"/>
        <v>71385</v>
      </c>
      <c r="K1416" s="18">
        <v>71385</v>
      </c>
      <c r="L1416" s="18">
        <v>352310</v>
      </c>
      <c r="M1416" s="18">
        <v>166744</v>
      </c>
      <c r="N1416" s="18">
        <v>80692</v>
      </c>
      <c r="O1416" s="18">
        <v>293727</v>
      </c>
      <c r="P1416" s="23">
        <v>751242</v>
      </c>
      <c r="Q1416" s="28"/>
      <c r="R1416" s="28"/>
      <c r="S1416" s="28"/>
      <c r="T1416" s="28"/>
      <c r="U1416" s="28"/>
      <c r="V1416" s="28"/>
      <c r="W1416" s="28"/>
      <c r="X1416" s="28"/>
      <c r="Y1416" s="28"/>
      <c r="Z1416" s="28"/>
      <c r="AA1416" s="28"/>
      <c r="AB1416" s="28"/>
      <c r="AC1416" s="28"/>
      <c r="AD1416" s="28"/>
      <c r="AE1416" s="28"/>
      <c r="AF1416" s="28"/>
      <c r="AG1416" s="28"/>
      <c r="AH1416" s="28"/>
      <c r="AI1416" s="28"/>
      <c r="AJ1416" s="28"/>
      <c r="AK1416" s="28"/>
      <c r="AL1416" s="28"/>
      <c r="AM1416" s="28"/>
      <c r="AN1416" s="28"/>
      <c r="AO1416" s="28"/>
      <c r="AP1416" s="28"/>
      <c r="AQ1416" s="28"/>
      <c r="AR1416" s="28"/>
      <c r="AS1416" s="28"/>
      <c r="AT1416" s="28"/>
      <c r="AU1416" s="28"/>
      <c r="AV1416" s="28"/>
      <c r="AW1416" s="28"/>
      <c r="AX1416" s="28"/>
      <c r="AY1416" s="28"/>
      <c r="AZ1416" s="28"/>
      <c r="BA1416" s="28"/>
      <c r="BB1416" s="28"/>
      <c r="BC1416" s="28"/>
      <c r="BD1416" s="28"/>
      <c r="BE1416" s="28"/>
      <c r="BF1416" s="28"/>
      <c r="BG1416" s="28"/>
      <c r="BH1416" s="28"/>
      <c r="BI1416" s="28"/>
      <c r="BJ1416" s="28"/>
      <c r="BK1416" s="28"/>
      <c r="BL1416" s="28"/>
      <c r="BM1416" s="28"/>
      <c r="BN1416" s="28"/>
    </row>
    <row r="1417" spans="1:66" s="29" customFormat="1" ht="15" customHeight="1" x14ac:dyDescent="0.25">
      <c r="A1417" s="16" t="s">
        <v>3813</v>
      </c>
      <c r="B1417" s="16"/>
      <c r="C1417" s="16"/>
      <c r="D1417" s="16"/>
      <c r="E1417" s="16"/>
      <c r="F1417" s="16" t="s">
        <v>2288</v>
      </c>
      <c r="G1417" s="16">
        <v>679.55219999999997</v>
      </c>
      <c r="H1417" s="16" t="s">
        <v>4271</v>
      </c>
      <c r="I1417" s="17">
        <v>6.99</v>
      </c>
      <c r="J1417" s="17">
        <f t="shared" si="22"/>
        <v>238640</v>
      </c>
      <c r="K1417" s="18">
        <v>238640</v>
      </c>
      <c r="L1417" s="18">
        <v>979550</v>
      </c>
      <c r="M1417" s="18">
        <v>446048</v>
      </c>
      <c r="N1417" s="18">
        <v>244502</v>
      </c>
      <c r="O1417" s="18">
        <v>730473</v>
      </c>
      <c r="P1417" s="23">
        <v>2140008</v>
      </c>
      <c r="Q1417" s="28"/>
      <c r="R1417" s="28"/>
      <c r="S1417" s="28"/>
      <c r="T1417" s="28"/>
      <c r="U1417" s="28"/>
      <c r="V1417" s="28"/>
      <c r="W1417" s="28"/>
      <c r="X1417" s="28"/>
      <c r="Y1417" s="28"/>
      <c r="Z1417" s="28"/>
      <c r="AA1417" s="28"/>
      <c r="AB1417" s="28"/>
      <c r="AC1417" s="28"/>
      <c r="AD1417" s="28"/>
      <c r="AE1417" s="28"/>
      <c r="AF1417" s="28"/>
      <c r="AG1417" s="28"/>
      <c r="AH1417" s="28"/>
      <c r="AI1417" s="28"/>
      <c r="AJ1417" s="28"/>
      <c r="AK1417" s="28"/>
      <c r="AL1417" s="28"/>
      <c r="AM1417" s="28"/>
      <c r="AN1417" s="28"/>
      <c r="AO1417" s="28"/>
      <c r="AP1417" s="28"/>
      <c r="AQ1417" s="28"/>
      <c r="AR1417" s="28"/>
      <c r="AS1417" s="28"/>
      <c r="AT1417" s="28"/>
      <c r="AU1417" s="28"/>
      <c r="AV1417" s="28"/>
      <c r="AW1417" s="28"/>
      <c r="AX1417" s="28"/>
      <c r="AY1417" s="28"/>
      <c r="AZ1417" s="28"/>
      <c r="BA1417" s="28"/>
      <c r="BB1417" s="28"/>
      <c r="BC1417" s="28"/>
      <c r="BD1417" s="28"/>
      <c r="BE1417" s="28"/>
      <c r="BF1417" s="28"/>
      <c r="BG1417" s="28"/>
      <c r="BH1417" s="28"/>
      <c r="BI1417" s="28"/>
      <c r="BJ1417" s="28"/>
      <c r="BK1417" s="28"/>
      <c r="BL1417" s="28"/>
      <c r="BM1417" s="28"/>
      <c r="BN1417" s="28"/>
    </row>
    <row r="1418" spans="1:66" s="29" customFormat="1" ht="15" customHeight="1" x14ac:dyDescent="0.25">
      <c r="A1418" s="16" t="s">
        <v>3814</v>
      </c>
      <c r="B1418" s="16"/>
      <c r="C1418" s="16"/>
      <c r="D1418" s="16"/>
      <c r="E1418" s="16"/>
      <c r="F1418" s="16" t="s">
        <v>2288</v>
      </c>
      <c r="G1418" s="16">
        <v>527.44680000000005</v>
      </c>
      <c r="H1418" s="16" t="s">
        <v>4271</v>
      </c>
      <c r="I1418" s="17">
        <v>7.01</v>
      </c>
      <c r="J1418" s="17">
        <f t="shared" si="22"/>
        <v>578724</v>
      </c>
      <c r="K1418" s="18">
        <v>641224</v>
      </c>
      <c r="L1418" s="18">
        <v>933814</v>
      </c>
      <c r="M1418" s="18">
        <v>46369604</v>
      </c>
      <c r="N1418" s="18">
        <v>655800</v>
      </c>
      <c r="O1418" s="18">
        <v>578724</v>
      </c>
      <c r="P1418" s="23">
        <v>673642</v>
      </c>
      <c r="Q1418" s="28"/>
      <c r="R1418" s="28"/>
      <c r="S1418" s="28"/>
      <c r="T1418" s="28"/>
      <c r="U1418" s="28"/>
      <c r="V1418" s="28"/>
      <c r="W1418" s="28"/>
      <c r="X1418" s="28"/>
      <c r="Y1418" s="28"/>
      <c r="Z1418" s="28"/>
      <c r="AA1418" s="28"/>
      <c r="AB1418" s="28"/>
      <c r="AC1418" s="28"/>
      <c r="AD1418" s="28"/>
      <c r="AE1418" s="28"/>
      <c r="AF1418" s="28"/>
      <c r="AG1418" s="28"/>
      <c r="AH1418" s="28"/>
      <c r="AI1418" s="28"/>
      <c r="AJ1418" s="28"/>
      <c r="AK1418" s="28"/>
      <c r="AL1418" s="28"/>
      <c r="AM1418" s="28"/>
      <c r="AN1418" s="28"/>
      <c r="AO1418" s="28"/>
      <c r="AP1418" s="28"/>
      <c r="AQ1418" s="28"/>
      <c r="AR1418" s="28"/>
      <c r="AS1418" s="28"/>
      <c r="AT1418" s="28"/>
      <c r="AU1418" s="28"/>
      <c r="AV1418" s="28"/>
      <c r="AW1418" s="28"/>
      <c r="AX1418" s="28"/>
      <c r="AY1418" s="28"/>
      <c r="AZ1418" s="28"/>
      <c r="BA1418" s="28"/>
      <c r="BB1418" s="28"/>
      <c r="BC1418" s="28"/>
      <c r="BD1418" s="28"/>
      <c r="BE1418" s="28"/>
      <c r="BF1418" s="28"/>
      <c r="BG1418" s="28"/>
      <c r="BH1418" s="28"/>
      <c r="BI1418" s="28"/>
      <c r="BJ1418" s="28"/>
      <c r="BK1418" s="28"/>
      <c r="BL1418" s="28"/>
      <c r="BM1418" s="28"/>
      <c r="BN1418" s="28"/>
    </row>
    <row r="1419" spans="1:66" s="29" customFormat="1" ht="15" customHeight="1" x14ac:dyDescent="0.25">
      <c r="A1419" s="16" t="s">
        <v>3120</v>
      </c>
      <c r="B1419" s="16"/>
      <c r="C1419" s="16"/>
      <c r="D1419" s="16"/>
      <c r="E1419" s="16"/>
      <c r="F1419" s="16" t="s">
        <v>2288</v>
      </c>
      <c r="G1419" s="16">
        <v>705.56979999999999</v>
      </c>
      <c r="H1419" s="16" t="s">
        <v>4271</v>
      </c>
      <c r="I1419" s="17">
        <v>7.01</v>
      </c>
      <c r="J1419" s="17">
        <f t="shared" si="22"/>
        <v>908.07</v>
      </c>
      <c r="K1419" s="18">
        <v>17754</v>
      </c>
      <c r="L1419" s="18">
        <v>908.07</v>
      </c>
      <c r="M1419" s="18">
        <v>908.07</v>
      </c>
      <c r="N1419" s="18">
        <v>908.07</v>
      </c>
      <c r="O1419" s="18">
        <v>908.07</v>
      </c>
      <c r="P1419" s="23">
        <v>286900</v>
      </c>
      <c r="Q1419" s="28"/>
      <c r="R1419" s="28"/>
      <c r="S1419" s="28"/>
      <c r="T1419" s="28"/>
      <c r="U1419" s="28"/>
      <c r="V1419" s="28"/>
      <c r="W1419" s="28"/>
      <c r="X1419" s="28"/>
      <c r="Y1419" s="28"/>
      <c r="Z1419" s="28"/>
      <c r="AA1419" s="28"/>
      <c r="AB1419" s="28"/>
      <c r="AC1419" s="28"/>
      <c r="AD1419" s="28"/>
      <c r="AE1419" s="28"/>
      <c r="AF1419" s="28"/>
      <c r="AG1419" s="28"/>
      <c r="AH1419" s="28"/>
      <c r="AI1419" s="28"/>
      <c r="AJ1419" s="28"/>
      <c r="AK1419" s="28"/>
      <c r="AL1419" s="28"/>
      <c r="AM1419" s="28"/>
      <c r="AN1419" s="28"/>
      <c r="AO1419" s="28"/>
      <c r="AP1419" s="28"/>
      <c r="AQ1419" s="28"/>
      <c r="AR1419" s="28"/>
      <c r="AS1419" s="28"/>
      <c r="AT1419" s="28"/>
      <c r="AU1419" s="28"/>
      <c r="AV1419" s="28"/>
      <c r="AW1419" s="28"/>
      <c r="AX1419" s="28"/>
      <c r="AY1419" s="28"/>
      <c r="AZ1419" s="28"/>
      <c r="BA1419" s="28"/>
      <c r="BB1419" s="28"/>
      <c r="BC1419" s="28"/>
      <c r="BD1419" s="28"/>
      <c r="BE1419" s="28"/>
      <c r="BF1419" s="28"/>
      <c r="BG1419" s="28"/>
      <c r="BH1419" s="28"/>
      <c r="BI1419" s="28"/>
      <c r="BJ1419" s="28"/>
      <c r="BK1419" s="28"/>
      <c r="BL1419" s="28"/>
      <c r="BM1419" s="28"/>
      <c r="BN1419" s="28"/>
    </row>
    <row r="1420" spans="1:66" s="29" customFormat="1" ht="15" customHeight="1" x14ac:dyDescent="0.25">
      <c r="A1420" s="16" t="s">
        <v>4231</v>
      </c>
      <c r="B1420" s="16"/>
      <c r="C1420" s="16"/>
      <c r="D1420" s="16"/>
      <c r="E1420" s="16"/>
      <c r="F1420" s="16" t="s">
        <v>2288</v>
      </c>
      <c r="G1420" s="16">
        <v>887.65840000000003</v>
      </c>
      <c r="H1420" s="16" t="s">
        <v>4271</v>
      </c>
      <c r="I1420" s="17">
        <v>7.01</v>
      </c>
      <c r="J1420" s="17">
        <f t="shared" si="22"/>
        <v>11704</v>
      </c>
      <c r="K1420" s="18">
        <v>19050</v>
      </c>
      <c r="L1420" s="18">
        <v>11704</v>
      </c>
      <c r="M1420" s="18">
        <v>124745</v>
      </c>
      <c r="N1420" s="18">
        <v>148115</v>
      </c>
      <c r="O1420" s="18">
        <v>251341</v>
      </c>
      <c r="P1420" s="23">
        <v>89772</v>
      </c>
      <c r="Q1420" s="28"/>
      <c r="R1420" s="28"/>
      <c r="S1420" s="28"/>
      <c r="T1420" s="28"/>
      <c r="U1420" s="28"/>
      <c r="V1420" s="28"/>
      <c r="W1420" s="28"/>
      <c r="X1420" s="28"/>
      <c r="Y1420" s="28"/>
      <c r="Z1420" s="28"/>
      <c r="AA1420" s="28"/>
      <c r="AB1420" s="28"/>
      <c r="AC1420" s="28"/>
      <c r="AD1420" s="28"/>
      <c r="AE1420" s="28"/>
      <c r="AF1420" s="28"/>
      <c r="AG1420" s="28"/>
      <c r="AH1420" s="28"/>
      <c r="AI1420" s="28"/>
      <c r="AJ1420" s="28"/>
      <c r="AK1420" s="28"/>
      <c r="AL1420" s="28"/>
      <c r="AM1420" s="28"/>
      <c r="AN1420" s="28"/>
      <c r="AO1420" s="28"/>
      <c r="AP1420" s="28"/>
      <c r="AQ1420" s="28"/>
      <c r="AR1420" s="28"/>
      <c r="AS1420" s="28"/>
      <c r="AT1420" s="28"/>
      <c r="AU1420" s="28"/>
      <c r="AV1420" s="28"/>
      <c r="AW1420" s="28"/>
      <c r="AX1420" s="28"/>
      <c r="AY1420" s="28"/>
      <c r="AZ1420" s="28"/>
      <c r="BA1420" s="28"/>
      <c r="BB1420" s="28"/>
      <c r="BC1420" s="28"/>
      <c r="BD1420" s="28"/>
      <c r="BE1420" s="28"/>
      <c r="BF1420" s="28"/>
      <c r="BG1420" s="28"/>
      <c r="BH1420" s="28"/>
      <c r="BI1420" s="28"/>
      <c r="BJ1420" s="28"/>
      <c r="BK1420" s="28"/>
      <c r="BL1420" s="28"/>
      <c r="BM1420" s="28"/>
      <c r="BN1420" s="28"/>
    </row>
    <row r="1421" spans="1:66" s="29" customFormat="1" ht="15" customHeight="1" x14ac:dyDescent="0.25">
      <c r="A1421" s="16" t="s">
        <v>3044</v>
      </c>
      <c r="B1421" s="16"/>
      <c r="C1421" s="16"/>
      <c r="D1421" s="16"/>
      <c r="E1421" s="16"/>
      <c r="F1421" s="16" t="s">
        <v>2288</v>
      </c>
      <c r="G1421" s="16" t="s">
        <v>3045</v>
      </c>
      <c r="H1421" s="16" t="s">
        <v>4271</v>
      </c>
      <c r="I1421" s="17">
        <v>7.02</v>
      </c>
      <c r="J1421" s="17">
        <f t="shared" si="22"/>
        <v>4370.47</v>
      </c>
      <c r="K1421" s="18">
        <v>69625</v>
      </c>
      <c r="L1421" s="18">
        <v>43705</v>
      </c>
      <c r="M1421" s="18">
        <v>4370.47</v>
      </c>
      <c r="N1421" s="18">
        <v>278563</v>
      </c>
      <c r="O1421" s="18">
        <v>866630</v>
      </c>
      <c r="P1421" s="23">
        <v>469073</v>
      </c>
      <c r="Q1421" s="28"/>
      <c r="R1421" s="28"/>
      <c r="S1421" s="28"/>
      <c r="T1421" s="28"/>
      <c r="U1421" s="28"/>
      <c r="V1421" s="28"/>
      <c r="W1421" s="28"/>
      <c r="X1421" s="28"/>
      <c r="Y1421" s="28"/>
      <c r="Z1421" s="28"/>
      <c r="AA1421" s="28"/>
      <c r="AB1421" s="28"/>
      <c r="AC1421" s="28"/>
      <c r="AD1421" s="28"/>
      <c r="AE1421" s="28"/>
      <c r="AF1421" s="28"/>
      <c r="AG1421" s="28"/>
      <c r="AH1421" s="28"/>
      <c r="AI1421" s="28"/>
      <c r="AJ1421" s="28"/>
      <c r="AK1421" s="28"/>
      <c r="AL1421" s="28"/>
      <c r="AM1421" s="28"/>
      <c r="AN1421" s="28"/>
      <c r="AO1421" s="28"/>
      <c r="AP1421" s="28"/>
      <c r="AQ1421" s="28"/>
      <c r="AR1421" s="28"/>
      <c r="AS1421" s="28"/>
      <c r="AT1421" s="28"/>
      <c r="AU1421" s="28"/>
      <c r="AV1421" s="28"/>
      <c r="AW1421" s="28"/>
      <c r="AX1421" s="28"/>
      <c r="AY1421" s="28"/>
      <c r="AZ1421" s="28"/>
      <c r="BA1421" s="28"/>
      <c r="BB1421" s="28"/>
      <c r="BC1421" s="28"/>
      <c r="BD1421" s="28"/>
      <c r="BE1421" s="28"/>
      <c r="BF1421" s="28"/>
      <c r="BG1421" s="28"/>
      <c r="BH1421" s="28"/>
      <c r="BI1421" s="28"/>
      <c r="BJ1421" s="28"/>
      <c r="BK1421" s="28"/>
      <c r="BL1421" s="28"/>
      <c r="BM1421" s="28"/>
      <c r="BN1421" s="28"/>
    </row>
    <row r="1422" spans="1:66" s="29" customFormat="1" ht="15" customHeight="1" x14ac:dyDescent="0.25">
      <c r="A1422" s="16" t="s">
        <v>3815</v>
      </c>
      <c r="B1422" s="16"/>
      <c r="C1422" s="16"/>
      <c r="D1422" s="16"/>
      <c r="E1422" s="16"/>
      <c r="F1422" s="16" t="s">
        <v>2288</v>
      </c>
      <c r="G1422" s="16">
        <v>885.55470000000003</v>
      </c>
      <c r="H1422" s="16" t="s">
        <v>4271</v>
      </c>
      <c r="I1422" s="17">
        <v>7.02</v>
      </c>
      <c r="J1422" s="17">
        <f t="shared" si="22"/>
        <v>1684.14</v>
      </c>
      <c r="K1422" s="18">
        <v>1684.14</v>
      </c>
      <c r="L1422" s="18">
        <v>393982</v>
      </c>
      <c r="M1422" s="18">
        <v>219683</v>
      </c>
      <c r="N1422" s="18">
        <v>1684.14</v>
      </c>
      <c r="O1422" s="18">
        <v>1684.14</v>
      </c>
      <c r="P1422" s="23">
        <v>1684.14</v>
      </c>
      <c r="Q1422" s="28"/>
      <c r="R1422" s="28"/>
      <c r="S1422" s="28"/>
      <c r="T1422" s="28"/>
      <c r="U1422" s="28"/>
      <c r="V1422" s="28"/>
      <c r="W1422" s="28"/>
      <c r="X1422" s="28"/>
      <c r="Y1422" s="28"/>
      <c r="Z1422" s="28"/>
      <c r="AA1422" s="28"/>
      <c r="AB1422" s="28"/>
      <c r="AC1422" s="28"/>
      <c r="AD1422" s="28"/>
      <c r="AE1422" s="28"/>
      <c r="AF1422" s="28"/>
      <c r="AG1422" s="28"/>
      <c r="AH1422" s="28"/>
      <c r="AI1422" s="28"/>
      <c r="AJ1422" s="28"/>
      <c r="AK1422" s="28"/>
      <c r="AL1422" s="28"/>
      <c r="AM1422" s="28"/>
      <c r="AN1422" s="28"/>
      <c r="AO1422" s="28"/>
      <c r="AP1422" s="28"/>
      <c r="AQ1422" s="28"/>
      <c r="AR1422" s="28"/>
      <c r="AS1422" s="28"/>
      <c r="AT1422" s="28"/>
      <c r="AU1422" s="28"/>
      <c r="AV1422" s="28"/>
      <c r="AW1422" s="28"/>
      <c r="AX1422" s="28"/>
      <c r="AY1422" s="28"/>
      <c r="AZ1422" s="28"/>
      <c r="BA1422" s="28"/>
      <c r="BB1422" s="28"/>
      <c r="BC1422" s="28"/>
      <c r="BD1422" s="28"/>
      <c r="BE1422" s="28"/>
      <c r="BF1422" s="28"/>
      <c r="BG1422" s="28"/>
      <c r="BH1422" s="28"/>
      <c r="BI1422" s="28"/>
      <c r="BJ1422" s="28"/>
      <c r="BK1422" s="28"/>
      <c r="BL1422" s="28"/>
      <c r="BM1422" s="28"/>
      <c r="BN1422" s="28"/>
    </row>
    <row r="1423" spans="1:66" s="29" customFormat="1" ht="15" customHeight="1" x14ac:dyDescent="0.25">
      <c r="A1423" s="16" t="s">
        <v>4107</v>
      </c>
      <c r="B1423" s="16"/>
      <c r="C1423" s="16"/>
      <c r="D1423" s="16"/>
      <c r="E1423" s="16"/>
      <c r="F1423" s="16" t="s">
        <v>2288</v>
      </c>
      <c r="G1423" s="16">
        <v>824.66210000000001</v>
      </c>
      <c r="H1423" s="16" t="s">
        <v>4271</v>
      </c>
      <c r="I1423" s="17">
        <v>7.04</v>
      </c>
      <c r="J1423" s="17">
        <f t="shared" si="22"/>
        <v>4512.42</v>
      </c>
      <c r="K1423" s="18">
        <v>48563</v>
      </c>
      <c r="L1423" s="18">
        <v>45124</v>
      </c>
      <c r="M1423" s="18">
        <v>4512.42</v>
      </c>
      <c r="N1423" s="18">
        <v>119283</v>
      </c>
      <c r="O1423" s="18">
        <v>358387</v>
      </c>
      <c r="P1423" s="23">
        <v>190224</v>
      </c>
      <c r="Q1423" s="28"/>
      <c r="R1423" s="28"/>
      <c r="S1423" s="28"/>
      <c r="T1423" s="28"/>
      <c r="U1423" s="28"/>
      <c r="V1423" s="28"/>
      <c r="W1423" s="28"/>
      <c r="X1423" s="28"/>
      <c r="Y1423" s="28"/>
      <c r="Z1423" s="28"/>
      <c r="AA1423" s="28"/>
      <c r="AB1423" s="28"/>
      <c r="AC1423" s="28"/>
      <c r="AD1423" s="28"/>
      <c r="AE1423" s="28"/>
      <c r="AF1423" s="28"/>
      <c r="AG1423" s="28"/>
      <c r="AH1423" s="28"/>
      <c r="AI1423" s="28"/>
      <c r="AJ1423" s="28"/>
      <c r="AK1423" s="28"/>
      <c r="AL1423" s="28"/>
      <c r="AM1423" s="28"/>
      <c r="AN1423" s="28"/>
      <c r="AO1423" s="28"/>
      <c r="AP1423" s="28"/>
      <c r="AQ1423" s="28"/>
      <c r="AR1423" s="28"/>
      <c r="AS1423" s="28"/>
      <c r="AT1423" s="28"/>
      <c r="AU1423" s="28"/>
      <c r="AV1423" s="28"/>
      <c r="AW1423" s="28"/>
      <c r="AX1423" s="28"/>
      <c r="AY1423" s="28"/>
      <c r="AZ1423" s="28"/>
      <c r="BA1423" s="28"/>
      <c r="BB1423" s="28"/>
      <c r="BC1423" s="28"/>
      <c r="BD1423" s="28"/>
      <c r="BE1423" s="28"/>
      <c r="BF1423" s="28"/>
      <c r="BG1423" s="28"/>
      <c r="BH1423" s="28"/>
      <c r="BI1423" s="28"/>
      <c r="BJ1423" s="28"/>
      <c r="BK1423" s="28"/>
      <c r="BL1423" s="28"/>
      <c r="BM1423" s="28"/>
      <c r="BN1423" s="28"/>
    </row>
    <row r="1424" spans="1:66" s="29" customFormat="1" ht="15" customHeight="1" x14ac:dyDescent="0.25">
      <c r="A1424" s="16" t="s">
        <v>4179</v>
      </c>
      <c r="B1424" s="16"/>
      <c r="C1424" s="16"/>
      <c r="D1424" s="16"/>
      <c r="E1424" s="16"/>
      <c r="F1424" s="16" t="s">
        <v>2288</v>
      </c>
      <c r="G1424" s="16">
        <v>529.46199999999999</v>
      </c>
      <c r="H1424" s="16" t="s">
        <v>4271</v>
      </c>
      <c r="I1424" s="17">
        <v>7.05</v>
      </c>
      <c r="J1424" s="17">
        <f t="shared" si="22"/>
        <v>6926</v>
      </c>
      <c r="K1424" s="18">
        <v>9343</v>
      </c>
      <c r="L1424" s="18">
        <v>125661</v>
      </c>
      <c r="M1424" s="18">
        <v>3546480</v>
      </c>
      <c r="N1424" s="18">
        <v>20866</v>
      </c>
      <c r="O1424" s="18">
        <v>6926</v>
      </c>
      <c r="P1424" s="23">
        <v>25468</v>
      </c>
      <c r="Q1424" s="28"/>
      <c r="R1424" s="28"/>
      <c r="S1424" s="28"/>
      <c r="T1424" s="28"/>
      <c r="U1424" s="28"/>
      <c r="V1424" s="28"/>
      <c r="W1424" s="28"/>
      <c r="X1424" s="28"/>
      <c r="Y1424" s="28"/>
      <c r="Z1424" s="28"/>
      <c r="AA1424" s="28"/>
      <c r="AB1424" s="28"/>
      <c r="AC1424" s="28"/>
      <c r="AD1424" s="28"/>
      <c r="AE1424" s="28"/>
      <c r="AF1424" s="28"/>
      <c r="AG1424" s="28"/>
      <c r="AH1424" s="28"/>
      <c r="AI1424" s="28"/>
      <c r="AJ1424" s="28"/>
      <c r="AK1424" s="28"/>
      <c r="AL1424" s="28"/>
      <c r="AM1424" s="28"/>
      <c r="AN1424" s="28"/>
      <c r="AO1424" s="28"/>
      <c r="AP1424" s="28"/>
      <c r="AQ1424" s="28"/>
      <c r="AR1424" s="28"/>
      <c r="AS1424" s="28"/>
      <c r="AT1424" s="28"/>
      <c r="AU1424" s="28"/>
      <c r="AV1424" s="28"/>
      <c r="AW1424" s="28"/>
      <c r="AX1424" s="28"/>
      <c r="AY1424" s="28"/>
      <c r="AZ1424" s="28"/>
      <c r="BA1424" s="28"/>
      <c r="BB1424" s="28"/>
      <c r="BC1424" s="28"/>
      <c r="BD1424" s="28"/>
      <c r="BE1424" s="28"/>
      <c r="BF1424" s="28"/>
      <c r="BG1424" s="28"/>
      <c r="BH1424" s="28"/>
      <c r="BI1424" s="28"/>
      <c r="BJ1424" s="28"/>
      <c r="BK1424" s="28"/>
      <c r="BL1424" s="28"/>
      <c r="BM1424" s="28"/>
      <c r="BN1424" s="28"/>
    </row>
    <row r="1425" spans="1:66" s="29" customFormat="1" ht="15" customHeight="1" x14ac:dyDescent="0.25">
      <c r="A1425" s="16" t="s">
        <v>3816</v>
      </c>
      <c r="B1425" s="16"/>
      <c r="C1425" s="16"/>
      <c r="D1425" s="16"/>
      <c r="E1425" s="16"/>
      <c r="F1425" s="16" t="s">
        <v>2288</v>
      </c>
      <c r="G1425" s="16">
        <v>884.6848</v>
      </c>
      <c r="H1425" s="16" t="s">
        <v>4271</v>
      </c>
      <c r="I1425" s="17">
        <v>7.07</v>
      </c>
      <c r="J1425" s="17">
        <f t="shared" si="22"/>
        <v>4159.47</v>
      </c>
      <c r="K1425" s="18">
        <v>41595</v>
      </c>
      <c r="L1425" s="18">
        <v>71477</v>
      </c>
      <c r="M1425" s="18">
        <v>4159.47</v>
      </c>
      <c r="N1425" s="18">
        <v>59898</v>
      </c>
      <c r="O1425" s="18">
        <v>334728</v>
      </c>
      <c r="P1425" s="23">
        <v>172054</v>
      </c>
      <c r="Q1425" s="28"/>
      <c r="R1425" s="28"/>
      <c r="S1425" s="28"/>
      <c r="T1425" s="28"/>
      <c r="U1425" s="28"/>
      <c r="V1425" s="28"/>
      <c r="W1425" s="28"/>
      <c r="X1425" s="28"/>
      <c r="Y1425" s="28"/>
      <c r="Z1425" s="28"/>
      <c r="AA1425" s="28"/>
      <c r="AB1425" s="28"/>
      <c r="AC1425" s="28"/>
      <c r="AD1425" s="28"/>
      <c r="AE1425" s="28"/>
      <c r="AF1425" s="28"/>
      <c r="AG1425" s="28"/>
      <c r="AH1425" s="28"/>
      <c r="AI1425" s="28"/>
      <c r="AJ1425" s="28"/>
      <c r="AK1425" s="28"/>
      <c r="AL1425" s="28"/>
      <c r="AM1425" s="28"/>
      <c r="AN1425" s="28"/>
      <c r="AO1425" s="28"/>
      <c r="AP1425" s="28"/>
      <c r="AQ1425" s="28"/>
      <c r="AR1425" s="28"/>
      <c r="AS1425" s="28"/>
      <c r="AT1425" s="28"/>
      <c r="AU1425" s="28"/>
      <c r="AV1425" s="28"/>
      <c r="AW1425" s="28"/>
      <c r="AX1425" s="28"/>
      <c r="AY1425" s="28"/>
      <c r="AZ1425" s="28"/>
      <c r="BA1425" s="28"/>
      <c r="BB1425" s="28"/>
      <c r="BC1425" s="28"/>
      <c r="BD1425" s="28"/>
      <c r="BE1425" s="28"/>
      <c r="BF1425" s="28"/>
      <c r="BG1425" s="28"/>
      <c r="BH1425" s="28"/>
      <c r="BI1425" s="28"/>
      <c r="BJ1425" s="28"/>
      <c r="BK1425" s="28"/>
      <c r="BL1425" s="28"/>
      <c r="BM1425" s="28"/>
      <c r="BN1425" s="28"/>
    </row>
    <row r="1426" spans="1:66" s="29" customFormat="1" ht="15" customHeight="1" x14ac:dyDescent="0.25">
      <c r="A1426" s="16" t="s">
        <v>3817</v>
      </c>
      <c r="B1426" s="16"/>
      <c r="C1426" s="16"/>
      <c r="D1426" s="16"/>
      <c r="E1426" s="16"/>
      <c r="F1426" s="16" t="s">
        <v>2288</v>
      </c>
      <c r="G1426" s="16">
        <v>880.60530000000006</v>
      </c>
      <c r="H1426" s="16" t="s">
        <v>4271</v>
      </c>
      <c r="I1426" s="17">
        <v>7.08</v>
      </c>
      <c r="J1426" s="17">
        <f t="shared" si="22"/>
        <v>1405.76</v>
      </c>
      <c r="K1426" s="18">
        <v>14058</v>
      </c>
      <c r="L1426" s="18">
        <v>1405.76</v>
      </c>
      <c r="M1426" s="18">
        <v>351840</v>
      </c>
      <c r="N1426" s="18">
        <v>140877</v>
      </c>
      <c r="O1426" s="18">
        <v>1405.76</v>
      </c>
      <c r="P1426" s="23">
        <v>109630</v>
      </c>
      <c r="Q1426" s="28"/>
      <c r="R1426" s="28"/>
      <c r="S1426" s="28"/>
      <c r="T1426" s="28"/>
      <c r="U1426" s="28"/>
      <c r="V1426" s="28"/>
      <c r="W1426" s="28"/>
      <c r="X1426" s="28"/>
      <c r="Y1426" s="28"/>
      <c r="Z1426" s="28"/>
      <c r="AA1426" s="28"/>
      <c r="AB1426" s="28"/>
      <c r="AC1426" s="28"/>
      <c r="AD1426" s="28"/>
      <c r="AE1426" s="28"/>
      <c r="AF1426" s="28"/>
      <c r="AG1426" s="28"/>
      <c r="AH1426" s="28"/>
      <c r="AI1426" s="28"/>
      <c r="AJ1426" s="28"/>
      <c r="AK1426" s="28"/>
      <c r="AL1426" s="28"/>
      <c r="AM1426" s="28"/>
      <c r="AN1426" s="28"/>
      <c r="AO1426" s="28"/>
      <c r="AP1426" s="28"/>
      <c r="AQ1426" s="28"/>
      <c r="AR1426" s="28"/>
      <c r="AS1426" s="28"/>
      <c r="AT1426" s="28"/>
      <c r="AU1426" s="28"/>
      <c r="AV1426" s="28"/>
      <c r="AW1426" s="28"/>
      <c r="AX1426" s="28"/>
      <c r="AY1426" s="28"/>
      <c r="AZ1426" s="28"/>
      <c r="BA1426" s="28"/>
      <c r="BB1426" s="28"/>
      <c r="BC1426" s="28"/>
      <c r="BD1426" s="28"/>
      <c r="BE1426" s="28"/>
      <c r="BF1426" s="28"/>
      <c r="BG1426" s="28"/>
      <c r="BH1426" s="28"/>
      <c r="BI1426" s="28"/>
      <c r="BJ1426" s="28"/>
      <c r="BK1426" s="28"/>
      <c r="BL1426" s="28"/>
      <c r="BM1426" s="28"/>
      <c r="BN1426" s="28"/>
    </row>
    <row r="1427" spans="1:66" s="29" customFormat="1" ht="15" customHeight="1" x14ac:dyDescent="0.25">
      <c r="A1427" s="16" t="s">
        <v>2917</v>
      </c>
      <c r="B1427" s="16"/>
      <c r="C1427" s="16"/>
      <c r="D1427" s="16"/>
      <c r="E1427" s="16"/>
      <c r="F1427" s="16" t="s">
        <v>2288</v>
      </c>
      <c r="G1427" s="16">
        <v>894.66449999999998</v>
      </c>
      <c r="H1427" s="16" t="s">
        <v>4271</v>
      </c>
      <c r="I1427" s="17">
        <v>7.08</v>
      </c>
      <c r="J1427" s="17">
        <f t="shared" si="22"/>
        <v>6301</v>
      </c>
      <c r="K1427" s="18">
        <v>6301</v>
      </c>
      <c r="L1427" s="18">
        <v>245893</v>
      </c>
      <c r="M1427" s="18">
        <v>46944</v>
      </c>
      <c r="N1427" s="18">
        <v>91162</v>
      </c>
      <c r="O1427" s="18">
        <v>79052</v>
      </c>
      <c r="P1427" s="23">
        <v>138470</v>
      </c>
      <c r="Q1427" s="28"/>
      <c r="R1427" s="28"/>
      <c r="S1427" s="28"/>
      <c r="T1427" s="28"/>
      <c r="U1427" s="28"/>
      <c r="V1427" s="28"/>
      <c r="W1427" s="28"/>
      <c r="X1427" s="28"/>
      <c r="Y1427" s="28"/>
      <c r="Z1427" s="28"/>
      <c r="AA1427" s="28"/>
      <c r="AB1427" s="28"/>
      <c r="AC1427" s="28"/>
      <c r="AD1427" s="28"/>
      <c r="AE1427" s="28"/>
      <c r="AF1427" s="28"/>
      <c r="AG1427" s="28"/>
      <c r="AH1427" s="28"/>
      <c r="AI1427" s="28"/>
      <c r="AJ1427" s="28"/>
      <c r="AK1427" s="28"/>
      <c r="AL1427" s="28"/>
      <c r="AM1427" s="28"/>
      <c r="AN1427" s="28"/>
      <c r="AO1427" s="28"/>
      <c r="AP1427" s="28"/>
      <c r="AQ1427" s="28"/>
      <c r="AR1427" s="28"/>
      <c r="AS1427" s="28"/>
      <c r="AT1427" s="28"/>
      <c r="AU1427" s="28"/>
      <c r="AV1427" s="28"/>
      <c r="AW1427" s="28"/>
      <c r="AX1427" s="28"/>
      <c r="AY1427" s="28"/>
      <c r="AZ1427" s="28"/>
      <c r="BA1427" s="28"/>
      <c r="BB1427" s="28"/>
      <c r="BC1427" s="28"/>
      <c r="BD1427" s="28"/>
      <c r="BE1427" s="28"/>
      <c r="BF1427" s="28"/>
      <c r="BG1427" s="28"/>
      <c r="BH1427" s="28"/>
      <c r="BI1427" s="28"/>
      <c r="BJ1427" s="28"/>
      <c r="BK1427" s="28"/>
      <c r="BL1427" s="28"/>
      <c r="BM1427" s="28"/>
      <c r="BN1427" s="28"/>
    </row>
    <row r="1428" spans="1:66" s="29" customFormat="1" ht="15" customHeight="1" x14ac:dyDescent="0.25">
      <c r="A1428" s="16" t="s">
        <v>3818</v>
      </c>
      <c r="B1428" s="16"/>
      <c r="C1428" s="16"/>
      <c r="D1428" s="16"/>
      <c r="E1428" s="16"/>
      <c r="F1428" s="16" t="s">
        <v>2288</v>
      </c>
      <c r="G1428" s="16">
        <v>297.04669999999999</v>
      </c>
      <c r="H1428" s="16" t="s">
        <v>4271</v>
      </c>
      <c r="I1428" s="17">
        <v>7.1</v>
      </c>
      <c r="J1428" s="17">
        <f t="shared" si="22"/>
        <v>7849.89</v>
      </c>
      <c r="K1428" s="18">
        <v>184613</v>
      </c>
      <c r="L1428" s="18">
        <v>661201</v>
      </c>
      <c r="M1428" s="18">
        <v>7849.89</v>
      </c>
      <c r="N1428" s="18">
        <v>7849.89</v>
      </c>
      <c r="O1428" s="18">
        <v>194343</v>
      </c>
      <c r="P1428" s="23">
        <v>78499</v>
      </c>
      <c r="Q1428" s="28"/>
      <c r="R1428" s="28"/>
      <c r="S1428" s="28"/>
      <c r="T1428" s="28"/>
      <c r="U1428" s="28"/>
      <c r="V1428" s="28"/>
      <c r="W1428" s="28"/>
      <c r="X1428" s="28"/>
      <c r="Y1428" s="28"/>
      <c r="Z1428" s="28"/>
      <c r="AA1428" s="28"/>
      <c r="AB1428" s="28"/>
      <c r="AC1428" s="28"/>
      <c r="AD1428" s="28"/>
      <c r="AE1428" s="28"/>
      <c r="AF1428" s="28"/>
      <c r="AG1428" s="28"/>
      <c r="AH1428" s="28"/>
      <c r="AI1428" s="28"/>
      <c r="AJ1428" s="28"/>
      <c r="AK1428" s="28"/>
      <c r="AL1428" s="28"/>
      <c r="AM1428" s="28"/>
      <c r="AN1428" s="28"/>
      <c r="AO1428" s="28"/>
      <c r="AP1428" s="28"/>
      <c r="AQ1428" s="28"/>
      <c r="AR1428" s="28"/>
      <c r="AS1428" s="28"/>
      <c r="AT1428" s="28"/>
      <c r="AU1428" s="28"/>
      <c r="AV1428" s="28"/>
      <c r="AW1428" s="28"/>
      <c r="AX1428" s="28"/>
      <c r="AY1428" s="28"/>
      <c r="AZ1428" s="28"/>
      <c r="BA1428" s="28"/>
      <c r="BB1428" s="28"/>
      <c r="BC1428" s="28"/>
      <c r="BD1428" s="28"/>
      <c r="BE1428" s="28"/>
      <c r="BF1428" s="28"/>
      <c r="BG1428" s="28"/>
      <c r="BH1428" s="28"/>
      <c r="BI1428" s="28"/>
      <c r="BJ1428" s="28"/>
      <c r="BK1428" s="28"/>
      <c r="BL1428" s="28"/>
      <c r="BM1428" s="28"/>
      <c r="BN1428" s="28"/>
    </row>
    <row r="1429" spans="1:66" s="29" customFormat="1" ht="15" customHeight="1" x14ac:dyDescent="0.25">
      <c r="A1429" s="16" t="s">
        <v>3819</v>
      </c>
      <c r="B1429" s="16"/>
      <c r="C1429" s="16"/>
      <c r="D1429" s="16"/>
      <c r="E1429" s="16"/>
      <c r="F1429" s="16" t="s">
        <v>2288</v>
      </c>
      <c r="G1429" s="16">
        <v>313.07870000000003</v>
      </c>
      <c r="H1429" s="16" t="s">
        <v>4271</v>
      </c>
      <c r="I1429" s="17">
        <v>7.1</v>
      </c>
      <c r="J1429" s="17">
        <f t="shared" si="22"/>
        <v>7716</v>
      </c>
      <c r="K1429" s="18">
        <v>555326</v>
      </c>
      <c r="L1429" s="18">
        <v>2607501</v>
      </c>
      <c r="M1429" s="18">
        <v>16755</v>
      </c>
      <c r="N1429" s="18">
        <v>7716</v>
      </c>
      <c r="O1429" s="18">
        <v>499787</v>
      </c>
      <c r="P1429" s="23">
        <v>103336</v>
      </c>
      <c r="Q1429" s="28"/>
      <c r="R1429" s="28"/>
      <c r="S1429" s="28"/>
      <c r="T1429" s="28"/>
      <c r="U1429" s="28"/>
      <c r="V1429" s="28"/>
      <c r="W1429" s="28"/>
      <c r="X1429" s="28"/>
      <c r="Y1429" s="28"/>
      <c r="Z1429" s="28"/>
      <c r="AA1429" s="28"/>
      <c r="AB1429" s="28"/>
      <c r="AC1429" s="28"/>
      <c r="AD1429" s="28"/>
      <c r="AE1429" s="28"/>
      <c r="AF1429" s="28"/>
      <c r="AG1429" s="28"/>
      <c r="AH1429" s="28"/>
      <c r="AI1429" s="28"/>
      <c r="AJ1429" s="28"/>
      <c r="AK1429" s="28"/>
      <c r="AL1429" s="28"/>
      <c r="AM1429" s="28"/>
      <c r="AN1429" s="28"/>
      <c r="AO1429" s="28"/>
      <c r="AP1429" s="28"/>
      <c r="AQ1429" s="28"/>
      <c r="AR1429" s="28"/>
      <c r="AS1429" s="28"/>
      <c r="AT1429" s="28"/>
      <c r="AU1429" s="28"/>
      <c r="AV1429" s="28"/>
      <c r="AW1429" s="28"/>
      <c r="AX1429" s="28"/>
      <c r="AY1429" s="28"/>
      <c r="AZ1429" s="28"/>
      <c r="BA1429" s="28"/>
      <c r="BB1429" s="28"/>
      <c r="BC1429" s="28"/>
      <c r="BD1429" s="28"/>
      <c r="BE1429" s="28"/>
      <c r="BF1429" s="28"/>
      <c r="BG1429" s="28"/>
      <c r="BH1429" s="28"/>
      <c r="BI1429" s="28"/>
      <c r="BJ1429" s="28"/>
      <c r="BK1429" s="28"/>
      <c r="BL1429" s="28"/>
      <c r="BM1429" s="28"/>
      <c r="BN1429" s="28"/>
    </row>
    <row r="1430" spans="1:66" s="29" customFormat="1" ht="15" customHeight="1" x14ac:dyDescent="0.25">
      <c r="A1430" s="16" t="s">
        <v>3820</v>
      </c>
      <c r="B1430" s="16"/>
      <c r="C1430" s="16"/>
      <c r="D1430" s="16"/>
      <c r="E1430" s="16"/>
      <c r="F1430" s="16" t="s">
        <v>2288</v>
      </c>
      <c r="G1430" s="16">
        <v>149.0085</v>
      </c>
      <c r="H1430" s="16" t="s">
        <v>4271</v>
      </c>
      <c r="I1430" s="17">
        <v>7.11</v>
      </c>
      <c r="J1430" s="17">
        <f t="shared" si="22"/>
        <v>1705.29</v>
      </c>
      <c r="K1430" s="18">
        <v>95635</v>
      </c>
      <c r="L1430" s="18">
        <v>577996</v>
      </c>
      <c r="M1430" s="18">
        <v>1705.29</v>
      </c>
      <c r="N1430" s="18">
        <v>1705.29</v>
      </c>
      <c r="O1430" s="18">
        <v>110599</v>
      </c>
      <c r="P1430" s="23">
        <v>17053</v>
      </c>
      <c r="Q1430" s="28"/>
      <c r="R1430" s="28"/>
      <c r="S1430" s="28"/>
      <c r="T1430" s="28"/>
      <c r="U1430" s="28"/>
      <c r="V1430" s="28"/>
      <c r="W1430" s="28"/>
      <c r="X1430" s="28"/>
      <c r="Y1430" s="28"/>
      <c r="Z1430" s="28"/>
      <c r="AA1430" s="28"/>
      <c r="AB1430" s="28"/>
      <c r="AC1430" s="28"/>
      <c r="AD1430" s="28"/>
      <c r="AE1430" s="28"/>
      <c r="AF1430" s="28"/>
      <c r="AG1430" s="28"/>
      <c r="AH1430" s="28"/>
      <c r="AI1430" s="28"/>
      <c r="AJ1430" s="28"/>
      <c r="AK1430" s="28"/>
      <c r="AL1430" s="28"/>
      <c r="AM1430" s="28"/>
      <c r="AN1430" s="28"/>
      <c r="AO1430" s="28"/>
      <c r="AP1430" s="28"/>
      <c r="AQ1430" s="28"/>
      <c r="AR1430" s="28"/>
      <c r="AS1430" s="28"/>
      <c r="AT1430" s="28"/>
      <c r="AU1430" s="28"/>
      <c r="AV1430" s="28"/>
      <c r="AW1430" s="28"/>
      <c r="AX1430" s="28"/>
      <c r="AY1430" s="28"/>
      <c r="AZ1430" s="28"/>
      <c r="BA1430" s="28"/>
      <c r="BB1430" s="28"/>
      <c r="BC1430" s="28"/>
      <c r="BD1430" s="28"/>
      <c r="BE1430" s="28"/>
      <c r="BF1430" s="28"/>
      <c r="BG1430" s="28"/>
      <c r="BH1430" s="28"/>
      <c r="BI1430" s="28"/>
      <c r="BJ1430" s="28"/>
      <c r="BK1430" s="28"/>
      <c r="BL1430" s="28"/>
      <c r="BM1430" s="28"/>
      <c r="BN1430" s="28"/>
    </row>
    <row r="1431" spans="1:66" s="29" customFormat="1" ht="15" customHeight="1" x14ac:dyDescent="0.25">
      <c r="A1431" s="16" t="s">
        <v>4216</v>
      </c>
      <c r="B1431" s="16"/>
      <c r="C1431" s="16"/>
      <c r="D1431" s="16"/>
      <c r="E1431" s="16"/>
      <c r="F1431" s="16" t="s">
        <v>2288</v>
      </c>
      <c r="G1431" s="16">
        <v>779.59929999999997</v>
      </c>
      <c r="H1431" s="16" t="s">
        <v>4271</v>
      </c>
      <c r="I1431" s="17">
        <v>7.11</v>
      </c>
      <c r="J1431" s="17">
        <f t="shared" si="22"/>
        <v>690.5</v>
      </c>
      <c r="K1431" s="18">
        <v>690.5</v>
      </c>
      <c r="L1431" s="18">
        <v>720466</v>
      </c>
      <c r="M1431" s="18">
        <v>94287</v>
      </c>
      <c r="N1431" s="18">
        <v>6905</v>
      </c>
      <c r="O1431" s="18">
        <v>690.5</v>
      </c>
      <c r="P1431" s="23">
        <v>48629</v>
      </c>
      <c r="Q1431" s="28"/>
      <c r="R1431" s="28"/>
      <c r="S1431" s="28"/>
      <c r="T1431" s="28"/>
      <c r="U1431" s="28"/>
      <c r="V1431" s="28"/>
      <c r="W1431" s="28"/>
      <c r="X1431" s="28"/>
      <c r="Y1431" s="28"/>
      <c r="Z1431" s="28"/>
      <c r="AA1431" s="28"/>
      <c r="AB1431" s="28"/>
      <c r="AC1431" s="28"/>
      <c r="AD1431" s="28"/>
      <c r="AE1431" s="28"/>
      <c r="AF1431" s="28"/>
      <c r="AG1431" s="28"/>
      <c r="AH1431" s="28"/>
      <c r="AI1431" s="28"/>
      <c r="AJ1431" s="28"/>
      <c r="AK1431" s="28"/>
      <c r="AL1431" s="28"/>
      <c r="AM1431" s="28"/>
      <c r="AN1431" s="28"/>
      <c r="AO1431" s="28"/>
      <c r="AP1431" s="28"/>
      <c r="AQ1431" s="28"/>
      <c r="AR1431" s="28"/>
      <c r="AS1431" s="28"/>
      <c r="AT1431" s="28"/>
      <c r="AU1431" s="28"/>
      <c r="AV1431" s="28"/>
      <c r="AW1431" s="28"/>
      <c r="AX1431" s="28"/>
      <c r="AY1431" s="28"/>
      <c r="AZ1431" s="28"/>
      <c r="BA1431" s="28"/>
      <c r="BB1431" s="28"/>
      <c r="BC1431" s="28"/>
      <c r="BD1431" s="28"/>
      <c r="BE1431" s="28"/>
      <c r="BF1431" s="28"/>
      <c r="BG1431" s="28"/>
      <c r="BH1431" s="28"/>
      <c r="BI1431" s="28"/>
      <c r="BJ1431" s="28"/>
      <c r="BK1431" s="28"/>
      <c r="BL1431" s="28"/>
      <c r="BM1431" s="28"/>
      <c r="BN1431" s="28"/>
    </row>
    <row r="1432" spans="1:66" s="29" customFormat="1" ht="15" customHeight="1" x14ac:dyDescent="0.25">
      <c r="A1432" s="16" t="s">
        <v>3921</v>
      </c>
      <c r="B1432" s="16"/>
      <c r="C1432" s="16"/>
      <c r="D1432" s="16"/>
      <c r="E1432" s="16"/>
      <c r="F1432" s="16" t="s">
        <v>2288</v>
      </c>
      <c r="G1432" s="16">
        <v>919.68510000000003</v>
      </c>
      <c r="H1432" s="16" t="s">
        <v>4271</v>
      </c>
      <c r="I1432" s="17">
        <v>7.12</v>
      </c>
      <c r="J1432" s="17">
        <f t="shared" si="22"/>
        <v>7497</v>
      </c>
      <c r="K1432" s="18">
        <v>7497</v>
      </c>
      <c r="L1432" s="18">
        <v>325356</v>
      </c>
      <c r="M1432" s="18">
        <v>47327</v>
      </c>
      <c r="N1432" s="18">
        <v>56122</v>
      </c>
      <c r="O1432" s="18">
        <v>99521</v>
      </c>
      <c r="P1432" s="23">
        <v>160642</v>
      </c>
      <c r="Q1432" s="28"/>
      <c r="R1432" s="28"/>
      <c r="S1432" s="28"/>
      <c r="T1432" s="28"/>
      <c r="U1432" s="28"/>
      <c r="V1432" s="28"/>
      <c r="W1432" s="28"/>
      <c r="X1432" s="28"/>
      <c r="Y1432" s="28"/>
      <c r="Z1432" s="28"/>
      <c r="AA1432" s="28"/>
      <c r="AB1432" s="28"/>
      <c r="AC1432" s="28"/>
      <c r="AD1432" s="28"/>
      <c r="AE1432" s="28"/>
      <c r="AF1432" s="28"/>
      <c r="AG1432" s="28"/>
      <c r="AH1432" s="28"/>
      <c r="AI1432" s="28"/>
      <c r="AJ1432" s="28"/>
      <c r="AK1432" s="28"/>
      <c r="AL1432" s="28"/>
      <c r="AM1432" s="28"/>
      <c r="AN1432" s="28"/>
      <c r="AO1432" s="28"/>
      <c r="AP1432" s="28"/>
      <c r="AQ1432" s="28"/>
      <c r="AR1432" s="28"/>
      <c r="AS1432" s="28"/>
      <c r="AT1432" s="28"/>
      <c r="AU1432" s="28"/>
      <c r="AV1432" s="28"/>
      <c r="AW1432" s="28"/>
      <c r="AX1432" s="28"/>
      <c r="AY1432" s="28"/>
      <c r="AZ1432" s="28"/>
      <c r="BA1432" s="28"/>
      <c r="BB1432" s="28"/>
      <c r="BC1432" s="28"/>
      <c r="BD1432" s="28"/>
      <c r="BE1432" s="28"/>
      <c r="BF1432" s="28"/>
      <c r="BG1432" s="28"/>
      <c r="BH1432" s="28"/>
      <c r="BI1432" s="28"/>
      <c r="BJ1432" s="28"/>
      <c r="BK1432" s="28"/>
      <c r="BL1432" s="28"/>
      <c r="BM1432" s="28"/>
      <c r="BN1432" s="28"/>
    </row>
    <row r="1433" spans="1:66" s="29" customFormat="1" ht="15" customHeight="1" x14ac:dyDescent="0.25">
      <c r="A1433" s="16" t="s">
        <v>4008</v>
      </c>
      <c r="B1433" s="16"/>
      <c r="C1433" s="16"/>
      <c r="D1433" s="16"/>
      <c r="E1433" s="16"/>
      <c r="F1433" s="16" t="s">
        <v>2288</v>
      </c>
      <c r="G1433" s="16">
        <v>916.71029999999996</v>
      </c>
      <c r="H1433" s="16" t="s">
        <v>4271</v>
      </c>
      <c r="I1433" s="17">
        <v>7.13</v>
      </c>
      <c r="J1433" s="17">
        <f t="shared" si="22"/>
        <v>36313</v>
      </c>
      <c r="K1433" s="18">
        <v>36313</v>
      </c>
      <c r="L1433" s="18">
        <v>708674</v>
      </c>
      <c r="M1433" s="18">
        <v>159692</v>
      </c>
      <c r="N1433" s="18">
        <v>94839</v>
      </c>
      <c r="O1433" s="18">
        <v>266791</v>
      </c>
      <c r="P1433" s="23">
        <v>363106</v>
      </c>
      <c r="Q1433" s="28"/>
      <c r="R1433" s="28"/>
      <c r="S1433" s="28"/>
      <c r="T1433" s="28"/>
      <c r="U1433" s="28"/>
      <c r="V1433" s="28"/>
      <c r="W1433" s="28"/>
      <c r="X1433" s="28"/>
      <c r="Y1433" s="28"/>
      <c r="Z1433" s="28"/>
      <c r="AA1433" s="28"/>
      <c r="AB1433" s="28"/>
      <c r="AC1433" s="28"/>
      <c r="AD1433" s="28"/>
      <c r="AE1433" s="28"/>
      <c r="AF1433" s="28"/>
      <c r="AG1433" s="28"/>
      <c r="AH1433" s="28"/>
      <c r="AI1433" s="28"/>
      <c r="AJ1433" s="28"/>
      <c r="AK1433" s="28"/>
      <c r="AL1433" s="28"/>
      <c r="AM1433" s="28"/>
      <c r="AN1433" s="28"/>
      <c r="AO1433" s="28"/>
      <c r="AP1433" s="28"/>
      <c r="AQ1433" s="28"/>
      <c r="AR1433" s="28"/>
      <c r="AS1433" s="28"/>
      <c r="AT1433" s="28"/>
      <c r="AU1433" s="28"/>
      <c r="AV1433" s="28"/>
      <c r="AW1433" s="28"/>
      <c r="AX1433" s="28"/>
      <c r="AY1433" s="28"/>
      <c r="AZ1433" s="28"/>
      <c r="BA1433" s="28"/>
      <c r="BB1433" s="28"/>
      <c r="BC1433" s="28"/>
      <c r="BD1433" s="28"/>
      <c r="BE1433" s="28"/>
      <c r="BF1433" s="28"/>
      <c r="BG1433" s="28"/>
      <c r="BH1433" s="28"/>
      <c r="BI1433" s="28"/>
      <c r="BJ1433" s="28"/>
      <c r="BK1433" s="28"/>
      <c r="BL1433" s="28"/>
      <c r="BM1433" s="28"/>
      <c r="BN1433" s="28"/>
    </row>
    <row r="1434" spans="1:66" s="29" customFormat="1" ht="15" customHeight="1" x14ac:dyDescent="0.25">
      <c r="A1434" s="16" t="s">
        <v>4193</v>
      </c>
      <c r="B1434" s="16"/>
      <c r="C1434" s="16"/>
      <c r="D1434" s="16"/>
      <c r="E1434" s="16"/>
      <c r="F1434" s="16" t="s">
        <v>2288</v>
      </c>
      <c r="G1434" s="16">
        <v>637.58939999999996</v>
      </c>
      <c r="H1434" s="16" t="s">
        <v>4271</v>
      </c>
      <c r="I1434" s="17">
        <v>7.17</v>
      </c>
      <c r="J1434" s="17">
        <f t="shared" si="22"/>
        <v>58863</v>
      </c>
      <c r="K1434" s="18">
        <v>58863</v>
      </c>
      <c r="L1434" s="18">
        <v>345706</v>
      </c>
      <c r="M1434" s="18">
        <v>273012</v>
      </c>
      <c r="N1434" s="18">
        <v>147521</v>
      </c>
      <c r="O1434" s="18">
        <v>100387</v>
      </c>
      <c r="P1434" s="23">
        <v>386640</v>
      </c>
      <c r="Q1434" s="28"/>
      <c r="R1434" s="28"/>
      <c r="S1434" s="28"/>
      <c r="T1434" s="28"/>
      <c r="U1434" s="28"/>
      <c r="V1434" s="28"/>
      <c r="W1434" s="28"/>
      <c r="X1434" s="28"/>
      <c r="Y1434" s="28"/>
      <c r="Z1434" s="28"/>
      <c r="AA1434" s="28"/>
      <c r="AB1434" s="28"/>
      <c r="AC1434" s="28"/>
      <c r="AD1434" s="28"/>
      <c r="AE1434" s="28"/>
      <c r="AF1434" s="28"/>
      <c r="AG1434" s="28"/>
      <c r="AH1434" s="28"/>
      <c r="AI1434" s="28"/>
      <c r="AJ1434" s="28"/>
      <c r="AK1434" s="28"/>
      <c r="AL1434" s="28"/>
      <c r="AM1434" s="28"/>
      <c r="AN1434" s="28"/>
      <c r="AO1434" s="28"/>
      <c r="AP1434" s="28"/>
      <c r="AQ1434" s="28"/>
      <c r="AR1434" s="28"/>
      <c r="AS1434" s="28"/>
      <c r="AT1434" s="28"/>
      <c r="AU1434" s="28"/>
      <c r="AV1434" s="28"/>
      <c r="AW1434" s="28"/>
      <c r="AX1434" s="28"/>
      <c r="AY1434" s="28"/>
      <c r="AZ1434" s="28"/>
      <c r="BA1434" s="28"/>
      <c r="BB1434" s="28"/>
      <c r="BC1434" s="28"/>
      <c r="BD1434" s="28"/>
      <c r="BE1434" s="28"/>
      <c r="BF1434" s="28"/>
      <c r="BG1434" s="28"/>
      <c r="BH1434" s="28"/>
      <c r="BI1434" s="28"/>
      <c r="BJ1434" s="28"/>
      <c r="BK1434" s="28"/>
      <c r="BL1434" s="28"/>
      <c r="BM1434" s="28"/>
      <c r="BN1434" s="28"/>
    </row>
    <row r="1435" spans="1:66" s="29" customFormat="1" ht="15" customHeight="1" x14ac:dyDescent="0.25">
      <c r="A1435" s="16" t="s">
        <v>3821</v>
      </c>
      <c r="B1435" s="16"/>
      <c r="C1435" s="16"/>
      <c r="D1435" s="16"/>
      <c r="E1435" s="16"/>
      <c r="F1435" s="16" t="s">
        <v>2288</v>
      </c>
      <c r="G1435" s="16">
        <v>651.60500000000002</v>
      </c>
      <c r="H1435" s="16" t="s">
        <v>4271</v>
      </c>
      <c r="I1435" s="17">
        <v>7.17</v>
      </c>
      <c r="J1435" s="17">
        <f t="shared" si="22"/>
        <v>97164</v>
      </c>
      <c r="K1435" s="18">
        <v>97164</v>
      </c>
      <c r="L1435" s="18">
        <v>860867</v>
      </c>
      <c r="M1435" s="18">
        <v>383567</v>
      </c>
      <c r="N1435" s="18">
        <v>184886</v>
      </c>
      <c r="O1435" s="18">
        <v>138386</v>
      </c>
      <c r="P1435" s="23">
        <v>562044</v>
      </c>
      <c r="Q1435" s="28"/>
      <c r="R1435" s="28"/>
      <c r="S1435" s="28"/>
      <c r="T1435" s="28"/>
      <c r="U1435" s="28"/>
      <c r="V1435" s="28"/>
      <c r="W1435" s="28"/>
      <c r="X1435" s="28"/>
      <c r="Y1435" s="28"/>
      <c r="Z1435" s="28"/>
      <c r="AA1435" s="28"/>
      <c r="AB1435" s="28"/>
      <c r="AC1435" s="28"/>
      <c r="AD1435" s="28"/>
      <c r="AE1435" s="28"/>
      <c r="AF1435" s="28"/>
      <c r="AG1435" s="28"/>
      <c r="AH1435" s="28"/>
      <c r="AI1435" s="28"/>
      <c r="AJ1435" s="28"/>
      <c r="AK1435" s="28"/>
      <c r="AL1435" s="28"/>
      <c r="AM1435" s="28"/>
      <c r="AN1435" s="28"/>
      <c r="AO1435" s="28"/>
      <c r="AP1435" s="28"/>
      <c r="AQ1435" s="28"/>
      <c r="AR1435" s="28"/>
      <c r="AS1435" s="28"/>
      <c r="AT1435" s="28"/>
      <c r="AU1435" s="28"/>
      <c r="AV1435" s="28"/>
      <c r="AW1435" s="28"/>
      <c r="AX1435" s="28"/>
      <c r="AY1435" s="28"/>
      <c r="AZ1435" s="28"/>
      <c r="BA1435" s="28"/>
      <c r="BB1435" s="28"/>
      <c r="BC1435" s="28"/>
      <c r="BD1435" s="28"/>
      <c r="BE1435" s="28"/>
      <c r="BF1435" s="28"/>
      <c r="BG1435" s="28"/>
      <c r="BH1435" s="28"/>
      <c r="BI1435" s="28"/>
      <c r="BJ1435" s="28"/>
      <c r="BK1435" s="28"/>
      <c r="BL1435" s="28"/>
      <c r="BM1435" s="28"/>
      <c r="BN1435" s="28"/>
    </row>
    <row r="1436" spans="1:66" s="29" customFormat="1" ht="15" customHeight="1" x14ac:dyDescent="0.25">
      <c r="A1436" s="16" t="s">
        <v>3970</v>
      </c>
      <c r="B1436" s="16"/>
      <c r="C1436" s="16"/>
      <c r="D1436" s="16"/>
      <c r="E1436" s="16"/>
      <c r="F1436" s="16" t="s">
        <v>2288</v>
      </c>
      <c r="G1436" s="16">
        <v>1069.713</v>
      </c>
      <c r="H1436" s="16" t="s">
        <v>4271</v>
      </c>
      <c r="I1436" s="17">
        <v>7.19</v>
      </c>
      <c r="J1436" s="17">
        <f t="shared" si="22"/>
        <v>3193.35</v>
      </c>
      <c r="K1436" s="18">
        <v>3193.35</v>
      </c>
      <c r="L1436" s="18">
        <v>937351</v>
      </c>
      <c r="M1436" s="18">
        <v>180077</v>
      </c>
      <c r="N1436" s="18">
        <v>3193.35</v>
      </c>
      <c r="O1436" s="18">
        <v>3193.35</v>
      </c>
      <c r="P1436" s="23">
        <v>31933</v>
      </c>
      <c r="Q1436" s="28"/>
      <c r="R1436" s="28"/>
      <c r="S1436" s="28"/>
      <c r="T1436" s="28"/>
      <c r="U1436" s="28"/>
      <c r="V1436" s="28"/>
      <c r="W1436" s="28"/>
      <c r="X1436" s="28"/>
      <c r="Y1436" s="28"/>
      <c r="Z1436" s="28"/>
      <c r="AA1436" s="28"/>
      <c r="AB1436" s="28"/>
      <c r="AC1436" s="28"/>
      <c r="AD1436" s="28"/>
      <c r="AE1436" s="28"/>
      <c r="AF1436" s="28"/>
      <c r="AG1436" s="28"/>
      <c r="AH1436" s="28"/>
      <c r="AI1436" s="28"/>
      <c r="AJ1436" s="28"/>
      <c r="AK1436" s="28"/>
      <c r="AL1436" s="28"/>
      <c r="AM1436" s="28"/>
      <c r="AN1436" s="28"/>
      <c r="AO1436" s="28"/>
      <c r="AP1436" s="28"/>
      <c r="AQ1436" s="28"/>
      <c r="AR1436" s="28"/>
      <c r="AS1436" s="28"/>
      <c r="AT1436" s="28"/>
      <c r="AU1436" s="28"/>
      <c r="AV1436" s="28"/>
      <c r="AW1436" s="28"/>
      <c r="AX1436" s="28"/>
      <c r="AY1436" s="28"/>
      <c r="AZ1436" s="28"/>
      <c r="BA1436" s="28"/>
      <c r="BB1436" s="28"/>
      <c r="BC1436" s="28"/>
      <c r="BD1436" s="28"/>
      <c r="BE1436" s="28"/>
      <c r="BF1436" s="28"/>
      <c r="BG1436" s="28"/>
      <c r="BH1436" s="28"/>
      <c r="BI1436" s="28"/>
      <c r="BJ1436" s="28"/>
      <c r="BK1436" s="28"/>
      <c r="BL1436" s="28"/>
      <c r="BM1436" s="28"/>
      <c r="BN1436" s="28"/>
    </row>
    <row r="1437" spans="1:66" s="29" customFormat="1" ht="15" customHeight="1" x14ac:dyDescent="0.25">
      <c r="A1437" s="16" t="s">
        <v>3822</v>
      </c>
      <c r="B1437" s="16"/>
      <c r="C1437" s="16"/>
      <c r="D1437" s="16"/>
      <c r="E1437" s="16"/>
      <c r="F1437" s="16" t="s">
        <v>2288</v>
      </c>
      <c r="G1437" s="16">
        <v>1193.7208000000001</v>
      </c>
      <c r="H1437" s="16" t="s">
        <v>4271</v>
      </c>
      <c r="I1437" s="17">
        <v>7.19</v>
      </c>
      <c r="J1437" s="17">
        <f t="shared" si="22"/>
        <v>7639.34</v>
      </c>
      <c r="K1437" s="18">
        <v>7639.34</v>
      </c>
      <c r="L1437" s="18">
        <v>609411</v>
      </c>
      <c r="M1437" s="18">
        <v>7639.34</v>
      </c>
      <c r="N1437" s="18">
        <v>7639.34</v>
      </c>
      <c r="O1437" s="18">
        <v>7639.34</v>
      </c>
      <c r="P1437" s="23">
        <v>7639.34</v>
      </c>
      <c r="Q1437" s="28"/>
      <c r="R1437" s="28"/>
      <c r="S1437" s="28"/>
      <c r="T1437" s="28"/>
      <c r="U1437" s="28"/>
      <c r="V1437" s="28"/>
      <c r="W1437" s="28"/>
      <c r="X1437" s="28"/>
      <c r="Y1437" s="28"/>
      <c r="Z1437" s="28"/>
      <c r="AA1437" s="28"/>
      <c r="AB1437" s="28"/>
      <c r="AC1437" s="28"/>
      <c r="AD1437" s="28"/>
      <c r="AE1437" s="28"/>
      <c r="AF1437" s="28"/>
      <c r="AG1437" s="28"/>
      <c r="AH1437" s="28"/>
      <c r="AI1437" s="28"/>
      <c r="AJ1437" s="28"/>
      <c r="AK1437" s="28"/>
      <c r="AL1437" s="28"/>
      <c r="AM1437" s="28"/>
      <c r="AN1437" s="28"/>
      <c r="AO1437" s="28"/>
      <c r="AP1437" s="28"/>
      <c r="AQ1437" s="28"/>
      <c r="AR1437" s="28"/>
      <c r="AS1437" s="28"/>
      <c r="AT1437" s="28"/>
      <c r="AU1437" s="28"/>
      <c r="AV1437" s="28"/>
      <c r="AW1437" s="28"/>
      <c r="AX1437" s="28"/>
      <c r="AY1437" s="28"/>
      <c r="AZ1437" s="28"/>
      <c r="BA1437" s="28"/>
      <c r="BB1437" s="28"/>
      <c r="BC1437" s="28"/>
      <c r="BD1437" s="28"/>
      <c r="BE1437" s="28"/>
      <c r="BF1437" s="28"/>
      <c r="BG1437" s="28"/>
      <c r="BH1437" s="28"/>
      <c r="BI1437" s="28"/>
      <c r="BJ1437" s="28"/>
      <c r="BK1437" s="28"/>
      <c r="BL1437" s="28"/>
      <c r="BM1437" s="28"/>
      <c r="BN1437" s="28"/>
    </row>
    <row r="1438" spans="1:66" s="29" customFormat="1" ht="15" customHeight="1" x14ac:dyDescent="0.25">
      <c r="A1438" s="16" t="s">
        <v>4002</v>
      </c>
      <c r="B1438" s="16"/>
      <c r="C1438" s="16"/>
      <c r="D1438" s="16"/>
      <c r="E1438" s="16"/>
      <c r="F1438" s="16" t="s">
        <v>2288</v>
      </c>
      <c r="G1438" s="16">
        <v>1079.7412999999999</v>
      </c>
      <c r="H1438" s="16" t="s">
        <v>4271</v>
      </c>
      <c r="I1438" s="17">
        <v>7.2</v>
      </c>
      <c r="J1438" s="17">
        <f t="shared" si="22"/>
        <v>3286.66</v>
      </c>
      <c r="K1438" s="18">
        <v>3286.66</v>
      </c>
      <c r="L1438" s="18">
        <v>11738157</v>
      </c>
      <c r="M1438" s="18">
        <v>566032</v>
      </c>
      <c r="N1438" s="18">
        <v>3286.66</v>
      </c>
      <c r="O1438" s="18">
        <v>3286.66</v>
      </c>
      <c r="P1438" s="23">
        <v>32867</v>
      </c>
      <c r="Q1438" s="28"/>
      <c r="R1438" s="28"/>
      <c r="S1438" s="28"/>
      <c r="T1438" s="28"/>
      <c r="U1438" s="28"/>
      <c r="V1438" s="28"/>
      <c r="W1438" s="28"/>
      <c r="X1438" s="28"/>
      <c r="Y1438" s="28"/>
      <c r="Z1438" s="28"/>
      <c r="AA1438" s="28"/>
      <c r="AB1438" s="28"/>
      <c r="AC1438" s="28"/>
      <c r="AD1438" s="28"/>
      <c r="AE1438" s="28"/>
      <c r="AF1438" s="28"/>
      <c r="AG1438" s="28"/>
      <c r="AH1438" s="28"/>
      <c r="AI1438" s="28"/>
      <c r="AJ1438" s="28"/>
      <c r="AK1438" s="28"/>
      <c r="AL1438" s="28"/>
      <c r="AM1438" s="28"/>
      <c r="AN1438" s="28"/>
      <c r="AO1438" s="28"/>
      <c r="AP1438" s="28"/>
      <c r="AQ1438" s="28"/>
      <c r="AR1438" s="28"/>
      <c r="AS1438" s="28"/>
      <c r="AT1438" s="28"/>
      <c r="AU1438" s="28"/>
      <c r="AV1438" s="28"/>
      <c r="AW1438" s="28"/>
      <c r="AX1438" s="28"/>
      <c r="AY1438" s="28"/>
      <c r="AZ1438" s="28"/>
      <c r="BA1438" s="28"/>
      <c r="BB1438" s="28"/>
      <c r="BC1438" s="28"/>
      <c r="BD1438" s="28"/>
      <c r="BE1438" s="28"/>
      <c r="BF1438" s="28"/>
      <c r="BG1438" s="28"/>
      <c r="BH1438" s="28"/>
      <c r="BI1438" s="28"/>
      <c r="BJ1438" s="28"/>
      <c r="BK1438" s="28"/>
      <c r="BL1438" s="28"/>
      <c r="BM1438" s="28"/>
      <c r="BN1438" s="28"/>
    </row>
    <row r="1439" spans="1:66" s="29" customFormat="1" ht="15" customHeight="1" x14ac:dyDescent="0.25">
      <c r="A1439" s="16" t="s">
        <v>3823</v>
      </c>
      <c r="B1439" s="16"/>
      <c r="C1439" s="16"/>
      <c r="D1439" s="16"/>
      <c r="E1439" s="16"/>
      <c r="F1439" s="16" t="s">
        <v>2288</v>
      </c>
      <c r="G1439" s="16">
        <v>1175.7583999999999</v>
      </c>
      <c r="H1439" s="16" t="s">
        <v>4271</v>
      </c>
      <c r="I1439" s="17">
        <v>7.2</v>
      </c>
      <c r="J1439" s="17">
        <f t="shared" si="22"/>
        <v>8249.7099999999991</v>
      </c>
      <c r="K1439" s="18">
        <v>8249.7099999999991</v>
      </c>
      <c r="L1439" s="18">
        <v>703656</v>
      </c>
      <c r="M1439" s="18">
        <v>82497</v>
      </c>
      <c r="N1439" s="18">
        <v>8249.7099999999991</v>
      </c>
      <c r="O1439" s="18">
        <v>8249.7099999999991</v>
      </c>
      <c r="P1439" s="23">
        <v>8249.7099999999991</v>
      </c>
      <c r="Q1439" s="28"/>
      <c r="R1439" s="28"/>
      <c r="S1439" s="28"/>
      <c r="T1439" s="28"/>
      <c r="U1439" s="28"/>
      <c r="V1439" s="28"/>
      <c r="W1439" s="28"/>
      <c r="X1439" s="28"/>
      <c r="Y1439" s="28"/>
      <c r="Z1439" s="28"/>
      <c r="AA1439" s="28"/>
      <c r="AB1439" s="28"/>
      <c r="AC1439" s="28"/>
      <c r="AD1439" s="28"/>
      <c r="AE1439" s="28"/>
      <c r="AF1439" s="28"/>
      <c r="AG1439" s="28"/>
      <c r="AH1439" s="28"/>
      <c r="AI1439" s="28"/>
      <c r="AJ1439" s="28"/>
      <c r="AK1439" s="28"/>
      <c r="AL1439" s="28"/>
      <c r="AM1439" s="28"/>
      <c r="AN1439" s="28"/>
      <c r="AO1439" s="28"/>
      <c r="AP1439" s="28"/>
      <c r="AQ1439" s="28"/>
      <c r="AR1439" s="28"/>
      <c r="AS1439" s="28"/>
      <c r="AT1439" s="28"/>
      <c r="AU1439" s="28"/>
      <c r="AV1439" s="28"/>
      <c r="AW1439" s="28"/>
      <c r="AX1439" s="28"/>
      <c r="AY1439" s="28"/>
      <c r="AZ1439" s="28"/>
      <c r="BA1439" s="28"/>
      <c r="BB1439" s="28"/>
      <c r="BC1439" s="28"/>
      <c r="BD1439" s="28"/>
      <c r="BE1439" s="28"/>
      <c r="BF1439" s="28"/>
      <c r="BG1439" s="28"/>
      <c r="BH1439" s="28"/>
      <c r="BI1439" s="28"/>
      <c r="BJ1439" s="28"/>
      <c r="BK1439" s="28"/>
      <c r="BL1439" s="28"/>
      <c r="BM1439" s="28"/>
      <c r="BN1439" s="28"/>
    </row>
    <row r="1440" spans="1:66" s="29" customFormat="1" ht="15" customHeight="1" x14ac:dyDescent="0.25">
      <c r="A1440" s="16" t="s">
        <v>3825</v>
      </c>
      <c r="B1440" s="16"/>
      <c r="C1440" s="16"/>
      <c r="D1440" s="16"/>
      <c r="E1440" s="16"/>
      <c r="F1440" s="16" t="s">
        <v>2288</v>
      </c>
      <c r="G1440" s="16">
        <v>505.37520000000001</v>
      </c>
      <c r="H1440" s="16" t="s">
        <v>4271</v>
      </c>
      <c r="I1440" s="17">
        <v>7.2</v>
      </c>
      <c r="J1440" s="17">
        <f t="shared" si="22"/>
        <v>1160170</v>
      </c>
      <c r="K1440" s="18">
        <v>1207044</v>
      </c>
      <c r="L1440" s="18">
        <v>5956009</v>
      </c>
      <c r="M1440" s="18">
        <v>2875102</v>
      </c>
      <c r="N1440" s="18">
        <v>1160170</v>
      </c>
      <c r="O1440" s="18">
        <v>1420909</v>
      </c>
      <c r="P1440" s="23">
        <v>1577010</v>
      </c>
      <c r="Q1440" s="28"/>
      <c r="R1440" s="28"/>
      <c r="S1440" s="28"/>
      <c r="T1440" s="28"/>
      <c r="U1440" s="28"/>
      <c r="V1440" s="28"/>
      <c r="W1440" s="28"/>
      <c r="X1440" s="28"/>
      <c r="Y1440" s="28"/>
      <c r="Z1440" s="28"/>
      <c r="AA1440" s="28"/>
      <c r="AB1440" s="28"/>
      <c r="AC1440" s="28"/>
      <c r="AD1440" s="28"/>
      <c r="AE1440" s="28"/>
      <c r="AF1440" s="28"/>
      <c r="AG1440" s="28"/>
      <c r="AH1440" s="28"/>
      <c r="AI1440" s="28"/>
      <c r="AJ1440" s="28"/>
      <c r="AK1440" s="28"/>
      <c r="AL1440" s="28"/>
      <c r="AM1440" s="28"/>
      <c r="AN1440" s="28"/>
      <c r="AO1440" s="28"/>
      <c r="AP1440" s="28"/>
      <c r="AQ1440" s="28"/>
      <c r="AR1440" s="28"/>
      <c r="AS1440" s="28"/>
      <c r="AT1440" s="28"/>
      <c r="AU1440" s="28"/>
      <c r="AV1440" s="28"/>
      <c r="AW1440" s="28"/>
      <c r="AX1440" s="28"/>
      <c r="AY1440" s="28"/>
      <c r="AZ1440" s="28"/>
      <c r="BA1440" s="28"/>
      <c r="BB1440" s="28"/>
      <c r="BC1440" s="28"/>
      <c r="BD1440" s="28"/>
      <c r="BE1440" s="28"/>
      <c r="BF1440" s="28"/>
      <c r="BG1440" s="28"/>
      <c r="BH1440" s="28"/>
      <c r="BI1440" s="28"/>
      <c r="BJ1440" s="28"/>
      <c r="BK1440" s="28"/>
      <c r="BL1440" s="28"/>
      <c r="BM1440" s="28"/>
      <c r="BN1440" s="28"/>
    </row>
    <row r="1441" spans="1:66" s="29" customFormat="1" ht="15" customHeight="1" x14ac:dyDescent="0.25">
      <c r="A1441" s="16" t="s">
        <v>4118</v>
      </c>
      <c r="B1441" s="16"/>
      <c r="C1441" s="16"/>
      <c r="D1441" s="16"/>
      <c r="E1441" s="16"/>
      <c r="F1441" s="16" t="s">
        <v>2288</v>
      </c>
      <c r="G1441" s="16">
        <v>819.63930000000005</v>
      </c>
      <c r="H1441" s="16" t="s">
        <v>4271</v>
      </c>
      <c r="I1441" s="17">
        <v>7.2</v>
      </c>
      <c r="J1441" s="17">
        <f t="shared" si="22"/>
        <v>42981</v>
      </c>
      <c r="K1441" s="18">
        <v>49881</v>
      </c>
      <c r="L1441" s="18">
        <v>518088</v>
      </c>
      <c r="M1441" s="18">
        <v>200142</v>
      </c>
      <c r="N1441" s="18">
        <v>44457</v>
      </c>
      <c r="O1441" s="18">
        <v>42981</v>
      </c>
      <c r="P1441" s="23">
        <v>82334</v>
      </c>
      <c r="Q1441" s="28"/>
      <c r="R1441" s="28"/>
      <c r="S1441" s="28"/>
      <c r="T1441" s="28"/>
      <c r="U1441" s="28"/>
      <c r="V1441" s="28"/>
      <c r="W1441" s="28"/>
      <c r="X1441" s="28"/>
      <c r="Y1441" s="28"/>
      <c r="Z1441" s="28"/>
      <c r="AA1441" s="28"/>
      <c r="AB1441" s="28"/>
      <c r="AC1441" s="28"/>
      <c r="AD1441" s="28"/>
      <c r="AE1441" s="28"/>
      <c r="AF1441" s="28"/>
      <c r="AG1441" s="28"/>
      <c r="AH1441" s="28"/>
      <c r="AI1441" s="28"/>
      <c r="AJ1441" s="28"/>
      <c r="AK1441" s="28"/>
      <c r="AL1441" s="28"/>
      <c r="AM1441" s="28"/>
      <c r="AN1441" s="28"/>
      <c r="AO1441" s="28"/>
      <c r="AP1441" s="28"/>
      <c r="AQ1441" s="28"/>
      <c r="AR1441" s="28"/>
      <c r="AS1441" s="28"/>
      <c r="AT1441" s="28"/>
      <c r="AU1441" s="28"/>
      <c r="AV1441" s="28"/>
      <c r="AW1441" s="28"/>
      <c r="AX1441" s="28"/>
      <c r="AY1441" s="28"/>
      <c r="AZ1441" s="28"/>
      <c r="BA1441" s="28"/>
      <c r="BB1441" s="28"/>
      <c r="BC1441" s="28"/>
      <c r="BD1441" s="28"/>
      <c r="BE1441" s="28"/>
      <c r="BF1441" s="28"/>
      <c r="BG1441" s="28"/>
      <c r="BH1441" s="28"/>
      <c r="BI1441" s="28"/>
      <c r="BJ1441" s="28"/>
      <c r="BK1441" s="28"/>
      <c r="BL1441" s="28"/>
      <c r="BM1441" s="28"/>
      <c r="BN1441" s="28"/>
    </row>
    <row r="1442" spans="1:66" s="29" customFormat="1" ht="15" customHeight="1" x14ac:dyDescent="0.25">
      <c r="A1442" s="16" t="s">
        <v>3824</v>
      </c>
      <c r="B1442" s="16"/>
      <c r="C1442" s="16"/>
      <c r="D1442" s="16"/>
      <c r="E1442" s="16"/>
      <c r="F1442" s="16" t="s">
        <v>2288</v>
      </c>
      <c r="G1442" s="16">
        <v>881.65269999999998</v>
      </c>
      <c r="H1442" s="16" t="s">
        <v>4271</v>
      </c>
      <c r="I1442" s="17">
        <v>7.2</v>
      </c>
      <c r="J1442" s="17">
        <f t="shared" si="22"/>
        <v>3472.63</v>
      </c>
      <c r="K1442" s="18">
        <v>3472.63</v>
      </c>
      <c r="L1442" s="18">
        <v>321324</v>
      </c>
      <c r="M1442" s="18">
        <v>414019</v>
      </c>
      <c r="N1442" s="18">
        <v>3472.63</v>
      </c>
      <c r="O1442" s="18">
        <v>34726</v>
      </c>
      <c r="P1442" s="23">
        <v>62596</v>
      </c>
      <c r="Q1442" s="28"/>
      <c r="R1442" s="28"/>
      <c r="S1442" s="28"/>
      <c r="T1442" s="28"/>
      <c r="U1442" s="28"/>
      <c r="V1442" s="28"/>
      <c r="W1442" s="28"/>
      <c r="X1442" s="28"/>
      <c r="Y1442" s="28"/>
      <c r="Z1442" s="28"/>
      <c r="AA1442" s="28"/>
      <c r="AB1442" s="28"/>
      <c r="AC1442" s="28"/>
      <c r="AD1442" s="28"/>
      <c r="AE1442" s="28"/>
      <c r="AF1442" s="28"/>
      <c r="AG1442" s="28"/>
      <c r="AH1442" s="28"/>
      <c r="AI1442" s="28"/>
      <c r="AJ1442" s="28"/>
      <c r="AK1442" s="28"/>
      <c r="AL1442" s="28"/>
      <c r="AM1442" s="28"/>
      <c r="AN1442" s="28"/>
      <c r="AO1442" s="28"/>
      <c r="AP1442" s="28"/>
      <c r="AQ1442" s="28"/>
      <c r="AR1442" s="28"/>
      <c r="AS1442" s="28"/>
      <c r="AT1442" s="28"/>
      <c r="AU1442" s="28"/>
      <c r="AV1442" s="28"/>
      <c r="AW1442" s="28"/>
      <c r="AX1442" s="28"/>
      <c r="AY1442" s="28"/>
      <c r="AZ1442" s="28"/>
      <c r="BA1442" s="28"/>
      <c r="BB1442" s="28"/>
      <c r="BC1442" s="28"/>
      <c r="BD1442" s="28"/>
      <c r="BE1442" s="28"/>
      <c r="BF1442" s="28"/>
      <c r="BG1442" s="28"/>
      <c r="BH1442" s="28"/>
      <c r="BI1442" s="28"/>
      <c r="BJ1442" s="28"/>
      <c r="BK1442" s="28"/>
      <c r="BL1442" s="28"/>
      <c r="BM1442" s="28"/>
      <c r="BN1442" s="28"/>
    </row>
    <row r="1443" spans="1:66" s="29" customFormat="1" ht="15" customHeight="1" x14ac:dyDescent="0.25">
      <c r="A1443" s="16" t="s">
        <v>3929</v>
      </c>
      <c r="B1443" s="16"/>
      <c r="C1443" s="16"/>
      <c r="D1443" s="16"/>
      <c r="E1443" s="16"/>
      <c r="F1443" s="16" t="s">
        <v>2288</v>
      </c>
      <c r="G1443" s="16">
        <v>684.61490000000003</v>
      </c>
      <c r="H1443" s="16" t="s">
        <v>4271</v>
      </c>
      <c r="I1443" s="17">
        <v>7.21</v>
      </c>
      <c r="J1443" s="17">
        <f t="shared" si="22"/>
        <v>1549.8</v>
      </c>
      <c r="K1443" s="18">
        <v>34051</v>
      </c>
      <c r="L1443" s="18">
        <v>440496</v>
      </c>
      <c r="M1443" s="18">
        <v>113420</v>
      </c>
      <c r="N1443" s="18">
        <v>1549.8</v>
      </c>
      <c r="O1443" s="18">
        <v>76290</v>
      </c>
      <c r="P1443" s="23">
        <v>15498</v>
      </c>
      <c r="Q1443" s="28"/>
      <c r="R1443" s="28"/>
      <c r="S1443" s="28"/>
      <c r="T1443" s="28"/>
      <c r="U1443" s="28"/>
      <c r="V1443" s="28"/>
      <c r="W1443" s="28"/>
      <c r="X1443" s="28"/>
      <c r="Y1443" s="28"/>
      <c r="Z1443" s="28"/>
      <c r="AA1443" s="28"/>
      <c r="AB1443" s="28"/>
      <c r="AC1443" s="28"/>
      <c r="AD1443" s="28"/>
      <c r="AE1443" s="28"/>
      <c r="AF1443" s="28"/>
      <c r="AG1443" s="28"/>
      <c r="AH1443" s="28"/>
      <c r="AI1443" s="28"/>
      <c r="AJ1443" s="28"/>
      <c r="AK1443" s="28"/>
      <c r="AL1443" s="28"/>
      <c r="AM1443" s="28"/>
      <c r="AN1443" s="28"/>
      <c r="AO1443" s="28"/>
      <c r="AP1443" s="28"/>
      <c r="AQ1443" s="28"/>
      <c r="AR1443" s="28"/>
      <c r="AS1443" s="28"/>
      <c r="AT1443" s="28"/>
      <c r="AU1443" s="28"/>
      <c r="AV1443" s="28"/>
      <c r="AW1443" s="28"/>
      <c r="AX1443" s="28"/>
      <c r="AY1443" s="28"/>
      <c r="AZ1443" s="28"/>
      <c r="BA1443" s="28"/>
      <c r="BB1443" s="28"/>
      <c r="BC1443" s="28"/>
      <c r="BD1443" s="28"/>
      <c r="BE1443" s="28"/>
      <c r="BF1443" s="28"/>
      <c r="BG1443" s="28"/>
      <c r="BH1443" s="28"/>
      <c r="BI1443" s="28"/>
      <c r="BJ1443" s="28"/>
      <c r="BK1443" s="28"/>
      <c r="BL1443" s="28"/>
      <c r="BM1443" s="28"/>
      <c r="BN1443" s="28"/>
    </row>
    <row r="1444" spans="1:66" s="29" customFormat="1" ht="15" customHeight="1" x14ac:dyDescent="0.25">
      <c r="A1444" s="16" t="s">
        <v>2885</v>
      </c>
      <c r="B1444" s="16"/>
      <c r="C1444" s="16"/>
      <c r="D1444" s="16"/>
      <c r="E1444" s="16"/>
      <c r="F1444" s="16" t="s">
        <v>2288</v>
      </c>
      <c r="G1444" s="16">
        <v>698.63070000000005</v>
      </c>
      <c r="H1444" s="16" t="s">
        <v>4271</v>
      </c>
      <c r="I1444" s="17">
        <v>7.22</v>
      </c>
      <c r="J1444" s="17">
        <f t="shared" si="22"/>
        <v>18372</v>
      </c>
      <c r="K1444" s="18">
        <v>127209</v>
      </c>
      <c r="L1444" s="18">
        <v>1318003</v>
      </c>
      <c r="M1444" s="18">
        <v>270969</v>
      </c>
      <c r="N1444" s="18">
        <v>18372</v>
      </c>
      <c r="O1444" s="18">
        <v>196660</v>
      </c>
      <c r="P1444" s="23">
        <v>50043</v>
      </c>
      <c r="Q1444" s="28"/>
      <c r="R1444" s="28"/>
      <c r="S1444" s="28"/>
      <c r="T1444" s="28"/>
      <c r="U1444" s="28"/>
      <c r="V1444" s="28"/>
      <c r="W1444" s="28"/>
      <c r="X1444" s="28"/>
      <c r="Y1444" s="28"/>
      <c r="Z1444" s="28"/>
      <c r="AA1444" s="28"/>
      <c r="AB1444" s="28"/>
      <c r="AC1444" s="28"/>
      <c r="AD1444" s="28"/>
      <c r="AE1444" s="28"/>
      <c r="AF1444" s="28"/>
      <c r="AG1444" s="28"/>
      <c r="AH1444" s="28"/>
      <c r="AI1444" s="28"/>
      <c r="AJ1444" s="28"/>
      <c r="AK1444" s="28"/>
      <c r="AL1444" s="28"/>
      <c r="AM1444" s="28"/>
      <c r="AN1444" s="28"/>
      <c r="AO1444" s="28"/>
      <c r="AP1444" s="28"/>
      <c r="AQ1444" s="28"/>
      <c r="AR1444" s="28"/>
      <c r="AS1444" s="28"/>
      <c r="AT1444" s="28"/>
      <c r="AU1444" s="28"/>
      <c r="AV1444" s="28"/>
      <c r="AW1444" s="28"/>
      <c r="AX1444" s="28"/>
      <c r="AY1444" s="28"/>
      <c r="AZ1444" s="28"/>
      <c r="BA1444" s="28"/>
      <c r="BB1444" s="28"/>
      <c r="BC1444" s="28"/>
      <c r="BD1444" s="28"/>
      <c r="BE1444" s="28"/>
      <c r="BF1444" s="28"/>
      <c r="BG1444" s="28"/>
      <c r="BH1444" s="28"/>
      <c r="BI1444" s="28"/>
      <c r="BJ1444" s="28"/>
      <c r="BK1444" s="28"/>
      <c r="BL1444" s="28"/>
      <c r="BM1444" s="28"/>
      <c r="BN1444" s="28"/>
    </row>
    <row r="1445" spans="1:66" s="29" customFormat="1" ht="15" customHeight="1" x14ac:dyDescent="0.25">
      <c r="A1445" s="16" t="s">
        <v>2381</v>
      </c>
      <c r="B1445" s="16" t="s">
        <v>4268</v>
      </c>
      <c r="C1445" s="16"/>
      <c r="D1445" s="16"/>
      <c r="E1445" s="16"/>
      <c r="F1445" s="16" t="s">
        <v>2288</v>
      </c>
      <c r="G1445" s="16">
        <v>710.63099999999997</v>
      </c>
      <c r="H1445" s="16" t="s">
        <v>4271</v>
      </c>
      <c r="I1445" s="17">
        <v>7.23</v>
      </c>
      <c r="J1445" s="17">
        <f t="shared" si="22"/>
        <v>22605</v>
      </c>
      <c r="K1445" s="18">
        <v>22605</v>
      </c>
      <c r="L1445" s="18">
        <v>2643499</v>
      </c>
      <c r="M1445" s="18">
        <v>1081519</v>
      </c>
      <c r="N1445" s="18">
        <v>33857</v>
      </c>
      <c r="O1445" s="18">
        <v>210233</v>
      </c>
      <c r="P1445" s="23">
        <v>220512</v>
      </c>
      <c r="Q1445" s="28"/>
      <c r="R1445" s="28"/>
      <c r="S1445" s="28"/>
      <c r="T1445" s="28"/>
      <c r="U1445" s="28"/>
      <c r="V1445" s="28"/>
      <c r="W1445" s="28"/>
      <c r="X1445" s="28"/>
      <c r="Y1445" s="28"/>
      <c r="Z1445" s="28"/>
      <c r="AA1445" s="28"/>
      <c r="AB1445" s="28"/>
      <c r="AC1445" s="28"/>
      <c r="AD1445" s="28"/>
      <c r="AE1445" s="28"/>
      <c r="AF1445" s="28"/>
      <c r="AG1445" s="28"/>
      <c r="AH1445" s="28"/>
      <c r="AI1445" s="28"/>
      <c r="AJ1445" s="28"/>
      <c r="AK1445" s="28"/>
      <c r="AL1445" s="28"/>
      <c r="AM1445" s="28"/>
      <c r="AN1445" s="28"/>
      <c r="AO1445" s="28"/>
      <c r="AP1445" s="28"/>
      <c r="AQ1445" s="28"/>
      <c r="AR1445" s="28"/>
      <c r="AS1445" s="28"/>
      <c r="AT1445" s="28"/>
      <c r="AU1445" s="28"/>
      <c r="AV1445" s="28"/>
      <c r="AW1445" s="28"/>
      <c r="AX1445" s="28"/>
      <c r="AY1445" s="28"/>
      <c r="AZ1445" s="28"/>
      <c r="BA1445" s="28"/>
      <c r="BB1445" s="28"/>
      <c r="BC1445" s="28"/>
      <c r="BD1445" s="28"/>
      <c r="BE1445" s="28"/>
      <c r="BF1445" s="28"/>
      <c r="BG1445" s="28"/>
      <c r="BH1445" s="28"/>
      <c r="BI1445" s="28"/>
      <c r="BJ1445" s="28"/>
      <c r="BK1445" s="28"/>
      <c r="BL1445" s="28"/>
      <c r="BM1445" s="28"/>
      <c r="BN1445" s="28"/>
    </row>
    <row r="1446" spans="1:66" s="29" customFormat="1" ht="15" customHeight="1" x14ac:dyDescent="0.25">
      <c r="A1446" s="16" t="s">
        <v>3826</v>
      </c>
      <c r="B1446" s="16"/>
      <c r="C1446" s="16"/>
      <c r="D1446" s="16"/>
      <c r="E1446" s="16"/>
      <c r="F1446" s="16" t="s">
        <v>2288</v>
      </c>
      <c r="G1446" s="16">
        <v>893.65210000000002</v>
      </c>
      <c r="H1446" s="16" t="s">
        <v>4271</v>
      </c>
      <c r="I1446" s="17">
        <v>7.23</v>
      </c>
      <c r="J1446" s="17">
        <f t="shared" si="22"/>
        <v>17114.3</v>
      </c>
      <c r="K1446" s="18">
        <v>17114.3</v>
      </c>
      <c r="L1446" s="18">
        <v>201601</v>
      </c>
      <c r="M1446" s="18">
        <v>1061207</v>
      </c>
      <c r="N1446" s="18">
        <v>17114.3</v>
      </c>
      <c r="O1446" s="18">
        <v>226134</v>
      </c>
      <c r="P1446" s="23">
        <v>17114.3</v>
      </c>
      <c r="Q1446" s="28"/>
      <c r="R1446" s="28"/>
      <c r="S1446" s="28"/>
      <c r="T1446" s="28"/>
      <c r="U1446" s="28"/>
      <c r="V1446" s="28"/>
      <c r="W1446" s="28"/>
      <c r="X1446" s="28"/>
      <c r="Y1446" s="28"/>
      <c r="Z1446" s="28"/>
      <c r="AA1446" s="28"/>
      <c r="AB1446" s="28"/>
      <c r="AC1446" s="28"/>
      <c r="AD1446" s="28"/>
      <c r="AE1446" s="28"/>
      <c r="AF1446" s="28"/>
      <c r="AG1446" s="28"/>
      <c r="AH1446" s="28"/>
      <c r="AI1446" s="28"/>
      <c r="AJ1446" s="28"/>
      <c r="AK1446" s="28"/>
      <c r="AL1446" s="28"/>
      <c r="AM1446" s="28"/>
      <c r="AN1446" s="28"/>
      <c r="AO1446" s="28"/>
      <c r="AP1446" s="28"/>
      <c r="AQ1446" s="28"/>
      <c r="AR1446" s="28"/>
      <c r="AS1446" s="28"/>
      <c r="AT1446" s="28"/>
      <c r="AU1446" s="28"/>
      <c r="AV1446" s="28"/>
      <c r="AW1446" s="28"/>
      <c r="AX1446" s="28"/>
      <c r="AY1446" s="28"/>
      <c r="AZ1446" s="28"/>
      <c r="BA1446" s="28"/>
      <c r="BB1446" s="28"/>
      <c r="BC1446" s="28"/>
      <c r="BD1446" s="28"/>
      <c r="BE1446" s="28"/>
      <c r="BF1446" s="28"/>
      <c r="BG1446" s="28"/>
      <c r="BH1446" s="28"/>
      <c r="BI1446" s="28"/>
      <c r="BJ1446" s="28"/>
      <c r="BK1446" s="28"/>
      <c r="BL1446" s="28"/>
      <c r="BM1446" s="28"/>
      <c r="BN1446" s="28"/>
    </row>
    <row r="1447" spans="1:66" s="29" customFormat="1" ht="15" customHeight="1" x14ac:dyDescent="0.25">
      <c r="A1447" s="16" t="s">
        <v>3827</v>
      </c>
      <c r="B1447" s="16"/>
      <c r="C1447" s="16"/>
      <c r="D1447" s="16"/>
      <c r="E1447" s="16"/>
      <c r="F1447" s="16" t="s">
        <v>2288</v>
      </c>
      <c r="G1447" s="16">
        <v>769.63170000000002</v>
      </c>
      <c r="H1447" s="16" t="s">
        <v>4271</v>
      </c>
      <c r="I1447" s="17">
        <v>7.24</v>
      </c>
      <c r="J1447" s="17">
        <f t="shared" si="22"/>
        <v>958.77</v>
      </c>
      <c r="K1447" s="18">
        <v>958.77</v>
      </c>
      <c r="L1447" s="18">
        <v>9588</v>
      </c>
      <c r="M1447" s="18">
        <v>647832</v>
      </c>
      <c r="N1447" s="18">
        <v>958.77</v>
      </c>
      <c r="O1447" s="18">
        <v>958.77</v>
      </c>
      <c r="P1447" s="23">
        <v>958.77</v>
      </c>
      <c r="Q1447" s="28"/>
      <c r="R1447" s="28"/>
      <c r="S1447" s="28"/>
      <c r="T1447" s="28"/>
      <c r="U1447" s="28"/>
      <c r="V1447" s="28"/>
      <c r="W1447" s="28"/>
      <c r="X1447" s="28"/>
      <c r="Y1447" s="28"/>
      <c r="Z1447" s="28"/>
      <c r="AA1447" s="28"/>
      <c r="AB1447" s="28"/>
      <c r="AC1447" s="28"/>
      <c r="AD1447" s="28"/>
      <c r="AE1447" s="28"/>
      <c r="AF1447" s="28"/>
      <c r="AG1447" s="28"/>
      <c r="AH1447" s="28"/>
      <c r="AI1447" s="28"/>
      <c r="AJ1447" s="28"/>
      <c r="AK1447" s="28"/>
      <c r="AL1447" s="28"/>
      <c r="AM1447" s="28"/>
      <c r="AN1447" s="28"/>
      <c r="AO1447" s="28"/>
      <c r="AP1447" s="28"/>
      <c r="AQ1447" s="28"/>
      <c r="AR1447" s="28"/>
      <c r="AS1447" s="28"/>
      <c r="AT1447" s="28"/>
      <c r="AU1447" s="28"/>
      <c r="AV1447" s="28"/>
      <c r="AW1447" s="28"/>
      <c r="AX1447" s="28"/>
      <c r="AY1447" s="28"/>
      <c r="AZ1447" s="28"/>
      <c r="BA1447" s="28"/>
      <c r="BB1447" s="28"/>
      <c r="BC1447" s="28"/>
      <c r="BD1447" s="28"/>
      <c r="BE1447" s="28"/>
      <c r="BF1447" s="28"/>
      <c r="BG1447" s="28"/>
      <c r="BH1447" s="28"/>
      <c r="BI1447" s="28"/>
      <c r="BJ1447" s="28"/>
      <c r="BK1447" s="28"/>
      <c r="BL1447" s="28"/>
      <c r="BM1447" s="28"/>
      <c r="BN1447" s="28"/>
    </row>
    <row r="1448" spans="1:66" s="29" customFormat="1" ht="15" customHeight="1" x14ac:dyDescent="0.25">
      <c r="A1448" s="16" t="s">
        <v>3828</v>
      </c>
      <c r="B1448" s="16"/>
      <c r="C1448" s="16"/>
      <c r="D1448" s="16"/>
      <c r="E1448" s="16"/>
      <c r="F1448" s="16" t="s">
        <v>2288</v>
      </c>
      <c r="G1448" s="16">
        <v>739.60379999999998</v>
      </c>
      <c r="H1448" s="16" t="s">
        <v>4271</v>
      </c>
      <c r="I1448" s="17">
        <v>7.27</v>
      </c>
      <c r="J1448" s="17">
        <f t="shared" si="22"/>
        <v>1325.22</v>
      </c>
      <c r="K1448" s="18">
        <v>1325.22</v>
      </c>
      <c r="L1448" s="18">
        <v>386879</v>
      </c>
      <c r="M1448" s="18">
        <v>1485194</v>
      </c>
      <c r="N1448" s="18">
        <v>13252</v>
      </c>
      <c r="O1448" s="18">
        <v>147994</v>
      </c>
      <c r="P1448" s="23">
        <v>79714</v>
      </c>
      <c r="Q1448" s="28"/>
      <c r="R1448" s="28"/>
      <c r="S1448" s="28"/>
      <c r="T1448" s="28"/>
      <c r="U1448" s="28"/>
      <c r="V1448" s="28"/>
      <c r="W1448" s="28"/>
      <c r="X1448" s="28"/>
      <c r="Y1448" s="28"/>
      <c r="Z1448" s="28"/>
      <c r="AA1448" s="28"/>
      <c r="AB1448" s="28"/>
      <c r="AC1448" s="28"/>
      <c r="AD1448" s="28"/>
      <c r="AE1448" s="28"/>
      <c r="AF1448" s="28"/>
      <c r="AG1448" s="28"/>
      <c r="AH1448" s="28"/>
      <c r="AI1448" s="28"/>
      <c r="AJ1448" s="28"/>
      <c r="AK1448" s="28"/>
      <c r="AL1448" s="28"/>
      <c r="AM1448" s="28"/>
      <c r="AN1448" s="28"/>
      <c r="AO1448" s="28"/>
      <c r="AP1448" s="28"/>
      <c r="AQ1448" s="28"/>
      <c r="AR1448" s="28"/>
      <c r="AS1448" s="28"/>
      <c r="AT1448" s="28"/>
      <c r="AU1448" s="28"/>
      <c r="AV1448" s="28"/>
      <c r="AW1448" s="28"/>
      <c r="AX1448" s="28"/>
      <c r="AY1448" s="28"/>
      <c r="AZ1448" s="28"/>
      <c r="BA1448" s="28"/>
      <c r="BB1448" s="28"/>
      <c r="BC1448" s="28"/>
      <c r="BD1448" s="28"/>
      <c r="BE1448" s="28"/>
      <c r="BF1448" s="28"/>
      <c r="BG1448" s="28"/>
      <c r="BH1448" s="28"/>
      <c r="BI1448" s="28"/>
      <c r="BJ1448" s="28"/>
      <c r="BK1448" s="28"/>
      <c r="BL1448" s="28"/>
      <c r="BM1448" s="28"/>
      <c r="BN1448" s="28"/>
    </row>
    <row r="1449" spans="1:66" s="29" customFormat="1" ht="15" customHeight="1" x14ac:dyDescent="0.25">
      <c r="A1449" s="16" t="s">
        <v>4209</v>
      </c>
      <c r="B1449" s="16"/>
      <c r="C1449" s="16"/>
      <c r="D1449" s="16"/>
      <c r="E1449" s="16"/>
      <c r="F1449" s="16" t="s">
        <v>2288</v>
      </c>
      <c r="G1449" s="16">
        <v>743.6164</v>
      </c>
      <c r="H1449" s="16" t="s">
        <v>4271</v>
      </c>
      <c r="I1449" s="17">
        <v>7.27</v>
      </c>
      <c r="J1449" s="17">
        <f t="shared" si="22"/>
        <v>87308</v>
      </c>
      <c r="K1449" s="18">
        <v>87308</v>
      </c>
      <c r="L1449" s="18">
        <v>3457239</v>
      </c>
      <c r="M1449" s="18">
        <v>13105644</v>
      </c>
      <c r="N1449" s="18">
        <v>336111</v>
      </c>
      <c r="O1449" s="18">
        <v>1564994</v>
      </c>
      <c r="P1449" s="23">
        <v>1107346</v>
      </c>
      <c r="Q1449" s="28"/>
      <c r="R1449" s="28"/>
      <c r="S1449" s="28"/>
      <c r="T1449" s="28"/>
      <c r="U1449" s="28"/>
      <c r="V1449" s="28"/>
      <c r="W1449" s="28"/>
      <c r="X1449" s="28"/>
      <c r="Y1449" s="28"/>
      <c r="Z1449" s="28"/>
      <c r="AA1449" s="28"/>
      <c r="AB1449" s="28"/>
      <c r="AC1449" s="28"/>
      <c r="AD1449" s="28"/>
      <c r="AE1449" s="28"/>
      <c r="AF1449" s="28"/>
      <c r="AG1449" s="28"/>
      <c r="AH1449" s="28"/>
      <c r="AI1449" s="28"/>
      <c r="AJ1449" s="28"/>
      <c r="AK1449" s="28"/>
      <c r="AL1449" s="28"/>
      <c r="AM1449" s="28"/>
      <c r="AN1449" s="28"/>
      <c r="AO1449" s="28"/>
      <c r="AP1449" s="28"/>
      <c r="AQ1449" s="28"/>
      <c r="AR1449" s="28"/>
      <c r="AS1449" s="28"/>
      <c r="AT1449" s="28"/>
      <c r="AU1449" s="28"/>
      <c r="AV1449" s="28"/>
      <c r="AW1449" s="28"/>
      <c r="AX1449" s="28"/>
      <c r="AY1449" s="28"/>
      <c r="AZ1449" s="28"/>
      <c r="BA1449" s="28"/>
      <c r="BB1449" s="28"/>
      <c r="BC1449" s="28"/>
      <c r="BD1449" s="28"/>
      <c r="BE1449" s="28"/>
      <c r="BF1449" s="28"/>
      <c r="BG1449" s="28"/>
      <c r="BH1449" s="28"/>
      <c r="BI1449" s="28"/>
      <c r="BJ1449" s="28"/>
      <c r="BK1449" s="28"/>
      <c r="BL1449" s="28"/>
      <c r="BM1449" s="28"/>
      <c r="BN1449" s="28"/>
    </row>
    <row r="1450" spans="1:66" s="29" customFormat="1" ht="15" customHeight="1" x14ac:dyDescent="0.25">
      <c r="A1450" s="16" t="s">
        <v>3115</v>
      </c>
      <c r="B1450" s="16"/>
      <c r="C1450" s="16"/>
      <c r="D1450" s="16"/>
      <c r="E1450" s="16"/>
      <c r="F1450" s="16" t="s">
        <v>2288</v>
      </c>
      <c r="G1450" s="16">
        <v>840.60339999999997</v>
      </c>
      <c r="H1450" s="16" t="s">
        <v>4271</v>
      </c>
      <c r="I1450" s="17">
        <v>7.27</v>
      </c>
      <c r="J1450" s="17">
        <f t="shared" si="22"/>
        <v>17960.61</v>
      </c>
      <c r="K1450" s="18">
        <v>17960.61</v>
      </c>
      <c r="L1450" s="18">
        <v>1214271</v>
      </c>
      <c r="M1450" s="18">
        <v>5890686</v>
      </c>
      <c r="N1450" s="18">
        <v>179606</v>
      </c>
      <c r="O1450" s="18">
        <v>624946</v>
      </c>
      <c r="P1450" s="23">
        <v>255096</v>
      </c>
      <c r="Q1450" s="28"/>
      <c r="R1450" s="28"/>
      <c r="S1450" s="28"/>
      <c r="T1450" s="28"/>
      <c r="U1450" s="28"/>
      <c r="V1450" s="28"/>
      <c r="W1450" s="28"/>
      <c r="X1450" s="28"/>
      <c r="Y1450" s="28"/>
      <c r="Z1450" s="28"/>
      <c r="AA1450" s="28"/>
      <c r="AB1450" s="28"/>
      <c r="AC1450" s="28"/>
      <c r="AD1450" s="28"/>
      <c r="AE1450" s="28"/>
      <c r="AF1450" s="28"/>
      <c r="AG1450" s="28"/>
      <c r="AH1450" s="28"/>
      <c r="AI1450" s="28"/>
      <c r="AJ1450" s="28"/>
      <c r="AK1450" s="28"/>
      <c r="AL1450" s="28"/>
      <c r="AM1450" s="28"/>
      <c r="AN1450" s="28"/>
      <c r="AO1450" s="28"/>
      <c r="AP1450" s="28"/>
      <c r="AQ1450" s="28"/>
      <c r="AR1450" s="28"/>
      <c r="AS1450" s="28"/>
      <c r="AT1450" s="28"/>
      <c r="AU1450" s="28"/>
      <c r="AV1450" s="28"/>
      <c r="AW1450" s="28"/>
      <c r="AX1450" s="28"/>
      <c r="AY1450" s="28"/>
      <c r="AZ1450" s="28"/>
      <c r="BA1450" s="28"/>
      <c r="BB1450" s="28"/>
      <c r="BC1450" s="28"/>
      <c r="BD1450" s="28"/>
      <c r="BE1450" s="28"/>
      <c r="BF1450" s="28"/>
      <c r="BG1450" s="28"/>
      <c r="BH1450" s="28"/>
      <c r="BI1450" s="28"/>
      <c r="BJ1450" s="28"/>
      <c r="BK1450" s="28"/>
      <c r="BL1450" s="28"/>
      <c r="BM1450" s="28"/>
      <c r="BN1450" s="28"/>
    </row>
    <row r="1451" spans="1:66" s="29" customFormat="1" ht="15" customHeight="1" x14ac:dyDescent="0.25">
      <c r="A1451" s="16" t="s">
        <v>4000</v>
      </c>
      <c r="B1451" s="16"/>
      <c r="C1451" s="16"/>
      <c r="D1451" s="16"/>
      <c r="E1451" s="16"/>
      <c r="F1451" s="16" t="s">
        <v>2288</v>
      </c>
      <c r="G1451" s="16">
        <v>983.73180000000002</v>
      </c>
      <c r="H1451" s="16" t="s">
        <v>4271</v>
      </c>
      <c r="I1451" s="17">
        <v>7.27</v>
      </c>
      <c r="J1451" s="17">
        <f t="shared" si="22"/>
        <v>2444.15</v>
      </c>
      <c r="K1451" s="18">
        <v>87549</v>
      </c>
      <c r="L1451" s="18">
        <v>402896</v>
      </c>
      <c r="M1451" s="18">
        <v>413106</v>
      </c>
      <c r="N1451" s="18">
        <v>2444.15</v>
      </c>
      <c r="O1451" s="18">
        <v>24442</v>
      </c>
      <c r="P1451" s="23">
        <v>50707</v>
      </c>
      <c r="Q1451" s="28"/>
      <c r="R1451" s="28"/>
      <c r="S1451" s="28"/>
      <c r="T1451" s="28"/>
      <c r="U1451" s="28"/>
      <c r="V1451" s="28"/>
      <c r="W1451" s="28"/>
      <c r="X1451" s="28"/>
      <c r="Y1451" s="28"/>
      <c r="Z1451" s="28"/>
      <c r="AA1451" s="28"/>
      <c r="AB1451" s="28"/>
      <c r="AC1451" s="28"/>
      <c r="AD1451" s="28"/>
      <c r="AE1451" s="28"/>
      <c r="AF1451" s="28"/>
      <c r="AG1451" s="28"/>
      <c r="AH1451" s="28"/>
      <c r="AI1451" s="28"/>
      <c r="AJ1451" s="28"/>
      <c r="AK1451" s="28"/>
      <c r="AL1451" s="28"/>
      <c r="AM1451" s="28"/>
      <c r="AN1451" s="28"/>
      <c r="AO1451" s="28"/>
      <c r="AP1451" s="28"/>
      <c r="AQ1451" s="28"/>
      <c r="AR1451" s="28"/>
      <c r="AS1451" s="28"/>
      <c r="AT1451" s="28"/>
      <c r="AU1451" s="28"/>
      <c r="AV1451" s="28"/>
      <c r="AW1451" s="28"/>
      <c r="AX1451" s="28"/>
      <c r="AY1451" s="28"/>
      <c r="AZ1451" s="28"/>
      <c r="BA1451" s="28"/>
      <c r="BB1451" s="28"/>
      <c r="BC1451" s="28"/>
      <c r="BD1451" s="28"/>
      <c r="BE1451" s="28"/>
      <c r="BF1451" s="28"/>
      <c r="BG1451" s="28"/>
      <c r="BH1451" s="28"/>
      <c r="BI1451" s="28"/>
      <c r="BJ1451" s="28"/>
      <c r="BK1451" s="28"/>
      <c r="BL1451" s="28"/>
      <c r="BM1451" s="28"/>
      <c r="BN1451" s="28"/>
    </row>
    <row r="1452" spans="1:66" s="29" customFormat="1" ht="15" customHeight="1" x14ac:dyDescent="0.25">
      <c r="A1452" s="16" t="s">
        <v>3829</v>
      </c>
      <c r="B1452" s="16"/>
      <c r="C1452" s="16"/>
      <c r="D1452" s="16"/>
      <c r="E1452" s="16"/>
      <c r="F1452" s="16" t="s">
        <v>2288</v>
      </c>
      <c r="G1452" s="16">
        <v>527.44709999999998</v>
      </c>
      <c r="H1452" s="16" t="s">
        <v>4271</v>
      </c>
      <c r="I1452" s="17">
        <v>7.28</v>
      </c>
      <c r="J1452" s="17">
        <f t="shared" si="22"/>
        <v>2386.19</v>
      </c>
      <c r="K1452" s="18">
        <v>67024</v>
      </c>
      <c r="L1452" s="18">
        <v>2386.19</v>
      </c>
      <c r="M1452" s="18">
        <v>23862</v>
      </c>
      <c r="N1452" s="18">
        <v>2386.19</v>
      </c>
      <c r="O1452" s="18">
        <v>32398</v>
      </c>
      <c r="P1452" s="23">
        <v>3199674</v>
      </c>
      <c r="Q1452" s="28"/>
      <c r="R1452" s="28"/>
      <c r="S1452" s="28"/>
      <c r="T1452" s="28"/>
      <c r="U1452" s="28"/>
      <c r="V1452" s="28"/>
      <c r="W1452" s="28"/>
      <c r="X1452" s="28"/>
      <c r="Y1452" s="28"/>
      <c r="Z1452" s="28"/>
      <c r="AA1452" s="28"/>
      <c r="AB1452" s="28"/>
      <c r="AC1452" s="28"/>
      <c r="AD1452" s="28"/>
      <c r="AE1452" s="28"/>
      <c r="AF1452" s="28"/>
      <c r="AG1452" s="28"/>
      <c r="AH1452" s="28"/>
      <c r="AI1452" s="28"/>
      <c r="AJ1452" s="28"/>
      <c r="AK1452" s="28"/>
      <c r="AL1452" s="28"/>
      <c r="AM1452" s="28"/>
      <c r="AN1452" s="28"/>
      <c r="AO1452" s="28"/>
      <c r="AP1452" s="28"/>
      <c r="AQ1452" s="28"/>
      <c r="AR1452" s="28"/>
      <c r="AS1452" s="28"/>
      <c r="AT1452" s="28"/>
      <c r="AU1452" s="28"/>
      <c r="AV1452" s="28"/>
      <c r="AW1452" s="28"/>
      <c r="AX1452" s="28"/>
      <c r="AY1452" s="28"/>
      <c r="AZ1452" s="28"/>
      <c r="BA1452" s="28"/>
      <c r="BB1452" s="28"/>
      <c r="BC1452" s="28"/>
      <c r="BD1452" s="28"/>
      <c r="BE1452" s="28"/>
      <c r="BF1452" s="28"/>
      <c r="BG1452" s="28"/>
      <c r="BH1452" s="28"/>
      <c r="BI1452" s="28"/>
      <c r="BJ1452" s="28"/>
      <c r="BK1452" s="28"/>
      <c r="BL1452" s="28"/>
      <c r="BM1452" s="28"/>
      <c r="BN1452" s="28"/>
    </row>
    <row r="1453" spans="1:66" s="29" customFormat="1" ht="15" customHeight="1" x14ac:dyDescent="0.25">
      <c r="A1453" s="16" t="s">
        <v>2993</v>
      </c>
      <c r="B1453" s="16"/>
      <c r="C1453" s="16"/>
      <c r="D1453" s="16"/>
      <c r="E1453" s="16"/>
      <c r="F1453" s="16" t="s">
        <v>2288</v>
      </c>
      <c r="G1453" s="16">
        <v>716.59720000000004</v>
      </c>
      <c r="H1453" s="16" t="s">
        <v>4271</v>
      </c>
      <c r="I1453" s="17">
        <v>7.28</v>
      </c>
      <c r="J1453" s="17">
        <f t="shared" si="22"/>
        <v>69271</v>
      </c>
      <c r="K1453" s="18">
        <v>69271</v>
      </c>
      <c r="L1453" s="18">
        <v>2028156</v>
      </c>
      <c r="M1453" s="18">
        <v>8176074</v>
      </c>
      <c r="N1453" s="18">
        <v>351299</v>
      </c>
      <c r="O1453" s="18">
        <v>1512972</v>
      </c>
      <c r="P1453" s="23">
        <v>1147720</v>
      </c>
      <c r="Q1453" s="28"/>
      <c r="R1453" s="28"/>
      <c r="S1453" s="28"/>
      <c r="T1453" s="28"/>
      <c r="U1453" s="28"/>
      <c r="V1453" s="28"/>
      <c r="W1453" s="28"/>
      <c r="X1453" s="28"/>
      <c r="Y1453" s="28"/>
      <c r="Z1453" s="28"/>
      <c r="AA1453" s="28"/>
      <c r="AB1453" s="28"/>
      <c r="AC1453" s="28"/>
      <c r="AD1453" s="28"/>
      <c r="AE1453" s="28"/>
      <c r="AF1453" s="28"/>
      <c r="AG1453" s="28"/>
      <c r="AH1453" s="28"/>
      <c r="AI1453" s="28"/>
      <c r="AJ1453" s="28"/>
      <c r="AK1453" s="28"/>
      <c r="AL1453" s="28"/>
      <c r="AM1453" s="28"/>
      <c r="AN1453" s="28"/>
      <c r="AO1453" s="28"/>
      <c r="AP1453" s="28"/>
      <c r="AQ1453" s="28"/>
      <c r="AR1453" s="28"/>
      <c r="AS1453" s="28"/>
      <c r="AT1453" s="28"/>
      <c r="AU1453" s="28"/>
      <c r="AV1453" s="28"/>
      <c r="AW1453" s="28"/>
      <c r="AX1453" s="28"/>
      <c r="AY1453" s="28"/>
      <c r="AZ1453" s="28"/>
      <c r="BA1453" s="28"/>
      <c r="BB1453" s="28"/>
      <c r="BC1453" s="28"/>
      <c r="BD1453" s="28"/>
      <c r="BE1453" s="28"/>
      <c r="BF1453" s="28"/>
      <c r="BG1453" s="28"/>
      <c r="BH1453" s="28"/>
      <c r="BI1453" s="28"/>
      <c r="BJ1453" s="28"/>
      <c r="BK1453" s="28"/>
      <c r="BL1453" s="28"/>
      <c r="BM1453" s="28"/>
      <c r="BN1453" s="28"/>
    </row>
    <row r="1454" spans="1:66" s="29" customFormat="1" ht="15" customHeight="1" x14ac:dyDescent="0.25">
      <c r="A1454" s="16" t="s">
        <v>4106</v>
      </c>
      <c r="B1454" s="16"/>
      <c r="C1454" s="16"/>
      <c r="D1454" s="16"/>
      <c r="E1454" s="16"/>
      <c r="F1454" s="16" t="s">
        <v>2288</v>
      </c>
      <c r="G1454" s="16">
        <v>808.62909999999999</v>
      </c>
      <c r="H1454" s="16" t="s">
        <v>4271</v>
      </c>
      <c r="I1454" s="17">
        <v>7.28</v>
      </c>
      <c r="J1454" s="17">
        <f t="shared" si="22"/>
        <v>586.21</v>
      </c>
      <c r="K1454" s="18">
        <v>586.21</v>
      </c>
      <c r="L1454" s="18">
        <v>85947</v>
      </c>
      <c r="M1454" s="18">
        <v>591682</v>
      </c>
      <c r="N1454" s="18">
        <v>586.21</v>
      </c>
      <c r="O1454" s="18">
        <v>22061</v>
      </c>
      <c r="P1454" s="23">
        <v>5862</v>
      </c>
      <c r="Q1454" s="28"/>
      <c r="R1454" s="28"/>
      <c r="S1454" s="28"/>
      <c r="T1454" s="28"/>
      <c r="U1454" s="28"/>
      <c r="V1454" s="28"/>
      <c r="W1454" s="28"/>
      <c r="X1454" s="28"/>
      <c r="Y1454" s="28"/>
      <c r="Z1454" s="28"/>
      <c r="AA1454" s="28"/>
      <c r="AB1454" s="28"/>
      <c r="AC1454" s="28"/>
      <c r="AD1454" s="28"/>
      <c r="AE1454" s="28"/>
      <c r="AF1454" s="28"/>
      <c r="AG1454" s="28"/>
      <c r="AH1454" s="28"/>
      <c r="AI1454" s="28"/>
      <c r="AJ1454" s="28"/>
      <c r="AK1454" s="28"/>
      <c r="AL1454" s="28"/>
      <c r="AM1454" s="28"/>
      <c r="AN1454" s="28"/>
      <c r="AO1454" s="28"/>
      <c r="AP1454" s="28"/>
      <c r="AQ1454" s="28"/>
      <c r="AR1454" s="28"/>
      <c r="AS1454" s="28"/>
      <c r="AT1454" s="28"/>
      <c r="AU1454" s="28"/>
      <c r="AV1454" s="28"/>
      <c r="AW1454" s="28"/>
      <c r="AX1454" s="28"/>
      <c r="AY1454" s="28"/>
      <c r="AZ1454" s="28"/>
      <c r="BA1454" s="28"/>
      <c r="BB1454" s="28"/>
      <c r="BC1454" s="28"/>
      <c r="BD1454" s="28"/>
      <c r="BE1454" s="28"/>
      <c r="BF1454" s="28"/>
      <c r="BG1454" s="28"/>
      <c r="BH1454" s="28"/>
      <c r="BI1454" s="28"/>
      <c r="BJ1454" s="28"/>
      <c r="BK1454" s="28"/>
      <c r="BL1454" s="28"/>
      <c r="BM1454" s="28"/>
      <c r="BN1454" s="28"/>
    </row>
    <row r="1455" spans="1:66" s="29" customFormat="1" ht="15" customHeight="1" x14ac:dyDescent="0.25">
      <c r="A1455" s="16" t="s">
        <v>3116</v>
      </c>
      <c r="B1455" s="16"/>
      <c r="C1455" s="16"/>
      <c r="D1455" s="16"/>
      <c r="E1455" s="16"/>
      <c r="F1455" s="16" t="s">
        <v>2288</v>
      </c>
      <c r="G1455" s="16">
        <v>822.64599999999996</v>
      </c>
      <c r="H1455" s="16" t="s">
        <v>4271</v>
      </c>
      <c r="I1455" s="17">
        <v>7.28</v>
      </c>
      <c r="J1455" s="17">
        <f t="shared" si="22"/>
        <v>2294.59</v>
      </c>
      <c r="K1455" s="18">
        <v>2294.59</v>
      </c>
      <c r="L1455" s="18">
        <v>181231</v>
      </c>
      <c r="M1455" s="18">
        <v>691746</v>
      </c>
      <c r="N1455" s="18">
        <v>2294.59</v>
      </c>
      <c r="O1455" s="18">
        <v>33893</v>
      </c>
      <c r="P1455" s="23">
        <v>22946</v>
      </c>
      <c r="Q1455" s="28"/>
      <c r="R1455" s="28"/>
      <c r="S1455" s="28"/>
      <c r="T1455" s="28"/>
      <c r="U1455" s="28"/>
      <c r="V1455" s="28"/>
      <c r="W1455" s="28"/>
      <c r="X1455" s="28"/>
      <c r="Y1455" s="28"/>
      <c r="Z1455" s="28"/>
      <c r="AA1455" s="28"/>
      <c r="AB1455" s="28"/>
      <c r="AC1455" s="28"/>
      <c r="AD1455" s="28"/>
      <c r="AE1455" s="28"/>
      <c r="AF1455" s="28"/>
      <c r="AG1455" s="28"/>
      <c r="AH1455" s="28"/>
      <c r="AI1455" s="28"/>
      <c r="AJ1455" s="28"/>
      <c r="AK1455" s="28"/>
      <c r="AL1455" s="28"/>
      <c r="AM1455" s="28"/>
      <c r="AN1455" s="28"/>
      <c r="AO1455" s="28"/>
      <c r="AP1455" s="28"/>
      <c r="AQ1455" s="28"/>
      <c r="AR1455" s="28"/>
      <c r="AS1455" s="28"/>
      <c r="AT1455" s="28"/>
      <c r="AU1455" s="28"/>
      <c r="AV1455" s="28"/>
      <c r="AW1455" s="28"/>
      <c r="AX1455" s="28"/>
      <c r="AY1455" s="28"/>
      <c r="AZ1455" s="28"/>
      <c r="BA1455" s="28"/>
      <c r="BB1455" s="28"/>
      <c r="BC1455" s="28"/>
      <c r="BD1455" s="28"/>
      <c r="BE1455" s="28"/>
      <c r="BF1455" s="28"/>
      <c r="BG1455" s="28"/>
      <c r="BH1455" s="28"/>
      <c r="BI1455" s="28"/>
      <c r="BJ1455" s="28"/>
      <c r="BK1455" s="28"/>
      <c r="BL1455" s="28"/>
      <c r="BM1455" s="28"/>
      <c r="BN1455" s="28"/>
    </row>
    <row r="1456" spans="1:66" s="29" customFormat="1" ht="15" customHeight="1" x14ac:dyDescent="0.25">
      <c r="A1456" s="16" t="s">
        <v>3140</v>
      </c>
      <c r="B1456" s="16"/>
      <c r="C1456" s="16"/>
      <c r="D1456" s="16"/>
      <c r="E1456" s="16"/>
      <c r="F1456" s="16" t="s">
        <v>2288</v>
      </c>
      <c r="G1456" s="16">
        <v>869.55960000000005</v>
      </c>
      <c r="H1456" s="16" t="s">
        <v>4271</v>
      </c>
      <c r="I1456" s="17">
        <v>7.31</v>
      </c>
      <c r="J1456" s="17">
        <f t="shared" si="22"/>
        <v>1108.3</v>
      </c>
      <c r="K1456" s="18">
        <v>1108.3</v>
      </c>
      <c r="L1456" s="18">
        <v>22900480</v>
      </c>
      <c r="M1456" s="18">
        <v>5481792</v>
      </c>
      <c r="N1456" s="18">
        <v>308180</v>
      </c>
      <c r="O1456" s="18">
        <v>126514</v>
      </c>
      <c r="P1456" s="23">
        <v>1984140</v>
      </c>
      <c r="Q1456" s="28"/>
      <c r="R1456" s="28"/>
      <c r="S1456" s="28"/>
      <c r="T1456" s="28"/>
      <c r="U1456" s="28"/>
      <c r="V1456" s="28"/>
      <c r="W1456" s="28"/>
      <c r="X1456" s="28"/>
      <c r="Y1456" s="28"/>
      <c r="Z1456" s="28"/>
      <c r="AA1456" s="28"/>
      <c r="AB1456" s="28"/>
      <c r="AC1456" s="28"/>
      <c r="AD1456" s="28"/>
      <c r="AE1456" s="28"/>
      <c r="AF1456" s="28"/>
      <c r="AG1456" s="28"/>
      <c r="AH1456" s="28"/>
      <c r="AI1456" s="28"/>
      <c r="AJ1456" s="28"/>
      <c r="AK1456" s="28"/>
      <c r="AL1456" s="28"/>
      <c r="AM1456" s="28"/>
      <c r="AN1456" s="28"/>
      <c r="AO1456" s="28"/>
      <c r="AP1456" s="28"/>
      <c r="AQ1456" s="28"/>
      <c r="AR1456" s="28"/>
      <c r="AS1456" s="28"/>
      <c r="AT1456" s="28"/>
      <c r="AU1456" s="28"/>
      <c r="AV1456" s="28"/>
      <c r="AW1456" s="28"/>
      <c r="AX1456" s="28"/>
      <c r="AY1456" s="28"/>
      <c r="AZ1456" s="28"/>
      <c r="BA1456" s="28"/>
      <c r="BB1456" s="28"/>
      <c r="BC1456" s="28"/>
      <c r="BD1456" s="28"/>
      <c r="BE1456" s="28"/>
      <c r="BF1456" s="28"/>
      <c r="BG1456" s="28"/>
      <c r="BH1456" s="28"/>
      <c r="BI1456" s="28"/>
      <c r="BJ1456" s="28"/>
      <c r="BK1456" s="28"/>
      <c r="BL1456" s="28"/>
      <c r="BM1456" s="28"/>
      <c r="BN1456" s="28"/>
    </row>
    <row r="1457" spans="1:66" s="29" customFormat="1" ht="15" customHeight="1" x14ac:dyDescent="0.25">
      <c r="A1457" s="16" t="s">
        <v>3830</v>
      </c>
      <c r="B1457" s="16"/>
      <c r="C1457" s="16"/>
      <c r="D1457" s="16"/>
      <c r="E1457" s="16"/>
      <c r="F1457" s="16" t="s">
        <v>2288</v>
      </c>
      <c r="G1457" s="16">
        <v>163.06059999999999</v>
      </c>
      <c r="H1457" s="16" t="s">
        <v>4271</v>
      </c>
      <c r="I1457" s="17">
        <v>7.35</v>
      </c>
      <c r="J1457" s="17">
        <f t="shared" si="22"/>
        <v>679.91</v>
      </c>
      <c r="K1457" s="18">
        <v>412807</v>
      </c>
      <c r="L1457" s="18">
        <v>900736</v>
      </c>
      <c r="M1457" s="18">
        <v>6799</v>
      </c>
      <c r="N1457" s="18">
        <v>679.91</v>
      </c>
      <c r="O1457" s="18">
        <v>268496</v>
      </c>
      <c r="P1457" s="23">
        <v>68021</v>
      </c>
      <c r="Q1457" s="28"/>
      <c r="R1457" s="28"/>
      <c r="S1457" s="28"/>
      <c r="T1457" s="28"/>
      <c r="U1457" s="28"/>
      <c r="V1457" s="28"/>
      <c r="W1457" s="28"/>
      <c r="X1457" s="28"/>
      <c r="Y1457" s="28"/>
      <c r="Z1457" s="28"/>
      <c r="AA1457" s="28"/>
      <c r="AB1457" s="28"/>
      <c r="AC1457" s="28"/>
      <c r="AD1457" s="28"/>
      <c r="AE1457" s="28"/>
      <c r="AF1457" s="28"/>
      <c r="AG1457" s="28"/>
      <c r="AH1457" s="28"/>
      <c r="AI1457" s="28"/>
      <c r="AJ1457" s="28"/>
      <c r="AK1457" s="28"/>
      <c r="AL1457" s="28"/>
      <c r="AM1457" s="28"/>
      <c r="AN1457" s="28"/>
      <c r="AO1457" s="28"/>
      <c r="AP1457" s="28"/>
      <c r="AQ1457" s="28"/>
      <c r="AR1457" s="28"/>
      <c r="AS1457" s="28"/>
      <c r="AT1457" s="28"/>
      <c r="AU1457" s="28"/>
      <c r="AV1457" s="28"/>
      <c r="AW1457" s="28"/>
      <c r="AX1457" s="28"/>
      <c r="AY1457" s="28"/>
      <c r="AZ1457" s="28"/>
      <c r="BA1457" s="28"/>
      <c r="BB1457" s="28"/>
      <c r="BC1457" s="28"/>
      <c r="BD1457" s="28"/>
      <c r="BE1457" s="28"/>
      <c r="BF1457" s="28"/>
      <c r="BG1457" s="28"/>
      <c r="BH1457" s="28"/>
      <c r="BI1457" s="28"/>
      <c r="BJ1457" s="28"/>
      <c r="BK1457" s="28"/>
      <c r="BL1457" s="28"/>
      <c r="BM1457" s="28"/>
      <c r="BN1457" s="28"/>
    </row>
    <row r="1458" spans="1:66" s="29" customFormat="1" ht="15" customHeight="1" x14ac:dyDescent="0.25">
      <c r="A1458" s="16" t="s">
        <v>3831</v>
      </c>
      <c r="B1458" s="16"/>
      <c r="C1458" s="16"/>
      <c r="D1458" s="16"/>
      <c r="E1458" s="16"/>
      <c r="F1458" s="16" t="s">
        <v>2288</v>
      </c>
      <c r="G1458" s="16">
        <v>1025.1660999999999</v>
      </c>
      <c r="H1458" s="16" t="s">
        <v>4271</v>
      </c>
      <c r="I1458" s="17">
        <v>7.36</v>
      </c>
      <c r="J1458" s="17">
        <f t="shared" si="22"/>
        <v>14376.63</v>
      </c>
      <c r="K1458" s="18">
        <v>227684</v>
      </c>
      <c r="L1458" s="18">
        <v>297214</v>
      </c>
      <c r="M1458" s="18">
        <v>14376.63</v>
      </c>
      <c r="N1458" s="18">
        <v>14376.63</v>
      </c>
      <c r="O1458" s="18">
        <v>231884</v>
      </c>
      <c r="P1458" s="23">
        <v>143766</v>
      </c>
      <c r="Q1458" s="28"/>
      <c r="R1458" s="28"/>
      <c r="S1458" s="28"/>
      <c r="T1458" s="28"/>
      <c r="U1458" s="28"/>
      <c r="V1458" s="28"/>
      <c r="W1458" s="28"/>
      <c r="X1458" s="28"/>
      <c r="Y1458" s="28"/>
      <c r="Z1458" s="28"/>
      <c r="AA1458" s="28"/>
      <c r="AB1458" s="28"/>
      <c r="AC1458" s="28"/>
      <c r="AD1458" s="28"/>
      <c r="AE1458" s="28"/>
      <c r="AF1458" s="28"/>
      <c r="AG1458" s="28"/>
      <c r="AH1458" s="28"/>
      <c r="AI1458" s="28"/>
      <c r="AJ1458" s="28"/>
      <c r="AK1458" s="28"/>
      <c r="AL1458" s="28"/>
      <c r="AM1458" s="28"/>
      <c r="AN1458" s="28"/>
      <c r="AO1458" s="28"/>
      <c r="AP1458" s="28"/>
      <c r="AQ1458" s="28"/>
      <c r="AR1458" s="28"/>
      <c r="AS1458" s="28"/>
      <c r="AT1458" s="28"/>
      <c r="AU1458" s="28"/>
      <c r="AV1458" s="28"/>
      <c r="AW1458" s="28"/>
      <c r="AX1458" s="28"/>
      <c r="AY1458" s="28"/>
      <c r="AZ1458" s="28"/>
      <c r="BA1458" s="28"/>
      <c r="BB1458" s="28"/>
      <c r="BC1458" s="28"/>
      <c r="BD1458" s="28"/>
      <c r="BE1458" s="28"/>
      <c r="BF1458" s="28"/>
      <c r="BG1458" s="28"/>
      <c r="BH1458" s="28"/>
      <c r="BI1458" s="28"/>
      <c r="BJ1458" s="28"/>
      <c r="BK1458" s="28"/>
      <c r="BL1458" s="28"/>
      <c r="BM1458" s="28"/>
      <c r="BN1458" s="28"/>
    </row>
    <row r="1459" spans="1:66" s="29" customFormat="1" ht="15" customHeight="1" x14ac:dyDescent="0.25">
      <c r="A1459" s="16" t="s">
        <v>4015</v>
      </c>
      <c r="B1459" s="16"/>
      <c r="C1459" s="16"/>
      <c r="D1459" s="16"/>
      <c r="E1459" s="16"/>
      <c r="F1459" s="16" t="s">
        <v>2288</v>
      </c>
      <c r="G1459" s="16">
        <v>898.64120000000003</v>
      </c>
      <c r="H1459" s="16" t="s">
        <v>4271</v>
      </c>
      <c r="I1459" s="17">
        <v>7.36</v>
      </c>
      <c r="J1459" s="17">
        <f t="shared" si="22"/>
        <v>16644</v>
      </c>
      <c r="K1459" s="18">
        <v>38364</v>
      </c>
      <c r="L1459" s="18">
        <v>304283</v>
      </c>
      <c r="M1459" s="18">
        <v>121200</v>
      </c>
      <c r="N1459" s="18">
        <v>16644</v>
      </c>
      <c r="O1459" s="18">
        <v>142541</v>
      </c>
      <c r="P1459" s="23">
        <v>384946</v>
      </c>
      <c r="Q1459" s="28"/>
      <c r="R1459" s="28"/>
      <c r="S1459" s="28"/>
      <c r="T1459" s="28"/>
      <c r="U1459" s="28"/>
      <c r="V1459" s="28"/>
      <c r="W1459" s="28"/>
      <c r="X1459" s="28"/>
      <c r="Y1459" s="28"/>
      <c r="Z1459" s="28"/>
      <c r="AA1459" s="28"/>
      <c r="AB1459" s="28"/>
      <c r="AC1459" s="28"/>
      <c r="AD1459" s="28"/>
      <c r="AE1459" s="28"/>
      <c r="AF1459" s="28"/>
      <c r="AG1459" s="28"/>
      <c r="AH1459" s="28"/>
      <c r="AI1459" s="28"/>
      <c r="AJ1459" s="28"/>
      <c r="AK1459" s="28"/>
      <c r="AL1459" s="28"/>
      <c r="AM1459" s="28"/>
      <c r="AN1459" s="28"/>
      <c r="AO1459" s="28"/>
      <c r="AP1459" s="28"/>
      <c r="AQ1459" s="28"/>
      <c r="AR1459" s="28"/>
      <c r="AS1459" s="28"/>
      <c r="AT1459" s="28"/>
      <c r="AU1459" s="28"/>
      <c r="AV1459" s="28"/>
      <c r="AW1459" s="28"/>
      <c r="AX1459" s="28"/>
      <c r="AY1459" s="28"/>
      <c r="AZ1459" s="28"/>
      <c r="BA1459" s="28"/>
      <c r="BB1459" s="28"/>
      <c r="BC1459" s="28"/>
      <c r="BD1459" s="28"/>
      <c r="BE1459" s="28"/>
      <c r="BF1459" s="28"/>
      <c r="BG1459" s="28"/>
      <c r="BH1459" s="28"/>
      <c r="BI1459" s="28"/>
      <c r="BJ1459" s="28"/>
      <c r="BK1459" s="28"/>
      <c r="BL1459" s="28"/>
      <c r="BM1459" s="28"/>
      <c r="BN1459" s="28"/>
    </row>
    <row r="1460" spans="1:66" s="29" customFormat="1" ht="15" customHeight="1" x14ac:dyDescent="0.25">
      <c r="A1460" s="16" t="s">
        <v>3942</v>
      </c>
      <c r="B1460" s="16"/>
      <c r="C1460" s="16"/>
      <c r="D1460" s="16"/>
      <c r="E1460" s="16"/>
      <c r="F1460" s="16" t="s">
        <v>2288</v>
      </c>
      <c r="G1460" s="16">
        <v>1085.1294</v>
      </c>
      <c r="H1460" s="16" t="s">
        <v>4271</v>
      </c>
      <c r="I1460" s="17">
        <v>7.37</v>
      </c>
      <c r="J1460" s="17">
        <f t="shared" si="22"/>
        <v>6294.34</v>
      </c>
      <c r="K1460" s="18">
        <v>238294</v>
      </c>
      <c r="L1460" s="18">
        <v>497010</v>
      </c>
      <c r="M1460" s="18">
        <v>6294.34</v>
      </c>
      <c r="N1460" s="18">
        <v>6294.34</v>
      </c>
      <c r="O1460" s="18">
        <v>136024</v>
      </c>
      <c r="P1460" s="23">
        <v>62943</v>
      </c>
      <c r="Q1460" s="28"/>
      <c r="R1460" s="28"/>
      <c r="S1460" s="28"/>
      <c r="T1460" s="28"/>
      <c r="U1460" s="28"/>
      <c r="V1460" s="28"/>
      <c r="W1460" s="28"/>
      <c r="X1460" s="28"/>
      <c r="Y1460" s="28"/>
      <c r="Z1460" s="28"/>
      <c r="AA1460" s="28"/>
      <c r="AB1460" s="28"/>
      <c r="AC1460" s="28"/>
      <c r="AD1460" s="28"/>
      <c r="AE1460" s="28"/>
      <c r="AF1460" s="28"/>
      <c r="AG1460" s="28"/>
      <c r="AH1460" s="28"/>
      <c r="AI1460" s="28"/>
      <c r="AJ1460" s="28"/>
      <c r="AK1460" s="28"/>
      <c r="AL1460" s="28"/>
      <c r="AM1460" s="28"/>
      <c r="AN1460" s="28"/>
      <c r="AO1460" s="28"/>
      <c r="AP1460" s="28"/>
      <c r="AQ1460" s="28"/>
      <c r="AR1460" s="28"/>
      <c r="AS1460" s="28"/>
      <c r="AT1460" s="28"/>
      <c r="AU1460" s="28"/>
      <c r="AV1460" s="28"/>
      <c r="AW1460" s="28"/>
      <c r="AX1460" s="28"/>
      <c r="AY1460" s="28"/>
      <c r="AZ1460" s="28"/>
      <c r="BA1460" s="28"/>
      <c r="BB1460" s="28"/>
      <c r="BC1460" s="28"/>
      <c r="BD1460" s="28"/>
      <c r="BE1460" s="28"/>
      <c r="BF1460" s="28"/>
      <c r="BG1460" s="28"/>
      <c r="BH1460" s="28"/>
      <c r="BI1460" s="28"/>
      <c r="BJ1460" s="28"/>
      <c r="BK1460" s="28"/>
      <c r="BL1460" s="28"/>
      <c r="BM1460" s="28"/>
      <c r="BN1460" s="28"/>
    </row>
    <row r="1461" spans="1:66" s="29" customFormat="1" ht="15" customHeight="1" x14ac:dyDescent="0.25">
      <c r="A1461" s="16" t="s">
        <v>3832</v>
      </c>
      <c r="B1461" s="16"/>
      <c r="C1461" s="16"/>
      <c r="D1461" s="16"/>
      <c r="E1461" s="16"/>
      <c r="F1461" s="16" t="s">
        <v>2288</v>
      </c>
      <c r="G1461" s="16">
        <v>1157.1692</v>
      </c>
      <c r="H1461" s="16" t="s">
        <v>4271</v>
      </c>
      <c r="I1461" s="17">
        <v>7.37</v>
      </c>
      <c r="J1461" s="17">
        <f t="shared" si="22"/>
        <v>3501.15</v>
      </c>
      <c r="K1461" s="18">
        <v>201580</v>
      </c>
      <c r="L1461" s="18">
        <v>485827</v>
      </c>
      <c r="M1461" s="18">
        <v>3501.15</v>
      </c>
      <c r="N1461" s="18">
        <v>3501.15</v>
      </c>
      <c r="O1461" s="18">
        <v>110916</v>
      </c>
      <c r="P1461" s="23">
        <v>35011</v>
      </c>
      <c r="Q1461" s="28"/>
      <c r="R1461" s="28"/>
      <c r="S1461" s="28"/>
      <c r="T1461" s="28"/>
      <c r="U1461" s="28"/>
      <c r="V1461" s="28"/>
      <c r="W1461" s="28"/>
      <c r="X1461" s="28"/>
      <c r="Y1461" s="28"/>
      <c r="Z1461" s="28"/>
      <c r="AA1461" s="28"/>
      <c r="AB1461" s="28"/>
      <c r="AC1461" s="28"/>
      <c r="AD1461" s="28"/>
      <c r="AE1461" s="28"/>
      <c r="AF1461" s="28"/>
      <c r="AG1461" s="28"/>
      <c r="AH1461" s="28"/>
      <c r="AI1461" s="28"/>
      <c r="AJ1461" s="28"/>
      <c r="AK1461" s="28"/>
      <c r="AL1461" s="28"/>
      <c r="AM1461" s="28"/>
      <c r="AN1461" s="28"/>
      <c r="AO1461" s="28"/>
      <c r="AP1461" s="28"/>
      <c r="AQ1461" s="28"/>
      <c r="AR1461" s="28"/>
      <c r="AS1461" s="28"/>
      <c r="AT1461" s="28"/>
      <c r="AU1461" s="28"/>
      <c r="AV1461" s="28"/>
      <c r="AW1461" s="28"/>
      <c r="AX1461" s="28"/>
      <c r="AY1461" s="28"/>
      <c r="AZ1461" s="28"/>
      <c r="BA1461" s="28"/>
      <c r="BB1461" s="28"/>
      <c r="BC1461" s="28"/>
      <c r="BD1461" s="28"/>
      <c r="BE1461" s="28"/>
      <c r="BF1461" s="28"/>
      <c r="BG1461" s="28"/>
      <c r="BH1461" s="28"/>
      <c r="BI1461" s="28"/>
      <c r="BJ1461" s="28"/>
      <c r="BK1461" s="28"/>
      <c r="BL1461" s="28"/>
      <c r="BM1461" s="28"/>
      <c r="BN1461" s="28"/>
    </row>
    <row r="1462" spans="1:66" s="29" customFormat="1" ht="15" customHeight="1" x14ac:dyDescent="0.25">
      <c r="A1462" s="16" t="s">
        <v>3943</v>
      </c>
      <c r="B1462" s="16"/>
      <c r="C1462" s="16"/>
      <c r="D1462" s="16"/>
      <c r="E1462" s="16"/>
      <c r="F1462" s="16" t="s">
        <v>2288</v>
      </c>
      <c r="G1462" s="16">
        <v>1175.1787999999999</v>
      </c>
      <c r="H1462" s="16" t="s">
        <v>4271</v>
      </c>
      <c r="I1462" s="17">
        <v>7.37</v>
      </c>
      <c r="J1462" s="17">
        <f t="shared" si="22"/>
        <v>1327.07</v>
      </c>
      <c r="K1462" s="18">
        <v>176672</v>
      </c>
      <c r="L1462" s="18">
        <v>392748</v>
      </c>
      <c r="M1462" s="18">
        <v>1327.07</v>
      </c>
      <c r="N1462" s="18">
        <v>1327.07</v>
      </c>
      <c r="O1462" s="18">
        <v>66640</v>
      </c>
      <c r="P1462" s="23">
        <v>13271</v>
      </c>
      <c r="Q1462" s="28"/>
      <c r="R1462" s="28"/>
      <c r="S1462" s="28"/>
      <c r="T1462" s="28"/>
      <c r="U1462" s="28"/>
      <c r="V1462" s="28"/>
      <c r="W1462" s="28"/>
      <c r="X1462" s="28"/>
      <c r="Y1462" s="28"/>
      <c r="Z1462" s="28"/>
      <c r="AA1462" s="28"/>
      <c r="AB1462" s="28"/>
      <c r="AC1462" s="28"/>
      <c r="AD1462" s="28"/>
      <c r="AE1462" s="28"/>
      <c r="AF1462" s="28"/>
      <c r="AG1462" s="28"/>
      <c r="AH1462" s="28"/>
      <c r="AI1462" s="28"/>
      <c r="AJ1462" s="28"/>
      <c r="AK1462" s="28"/>
      <c r="AL1462" s="28"/>
      <c r="AM1462" s="28"/>
      <c r="AN1462" s="28"/>
      <c r="AO1462" s="28"/>
      <c r="AP1462" s="28"/>
      <c r="AQ1462" s="28"/>
      <c r="AR1462" s="28"/>
      <c r="AS1462" s="28"/>
      <c r="AT1462" s="28"/>
      <c r="AU1462" s="28"/>
      <c r="AV1462" s="28"/>
      <c r="AW1462" s="28"/>
      <c r="AX1462" s="28"/>
      <c r="AY1462" s="28"/>
      <c r="AZ1462" s="28"/>
      <c r="BA1462" s="28"/>
      <c r="BB1462" s="28"/>
      <c r="BC1462" s="28"/>
      <c r="BD1462" s="28"/>
      <c r="BE1462" s="28"/>
      <c r="BF1462" s="28"/>
      <c r="BG1462" s="28"/>
      <c r="BH1462" s="28"/>
      <c r="BI1462" s="28"/>
      <c r="BJ1462" s="28"/>
      <c r="BK1462" s="28"/>
      <c r="BL1462" s="28"/>
      <c r="BM1462" s="28"/>
      <c r="BN1462" s="28"/>
    </row>
    <row r="1463" spans="1:66" s="29" customFormat="1" ht="15" customHeight="1" x14ac:dyDescent="0.25">
      <c r="A1463" s="16" t="s">
        <v>4173</v>
      </c>
      <c r="B1463" s="16"/>
      <c r="C1463" s="16"/>
      <c r="D1463" s="16"/>
      <c r="E1463" s="16"/>
      <c r="F1463" s="16" t="s">
        <v>2288</v>
      </c>
      <c r="G1463" s="16">
        <v>497.45830000000001</v>
      </c>
      <c r="H1463" s="16" t="s">
        <v>4271</v>
      </c>
      <c r="I1463" s="17">
        <v>7.38</v>
      </c>
      <c r="J1463" s="17">
        <f t="shared" si="22"/>
        <v>1980.61</v>
      </c>
      <c r="K1463" s="18">
        <v>1980.61</v>
      </c>
      <c r="L1463" s="18">
        <v>19806</v>
      </c>
      <c r="M1463" s="18">
        <v>211832</v>
      </c>
      <c r="N1463" s="18">
        <v>377184</v>
      </c>
      <c r="O1463" s="18">
        <v>30315</v>
      </c>
      <c r="P1463" s="23">
        <v>65962</v>
      </c>
      <c r="Q1463" s="28"/>
      <c r="R1463" s="28"/>
      <c r="S1463" s="28"/>
      <c r="T1463" s="28"/>
      <c r="U1463" s="28"/>
      <c r="V1463" s="28"/>
      <c r="W1463" s="28"/>
      <c r="X1463" s="28"/>
      <c r="Y1463" s="28"/>
      <c r="Z1463" s="28"/>
      <c r="AA1463" s="28"/>
      <c r="AB1463" s="28"/>
      <c r="AC1463" s="28"/>
      <c r="AD1463" s="28"/>
      <c r="AE1463" s="28"/>
      <c r="AF1463" s="28"/>
      <c r="AG1463" s="28"/>
      <c r="AH1463" s="28"/>
      <c r="AI1463" s="28"/>
      <c r="AJ1463" s="28"/>
      <c r="AK1463" s="28"/>
      <c r="AL1463" s="28"/>
      <c r="AM1463" s="28"/>
      <c r="AN1463" s="28"/>
      <c r="AO1463" s="28"/>
      <c r="AP1463" s="28"/>
      <c r="AQ1463" s="28"/>
      <c r="AR1463" s="28"/>
      <c r="AS1463" s="28"/>
      <c r="AT1463" s="28"/>
      <c r="AU1463" s="28"/>
      <c r="AV1463" s="28"/>
      <c r="AW1463" s="28"/>
      <c r="AX1463" s="28"/>
      <c r="AY1463" s="28"/>
      <c r="AZ1463" s="28"/>
      <c r="BA1463" s="28"/>
      <c r="BB1463" s="28"/>
      <c r="BC1463" s="28"/>
      <c r="BD1463" s="28"/>
      <c r="BE1463" s="28"/>
      <c r="BF1463" s="28"/>
      <c r="BG1463" s="28"/>
      <c r="BH1463" s="28"/>
      <c r="BI1463" s="28"/>
      <c r="BJ1463" s="28"/>
      <c r="BK1463" s="28"/>
      <c r="BL1463" s="28"/>
      <c r="BM1463" s="28"/>
      <c r="BN1463" s="28"/>
    </row>
    <row r="1464" spans="1:66" s="29" customFormat="1" ht="15" customHeight="1" x14ac:dyDescent="0.25">
      <c r="A1464" s="16" t="s">
        <v>3833</v>
      </c>
      <c r="B1464" s="16"/>
      <c r="C1464" s="16"/>
      <c r="D1464" s="16"/>
      <c r="E1464" s="16"/>
      <c r="F1464" s="16" t="s">
        <v>2288</v>
      </c>
      <c r="G1464" s="16">
        <v>533.4556</v>
      </c>
      <c r="H1464" s="16" t="s">
        <v>4271</v>
      </c>
      <c r="I1464" s="17">
        <v>7.38</v>
      </c>
      <c r="J1464" s="17">
        <f t="shared" si="22"/>
        <v>972.98</v>
      </c>
      <c r="K1464" s="18">
        <v>972.98</v>
      </c>
      <c r="L1464" s="18">
        <v>972.98</v>
      </c>
      <c r="M1464" s="18">
        <v>177750</v>
      </c>
      <c r="N1464" s="18">
        <v>367600</v>
      </c>
      <c r="O1464" s="18">
        <v>9730</v>
      </c>
      <c r="P1464" s="23">
        <v>54240</v>
      </c>
      <c r="Q1464" s="28"/>
      <c r="R1464" s="28"/>
      <c r="S1464" s="28"/>
      <c r="T1464" s="28"/>
      <c r="U1464" s="28"/>
      <c r="V1464" s="28"/>
      <c r="W1464" s="28"/>
      <c r="X1464" s="28"/>
      <c r="Y1464" s="28"/>
      <c r="Z1464" s="28"/>
      <c r="AA1464" s="28"/>
      <c r="AB1464" s="28"/>
      <c r="AC1464" s="28"/>
      <c r="AD1464" s="28"/>
      <c r="AE1464" s="28"/>
      <c r="AF1464" s="28"/>
      <c r="AG1464" s="28"/>
      <c r="AH1464" s="28"/>
      <c r="AI1464" s="28"/>
      <c r="AJ1464" s="28"/>
      <c r="AK1464" s="28"/>
      <c r="AL1464" s="28"/>
      <c r="AM1464" s="28"/>
      <c r="AN1464" s="28"/>
      <c r="AO1464" s="28"/>
      <c r="AP1464" s="28"/>
      <c r="AQ1464" s="28"/>
      <c r="AR1464" s="28"/>
      <c r="AS1464" s="28"/>
      <c r="AT1464" s="28"/>
      <c r="AU1464" s="28"/>
      <c r="AV1464" s="28"/>
      <c r="AW1464" s="28"/>
      <c r="AX1464" s="28"/>
      <c r="AY1464" s="28"/>
      <c r="AZ1464" s="28"/>
      <c r="BA1464" s="28"/>
      <c r="BB1464" s="28"/>
      <c r="BC1464" s="28"/>
      <c r="BD1464" s="28"/>
      <c r="BE1464" s="28"/>
      <c r="BF1464" s="28"/>
      <c r="BG1464" s="28"/>
      <c r="BH1464" s="28"/>
      <c r="BI1464" s="28"/>
      <c r="BJ1464" s="28"/>
      <c r="BK1464" s="28"/>
      <c r="BL1464" s="28"/>
      <c r="BM1464" s="28"/>
      <c r="BN1464" s="28"/>
    </row>
    <row r="1465" spans="1:66" s="29" customFormat="1" ht="15" customHeight="1" x14ac:dyDescent="0.25">
      <c r="A1465" s="16" t="s">
        <v>4181</v>
      </c>
      <c r="B1465" s="16"/>
      <c r="C1465" s="16"/>
      <c r="D1465" s="16"/>
      <c r="E1465" s="16"/>
      <c r="F1465" s="16" t="s">
        <v>2288</v>
      </c>
      <c r="G1465" s="16">
        <v>543.47860000000003</v>
      </c>
      <c r="H1465" s="16" t="s">
        <v>4271</v>
      </c>
      <c r="I1465" s="17">
        <v>7.39</v>
      </c>
      <c r="J1465" s="17">
        <f t="shared" si="22"/>
        <v>14050.39</v>
      </c>
      <c r="K1465" s="18">
        <v>14050.39</v>
      </c>
      <c r="L1465" s="18">
        <v>1365280</v>
      </c>
      <c r="M1465" s="18">
        <v>14050.39</v>
      </c>
      <c r="N1465" s="18">
        <v>14050.39</v>
      </c>
      <c r="O1465" s="18">
        <v>14050.39</v>
      </c>
      <c r="P1465" s="23">
        <v>14050.39</v>
      </c>
      <c r="Q1465" s="28"/>
      <c r="R1465" s="28"/>
      <c r="S1465" s="28"/>
      <c r="T1465" s="28"/>
      <c r="U1465" s="28"/>
      <c r="V1465" s="28"/>
      <c r="W1465" s="28"/>
      <c r="X1465" s="28"/>
      <c r="Y1465" s="28"/>
      <c r="Z1465" s="28"/>
      <c r="AA1465" s="28"/>
      <c r="AB1465" s="28"/>
      <c r="AC1465" s="28"/>
      <c r="AD1465" s="28"/>
      <c r="AE1465" s="28"/>
      <c r="AF1465" s="28"/>
      <c r="AG1465" s="28"/>
      <c r="AH1465" s="28"/>
      <c r="AI1465" s="28"/>
      <c r="AJ1465" s="28"/>
      <c r="AK1465" s="28"/>
      <c r="AL1465" s="28"/>
      <c r="AM1465" s="28"/>
      <c r="AN1465" s="28"/>
      <c r="AO1465" s="28"/>
      <c r="AP1465" s="28"/>
      <c r="AQ1465" s="28"/>
      <c r="AR1465" s="28"/>
      <c r="AS1465" s="28"/>
      <c r="AT1465" s="28"/>
      <c r="AU1465" s="28"/>
      <c r="AV1465" s="28"/>
      <c r="AW1465" s="28"/>
      <c r="AX1465" s="28"/>
      <c r="AY1465" s="28"/>
      <c r="AZ1465" s="28"/>
      <c r="BA1465" s="28"/>
      <c r="BB1465" s="28"/>
      <c r="BC1465" s="28"/>
      <c r="BD1465" s="28"/>
      <c r="BE1465" s="28"/>
      <c r="BF1465" s="28"/>
      <c r="BG1465" s="28"/>
      <c r="BH1465" s="28"/>
      <c r="BI1465" s="28"/>
      <c r="BJ1465" s="28"/>
      <c r="BK1465" s="28"/>
      <c r="BL1465" s="28"/>
      <c r="BM1465" s="28"/>
      <c r="BN1465" s="28"/>
    </row>
    <row r="1466" spans="1:66" s="29" customFormat="1" ht="15" customHeight="1" x14ac:dyDescent="0.25">
      <c r="A1466" s="16" t="s">
        <v>3834</v>
      </c>
      <c r="B1466" s="16"/>
      <c r="C1466" s="16"/>
      <c r="D1466" s="16"/>
      <c r="E1466" s="16"/>
      <c r="F1466" s="16" t="s">
        <v>2288</v>
      </c>
      <c r="G1466" s="16">
        <v>589.48429999999996</v>
      </c>
      <c r="H1466" s="16" t="s">
        <v>4271</v>
      </c>
      <c r="I1466" s="17">
        <v>7.39</v>
      </c>
      <c r="J1466" s="17">
        <f t="shared" si="22"/>
        <v>603.67999999999995</v>
      </c>
      <c r="K1466" s="18">
        <v>603.67999999999995</v>
      </c>
      <c r="L1466" s="18">
        <v>633709</v>
      </c>
      <c r="M1466" s="18">
        <v>603.67999999999995</v>
      </c>
      <c r="N1466" s="18">
        <v>6037</v>
      </c>
      <c r="O1466" s="18">
        <v>603.67999999999995</v>
      </c>
      <c r="P1466" s="23">
        <v>603.67999999999995</v>
      </c>
      <c r="Q1466" s="28"/>
      <c r="R1466" s="28"/>
      <c r="S1466" s="28"/>
      <c r="T1466" s="28"/>
      <c r="U1466" s="28"/>
      <c r="V1466" s="28"/>
      <c r="W1466" s="28"/>
      <c r="X1466" s="28"/>
      <c r="Y1466" s="28"/>
      <c r="Z1466" s="28"/>
      <c r="AA1466" s="28"/>
      <c r="AB1466" s="28"/>
      <c r="AC1466" s="28"/>
      <c r="AD1466" s="28"/>
      <c r="AE1466" s="28"/>
      <c r="AF1466" s="28"/>
      <c r="AG1466" s="28"/>
      <c r="AH1466" s="28"/>
      <c r="AI1466" s="28"/>
      <c r="AJ1466" s="28"/>
      <c r="AK1466" s="28"/>
      <c r="AL1466" s="28"/>
      <c r="AM1466" s="28"/>
      <c r="AN1466" s="28"/>
      <c r="AO1466" s="28"/>
      <c r="AP1466" s="28"/>
      <c r="AQ1466" s="28"/>
      <c r="AR1466" s="28"/>
      <c r="AS1466" s="28"/>
      <c r="AT1466" s="28"/>
      <c r="AU1466" s="28"/>
      <c r="AV1466" s="28"/>
      <c r="AW1466" s="28"/>
      <c r="AX1466" s="28"/>
      <c r="AY1466" s="28"/>
      <c r="AZ1466" s="28"/>
      <c r="BA1466" s="28"/>
      <c r="BB1466" s="28"/>
      <c r="BC1466" s="28"/>
      <c r="BD1466" s="28"/>
      <c r="BE1466" s="28"/>
      <c r="BF1466" s="28"/>
      <c r="BG1466" s="28"/>
      <c r="BH1466" s="28"/>
      <c r="BI1466" s="28"/>
      <c r="BJ1466" s="28"/>
      <c r="BK1466" s="28"/>
      <c r="BL1466" s="28"/>
      <c r="BM1466" s="28"/>
      <c r="BN1466" s="28"/>
    </row>
    <row r="1467" spans="1:66" s="29" customFormat="1" ht="15" customHeight="1" x14ac:dyDescent="0.25">
      <c r="A1467" s="16" t="s">
        <v>2911</v>
      </c>
      <c r="B1467" s="16"/>
      <c r="C1467" s="16"/>
      <c r="D1467" s="16"/>
      <c r="E1467" s="16"/>
      <c r="F1467" s="16" t="s">
        <v>2288</v>
      </c>
      <c r="G1467" s="16" t="s">
        <v>2912</v>
      </c>
      <c r="H1467" s="16" t="s">
        <v>4271</v>
      </c>
      <c r="I1467" s="17">
        <v>7.4050000000000002</v>
      </c>
      <c r="J1467" s="17">
        <f t="shared" si="22"/>
        <v>149450</v>
      </c>
      <c r="K1467" s="18">
        <v>295331</v>
      </c>
      <c r="L1467" s="18">
        <v>6628205</v>
      </c>
      <c r="M1467" s="18">
        <v>5705161</v>
      </c>
      <c r="N1467" s="18">
        <v>149450</v>
      </c>
      <c r="O1467" s="18">
        <v>982907</v>
      </c>
      <c r="P1467" s="23">
        <v>5996538</v>
      </c>
      <c r="Q1467" s="28"/>
      <c r="R1467" s="28"/>
      <c r="S1467" s="28"/>
      <c r="T1467" s="28"/>
      <c r="U1467" s="28"/>
      <c r="V1467" s="28"/>
      <c r="W1467" s="28"/>
      <c r="X1467" s="28"/>
      <c r="Y1467" s="28"/>
      <c r="Z1467" s="28"/>
      <c r="AA1467" s="28"/>
      <c r="AB1467" s="28"/>
      <c r="AC1467" s="28"/>
      <c r="AD1467" s="28"/>
      <c r="AE1467" s="28"/>
      <c r="AF1467" s="28"/>
      <c r="AG1467" s="28"/>
      <c r="AH1467" s="28"/>
      <c r="AI1467" s="28"/>
      <c r="AJ1467" s="28"/>
      <c r="AK1467" s="28"/>
      <c r="AL1467" s="28"/>
      <c r="AM1467" s="28"/>
      <c r="AN1467" s="28"/>
      <c r="AO1467" s="28"/>
      <c r="AP1467" s="28"/>
      <c r="AQ1467" s="28"/>
      <c r="AR1467" s="28"/>
      <c r="AS1467" s="28"/>
      <c r="AT1467" s="28"/>
      <c r="AU1467" s="28"/>
      <c r="AV1467" s="28"/>
      <c r="AW1467" s="28"/>
      <c r="AX1467" s="28"/>
      <c r="AY1467" s="28"/>
      <c r="AZ1467" s="28"/>
      <c r="BA1467" s="28"/>
      <c r="BB1467" s="28"/>
      <c r="BC1467" s="28"/>
      <c r="BD1467" s="28"/>
      <c r="BE1467" s="28"/>
      <c r="BF1467" s="28"/>
      <c r="BG1467" s="28"/>
      <c r="BH1467" s="28"/>
      <c r="BI1467" s="28"/>
      <c r="BJ1467" s="28"/>
      <c r="BK1467" s="28"/>
      <c r="BL1467" s="28"/>
      <c r="BM1467" s="28"/>
      <c r="BN1467" s="28"/>
    </row>
    <row r="1468" spans="1:66" s="29" customFormat="1" ht="15" customHeight="1" x14ac:dyDescent="0.25">
      <c r="A1468" s="16" t="s">
        <v>2936</v>
      </c>
      <c r="B1468" s="16"/>
      <c r="C1468" s="16"/>
      <c r="D1468" s="16"/>
      <c r="E1468" s="16"/>
      <c r="F1468" s="16" t="s">
        <v>2288</v>
      </c>
      <c r="G1468" s="16">
        <v>906.68150000000003</v>
      </c>
      <c r="H1468" s="16" t="s">
        <v>4271</v>
      </c>
      <c r="I1468" s="17">
        <v>7.4</v>
      </c>
      <c r="J1468" s="17">
        <f t="shared" si="22"/>
        <v>42736</v>
      </c>
      <c r="K1468" s="18">
        <v>42736</v>
      </c>
      <c r="L1468" s="18">
        <v>900606</v>
      </c>
      <c r="M1468" s="18">
        <v>317520</v>
      </c>
      <c r="N1468" s="18">
        <v>72953</v>
      </c>
      <c r="O1468" s="18">
        <v>84778</v>
      </c>
      <c r="P1468" s="23">
        <v>241189</v>
      </c>
      <c r="Q1468" s="28"/>
      <c r="R1468" s="28"/>
      <c r="S1468" s="28"/>
      <c r="T1468" s="28"/>
      <c r="U1468" s="28"/>
      <c r="V1468" s="28"/>
      <c r="W1468" s="28"/>
      <c r="X1468" s="28"/>
      <c r="Y1468" s="28"/>
      <c r="Z1468" s="28"/>
      <c r="AA1468" s="28"/>
      <c r="AB1468" s="28"/>
      <c r="AC1468" s="28"/>
      <c r="AD1468" s="28"/>
      <c r="AE1468" s="28"/>
      <c r="AF1468" s="28"/>
      <c r="AG1468" s="28"/>
      <c r="AH1468" s="28"/>
      <c r="AI1468" s="28"/>
      <c r="AJ1468" s="28"/>
      <c r="AK1468" s="28"/>
      <c r="AL1468" s="28"/>
      <c r="AM1468" s="28"/>
      <c r="AN1468" s="28"/>
      <c r="AO1468" s="28"/>
      <c r="AP1468" s="28"/>
      <c r="AQ1468" s="28"/>
      <c r="AR1468" s="28"/>
      <c r="AS1468" s="28"/>
      <c r="AT1468" s="28"/>
      <c r="AU1468" s="28"/>
      <c r="AV1468" s="28"/>
      <c r="AW1468" s="28"/>
      <c r="AX1468" s="28"/>
      <c r="AY1468" s="28"/>
      <c r="AZ1468" s="28"/>
      <c r="BA1468" s="28"/>
      <c r="BB1468" s="28"/>
      <c r="BC1468" s="28"/>
      <c r="BD1468" s="28"/>
      <c r="BE1468" s="28"/>
      <c r="BF1468" s="28"/>
      <c r="BG1468" s="28"/>
      <c r="BH1468" s="28"/>
      <c r="BI1468" s="28"/>
      <c r="BJ1468" s="28"/>
      <c r="BK1468" s="28"/>
      <c r="BL1468" s="28"/>
      <c r="BM1468" s="28"/>
      <c r="BN1468" s="28"/>
    </row>
    <row r="1469" spans="1:66" s="29" customFormat="1" ht="15" customHeight="1" x14ac:dyDescent="0.25">
      <c r="A1469" s="16" t="s">
        <v>3835</v>
      </c>
      <c r="B1469" s="16"/>
      <c r="C1469" s="16"/>
      <c r="D1469" s="16"/>
      <c r="E1469" s="16"/>
      <c r="F1469" s="16" t="s">
        <v>2288</v>
      </c>
      <c r="G1469" s="16">
        <v>933.69920000000002</v>
      </c>
      <c r="H1469" s="16" t="s">
        <v>4271</v>
      </c>
      <c r="I1469" s="17">
        <v>7.4</v>
      </c>
      <c r="J1469" s="17">
        <f t="shared" si="22"/>
        <v>949.72</v>
      </c>
      <c r="K1469" s="18">
        <v>949.72</v>
      </c>
      <c r="L1469" s="18">
        <v>609550</v>
      </c>
      <c r="M1469" s="18">
        <v>162972</v>
      </c>
      <c r="N1469" s="18">
        <v>13779</v>
      </c>
      <c r="O1469" s="18">
        <v>9497</v>
      </c>
      <c r="P1469" s="23">
        <v>145802</v>
      </c>
      <c r="Q1469" s="28"/>
      <c r="R1469" s="28"/>
      <c r="S1469" s="28"/>
      <c r="T1469" s="28"/>
      <c r="U1469" s="28"/>
      <c r="V1469" s="28"/>
      <c r="W1469" s="28"/>
      <c r="X1469" s="28"/>
      <c r="Y1469" s="28"/>
      <c r="Z1469" s="28"/>
      <c r="AA1469" s="28"/>
      <c r="AB1469" s="28"/>
      <c r="AC1469" s="28"/>
      <c r="AD1469" s="28"/>
      <c r="AE1469" s="28"/>
      <c r="AF1469" s="28"/>
      <c r="AG1469" s="28"/>
      <c r="AH1469" s="28"/>
      <c r="AI1469" s="28"/>
      <c r="AJ1469" s="28"/>
      <c r="AK1469" s="28"/>
      <c r="AL1469" s="28"/>
      <c r="AM1469" s="28"/>
      <c r="AN1469" s="28"/>
      <c r="AO1469" s="28"/>
      <c r="AP1469" s="28"/>
      <c r="AQ1469" s="28"/>
      <c r="AR1469" s="28"/>
      <c r="AS1469" s="28"/>
      <c r="AT1469" s="28"/>
      <c r="AU1469" s="28"/>
      <c r="AV1469" s="28"/>
      <c r="AW1469" s="28"/>
      <c r="AX1469" s="28"/>
      <c r="AY1469" s="28"/>
      <c r="AZ1469" s="28"/>
      <c r="BA1469" s="28"/>
      <c r="BB1469" s="28"/>
      <c r="BC1469" s="28"/>
      <c r="BD1469" s="28"/>
      <c r="BE1469" s="28"/>
      <c r="BF1469" s="28"/>
      <c r="BG1469" s="28"/>
      <c r="BH1469" s="28"/>
      <c r="BI1469" s="28"/>
      <c r="BJ1469" s="28"/>
      <c r="BK1469" s="28"/>
      <c r="BL1469" s="28"/>
      <c r="BM1469" s="28"/>
      <c r="BN1469" s="28"/>
    </row>
    <row r="1470" spans="1:66" s="29" customFormat="1" ht="15" customHeight="1" x14ac:dyDescent="0.25">
      <c r="A1470" s="16" t="s">
        <v>3836</v>
      </c>
      <c r="B1470" s="16"/>
      <c r="C1470" s="16"/>
      <c r="D1470" s="16"/>
      <c r="E1470" s="16"/>
      <c r="F1470" s="16" t="s">
        <v>2288</v>
      </c>
      <c r="G1470" s="16">
        <v>881.65229999999997</v>
      </c>
      <c r="H1470" s="16" t="s">
        <v>4271</v>
      </c>
      <c r="I1470" s="17">
        <v>7.41</v>
      </c>
      <c r="J1470" s="17">
        <f t="shared" si="22"/>
        <v>50834</v>
      </c>
      <c r="K1470" s="18">
        <v>71118</v>
      </c>
      <c r="L1470" s="18">
        <v>1839894</v>
      </c>
      <c r="M1470" s="18">
        <v>1695083</v>
      </c>
      <c r="N1470" s="18">
        <v>50834</v>
      </c>
      <c r="O1470" s="18">
        <v>331858</v>
      </c>
      <c r="P1470" s="23">
        <v>1858848</v>
      </c>
      <c r="Q1470" s="28"/>
      <c r="R1470" s="28"/>
      <c r="S1470" s="28"/>
      <c r="T1470" s="28"/>
      <c r="U1470" s="28"/>
      <c r="V1470" s="28"/>
      <c r="W1470" s="28"/>
      <c r="X1470" s="28"/>
      <c r="Y1470" s="28"/>
      <c r="Z1470" s="28"/>
      <c r="AA1470" s="28"/>
      <c r="AB1470" s="28"/>
      <c r="AC1470" s="28"/>
      <c r="AD1470" s="28"/>
      <c r="AE1470" s="28"/>
      <c r="AF1470" s="28"/>
      <c r="AG1470" s="28"/>
      <c r="AH1470" s="28"/>
      <c r="AI1470" s="28"/>
      <c r="AJ1470" s="28"/>
      <c r="AK1470" s="28"/>
      <c r="AL1470" s="28"/>
      <c r="AM1470" s="28"/>
      <c r="AN1470" s="28"/>
      <c r="AO1470" s="28"/>
      <c r="AP1470" s="28"/>
      <c r="AQ1470" s="28"/>
      <c r="AR1470" s="28"/>
      <c r="AS1470" s="28"/>
      <c r="AT1470" s="28"/>
      <c r="AU1470" s="28"/>
      <c r="AV1470" s="28"/>
      <c r="AW1470" s="28"/>
      <c r="AX1470" s="28"/>
      <c r="AY1470" s="28"/>
      <c r="AZ1470" s="28"/>
      <c r="BA1470" s="28"/>
      <c r="BB1470" s="28"/>
      <c r="BC1470" s="28"/>
      <c r="BD1470" s="28"/>
      <c r="BE1470" s="28"/>
      <c r="BF1470" s="28"/>
      <c r="BG1470" s="28"/>
      <c r="BH1470" s="28"/>
      <c r="BI1470" s="28"/>
      <c r="BJ1470" s="28"/>
      <c r="BK1470" s="28"/>
      <c r="BL1470" s="28"/>
      <c r="BM1470" s="28"/>
      <c r="BN1470" s="28"/>
    </row>
    <row r="1471" spans="1:66" s="29" customFormat="1" ht="15" customHeight="1" x14ac:dyDescent="0.25">
      <c r="A1471" s="16" t="s">
        <v>3837</v>
      </c>
      <c r="B1471" s="16"/>
      <c r="C1471" s="16"/>
      <c r="D1471" s="16"/>
      <c r="E1471" s="16"/>
      <c r="F1471" s="16" t="s">
        <v>2288</v>
      </c>
      <c r="G1471" s="16">
        <v>898.64</v>
      </c>
      <c r="H1471" s="16" t="s">
        <v>4271</v>
      </c>
      <c r="I1471" s="17">
        <v>7.42</v>
      </c>
      <c r="J1471" s="17">
        <f t="shared" si="22"/>
        <v>16644</v>
      </c>
      <c r="K1471" s="18">
        <v>41972</v>
      </c>
      <c r="L1471" s="18">
        <v>304283</v>
      </c>
      <c r="M1471" s="18">
        <v>252374</v>
      </c>
      <c r="N1471" s="18">
        <v>16644</v>
      </c>
      <c r="O1471" s="18">
        <v>43852</v>
      </c>
      <c r="P1471" s="23">
        <v>384946</v>
      </c>
      <c r="Q1471" s="28"/>
      <c r="R1471" s="28"/>
      <c r="S1471" s="28"/>
      <c r="T1471" s="28"/>
      <c r="U1471" s="28"/>
      <c r="V1471" s="28"/>
      <c r="W1471" s="28"/>
      <c r="X1471" s="28"/>
      <c r="Y1471" s="28"/>
      <c r="Z1471" s="28"/>
      <c r="AA1471" s="28"/>
      <c r="AB1471" s="28"/>
      <c r="AC1471" s="28"/>
      <c r="AD1471" s="28"/>
      <c r="AE1471" s="28"/>
      <c r="AF1471" s="28"/>
      <c r="AG1471" s="28"/>
      <c r="AH1471" s="28"/>
      <c r="AI1471" s="28"/>
      <c r="AJ1471" s="28"/>
      <c r="AK1471" s="28"/>
      <c r="AL1471" s="28"/>
      <c r="AM1471" s="28"/>
      <c r="AN1471" s="28"/>
      <c r="AO1471" s="28"/>
      <c r="AP1471" s="28"/>
      <c r="AQ1471" s="28"/>
      <c r="AR1471" s="28"/>
      <c r="AS1471" s="28"/>
      <c r="AT1471" s="28"/>
      <c r="AU1471" s="28"/>
      <c r="AV1471" s="28"/>
      <c r="AW1471" s="28"/>
      <c r="AX1471" s="28"/>
      <c r="AY1471" s="28"/>
      <c r="AZ1471" s="28"/>
      <c r="BA1471" s="28"/>
      <c r="BB1471" s="28"/>
      <c r="BC1471" s="28"/>
      <c r="BD1471" s="28"/>
      <c r="BE1471" s="28"/>
      <c r="BF1471" s="28"/>
      <c r="BG1471" s="28"/>
      <c r="BH1471" s="28"/>
      <c r="BI1471" s="28"/>
      <c r="BJ1471" s="28"/>
      <c r="BK1471" s="28"/>
      <c r="BL1471" s="28"/>
      <c r="BM1471" s="28"/>
      <c r="BN1471" s="28"/>
    </row>
    <row r="1472" spans="1:66" s="29" customFormat="1" ht="15" customHeight="1" x14ac:dyDescent="0.25">
      <c r="A1472" s="16" t="s">
        <v>3838</v>
      </c>
      <c r="B1472" s="16"/>
      <c r="C1472" s="16"/>
      <c r="D1472" s="16"/>
      <c r="E1472" s="16"/>
      <c r="F1472" s="16" t="s">
        <v>2288</v>
      </c>
      <c r="G1472" s="16">
        <v>873.62339999999995</v>
      </c>
      <c r="H1472" s="16" t="s">
        <v>4271</v>
      </c>
      <c r="I1472" s="17">
        <v>7.43</v>
      </c>
      <c r="J1472" s="17">
        <f t="shared" si="22"/>
        <v>2202</v>
      </c>
      <c r="K1472" s="18">
        <v>8740</v>
      </c>
      <c r="L1472" s="18">
        <v>195234</v>
      </c>
      <c r="M1472" s="18">
        <v>177538</v>
      </c>
      <c r="N1472" s="18">
        <v>7047</v>
      </c>
      <c r="O1472" s="18">
        <v>2202</v>
      </c>
      <c r="P1472" s="23">
        <v>274624</v>
      </c>
      <c r="Q1472" s="28"/>
      <c r="R1472" s="28"/>
      <c r="S1472" s="28"/>
      <c r="T1472" s="28"/>
      <c r="U1472" s="28"/>
      <c r="V1472" s="28"/>
      <c r="W1472" s="28"/>
      <c r="X1472" s="28"/>
      <c r="Y1472" s="28"/>
      <c r="Z1472" s="28"/>
      <c r="AA1472" s="28"/>
      <c r="AB1472" s="28"/>
      <c r="AC1472" s="28"/>
      <c r="AD1472" s="28"/>
      <c r="AE1472" s="28"/>
      <c r="AF1472" s="28"/>
      <c r="AG1472" s="28"/>
      <c r="AH1472" s="28"/>
      <c r="AI1472" s="28"/>
      <c r="AJ1472" s="28"/>
      <c r="AK1472" s="28"/>
      <c r="AL1472" s="28"/>
      <c r="AM1472" s="28"/>
      <c r="AN1472" s="28"/>
      <c r="AO1472" s="28"/>
      <c r="AP1472" s="28"/>
      <c r="AQ1472" s="28"/>
      <c r="AR1472" s="28"/>
      <c r="AS1472" s="28"/>
      <c r="AT1472" s="28"/>
      <c r="AU1472" s="28"/>
      <c r="AV1472" s="28"/>
      <c r="AW1472" s="28"/>
      <c r="AX1472" s="28"/>
      <c r="AY1472" s="28"/>
      <c r="AZ1472" s="28"/>
      <c r="BA1472" s="28"/>
      <c r="BB1472" s="28"/>
      <c r="BC1472" s="28"/>
      <c r="BD1472" s="28"/>
      <c r="BE1472" s="28"/>
      <c r="BF1472" s="28"/>
      <c r="BG1472" s="28"/>
      <c r="BH1472" s="28"/>
      <c r="BI1472" s="28"/>
      <c r="BJ1472" s="28"/>
      <c r="BK1472" s="28"/>
      <c r="BL1472" s="28"/>
      <c r="BM1472" s="28"/>
      <c r="BN1472" s="28"/>
    </row>
    <row r="1473" spans="1:66" s="29" customFormat="1" ht="15" customHeight="1" x14ac:dyDescent="0.25">
      <c r="A1473" s="16" t="s">
        <v>3046</v>
      </c>
      <c r="B1473" s="16"/>
      <c r="C1473" s="16"/>
      <c r="D1473" s="16"/>
      <c r="E1473" s="16"/>
      <c r="F1473" s="16" t="s">
        <v>2288</v>
      </c>
      <c r="G1473" s="16" t="s">
        <v>3047</v>
      </c>
      <c r="H1473" s="16" t="s">
        <v>4271</v>
      </c>
      <c r="I1473" s="17">
        <v>7.44</v>
      </c>
      <c r="J1473" s="17">
        <f t="shared" si="22"/>
        <v>563122</v>
      </c>
      <c r="K1473" s="18">
        <v>563122</v>
      </c>
      <c r="L1473" s="18">
        <v>1729708</v>
      </c>
      <c r="M1473" s="18">
        <v>2846064</v>
      </c>
      <c r="N1473" s="18">
        <v>1412403</v>
      </c>
      <c r="O1473" s="18">
        <v>1730545</v>
      </c>
      <c r="P1473" s="23">
        <v>4010706</v>
      </c>
      <c r="Q1473" s="28"/>
      <c r="R1473" s="28"/>
      <c r="S1473" s="28"/>
      <c r="T1473" s="28"/>
      <c r="U1473" s="28"/>
      <c r="V1473" s="28"/>
      <c r="W1473" s="28"/>
      <c r="X1473" s="28"/>
      <c r="Y1473" s="28"/>
      <c r="Z1473" s="28"/>
      <c r="AA1473" s="28"/>
      <c r="AB1473" s="28"/>
      <c r="AC1473" s="28"/>
      <c r="AD1473" s="28"/>
      <c r="AE1473" s="28"/>
      <c r="AF1473" s="28"/>
      <c r="AG1473" s="28"/>
      <c r="AH1473" s="28"/>
      <c r="AI1473" s="28"/>
      <c r="AJ1473" s="28"/>
      <c r="AK1473" s="28"/>
      <c r="AL1473" s="28"/>
      <c r="AM1473" s="28"/>
      <c r="AN1473" s="28"/>
      <c r="AO1473" s="28"/>
      <c r="AP1473" s="28"/>
      <c r="AQ1473" s="28"/>
      <c r="AR1473" s="28"/>
      <c r="AS1473" s="28"/>
      <c r="AT1473" s="28"/>
      <c r="AU1473" s="28"/>
      <c r="AV1473" s="28"/>
      <c r="AW1473" s="28"/>
      <c r="AX1473" s="28"/>
      <c r="AY1473" s="28"/>
      <c r="AZ1473" s="28"/>
      <c r="BA1473" s="28"/>
      <c r="BB1473" s="28"/>
      <c r="BC1473" s="28"/>
      <c r="BD1473" s="28"/>
      <c r="BE1473" s="28"/>
      <c r="BF1473" s="28"/>
      <c r="BG1473" s="28"/>
      <c r="BH1473" s="28"/>
      <c r="BI1473" s="28"/>
      <c r="BJ1473" s="28"/>
      <c r="BK1473" s="28"/>
      <c r="BL1473" s="28"/>
      <c r="BM1473" s="28"/>
      <c r="BN1473" s="28"/>
    </row>
    <row r="1474" spans="1:66" s="29" customFormat="1" ht="15" customHeight="1" x14ac:dyDescent="0.25">
      <c r="A1474" s="16" t="s">
        <v>4195</v>
      </c>
      <c r="B1474" s="16"/>
      <c r="C1474" s="16"/>
      <c r="D1474" s="16"/>
      <c r="E1474" s="16"/>
      <c r="F1474" s="16" t="s">
        <v>2288</v>
      </c>
      <c r="G1474" s="16">
        <v>641.5367</v>
      </c>
      <c r="H1474" s="16" t="s">
        <v>4271</v>
      </c>
      <c r="I1474" s="17">
        <v>7.44</v>
      </c>
      <c r="J1474" s="17">
        <f t="shared" ref="J1474:J1537" si="23">MIN(K1474:P1474)</f>
        <v>165390</v>
      </c>
      <c r="K1474" s="18">
        <v>165390</v>
      </c>
      <c r="L1474" s="18">
        <v>525551</v>
      </c>
      <c r="M1474" s="18">
        <v>1047828</v>
      </c>
      <c r="N1474" s="18">
        <v>469030</v>
      </c>
      <c r="O1474" s="18">
        <v>661554</v>
      </c>
      <c r="P1474" s="23">
        <v>1330184</v>
      </c>
      <c r="Q1474" s="28"/>
      <c r="R1474" s="28"/>
      <c r="S1474" s="28"/>
      <c r="T1474" s="28"/>
      <c r="U1474" s="28"/>
      <c r="V1474" s="28"/>
      <c r="W1474" s="28"/>
      <c r="X1474" s="28"/>
      <c r="Y1474" s="28"/>
      <c r="Z1474" s="28"/>
      <c r="AA1474" s="28"/>
      <c r="AB1474" s="28"/>
      <c r="AC1474" s="28"/>
      <c r="AD1474" s="28"/>
      <c r="AE1474" s="28"/>
      <c r="AF1474" s="28"/>
      <c r="AG1474" s="28"/>
      <c r="AH1474" s="28"/>
      <c r="AI1474" s="28"/>
      <c r="AJ1474" s="28"/>
      <c r="AK1474" s="28"/>
      <c r="AL1474" s="28"/>
      <c r="AM1474" s="28"/>
      <c r="AN1474" s="28"/>
      <c r="AO1474" s="28"/>
      <c r="AP1474" s="28"/>
      <c r="AQ1474" s="28"/>
      <c r="AR1474" s="28"/>
      <c r="AS1474" s="28"/>
      <c r="AT1474" s="28"/>
      <c r="AU1474" s="28"/>
      <c r="AV1474" s="28"/>
      <c r="AW1474" s="28"/>
      <c r="AX1474" s="28"/>
      <c r="AY1474" s="28"/>
      <c r="AZ1474" s="28"/>
      <c r="BA1474" s="28"/>
      <c r="BB1474" s="28"/>
      <c r="BC1474" s="28"/>
      <c r="BD1474" s="28"/>
      <c r="BE1474" s="28"/>
      <c r="BF1474" s="28"/>
      <c r="BG1474" s="28"/>
      <c r="BH1474" s="28"/>
      <c r="BI1474" s="28"/>
      <c r="BJ1474" s="28"/>
      <c r="BK1474" s="28"/>
      <c r="BL1474" s="28"/>
      <c r="BM1474" s="28"/>
      <c r="BN1474" s="28"/>
    </row>
    <row r="1475" spans="1:66" s="29" customFormat="1" ht="15" customHeight="1" x14ac:dyDescent="0.25">
      <c r="A1475" s="16" t="s">
        <v>3839</v>
      </c>
      <c r="B1475" s="16"/>
      <c r="C1475" s="16"/>
      <c r="D1475" s="16"/>
      <c r="E1475" s="16"/>
      <c r="F1475" s="16" t="s">
        <v>2288</v>
      </c>
      <c r="G1475" s="16">
        <v>869.5598</v>
      </c>
      <c r="H1475" s="16" t="s">
        <v>4271</v>
      </c>
      <c r="I1475" s="17">
        <v>7.48</v>
      </c>
      <c r="J1475" s="17">
        <f t="shared" si="23"/>
        <v>7055.29</v>
      </c>
      <c r="K1475" s="18">
        <v>7055.29</v>
      </c>
      <c r="L1475" s="18">
        <v>5353968</v>
      </c>
      <c r="M1475" s="18">
        <v>1007548</v>
      </c>
      <c r="N1475" s="18">
        <v>7055.29</v>
      </c>
      <c r="O1475" s="18">
        <v>7055.29</v>
      </c>
      <c r="P1475" s="23">
        <v>70553</v>
      </c>
      <c r="Q1475" s="28"/>
      <c r="R1475" s="28"/>
      <c r="S1475" s="28"/>
      <c r="T1475" s="28"/>
      <c r="U1475" s="28"/>
      <c r="V1475" s="28"/>
      <c r="W1475" s="28"/>
      <c r="X1475" s="28"/>
      <c r="Y1475" s="28"/>
      <c r="Z1475" s="28"/>
      <c r="AA1475" s="28"/>
      <c r="AB1475" s="28"/>
      <c r="AC1475" s="28"/>
      <c r="AD1475" s="28"/>
      <c r="AE1475" s="28"/>
      <c r="AF1475" s="28"/>
      <c r="AG1475" s="28"/>
      <c r="AH1475" s="28"/>
      <c r="AI1475" s="28"/>
      <c r="AJ1475" s="28"/>
      <c r="AK1475" s="28"/>
      <c r="AL1475" s="28"/>
      <c r="AM1475" s="28"/>
      <c r="AN1475" s="28"/>
      <c r="AO1475" s="28"/>
      <c r="AP1475" s="28"/>
      <c r="AQ1475" s="28"/>
      <c r="AR1475" s="28"/>
      <c r="AS1475" s="28"/>
      <c r="AT1475" s="28"/>
      <c r="AU1475" s="28"/>
      <c r="AV1475" s="28"/>
      <c r="AW1475" s="28"/>
      <c r="AX1475" s="28"/>
      <c r="AY1475" s="28"/>
      <c r="AZ1475" s="28"/>
      <c r="BA1475" s="28"/>
      <c r="BB1475" s="28"/>
      <c r="BC1475" s="28"/>
      <c r="BD1475" s="28"/>
      <c r="BE1475" s="28"/>
      <c r="BF1475" s="28"/>
      <c r="BG1475" s="28"/>
      <c r="BH1475" s="28"/>
      <c r="BI1475" s="28"/>
      <c r="BJ1475" s="28"/>
      <c r="BK1475" s="28"/>
      <c r="BL1475" s="28"/>
      <c r="BM1475" s="28"/>
      <c r="BN1475" s="28"/>
    </row>
    <row r="1476" spans="1:66" s="29" customFormat="1" ht="15" customHeight="1" x14ac:dyDescent="0.25">
      <c r="A1476" s="16" t="s">
        <v>3840</v>
      </c>
      <c r="B1476" s="16"/>
      <c r="C1476" s="16"/>
      <c r="D1476" s="16"/>
      <c r="E1476" s="16"/>
      <c r="F1476" s="16" t="s">
        <v>2288</v>
      </c>
      <c r="G1476" s="16">
        <v>681.56759999999997</v>
      </c>
      <c r="H1476" s="16" t="s">
        <v>4271</v>
      </c>
      <c r="I1476" s="17">
        <v>7.5</v>
      </c>
      <c r="J1476" s="17">
        <f t="shared" si="23"/>
        <v>8666</v>
      </c>
      <c r="K1476" s="18">
        <v>49274</v>
      </c>
      <c r="L1476" s="18">
        <v>236132</v>
      </c>
      <c r="M1476" s="18">
        <v>8666</v>
      </c>
      <c r="N1476" s="18">
        <v>31268</v>
      </c>
      <c r="O1476" s="18">
        <v>11107</v>
      </c>
      <c r="P1476" s="23">
        <v>604468</v>
      </c>
      <c r="Q1476" s="28"/>
      <c r="R1476" s="28"/>
      <c r="S1476" s="28"/>
      <c r="T1476" s="28"/>
      <c r="U1476" s="28"/>
      <c r="V1476" s="28"/>
      <c r="W1476" s="28"/>
      <c r="X1476" s="28"/>
      <c r="Y1476" s="28"/>
      <c r="Z1476" s="28"/>
      <c r="AA1476" s="28"/>
      <c r="AB1476" s="28"/>
      <c r="AC1476" s="28"/>
      <c r="AD1476" s="28"/>
      <c r="AE1476" s="28"/>
      <c r="AF1476" s="28"/>
      <c r="AG1476" s="28"/>
      <c r="AH1476" s="28"/>
      <c r="AI1476" s="28"/>
      <c r="AJ1476" s="28"/>
      <c r="AK1476" s="28"/>
      <c r="AL1476" s="28"/>
      <c r="AM1476" s="28"/>
      <c r="AN1476" s="28"/>
      <c r="AO1476" s="28"/>
      <c r="AP1476" s="28"/>
      <c r="AQ1476" s="28"/>
      <c r="AR1476" s="28"/>
      <c r="AS1476" s="28"/>
      <c r="AT1476" s="28"/>
      <c r="AU1476" s="28"/>
      <c r="AV1476" s="28"/>
      <c r="AW1476" s="28"/>
      <c r="AX1476" s="28"/>
      <c r="AY1476" s="28"/>
      <c r="AZ1476" s="28"/>
      <c r="BA1476" s="28"/>
      <c r="BB1476" s="28"/>
      <c r="BC1476" s="28"/>
      <c r="BD1476" s="28"/>
      <c r="BE1476" s="28"/>
      <c r="BF1476" s="28"/>
      <c r="BG1476" s="28"/>
      <c r="BH1476" s="28"/>
      <c r="BI1476" s="28"/>
      <c r="BJ1476" s="28"/>
      <c r="BK1476" s="28"/>
      <c r="BL1476" s="28"/>
      <c r="BM1476" s="28"/>
      <c r="BN1476" s="28"/>
    </row>
    <row r="1477" spans="1:66" s="29" customFormat="1" ht="15" customHeight="1" x14ac:dyDescent="0.25">
      <c r="A1477" s="16" t="s">
        <v>3841</v>
      </c>
      <c r="B1477" s="16"/>
      <c r="C1477" s="16"/>
      <c r="D1477" s="16"/>
      <c r="E1477" s="16"/>
      <c r="F1477" s="16" t="s">
        <v>2288</v>
      </c>
      <c r="G1477" s="16">
        <v>1069.7562</v>
      </c>
      <c r="H1477" s="16" t="s">
        <v>4271</v>
      </c>
      <c r="I1477" s="17">
        <v>7.52</v>
      </c>
      <c r="J1477" s="17">
        <f t="shared" si="23"/>
        <v>8202.7199999999993</v>
      </c>
      <c r="K1477" s="18">
        <v>8202.7199999999993</v>
      </c>
      <c r="L1477" s="18">
        <v>688676</v>
      </c>
      <c r="M1477" s="18">
        <v>8202.7199999999993</v>
      </c>
      <c r="N1477" s="18">
        <v>8202.7199999999993</v>
      </c>
      <c r="O1477" s="18">
        <v>8202.7199999999993</v>
      </c>
      <c r="P1477" s="23">
        <v>8202.7199999999993</v>
      </c>
      <c r="Q1477" s="28"/>
      <c r="R1477" s="28"/>
      <c r="S1477" s="28"/>
      <c r="T1477" s="28"/>
      <c r="U1477" s="28"/>
      <c r="V1477" s="28"/>
      <c r="W1477" s="28"/>
      <c r="X1477" s="28"/>
      <c r="Y1477" s="28"/>
      <c r="Z1477" s="28"/>
      <c r="AA1477" s="28"/>
      <c r="AB1477" s="28"/>
      <c r="AC1477" s="28"/>
      <c r="AD1477" s="28"/>
      <c r="AE1477" s="28"/>
      <c r="AF1477" s="28"/>
      <c r="AG1477" s="28"/>
      <c r="AH1477" s="28"/>
      <c r="AI1477" s="28"/>
      <c r="AJ1477" s="28"/>
      <c r="AK1477" s="28"/>
      <c r="AL1477" s="28"/>
      <c r="AM1477" s="28"/>
      <c r="AN1477" s="28"/>
      <c r="AO1477" s="28"/>
      <c r="AP1477" s="28"/>
      <c r="AQ1477" s="28"/>
      <c r="AR1477" s="28"/>
      <c r="AS1477" s="28"/>
      <c r="AT1477" s="28"/>
      <c r="AU1477" s="28"/>
      <c r="AV1477" s="28"/>
      <c r="AW1477" s="28"/>
      <c r="AX1477" s="28"/>
      <c r="AY1477" s="28"/>
      <c r="AZ1477" s="28"/>
      <c r="BA1477" s="28"/>
      <c r="BB1477" s="28"/>
      <c r="BC1477" s="28"/>
      <c r="BD1477" s="28"/>
      <c r="BE1477" s="28"/>
      <c r="BF1477" s="28"/>
      <c r="BG1477" s="28"/>
      <c r="BH1477" s="28"/>
      <c r="BI1477" s="28"/>
      <c r="BJ1477" s="28"/>
      <c r="BK1477" s="28"/>
      <c r="BL1477" s="28"/>
      <c r="BM1477" s="28"/>
      <c r="BN1477" s="28"/>
    </row>
    <row r="1478" spans="1:66" s="29" customFormat="1" ht="15" customHeight="1" x14ac:dyDescent="0.25">
      <c r="A1478" s="16" t="s">
        <v>3965</v>
      </c>
      <c r="B1478" s="16"/>
      <c r="C1478" s="16"/>
      <c r="D1478" s="16"/>
      <c r="E1478" s="16"/>
      <c r="F1478" s="16" t="s">
        <v>2288</v>
      </c>
      <c r="G1478" s="16">
        <v>1087.7534000000001</v>
      </c>
      <c r="H1478" s="16" t="s">
        <v>4271</v>
      </c>
      <c r="I1478" s="17">
        <v>7.52</v>
      </c>
      <c r="J1478" s="17">
        <f t="shared" si="23"/>
        <v>565.01</v>
      </c>
      <c r="K1478" s="18">
        <v>565.01</v>
      </c>
      <c r="L1478" s="18">
        <v>565.01</v>
      </c>
      <c r="M1478" s="18">
        <v>570661</v>
      </c>
      <c r="N1478" s="18">
        <v>64086</v>
      </c>
      <c r="O1478" s="18">
        <v>22678</v>
      </c>
      <c r="P1478" s="23">
        <v>565.01</v>
      </c>
      <c r="Q1478" s="28"/>
      <c r="R1478" s="28"/>
      <c r="S1478" s="28"/>
      <c r="T1478" s="28"/>
      <c r="U1478" s="28"/>
      <c r="V1478" s="28"/>
      <c r="W1478" s="28"/>
      <c r="X1478" s="28"/>
      <c r="Y1478" s="28"/>
      <c r="Z1478" s="28"/>
      <c r="AA1478" s="28"/>
      <c r="AB1478" s="28"/>
      <c r="AC1478" s="28"/>
      <c r="AD1478" s="28"/>
      <c r="AE1478" s="28"/>
      <c r="AF1478" s="28"/>
      <c r="AG1478" s="28"/>
      <c r="AH1478" s="28"/>
      <c r="AI1478" s="28"/>
      <c r="AJ1478" s="28"/>
      <c r="AK1478" s="28"/>
      <c r="AL1478" s="28"/>
      <c r="AM1478" s="28"/>
      <c r="AN1478" s="28"/>
      <c r="AO1478" s="28"/>
      <c r="AP1478" s="28"/>
      <c r="AQ1478" s="28"/>
      <c r="AR1478" s="28"/>
      <c r="AS1478" s="28"/>
      <c r="AT1478" s="28"/>
      <c r="AU1478" s="28"/>
      <c r="AV1478" s="28"/>
      <c r="AW1478" s="28"/>
      <c r="AX1478" s="28"/>
      <c r="AY1478" s="28"/>
      <c r="AZ1478" s="28"/>
      <c r="BA1478" s="28"/>
      <c r="BB1478" s="28"/>
      <c r="BC1478" s="28"/>
      <c r="BD1478" s="28"/>
      <c r="BE1478" s="28"/>
      <c r="BF1478" s="28"/>
      <c r="BG1478" s="28"/>
      <c r="BH1478" s="28"/>
      <c r="BI1478" s="28"/>
      <c r="BJ1478" s="28"/>
      <c r="BK1478" s="28"/>
      <c r="BL1478" s="28"/>
      <c r="BM1478" s="28"/>
      <c r="BN1478" s="28"/>
    </row>
    <row r="1479" spans="1:66" s="29" customFormat="1" ht="15" customHeight="1" x14ac:dyDescent="0.25">
      <c r="A1479" s="16" t="s">
        <v>4119</v>
      </c>
      <c r="B1479" s="16"/>
      <c r="C1479" s="16"/>
      <c r="D1479" s="16"/>
      <c r="E1479" s="16"/>
      <c r="F1479" s="16" t="s">
        <v>2288</v>
      </c>
      <c r="G1479" s="16">
        <v>857.65229999999997</v>
      </c>
      <c r="H1479" s="16" t="s">
        <v>4271</v>
      </c>
      <c r="I1479" s="17">
        <v>7.52</v>
      </c>
      <c r="J1479" s="17">
        <f t="shared" si="23"/>
        <v>1843.3</v>
      </c>
      <c r="K1479" s="18">
        <v>56048</v>
      </c>
      <c r="L1479" s="18">
        <v>34988</v>
      </c>
      <c r="M1479" s="18">
        <v>18433</v>
      </c>
      <c r="N1479" s="18">
        <v>1843.3</v>
      </c>
      <c r="O1479" s="18">
        <v>634508</v>
      </c>
      <c r="P1479" s="23">
        <v>76098</v>
      </c>
      <c r="Q1479" s="28"/>
      <c r="R1479" s="28"/>
      <c r="S1479" s="28"/>
      <c r="T1479" s="28"/>
      <c r="U1479" s="28"/>
      <c r="V1479" s="28"/>
      <c r="W1479" s="28"/>
      <c r="X1479" s="28"/>
      <c r="Y1479" s="28"/>
      <c r="Z1479" s="28"/>
      <c r="AA1479" s="28"/>
      <c r="AB1479" s="28"/>
      <c r="AC1479" s="28"/>
      <c r="AD1479" s="28"/>
      <c r="AE1479" s="28"/>
      <c r="AF1479" s="28"/>
      <c r="AG1479" s="28"/>
      <c r="AH1479" s="28"/>
      <c r="AI1479" s="28"/>
      <c r="AJ1479" s="28"/>
      <c r="AK1479" s="28"/>
      <c r="AL1479" s="28"/>
      <c r="AM1479" s="28"/>
      <c r="AN1479" s="28"/>
      <c r="AO1479" s="28"/>
      <c r="AP1479" s="28"/>
      <c r="AQ1479" s="28"/>
      <c r="AR1479" s="28"/>
      <c r="AS1479" s="28"/>
      <c r="AT1479" s="28"/>
      <c r="AU1479" s="28"/>
      <c r="AV1479" s="28"/>
      <c r="AW1479" s="28"/>
      <c r="AX1479" s="28"/>
      <c r="AY1479" s="28"/>
      <c r="AZ1479" s="28"/>
      <c r="BA1479" s="28"/>
      <c r="BB1479" s="28"/>
      <c r="BC1479" s="28"/>
      <c r="BD1479" s="28"/>
      <c r="BE1479" s="28"/>
      <c r="BF1479" s="28"/>
      <c r="BG1479" s="28"/>
      <c r="BH1479" s="28"/>
      <c r="BI1479" s="28"/>
      <c r="BJ1479" s="28"/>
      <c r="BK1479" s="28"/>
      <c r="BL1479" s="28"/>
      <c r="BM1479" s="28"/>
      <c r="BN1479" s="28"/>
    </row>
    <row r="1480" spans="1:66" s="29" customFormat="1" ht="15" customHeight="1" x14ac:dyDescent="0.25">
      <c r="A1480" s="16" t="s">
        <v>3951</v>
      </c>
      <c r="B1480" s="16"/>
      <c r="C1480" s="16"/>
      <c r="D1480" s="16"/>
      <c r="E1480" s="16"/>
      <c r="F1480" s="16" t="s">
        <v>2288</v>
      </c>
      <c r="G1480" s="16">
        <v>1443.9340999999999</v>
      </c>
      <c r="H1480" s="16" t="s">
        <v>4271</v>
      </c>
      <c r="I1480" s="17">
        <v>7.53</v>
      </c>
      <c r="J1480" s="17">
        <f t="shared" si="23"/>
        <v>2917.3</v>
      </c>
      <c r="K1480" s="18">
        <v>2917.3</v>
      </c>
      <c r="L1480" s="18">
        <v>188644</v>
      </c>
      <c r="M1480" s="18">
        <v>362791</v>
      </c>
      <c r="N1480" s="18">
        <v>2917.3</v>
      </c>
      <c r="O1480" s="18">
        <v>29173</v>
      </c>
      <c r="P1480" s="23">
        <v>246637</v>
      </c>
      <c r="Q1480" s="28"/>
      <c r="R1480" s="28"/>
      <c r="S1480" s="28"/>
      <c r="T1480" s="28"/>
      <c r="U1480" s="28"/>
      <c r="V1480" s="28"/>
      <c r="W1480" s="28"/>
      <c r="X1480" s="28"/>
      <c r="Y1480" s="28"/>
      <c r="Z1480" s="28"/>
      <c r="AA1480" s="28"/>
      <c r="AB1480" s="28"/>
      <c r="AC1480" s="28"/>
      <c r="AD1480" s="28"/>
      <c r="AE1480" s="28"/>
      <c r="AF1480" s="28"/>
      <c r="AG1480" s="28"/>
      <c r="AH1480" s="28"/>
      <c r="AI1480" s="28"/>
      <c r="AJ1480" s="28"/>
      <c r="AK1480" s="28"/>
      <c r="AL1480" s="28"/>
      <c r="AM1480" s="28"/>
      <c r="AN1480" s="28"/>
      <c r="AO1480" s="28"/>
      <c r="AP1480" s="28"/>
      <c r="AQ1480" s="28"/>
      <c r="AR1480" s="28"/>
      <c r="AS1480" s="28"/>
      <c r="AT1480" s="28"/>
      <c r="AU1480" s="28"/>
      <c r="AV1480" s="28"/>
      <c r="AW1480" s="28"/>
      <c r="AX1480" s="28"/>
      <c r="AY1480" s="28"/>
      <c r="AZ1480" s="28"/>
      <c r="BA1480" s="28"/>
      <c r="BB1480" s="28"/>
      <c r="BC1480" s="28"/>
      <c r="BD1480" s="28"/>
      <c r="BE1480" s="28"/>
      <c r="BF1480" s="28"/>
      <c r="BG1480" s="28"/>
      <c r="BH1480" s="28"/>
      <c r="BI1480" s="28"/>
      <c r="BJ1480" s="28"/>
      <c r="BK1480" s="28"/>
      <c r="BL1480" s="28"/>
      <c r="BM1480" s="28"/>
      <c r="BN1480" s="28"/>
    </row>
    <row r="1481" spans="1:66" s="29" customFormat="1" ht="15" customHeight="1" x14ac:dyDescent="0.25">
      <c r="A1481" s="16" t="s">
        <v>3842</v>
      </c>
      <c r="B1481" s="16"/>
      <c r="C1481" s="16"/>
      <c r="D1481" s="16"/>
      <c r="E1481" s="16"/>
      <c r="F1481" s="16" t="s">
        <v>2288</v>
      </c>
      <c r="G1481" s="16">
        <v>149.0085</v>
      </c>
      <c r="H1481" s="16" t="s">
        <v>4271</v>
      </c>
      <c r="I1481" s="17">
        <v>7.53</v>
      </c>
      <c r="J1481" s="17">
        <f t="shared" si="23"/>
        <v>9878.33</v>
      </c>
      <c r="K1481" s="18">
        <v>112431</v>
      </c>
      <c r="L1481" s="18">
        <v>643877</v>
      </c>
      <c r="M1481" s="18">
        <v>9878.33</v>
      </c>
      <c r="N1481" s="18">
        <v>9878.33</v>
      </c>
      <c r="O1481" s="18">
        <v>98783</v>
      </c>
      <c r="P1481" s="23">
        <v>9878.33</v>
      </c>
      <c r="Q1481" s="28"/>
      <c r="R1481" s="28"/>
      <c r="S1481" s="28"/>
      <c r="T1481" s="28"/>
      <c r="U1481" s="28"/>
      <c r="V1481" s="28"/>
      <c r="W1481" s="28"/>
      <c r="X1481" s="28"/>
      <c r="Y1481" s="28"/>
      <c r="Z1481" s="28"/>
      <c r="AA1481" s="28"/>
      <c r="AB1481" s="28"/>
      <c r="AC1481" s="28"/>
      <c r="AD1481" s="28"/>
      <c r="AE1481" s="28"/>
      <c r="AF1481" s="28"/>
      <c r="AG1481" s="28"/>
      <c r="AH1481" s="28"/>
      <c r="AI1481" s="28"/>
      <c r="AJ1481" s="28"/>
      <c r="AK1481" s="28"/>
      <c r="AL1481" s="28"/>
      <c r="AM1481" s="28"/>
      <c r="AN1481" s="28"/>
      <c r="AO1481" s="28"/>
      <c r="AP1481" s="28"/>
      <c r="AQ1481" s="28"/>
      <c r="AR1481" s="28"/>
      <c r="AS1481" s="28"/>
      <c r="AT1481" s="28"/>
      <c r="AU1481" s="28"/>
      <c r="AV1481" s="28"/>
      <c r="AW1481" s="28"/>
      <c r="AX1481" s="28"/>
      <c r="AY1481" s="28"/>
      <c r="AZ1481" s="28"/>
      <c r="BA1481" s="28"/>
      <c r="BB1481" s="28"/>
      <c r="BC1481" s="28"/>
      <c r="BD1481" s="28"/>
      <c r="BE1481" s="28"/>
      <c r="BF1481" s="28"/>
      <c r="BG1481" s="28"/>
      <c r="BH1481" s="28"/>
      <c r="BI1481" s="28"/>
      <c r="BJ1481" s="28"/>
      <c r="BK1481" s="28"/>
      <c r="BL1481" s="28"/>
      <c r="BM1481" s="28"/>
      <c r="BN1481" s="28"/>
    </row>
    <row r="1482" spans="1:66" s="29" customFormat="1" ht="15" customHeight="1" x14ac:dyDescent="0.25">
      <c r="A1482" s="16" t="s">
        <v>3843</v>
      </c>
      <c r="B1482" s="16"/>
      <c r="C1482" s="16"/>
      <c r="D1482" s="16"/>
      <c r="E1482" s="16"/>
      <c r="F1482" s="16" t="s">
        <v>2288</v>
      </c>
      <c r="G1482" s="16">
        <v>965.19680000000005</v>
      </c>
      <c r="H1482" s="16" t="s">
        <v>4271</v>
      </c>
      <c r="I1482" s="17">
        <v>7.53</v>
      </c>
      <c r="J1482" s="17">
        <f t="shared" si="23"/>
        <v>22470.560000000001</v>
      </c>
      <c r="K1482" s="18">
        <v>305744</v>
      </c>
      <c r="L1482" s="18">
        <v>250499</v>
      </c>
      <c r="M1482" s="18">
        <v>22470.560000000001</v>
      </c>
      <c r="N1482" s="18">
        <v>22470.560000000001</v>
      </c>
      <c r="O1482" s="18">
        <v>299116</v>
      </c>
      <c r="P1482" s="23">
        <v>224706</v>
      </c>
      <c r="Q1482" s="28"/>
      <c r="R1482" s="28"/>
      <c r="S1482" s="28"/>
      <c r="T1482" s="28"/>
      <c r="U1482" s="28"/>
      <c r="V1482" s="28"/>
      <c r="W1482" s="28"/>
      <c r="X1482" s="28"/>
      <c r="Y1482" s="28"/>
      <c r="Z1482" s="28"/>
      <c r="AA1482" s="28"/>
      <c r="AB1482" s="28"/>
      <c r="AC1482" s="28"/>
      <c r="AD1482" s="28"/>
      <c r="AE1482" s="28"/>
      <c r="AF1482" s="28"/>
      <c r="AG1482" s="28"/>
      <c r="AH1482" s="28"/>
      <c r="AI1482" s="28"/>
      <c r="AJ1482" s="28"/>
      <c r="AK1482" s="28"/>
      <c r="AL1482" s="28"/>
      <c r="AM1482" s="28"/>
      <c r="AN1482" s="28"/>
      <c r="AO1482" s="28"/>
      <c r="AP1482" s="28"/>
      <c r="AQ1482" s="28"/>
      <c r="AR1482" s="28"/>
      <c r="AS1482" s="28"/>
      <c r="AT1482" s="28"/>
      <c r="AU1482" s="28"/>
      <c r="AV1482" s="28"/>
      <c r="AW1482" s="28"/>
      <c r="AX1482" s="28"/>
      <c r="AY1482" s="28"/>
      <c r="AZ1482" s="28"/>
      <c r="BA1482" s="28"/>
      <c r="BB1482" s="28"/>
      <c r="BC1482" s="28"/>
      <c r="BD1482" s="28"/>
      <c r="BE1482" s="28"/>
      <c r="BF1482" s="28"/>
      <c r="BG1482" s="28"/>
      <c r="BH1482" s="28"/>
      <c r="BI1482" s="28"/>
      <c r="BJ1482" s="28"/>
      <c r="BK1482" s="28"/>
      <c r="BL1482" s="28"/>
      <c r="BM1482" s="28"/>
      <c r="BN1482" s="28"/>
    </row>
    <row r="1483" spans="1:66" s="29" customFormat="1" ht="15" customHeight="1" x14ac:dyDescent="0.25">
      <c r="A1483" s="16" t="s">
        <v>3944</v>
      </c>
      <c r="B1483" s="16"/>
      <c r="C1483" s="16"/>
      <c r="D1483" s="16"/>
      <c r="E1483" s="16"/>
      <c r="F1483" s="16" t="s">
        <v>2288</v>
      </c>
      <c r="G1483" s="16">
        <v>712.64599999999996</v>
      </c>
      <c r="H1483" s="16" t="s">
        <v>4271</v>
      </c>
      <c r="I1483" s="17">
        <v>7.54</v>
      </c>
      <c r="J1483" s="17">
        <f t="shared" si="23"/>
        <v>10066</v>
      </c>
      <c r="K1483" s="18">
        <v>109043</v>
      </c>
      <c r="L1483" s="18">
        <v>384743</v>
      </c>
      <c r="M1483" s="18">
        <v>349775</v>
      </c>
      <c r="N1483" s="18">
        <v>10066</v>
      </c>
      <c r="O1483" s="18">
        <v>395347</v>
      </c>
      <c r="P1483" s="23">
        <v>133022</v>
      </c>
      <c r="Q1483" s="28"/>
      <c r="R1483" s="28"/>
      <c r="S1483" s="28"/>
      <c r="T1483" s="28"/>
      <c r="U1483" s="28"/>
      <c r="V1483" s="28"/>
      <c r="W1483" s="28"/>
      <c r="X1483" s="28"/>
      <c r="Y1483" s="28"/>
      <c r="Z1483" s="28"/>
      <c r="AA1483" s="28"/>
      <c r="AB1483" s="28"/>
      <c r="AC1483" s="28"/>
      <c r="AD1483" s="28"/>
      <c r="AE1483" s="28"/>
      <c r="AF1483" s="28"/>
      <c r="AG1483" s="28"/>
      <c r="AH1483" s="28"/>
      <c r="AI1483" s="28"/>
      <c r="AJ1483" s="28"/>
      <c r="AK1483" s="28"/>
      <c r="AL1483" s="28"/>
      <c r="AM1483" s="28"/>
      <c r="AN1483" s="28"/>
      <c r="AO1483" s="28"/>
      <c r="AP1483" s="28"/>
      <c r="AQ1483" s="28"/>
      <c r="AR1483" s="28"/>
      <c r="AS1483" s="28"/>
      <c r="AT1483" s="28"/>
      <c r="AU1483" s="28"/>
      <c r="AV1483" s="28"/>
      <c r="AW1483" s="28"/>
      <c r="AX1483" s="28"/>
      <c r="AY1483" s="28"/>
      <c r="AZ1483" s="28"/>
      <c r="BA1483" s="28"/>
      <c r="BB1483" s="28"/>
      <c r="BC1483" s="28"/>
      <c r="BD1483" s="28"/>
      <c r="BE1483" s="28"/>
      <c r="BF1483" s="28"/>
      <c r="BG1483" s="28"/>
      <c r="BH1483" s="28"/>
      <c r="BI1483" s="28"/>
      <c r="BJ1483" s="28"/>
      <c r="BK1483" s="28"/>
      <c r="BL1483" s="28"/>
      <c r="BM1483" s="28"/>
      <c r="BN1483" s="28"/>
    </row>
    <row r="1484" spans="1:66" s="29" customFormat="1" ht="15" customHeight="1" x14ac:dyDescent="0.25">
      <c r="A1484" s="16" t="s">
        <v>4245</v>
      </c>
      <c r="B1484" s="16"/>
      <c r="C1484" s="16"/>
      <c r="D1484" s="16"/>
      <c r="E1484" s="16"/>
      <c r="F1484" s="16" t="s">
        <v>2288</v>
      </c>
      <c r="G1484" s="16">
        <v>721.46379999999999</v>
      </c>
      <c r="H1484" s="16" t="s">
        <v>4271</v>
      </c>
      <c r="I1484" s="17">
        <v>7.54</v>
      </c>
      <c r="J1484" s="17">
        <f t="shared" si="23"/>
        <v>6401.59</v>
      </c>
      <c r="K1484" s="18">
        <v>6401.59</v>
      </c>
      <c r="L1484" s="18">
        <v>266321</v>
      </c>
      <c r="M1484" s="18">
        <v>442311</v>
      </c>
      <c r="N1484" s="18">
        <v>6401.59</v>
      </c>
      <c r="O1484" s="18">
        <v>64016</v>
      </c>
      <c r="P1484" s="23">
        <v>371832</v>
      </c>
      <c r="Q1484" s="28"/>
      <c r="R1484" s="28"/>
      <c r="S1484" s="28"/>
      <c r="T1484" s="28"/>
      <c r="U1484" s="28"/>
      <c r="V1484" s="28"/>
      <c r="W1484" s="28"/>
      <c r="X1484" s="28"/>
      <c r="Y1484" s="28"/>
      <c r="Z1484" s="28"/>
      <c r="AA1484" s="28"/>
      <c r="AB1484" s="28"/>
      <c r="AC1484" s="28"/>
      <c r="AD1484" s="28"/>
      <c r="AE1484" s="28"/>
      <c r="AF1484" s="28"/>
      <c r="AG1484" s="28"/>
      <c r="AH1484" s="28"/>
      <c r="AI1484" s="28"/>
      <c r="AJ1484" s="28"/>
      <c r="AK1484" s="28"/>
      <c r="AL1484" s="28"/>
      <c r="AM1484" s="28"/>
      <c r="AN1484" s="28"/>
      <c r="AO1484" s="28"/>
      <c r="AP1484" s="28"/>
      <c r="AQ1484" s="28"/>
      <c r="AR1484" s="28"/>
      <c r="AS1484" s="28"/>
      <c r="AT1484" s="28"/>
      <c r="AU1484" s="28"/>
      <c r="AV1484" s="28"/>
      <c r="AW1484" s="28"/>
      <c r="AX1484" s="28"/>
      <c r="AY1484" s="28"/>
      <c r="AZ1484" s="28"/>
      <c r="BA1484" s="28"/>
      <c r="BB1484" s="28"/>
      <c r="BC1484" s="28"/>
      <c r="BD1484" s="28"/>
      <c r="BE1484" s="28"/>
      <c r="BF1484" s="28"/>
      <c r="BG1484" s="28"/>
      <c r="BH1484" s="28"/>
      <c r="BI1484" s="28"/>
      <c r="BJ1484" s="28"/>
      <c r="BK1484" s="28"/>
      <c r="BL1484" s="28"/>
      <c r="BM1484" s="28"/>
      <c r="BN1484" s="28"/>
    </row>
    <row r="1485" spans="1:66" s="29" customFormat="1" ht="15" customHeight="1" x14ac:dyDescent="0.25">
      <c r="A1485" s="16" t="s">
        <v>3844</v>
      </c>
      <c r="B1485" s="16"/>
      <c r="C1485" s="16"/>
      <c r="D1485" s="16"/>
      <c r="E1485" s="16"/>
      <c r="F1485" s="16" t="s">
        <v>2288</v>
      </c>
      <c r="G1485" s="16">
        <v>1025.1639</v>
      </c>
      <c r="H1485" s="16" t="s">
        <v>4271</v>
      </c>
      <c r="I1485" s="17">
        <v>7.56</v>
      </c>
      <c r="J1485" s="17">
        <f t="shared" si="23"/>
        <v>793.73</v>
      </c>
      <c r="K1485" s="18">
        <v>914450</v>
      </c>
      <c r="L1485" s="18">
        <v>681006</v>
      </c>
      <c r="M1485" s="18">
        <v>793.73</v>
      </c>
      <c r="N1485" s="18">
        <v>10489</v>
      </c>
      <c r="O1485" s="18">
        <v>1058597</v>
      </c>
      <c r="P1485" s="23">
        <v>684341</v>
      </c>
      <c r="Q1485" s="28"/>
      <c r="R1485" s="28"/>
      <c r="S1485" s="28"/>
      <c r="T1485" s="28"/>
      <c r="U1485" s="28"/>
      <c r="V1485" s="28"/>
      <c r="W1485" s="28"/>
      <c r="X1485" s="28"/>
      <c r="Y1485" s="28"/>
      <c r="Z1485" s="28"/>
      <c r="AA1485" s="28"/>
      <c r="AB1485" s="28"/>
      <c r="AC1485" s="28"/>
      <c r="AD1485" s="28"/>
      <c r="AE1485" s="28"/>
      <c r="AF1485" s="28"/>
      <c r="AG1485" s="28"/>
      <c r="AH1485" s="28"/>
      <c r="AI1485" s="28"/>
      <c r="AJ1485" s="28"/>
      <c r="AK1485" s="28"/>
      <c r="AL1485" s="28"/>
      <c r="AM1485" s="28"/>
      <c r="AN1485" s="28"/>
      <c r="AO1485" s="28"/>
      <c r="AP1485" s="28"/>
      <c r="AQ1485" s="28"/>
      <c r="AR1485" s="28"/>
      <c r="AS1485" s="28"/>
      <c r="AT1485" s="28"/>
      <c r="AU1485" s="28"/>
      <c r="AV1485" s="28"/>
      <c r="AW1485" s="28"/>
      <c r="AX1485" s="28"/>
      <c r="AY1485" s="28"/>
      <c r="AZ1485" s="28"/>
      <c r="BA1485" s="28"/>
      <c r="BB1485" s="28"/>
      <c r="BC1485" s="28"/>
      <c r="BD1485" s="28"/>
      <c r="BE1485" s="28"/>
      <c r="BF1485" s="28"/>
      <c r="BG1485" s="28"/>
      <c r="BH1485" s="28"/>
      <c r="BI1485" s="28"/>
      <c r="BJ1485" s="28"/>
      <c r="BK1485" s="28"/>
      <c r="BL1485" s="28"/>
      <c r="BM1485" s="28"/>
      <c r="BN1485" s="28"/>
    </row>
    <row r="1486" spans="1:66" s="29" customFormat="1" ht="15" customHeight="1" x14ac:dyDescent="0.25">
      <c r="A1486" s="16" t="s">
        <v>2983</v>
      </c>
      <c r="B1486" s="16"/>
      <c r="C1486" s="16"/>
      <c r="D1486" s="16"/>
      <c r="E1486" s="16"/>
      <c r="F1486" s="16" t="s">
        <v>2288</v>
      </c>
      <c r="G1486" s="16">
        <v>700.60220000000004</v>
      </c>
      <c r="H1486" s="16" t="s">
        <v>4271</v>
      </c>
      <c r="I1486" s="17">
        <v>7.56</v>
      </c>
      <c r="J1486" s="17">
        <f t="shared" si="23"/>
        <v>40334</v>
      </c>
      <c r="K1486" s="18">
        <v>40334</v>
      </c>
      <c r="L1486" s="18">
        <v>1197308</v>
      </c>
      <c r="M1486" s="18">
        <v>1999148</v>
      </c>
      <c r="N1486" s="18">
        <v>97495</v>
      </c>
      <c r="O1486" s="18">
        <v>282639</v>
      </c>
      <c r="P1486" s="23">
        <v>448900</v>
      </c>
      <c r="Q1486" s="28"/>
      <c r="R1486" s="28"/>
      <c r="S1486" s="28"/>
      <c r="T1486" s="28"/>
      <c r="U1486" s="28"/>
      <c r="V1486" s="28"/>
      <c r="W1486" s="28"/>
      <c r="X1486" s="28"/>
      <c r="Y1486" s="28"/>
      <c r="Z1486" s="28"/>
      <c r="AA1486" s="28"/>
      <c r="AB1486" s="28"/>
      <c r="AC1486" s="28"/>
      <c r="AD1486" s="28"/>
      <c r="AE1486" s="28"/>
      <c r="AF1486" s="28"/>
      <c r="AG1486" s="28"/>
      <c r="AH1486" s="28"/>
      <c r="AI1486" s="28"/>
      <c r="AJ1486" s="28"/>
      <c r="AK1486" s="28"/>
      <c r="AL1486" s="28"/>
      <c r="AM1486" s="28"/>
      <c r="AN1486" s="28"/>
      <c r="AO1486" s="28"/>
      <c r="AP1486" s="28"/>
      <c r="AQ1486" s="28"/>
      <c r="AR1486" s="28"/>
      <c r="AS1486" s="28"/>
      <c r="AT1486" s="28"/>
      <c r="AU1486" s="28"/>
      <c r="AV1486" s="28"/>
      <c r="AW1486" s="28"/>
      <c r="AX1486" s="28"/>
      <c r="AY1486" s="28"/>
      <c r="AZ1486" s="28"/>
      <c r="BA1486" s="28"/>
      <c r="BB1486" s="28"/>
      <c r="BC1486" s="28"/>
      <c r="BD1486" s="28"/>
      <c r="BE1486" s="28"/>
      <c r="BF1486" s="28"/>
      <c r="BG1486" s="28"/>
      <c r="BH1486" s="28"/>
      <c r="BI1486" s="28"/>
      <c r="BJ1486" s="28"/>
      <c r="BK1486" s="28"/>
      <c r="BL1486" s="28"/>
      <c r="BM1486" s="28"/>
      <c r="BN1486" s="28"/>
    </row>
    <row r="1487" spans="1:66" s="29" customFormat="1" ht="15" customHeight="1" x14ac:dyDescent="0.25">
      <c r="A1487" s="16" t="s">
        <v>2967</v>
      </c>
      <c r="B1487" s="16"/>
      <c r="C1487" s="16"/>
      <c r="D1487" s="16"/>
      <c r="E1487" s="16"/>
      <c r="F1487" s="16" t="s">
        <v>2288</v>
      </c>
      <c r="G1487" s="16">
        <v>724.64679999999998</v>
      </c>
      <c r="H1487" s="16" t="s">
        <v>4271</v>
      </c>
      <c r="I1487" s="17">
        <v>7.56</v>
      </c>
      <c r="J1487" s="17">
        <f t="shared" si="23"/>
        <v>69843</v>
      </c>
      <c r="K1487" s="18">
        <v>69843</v>
      </c>
      <c r="L1487" s="18">
        <v>3826770</v>
      </c>
      <c r="M1487" s="18">
        <v>4831703</v>
      </c>
      <c r="N1487" s="18">
        <v>151213</v>
      </c>
      <c r="O1487" s="18">
        <v>708956</v>
      </c>
      <c r="P1487" s="23">
        <v>736383</v>
      </c>
      <c r="Q1487" s="28"/>
      <c r="R1487" s="28"/>
      <c r="S1487" s="28"/>
      <c r="T1487" s="28"/>
      <c r="U1487" s="28"/>
      <c r="V1487" s="28"/>
      <c r="W1487" s="28"/>
      <c r="X1487" s="28"/>
      <c r="Y1487" s="28"/>
      <c r="Z1487" s="28"/>
      <c r="AA1487" s="28"/>
      <c r="AB1487" s="28"/>
      <c r="AC1487" s="28"/>
      <c r="AD1487" s="28"/>
      <c r="AE1487" s="28"/>
      <c r="AF1487" s="28"/>
      <c r="AG1487" s="28"/>
      <c r="AH1487" s="28"/>
      <c r="AI1487" s="28"/>
      <c r="AJ1487" s="28"/>
      <c r="AK1487" s="28"/>
      <c r="AL1487" s="28"/>
      <c r="AM1487" s="28"/>
      <c r="AN1487" s="28"/>
      <c r="AO1487" s="28"/>
      <c r="AP1487" s="28"/>
      <c r="AQ1487" s="28"/>
      <c r="AR1487" s="28"/>
      <c r="AS1487" s="28"/>
      <c r="AT1487" s="28"/>
      <c r="AU1487" s="28"/>
      <c r="AV1487" s="28"/>
      <c r="AW1487" s="28"/>
      <c r="AX1487" s="28"/>
      <c r="AY1487" s="28"/>
      <c r="AZ1487" s="28"/>
      <c r="BA1487" s="28"/>
      <c r="BB1487" s="28"/>
      <c r="BC1487" s="28"/>
      <c r="BD1487" s="28"/>
      <c r="BE1487" s="28"/>
      <c r="BF1487" s="28"/>
      <c r="BG1487" s="28"/>
      <c r="BH1487" s="28"/>
      <c r="BI1487" s="28"/>
      <c r="BJ1487" s="28"/>
      <c r="BK1487" s="28"/>
      <c r="BL1487" s="28"/>
      <c r="BM1487" s="28"/>
      <c r="BN1487" s="28"/>
    </row>
    <row r="1488" spans="1:66" s="29" customFormat="1" ht="15" customHeight="1" x14ac:dyDescent="0.25">
      <c r="A1488" s="16" t="s">
        <v>2903</v>
      </c>
      <c r="B1488" s="16"/>
      <c r="C1488" s="16"/>
      <c r="D1488" s="16"/>
      <c r="E1488" s="16"/>
      <c r="F1488" s="16" t="s">
        <v>2288</v>
      </c>
      <c r="G1488" s="16">
        <v>824.60900000000004</v>
      </c>
      <c r="H1488" s="16" t="s">
        <v>4271</v>
      </c>
      <c r="I1488" s="17">
        <v>7.56</v>
      </c>
      <c r="J1488" s="17">
        <f t="shared" si="23"/>
        <v>21271</v>
      </c>
      <c r="K1488" s="18">
        <v>21271</v>
      </c>
      <c r="L1488" s="18">
        <v>592192</v>
      </c>
      <c r="M1488" s="18">
        <v>1412078</v>
      </c>
      <c r="N1488" s="18">
        <v>38044</v>
      </c>
      <c r="O1488" s="18">
        <v>176473</v>
      </c>
      <c r="P1488" s="23">
        <v>205976</v>
      </c>
      <c r="Q1488" s="28"/>
      <c r="R1488" s="28"/>
      <c r="S1488" s="28"/>
      <c r="T1488" s="28"/>
      <c r="U1488" s="28"/>
      <c r="V1488" s="28"/>
      <c r="W1488" s="28"/>
      <c r="X1488" s="28"/>
      <c r="Y1488" s="28"/>
      <c r="Z1488" s="28"/>
      <c r="AA1488" s="28"/>
      <c r="AB1488" s="28"/>
      <c r="AC1488" s="28"/>
      <c r="AD1488" s="28"/>
      <c r="AE1488" s="28"/>
      <c r="AF1488" s="28"/>
      <c r="AG1488" s="28"/>
      <c r="AH1488" s="28"/>
      <c r="AI1488" s="28"/>
      <c r="AJ1488" s="28"/>
      <c r="AK1488" s="28"/>
      <c r="AL1488" s="28"/>
      <c r="AM1488" s="28"/>
      <c r="AN1488" s="28"/>
      <c r="AO1488" s="28"/>
      <c r="AP1488" s="28"/>
      <c r="AQ1488" s="28"/>
      <c r="AR1488" s="28"/>
      <c r="AS1488" s="28"/>
      <c r="AT1488" s="28"/>
      <c r="AU1488" s="28"/>
      <c r="AV1488" s="28"/>
      <c r="AW1488" s="28"/>
      <c r="AX1488" s="28"/>
      <c r="AY1488" s="28"/>
      <c r="AZ1488" s="28"/>
      <c r="BA1488" s="28"/>
      <c r="BB1488" s="28"/>
      <c r="BC1488" s="28"/>
      <c r="BD1488" s="28"/>
      <c r="BE1488" s="28"/>
      <c r="BF1488" s="28"/>
      <c r="BG1488" s="28"/>
      <c r="BH1488" s="28"/>
      <c r="BI1488" s="28"/>
      <c r="BJ1488" s="28"/>
      <c r="BK1488" s="28"/>
      <c r="BL1488" s="28"/>
      <c r="BM1488" s="28"/>
      <c r="BN1488" s="28"/>
    </row>
    <row r="1489" spans="1:66" s="29" customFormat="1" ht="15" customHeight="1" x14ac:dyDescent="0.25">
      <c r="A1489" s="16" t="s">
        <v>3845</v>
      </c>
      <c r="B1489" s="16"/>
      <c r="C1489" s="16"/>
      <c r="D1489" s="16"/>
      <c r="E1489" s="16"/>
      <c r="F1489" s="16" t="s">
        <v>2288</v>
      </c>
      <c r="G1489" s="16">
        <v>1097.2014999999999</v>
      </c>
      <c r="H1489" s="16" t="s">
        <v>4271</v>
      </c>
      <c r="I1489" s="17">
        <v>7.57</v>
      </c>
      <c r="J1489" s="17">
        <f t="shared" si="23"/>
        <v>11877.63</v>
      </c>
      <c r="K1489" s="18">
        <v>162850</v>
      </c>
      <c r="L1489" s="18">
        <v>147048</v>
      </c>
      <c r="M1489" s="18">
        <v>11877.63</v>
      </c>
      <c r="N1489" s="18">
        <v>11877.63</v>
      </c>
      <c r="O1489" s="18">
        <v>181854</v>
      </c>
      <c r="P1489" s="23">
        <v>118776</v>
      </c>
      <c r="Q1489" s="28"/>
      <c r="R1489" s="28"/>
      <c r="S1489" s="28"/>
      <c r="T1489" s="28"/>
      <c r="U1489" s="28"/>
      <c r="V1489" s="28"/>
      <c r="W1489" s="28"/>
      <c r="X1489" s="28"/>
      <c r="Y1489" s="28"/>
      <c r="Z1489" s="28"/>
      <c r="AA1489" s="28"/>
      <c r="AB1489" s="28"/>
      <c r="AC1489" s="28"/>
      <c r="AD1489" s="28"/>
      <c r="AE1489" s="28"/>
      <c r="AF1489" s="28"/>
      <c r="AG1489" s="28"/>
      <c r="AH1489" s="28"/>
      <c r="AI1489" s="28"/>
      <c r="AJ1489" s="28"/>
      <c r="AK1489" s="28"/>
      <c r="AL1489" s="28"/>
      <c r="AM1489" s="28"/>
      <c r="AN1489" s="28"/>
      <c r="AO1489" s="28"/>
      <c r="AP1489" s="28"/>
      <c r="AQ1489" s="28"/>
      <c r="AR1489" s="28"/>
      <c r="AS1489" s="28"/>
      <c r="AT1489" s="28"/>
      <c r="AU1489" s="28"/>
      <c r="AV1489" s="28"/>
      <c r="AW1489" s="28"/>
      <c r="AX1489" s="28"/>
      <c r="AY1489" s="28"/>
      <c r="AZ1489" s="28"/>
      <c r="BA1489" s="28"/>
      <c r="BB1489" s="28"/>
      <c r="BC1489" s="28"/>
      <c r="BD1489" s="28"/>
      <c r="BE1489" s="28"/>
      <c r="BF1489" s="28"/>
      <c r="BG1489" s="28"/>
      <c r="BH1489" s="28"/>
      <c r="BI1489" s="28"/>
      <c r="BJ1489" s="28"/>
      <c r="BK1489" s="28"/>
      <c r="BL1489" s="28"/>
      <c r="BM1489" s="28"/>
      <c r="BN1489" s="28"/>
    </row>
    <row r="1490" spans="1:66" s="29" customFormat="1" ht="15" customHeight="1" x14ac:dyDescent="0.25">
      <c r="A1490" s="16" t="s">
        <v>2957</v>
      </c>
      <c r="B1490" s="16"/>
      <c r="C1490" s="16"/>
      <c r="D1490" s="16"/>
      <c r="E1490" s="16"/>
      <c r="F1490" s="16" t="s">
        <v>2288</v>
      </c>
      <c r="G1490" s="16">
        <v>718.61289999999997</v>
      </c>
      <c r="H1490" s="16" t="s">
        <v>4271</v>
      </c>
      <c r="I1490" s="17">
        <v>7.58</v>
      </c>
      <c r="J1490" s="17">
        <f t="shared" si="23"/>
        <v>98153</v>
      </c>
      <c r="K1490" s="18">
        <v>98153</v>
      </c>
      <c r="L1490" s="18">
        <v>344951</v>
      </c>
      <c r="M1490" s="18">
        <v>974549</v>
      </c>
      <c r="N1490" s="18">
        <v>124658</v>
      </c>
      <c r="O1490" s="18">
        <v>849023</v>
      </c>
      <c r="P1490" s="23">
        <v>204247</v>
      </c>
      <c r="Q1490" s="28"/>
      <c r="R1490" s="28"/>
      <c r="S1490" s="28"/>
      <c r="T1490" s="28"/>
      <c r="U1490" s="28"/>
      <c r="V1490" s="28"/>
      <c r="W1490" s="28"/>
      <c r="X1490" s="28"/>
      <c r="Y1490" s="28"/>
      <c r="Z1490" s="28"/>
      <c r="AA1490" s="28"/>
      <c r="AB1490" s="28"/>
      <c r="AC1490" s="28"/>
      <c r="AD1490" s="28"/>
      <c r="AE1490" s="28"/>
      <c r="AF1490" s="28"/>
      <c r="AG1490" s="28"/>
      <c r="AH1490" s="28"/>
      <c r="AI1490" s="28"/>
      <c r="AJ1490" s="28"/>
      <c r="AK1490" s="28"/>
      <c r="AL1490" s="28"/>
      <c r="AM1490" s="28"/>
      <c r="AN1490" s="28"/>
      <c r="AO1490" s="28"/>
      <c r="AP1490" s="28"/>
      <c r="AQ1490" s="28"/>
      <c r="AR1490" s="28"/>
      <c r="AS1490" s="28"/>
      <c r="AT1490" s="28"/>
      <c r="AU1490" s="28"/>
      <c r="AV1490" s="28"/>
      <c r="AW1490" s="28"/>
      <c r="AX1490" s="28"/>
      <c r="AY1490" s="28"/>
      <c r="AZ1490" s="28"/>
      <c r="BA1490" s="28"/>
      <c r="BB1490" s="28"/>
      <c r="BC1490" s="28"/>
      <c r="BD1490" s="28"/>
      <c r="BE1490" s="28"/>
      <c r="BF1490" s="28"/>
      <c r="BG1490" s="28"/>
      <c r="BH1490" s="28"/>
      <c r="BI1490" s="28"/>
      <c r="BJ1490" s="28"/>
      <c r="BK1490" s="28"/>
      <c r="BL1490" s="28"/>
      <c r="BM1490" s="28"/>
      <c r="BN1490" s="28"/>
    </row>
    <row r="1491" spans="1:66" s="29" customFormat="1" ht="15" customHeight="1" x14ac:dyDescent="0.25">
      <c r="A1491" s="16" t="s">
        <v>4111</v>
      </c>
      <c r="B1491" s="16"/>
      <c r="C1491" s="16"/>
      <c r="D1491" s="16"/>
      <c r="E1491" s="16"/>
      <c r="F1491" s="16" t="s">
        <v>2288</v>
      </c>
      <c r="G1491" s="16">
        <v>745.63220000000001</v>
      </c>
      <c r="H1491" s="16" t="s">
        <v>4271</v>
      </c>
      <c r="I1491" s="17">
        <v>7.59</v>
      </c>
      <c r="J1491" s="17">
        <f t="shared" si="23"/>
        <v>114319</v>
      </c>
      <c r="K1491" s="18">
        <v>117036</v>
      </c>
      <c r="L1491" s="18">
        <v>444204</v>
      </c>
      <c r="M1491" s="18">
        <v>1117603</v>
      </c>
      <c r="N1491" s="18">
        <v>114319</v>
      </c>
      <c r="O1491" s="18">
        <v>929555</v>
      </c>
      <c r="P1491" s="23">
        <v>222102</v>
      </c>
      <c r="Q1491" s="28"/>
      <c r="R1491" s="28"/>
      <c r="S1491" s="28"/>
      <c r="T1491" s="28"/>
      <c r="U1491" s="28"/>
      <c r="V1491" s="28"/>
      <c r="W1491" s="28"/>
      <c r="X1491" s="28"/>
      <c r="Y1491" s="28"/>
      <c r="Z1491" s="28"/>
      <c r="AA1491" s="28"/>
      <c r="AB1491" s="28"/>
      <c r="AC1491" s="28"/>
      <c r="AD1491" s="28"/>
      <c r="AE1491" s="28"/>
      <c r="AF1491" s="28"/>
      <c r="AG1491" s="28"/>
      <c r="AH1491" s="28"/>
      <c r="AI1491" s="28"/>
      <c r="AJ1491" s="28"/>
      <c r="AK1491" s="28"/>
      <c r="AL1491" s="28"/>
      <c r="AM1491" s="28"/>
      <c r="AN1491" s="28"/>
      <c r="AO1491" s="28"/>
      <c r="AP1491" s="28"/>
      <c r="AQ1491" s="28"/>
      <c r="AR1491" s="28"/>
      <c r="AS1491" s="28"/>
      <c r="AT1491" s="28"/>
      <c r="AU1491" s="28"/>
      <c r="AV1491" s="28"/>
      <c r="AW1491" s="28"/>
      <c r="AX1491" s="28"/>
      <c r="AY1491" s="28"/>
      <c r="AZ1491" s="28"/>
      <c r="BA1491" s="28"/>
      <c r="BB1491" s="28"/>
      <c r="BC1491" s="28"/>
      <c r="BD1491" s="28"/>
      <c r="BE1491" s="28"/>
      <c r="BF1491" s="28"/>
      <c r="BG1491" s="28"/>
      <c r="BH1491" s="28"/>
      <c r="BI1491" s="28"/>
      <c r="BJ1491" s="28"/>
      <c r="BK1491" s="28"/>
      <c r="BL1491" s="28"/>
      <c r="BM1491" s="28"/>
      <c r="BN1491" s="28"/>
    </row>
    <row r="1492" spans="1:66" s="29" customFormat="1" ht="15" customHeight="1" x14ac:dyDescent="0.25">
      <c r="A1492" s="16" t="s">
        <v>4223</v>
      </c>
      <c r="B1492" s="16"/>
      <c r="C1492" s="16"/>
      <c r="D1492" s="16"/>
      <c r="E1492" s="16"/>
      <c r="F1492" s="16" t="s">
        <v>2288</v>
      </c>
      <c r="G1492" s="16">
        <v>842.62049999999999</v>
      </c>
      <c r="H1492" s="16" t="s">
        <v>4271</v>
      </c>
      <c r="I1492" s="17">
        <v>7.59</v>
      </c>
      <c r="J1492" s="17">
        <f t="shared" si="23"/>
        <v>6693</v>
      </c>
      <c r="K1492" s="18">
        <v>23769</v>
      </c>
      <c r="L1492" s="18">
        <v>137721</v>
      </c>
      <c r="M1492" s="18">
        <v>384207</v>
      </c>
      <c r="N1492" s="18">
        <v>6693</v>
      </c>
      <c r="O1492" s="18">
        <v>367808</v>
      </c>
      <c r="P1492" s="23">
        <v>33304</v>
      </c>
      <c r="Q1492" s="28"/>
      <c r="R1492" s="28"/>
      <c r="S1492" s="28"/>
      <c r="T1492" s="28"/>
      <c r="U1492" s="28"/>
      <c r="V1492" s="28"/>
      <c r="W1492" s="28"/>
      <c r="X1492" s="28"/>
      <c r="Y1492" s="28"/>
      <c r="Z1492" s="28"/>
      <c r="AA1492" s="28"/>
      <c r="AB1492" s="28"/>
      <c r="AC1492" s="28"/>
      <c r="AD1492" s="28"/>
      <c r="AE1492" s="28"/>
      <c r="AF1492" s="28"/>
      <c r="AG1492" s="28"/>
      <c r="AH1492" s="28"/>
      <c r="AI1492" s="28"/>
      <c r="AJ1492" s="28"/>
      <c r="AK1492" s="28"/>
      <c r="AL1492" s="28"/>
      <c r="AM1492" s="28"/>
      <c r="AN1492" s="28"/>
      <c r="AO1492" s="28"/>
      <c r="AP1492" s="28"/>
      <c r="AQ1492" s="28"/>
      <c r="AR1492" s="28"/>
      <c r="AS1492" s="28"/>
      <c r="AT1492" s="28"/>
      <c r="AU1492" s="28"/>
      <c r="AV1492" s="28"/>
      <c r="AW1492" s="28"/>
      <c r="AX1492" s="28"/>
      <c r="AY1492" s="28"/>
      <c r="AZ1492" s="28"/>
      <c r="BA1492" s="28"/>
      <c r="BB1492" s="28"/>
      <c r="BC1492" s="28"/>
      <c r="BD1492" s="28"/>
      <c r="BE1492" s="28"/>
      <c r="BF1492" s="28"/>
      <c r="BG1492" s="28"/>
      <c r="BH1492" s="28"/>
      <c r="BI1492" s="28"/>
      <c r="BJ1492" s="28"/>
      <c r="BK1492" s="28"/>
      <c r="BL1492" s="28"/>
      <c r="BM1492" s="28"/>
      <c r="BN1492" s="28"/>
    </row>
    <row r="1493" spans="1:66" s="29" customFormat="1" ht="15" customHeight="1" x14ac:dyDescent="0.25">
      <c r="A1493" s="16" t="s">
        <v>2966</v>
      </c>
      <c r="B1493" s="16"/>
      <c r="C1493" s="16"/>
      <c r="D1493" s="16"/>
      <c r="E1493" s="16"/>
      <c r="F1493" s="16" t="s">
        <v>2288</v>
      </c>
      <c r="G1493" s="16">
        <v>730.61289999999997</v>
      </c>
      <c r="H1493" s="16" t="s">
        <v>4271</v>
      </c>
      <c r="I1493" s="17">
        <v>7.6</v>
      </c>
      <c r="J1493" s="17">
        <f t="shared" si="23"/>
        <v>6559</v>
      </c>
      <c r="K1493" s="18">
        <v>6559</v>
      </c>
      <c r="L1493" s="18">
        <v>733898</v>
      </c>
      <c r="M1493" s="18">
        <v>1394135</v>
      </c>
      <c r="N1493" s="18">
        <v>40375</v>
      </c>
      <c r="O1493" s="18">
        <v>321969</v>
      </c>
      <c r="P1493" s="23">
        <v>237028</v>
      </c>
      <c r="Q1493" s="28"/>
      <c r="R1493" s="28"/>
      <c r="S1493" s="28"/>
      <c r="T1493" s="28"/>
      <c r="U1493" s="28"/>
      <c r="V1493" s="28"/>
      <c r="W1493" s="28"/>
      <c r="X1493" s="28"/>
      <c r="Y1493" s="28"/>
      <c r="Z1493" s="28"/>
      <c r="AA1493" s="28"/>
      <c r="AB1493" s="28"/>
      <c r="AC1493" s="28"/>
      <c r="AD1493" s="28"/>
      <c r="AE1493" s="28"/>
      <c r="AF1493" s="28"/>
      <c r="AG1493" s="28"/>
      <c r="AH1493" s="28"/>
      <c r="AI1493" s="28"/>
      <c r="AJ1493" s="28"/>
      <c r="AK1493" s="28"/>
      <c r="AL1493" s="28"/>
      <c r="AM1493" s="28"/>
      <c r="AN1493" s="28"/>
      <c r="AO1493" s="28"/>
      <c r="AP1493" s="28"/>
      <c r="AQ1493" s="28"/>
      <c r="AR1493" s="28"/>
      <c r="AS1493" s="28"/>
      <c r="AT1493" s="28"/>
      <c r="AU1493" s="28"/>
      <c r="AV1493" s="28"/>
      <c r="AW1493" s="28"/>
      <c r="AX1493" s="28"/>
      <c r="AY1493" s="28"/>
      <c r="AZ1493" s="28"/>
      <c r="BA1493" s="28"/>
      <c r="BB1493" s="28"/>
      <c r="BC1493" s="28"/>
      <c r="BD1493" s="28"/>
      <c r="BE1493" s="28"/>
      <c r="BF1493" s="28"/>
      <c r="BG1493" s="28"/>
      <c r="BH1493" s="28"/>
      <c r="BI1493" s="28"/>
      <c r="BJ1493" s="28"/>
      <c r="BK1493" s="28"/>
      <c r="BL1493" s="28"/>
      <c r="BM1493" s="28"/>
      <c r="BN1493" s="28"/>
    </row>
    <row r="1494" spans="1:66" s="29" customFormat="1" ht="15" customHeight="1" x14ac:dyDescent="0.25">
      <c r="A1494" s="16" t="s">
        <v>4211</v>
      </c>
      <c r="B1494" s="16"/>
      <c r="C1494" s="16"/>
      <c r="D1494" s="16"/>
      <c r="E1494" s="16"/>
      <c r="F1494" s="16" t="s">
        <v>2288</v>
      </c>
      <c r="G1494" s="16">
        <v>757.63210000000004</v>
      </c>
      <c r="H1494" s="16" t="s">
        <v>4271</v>
      </c>
      <c r="I1494" s="17">
        <v>7.6</v>
      </c>
      <c r="J1494" s="17">
        <f t="shared" si="23"/>
        <v>2006.82</v>
      </c>
      <c r="K1494" s="18">
        <v>2006.82</v>
      </c>
      <c r="L1494" s="18">
        <v>1093788</v>
      </c>
      <c r="M1494" s="18">
        <v>1629146</v>
      </c>
      <c r="N1494" s="18">
        <v>20068</v>
      </c>
      <c r="O1494" s="18">
        <v>346128</v>
      </c>
      <c r="P1494" s="23">
        <v>273849</v>
      </c>
      <c r="Q1494" s="28"/>
      <c r="R1494" s="28"/>
      <c r="S1494" s="28"/>
      <c r="T1494" s="28"/>
      <c r="U1494" s="28"/>
      <c r="V1494" s="28"/>
      <c r="W1494" s="28"/>
      <c r="X1494" s="28"/>
      <c r="Y1494" s="28"/>
      <c r="Z1494" s="28"/>
      <c r="AA1494" s="28"/>
      <c r="AB1494" s="28"/>
      <c r="AC1494" s="28"/>
      <c r="AD1494" s="28"/>
      <c r="AE1494" s="28"/>
      <c r="AF1494" s="28"/>
      <c r="AG1494" s="28"/>
      <c r="AH1494" s="28"/>
      <c r="AI1494" s="28"/>
      <c r="AJ1494" s="28"/>
      <c r="AK1494" s="28"/>
      <c r="AL1494" s="28"/>
      <c r="AM1494" s="28"/>
      <c r="AN1494" s="28"/>
      <c r="AO1494" s="28"/>
      <c r="AP1494" s="28"/>
      <c r="AQ1494" s="28"/>
      <c r="AR1494" s="28"/>
      <c r="AS1494" s="28"/>
      <c r="AT1494" s="28"/>
      <c r="AU1494" s="28"/>
      <c r="AV1494" s="28"/>
      <c r="AW1494" s="28"/>
      <c r="AX1494" s="28"/>
      <c r="AY1494" s="28"/>
      <c r="AZ1494" s="28"/>
      <c r="BA1494" s="28"/>
      <c r="BB1494" s="28"/>
      <c r="BC1494" s="28"/>
      <c r="BD1494" s="28"/>
      <c r="BE1494" s="28"/>
      <c r="BF1494" s="28"/>
      <c r="BG1494" s="28"/>
      <c r="BH1494" s="28"/>
      <c r="BI1494" s="28"/>
      <c r="BJ1494" s="28"/>
      <c r="BK1494" s="28"/>
      <c r="BL1494" s="28"/>
      <c r="BM1494" s="28"/>
      <c r="BN1494" s="28"/>
    </row>
    <row r="1495" spans="1:66" s="29" customFormat="1" ht="15" customHeight="1" x14ac:dyDescent="0.25">
      <c r="A1495" s="16" t="s">
        <v>4225</v>
      </c>
      <c r="B1495" s="16"/>
      <c r="C1495" s="16"/>
      <c r="D1495" s="16"/>
      <c r="E1495" s="16"/>
      <c r="F1495" s="16" t="s">
        <v>2288</v>
      </c>
      <c r="G1495" s="16">
        <v>854.61990000000003</v>
      </c>
      <c r="H1495" s="16" t="s">
        <v>4271</v>
      </c>
      <c r="I1495" s="17">
        <v>7.6</v>
      </c>
      <c r="J1495" s="17">
        <f t="shared" si="23"/>
        <v>598.76</v>
      </c>
      <c r="K1495" s="18">
        <v>598.76</v>
      </c>
      <c r="L1495" s="18">
        <v>329887</v>
      </c>
      <c r="M1495" s="18">
        <v>575616</v>
      </c>
      <c r="N1495" s="18">
        <v>598.76</v>
      </c>
      <c r="O1495" s="18">
        <v>123845</v>
      </c>
      <c r="P1495" s="23">
        <v>29964</v>
      </c>
      <c r="Q1495" s="28"/>
      <c r="R1495" s="28"/>
      <c r="S1495" s="28"/>
      <c r="T1495" s="28"/>
      <c r="U1495" s="28"/>
      <c r="V1495" s="28"/>
      <c r="W1495" s="28"/>
      <c r="X1495" s="28"/>
      <c r="Y1495" s="28"/>
      <c r="Z1495" s="28"/>
      <c r="AA1495" s="28"/>
      <c r="AB1495" s="28"/>
      <c r="AC1495" s="28"/>
      <c r="AD1495" s="28"/>
      <c r="AE1495" s="28"/>
      <c r="AF1495" s="28"/>
      <c r="AG1495" s="28"/>
      <c r="AH1495" s="28"/>
      <c r="AI1495" s="28"/>
      <c r="AJ1495" s="28"/>
      <c r="AK1495" s="28"/>
      <c r="AL1495" s="28"/>
      <c r="AM1495" s="28"/>
      <c r="AN1495" s="28"/>
      <c r="AO1495" s="28"/>
      <c r="AP1495" s="28"/>
      <c r="AQ1495" s="28"/>
      <c r="AR1495" s="28"/>
      <c r="AS1495" s="28"/>
      <c r="AT1495" s="28"/>
      <c r="AU1495" s="28"/>
      <c r="AV1495" s="28"/>
      <c r="AW1495" s="28"/>
      <c r="AX1495" s="28"/>
      <c r="AY1495" s="28"/>
      <c r="AZ1495" s="28"/>
      <c r="BA1495" s="28"/>
      <c r="BB1495" s="28"/>
      <c r="BC1495" s="28"/>
      <c r="BD1495" s="28"/>
      <c r="BE1495" s="28"/>
      <c r="BF1495" s="28"/>
      <c r="BG1495" s="28"/>
      <c r="BH1495" s="28"/>
      <c r="BI1495" s="28"/>
      <c r="BJ1495" s="28"/>
      <c r="BK1495" s="28"/>
      <c r="BL1495" s="28"/>
      <c r="BM1495" s="28"/>
      <c r="BN1495" s="28"/>
    </row>
    <row r="1496" spans="1:66" s="29" customFormat="1" ht="15" customHeight="1" x14ac:dyDescent="0.25">
      <c r="A1496" s="16" t="s">
        <v>3048</v>
      </c>
      <c r="B1496" s="16"/>
      <c r="C1496" s="16"/>
      <c r="D1496" s="16"/>
      <c r="E1496" s="16"/>
      <c r="F1496" s="16" t="s">
        <v>2288</v>
      </c>
      <c r="G1496" s="16" t="s">
        <v>3049</v>
      </c>
      <c r="H1496" s="16" t="s">
        <v>4271</v>
      </c>
      <c r="I1496" s="17">
        <v>7.6150000000000002</v>
      </c>
      <c r="J1496" s="17">
        <f t="shared" si="23"/>
        <v>11458.96</v>
      </c>
      <c r="K1496" s="18">
        <v>22627.05</v>
      </c>
      <c r="L1496" s="18">
        <v>5420942</v>
      </c>
      <c r="M1496" s="18">
        <v>881560</v>
      </c>
      <c r="N1496" s="18">
        <v>11458.96</v>
      </c>
      <c r="O1496" s="18">
        <v>11458.96</v>
      </c>
      <c r="P1496" s="23">
        <v>62296.05</v>
      </c>
      <c r="Q1496" s="28"/>
      <c r="R1496" s="28"/>
      <c r="S1496" s="28"/>
      <c r="T1496" s="28"/>
      <c r="U1496" s="28"/>
      <c r="V1496" s="28"/>
      <c r="W1496" s="28"/>
      <c r="X1496" s="28"/>
      <c r="Y1496" s="28"/>
      <c r="Z1496" s="28"/>
      <c r="AA1496" s="28"/>
      <c r="AB1496" s="28"/>
      <c r="AC1496" s="28"/>
      <c r="AD1496" s="28"/>
      <c r="AE1496" s="28"/>
      <c r="AF1496" s="28"/>
      <c r="AG1496" s="28"/>
      <c r="AH1496" s="28"/>
      <c r="AI1496" s="28"/>
      <c r="AJ1496" s="28"/>
      <c r="AK1496" s="28"/>
      <c r="AL1496" s="28"/>
      <c r="AM1496" s="28"/>
      <c r="AN1496" s="28"/>
      <c r="AO1496" s="28"/>
      <c r="AP1496" s="28"/>
      <c r="AQ1496" s="28"/>
      <c r="AR1496" s="28"/>
      <c r="AS1496" s="28"/>
      <c r="AT1496" s="28"/>
      <c r="AU1496" s="28"/>
      <c r="AV1496" s="28"/>
      <c r="AW1496" s="28"/>
      <c r="AX1496" s="28"/>
      <c r="AY1496" s="28"/>
      <c r="AZ1496" s="28"/>
      <c r="BA1496" s="28"/>
      <c r="BB1496" s="28"/>
      <c r="BC1496" s="28"/>
      <c r="BD1496" s="28"/>
      <c r="BE1496" s="28"/>
      <c r="BF1496" s="28"/>
      <c r="BG1496" s="28"/>
      <c r="BH1496" s="28"/>
      <c r="BI1496" s="28"/>
      <c r="BJ1496" s="28"/>
      <c r="BK1496" s="28"/>
      <c r="BL1496" s="28"/>
      <c r="BM1496" s="28"/>
      <c r="BN1496" s="28"/>
    </row>
    <row r="1497" spans="1:66" s="29" customFormat="1" ht="15" customHeight="1" x14ac:dyDescent="0.25">
      <c r="A1497" s="16" t="s">
        <v>4038</v>
      </c>
      <c r="B1497" s="16"/>
      <c r="C1497" s="16"/>
      <c r="D1497" s="16"/>
      <c r="E1497" s="16"/>
      <c r="F1497" s="16" t="s">
        <v>2288</v>
      </c>
      <c r="G1497" s="16">
        <v>928.70249999999999</v>
      </c>
      <c r="H1497" s="16" t="s">
        <v>4271</v>
      </c>
      <c r="I1497" s="17">
        <v>7.61</v>
      </c>
      <c r="J1497" s="17">
        <f t="shared" si="23"/>
        <v>5896.86</v>
      </c>
      <c r="K1497" s="18">
        <v>58969</v>
      </c>
      <c r="L1497" s="18">
        <v>5896.86</v>
      </c>
      <c r="M1497" s="18">
        <v>769309</v>
      </c>
      <c r="N1497" s="18">
        <v>61348</v>
      </c>
      <c r="O1497" s="18">
        <v>5896.86</v>
      </c>
      <c r="P1497" s="23">
        <v>5896.86</v>
      </c>
      <c r="Q1497" s="28"/>
      <c r="R1497" s="28"/>
      <c r="S1497" s="28"/>
      <c r="T1497" s="28"/>
      <c r="U1497" s="28"/>
      <c r="V1497" s="28"/>
      <c r="W1497" s="28"/>
      <c r="X1497" s="28"/>
      <c r="Y1497" s="28"/>
      <c r="Z1497" s="28"/>
      <c r="AA1497" s="28"/>
      <c r="AB1497" s="28"/>
      <c r="AC1497" s="28"/>
      <c r="AD1497" s="28"/>
      <c r="AE1497" s="28"/>
      <c r="AF1497" s="28"/>
      <c r="AG1497" s="28"/>
      <c r="AH1497" s="28"/>
      <c r="AI1497" s="28"/>
      <c r="AJ1497" s="28"/>
      <c r="AK1497" s="28"/>
      <c r="AL1497" s="28"/>
      <c r="AM1497" s="28"/>
      <c r="AN1497" s="28"/>
      <c r="AO1497" s="28"/>
      <c r="AP1497" s="28"/>
      <c r="AQ1497" s="28"/>
      <c r="AR1497" s="28"/>
      <c r="AS1497" s="28"/>
      <c r="AT1497" s="28"/>
      <c r="AU1497" s="28"/>
      <c r="AV1497" s="28"/>
      <c r="AW1497" s="28"/>
      <c r="AX1497" s="28"/>
      <c r="AY1497" s="28"/>
      <c r="AZ1497" s="28"/>
      <c r="BA1497" s="28"/>
      <c r="BB1497" s="28"/>
      <c r="BC1497" s="28"/>
      <c r="BD1497" s="28"/>
      <c r="BE1497" s="28"/>
      <c r="BF1497" s="28"/>
      <c r="BG1497" s="28"/>
      <c r="BH1497" s="28"/>
      <c r="BI1497" s="28"/>
      <c r="BJ1497" s="28"/>
      <c r="BK1497" s="28"/>
      <c r="BL1497" s="28"/>
      <c r="BM1497" s="28"/>
      <c r="BN1497" s="28"/>
    </row>
    <row r="1498" spans="1:66" s="29" customFormat="1" ht="15" customHeight="1" x14ac:dyDescent="0.25">
      <c r="A1498" s="16" t="s">
        <v>4003</v>
      </c>
      <c r="B1498" s="16"/>
      <c r="C1498" s="16"/>
      <c r="D1498" s="16"/>
      <c r="E1498" s="16"/>
      <c r="F1498" s="16" t="s">
        <v>2288</v>
      </c>
      <c r="G1498" s="16">
        <v>1081.7571</v>
      </c>
      <c r="H1498" s="16" t="s">
        <v>4271</v>
      </c>
      <c r="I1498" s="17">
        <v>7.62</v>
      </c>
      <c r="J1498" s="17">
        <f t="shared" si="23"/>
        <v>820.77</v>
      </c>
      <c r="K1498" s="18">
        <v>820.77</v>
      </c>
      <c r="L1498" s="18">
        <v>1337023</v>
      </c>
      <c r="M1498" s="18">
        <v>185051</v>
      </c>
      <c r="N1498" s="18">
        <v>820.77</v>
      </c>
      <c r="O1498" s="18">
        <v>820.77</v>
      </c>
      <c r="P1498" s="23">
        <v>8208</v>
      </c>
      <c r="Q1498" s="28"/>
      <c r="R1498" s="28"/>
      <c r="S1498" s="28"/>
      <c r="T1498" s="28"/>
      <c r="U1498" s="28"/>
      <c r="V1498" s="28"/>
      <c r="W1498" s="28"/>
      <c r="X1498" s="28"/>
      <c r="Y1498" s="28"/>
      <c r="Z1498" s="28"/>
      <c r="AA1498" s="28"/>
      <c r="AB1498" s="28"/>
      <c r="AC1498" s="28"/>
      <c r="AD1498" s="28"/>
      <c r="AE1498" s="28"/>
      <c r="AF1498" s="28"/>
      <c r="AG1498" s="28"/>
      <c r="AH1498" s="28"/>
      <c r="AI1498" s="28"/>
      <c r="AJ1498" s="28"/>
      <c r="AK1498" s="28"/>
      <c r="AL1498" s="28"/>
      <c r="AM1498" s="28"/>
      <c r="AN1498" s="28"/>
      <c r="AO1498" s="28"/>
      <c r="AP1498" s="28"/>
      <c r="AQ1498" s="28"/>
      <c r="AR1498" s="28"/>
      <c r="AS1498" s="28"/>
      <c r="AT1498" s="28"/>
      <c r="AU1498" s="28"/>
      <c r="AV1498" s="28"/>
      <c r="AW1498" s="28"/>
      <c r="AX1498" s="28"/>
      <c r="AY1498" s="28"/>
      <c r="AZ1498" s="28"/>
      <c r="BA1498" s="28"/>
      <c r="BB1498" s="28"/>
      <c r="BC1498" s="28"/>
      <c r="BD1498" s="28"/>
      <c r="BE1498" s="28"/>
      <c r="BF1498" s="28"/>
      <c r="BG1498" s="28"/>
      <c r="BH1498" s="28"/>
      <c r="BI1498" s="28"/>
      <c r="BJ1498" s="28"/>
      <c r="BK1498" s="28"/>
      <c r="BL1498" s="28"/>
      <c r="BM1498" s="28"/>
      <c r="BN1498" s="28"/>
    </row>
    <row r="1499" spans="1:66" s="29" customFormat="1" ht="15" customHeight="1" x14ac:dyDescent="0.25">
      <c r="A1499" s="16" t="s">
        <v>4182</v>
      </c>
      <c r="B1499" s="16"/>
      <c r="C1499" s="16"/>
      <c r="D1499" s="16"/>
      <c r="E1499" s="16"/>
      <c r="F1499" s="16" t="s">
        <v>2288</v>
      </c>
      <c r="G1499" s="16">
        <v>559.47329999999999</v>
      </c>
      <c r="H1499" s="16" t="s">
        <v>4271</v>
      </c>
      <c r="I1499" s="17">
        <v>7.62</v>
      </c>
      <c r="J1499" s="17">
        <f t="shared" si="23"/>
        <v>1039.49</v>
      </c>
      <c r="K1499" s="18">
        <v>1039.49</v>
      </c>
      <c r="L1499" s="18">
        <v>10395</v>
      </c>
      <c r="M1499" s="18">
        <v>167404</v>
      </c>
      <c r="N1499" s="18">
        <v>1659706</v>
      </c>
      <c r="O1499" s="18">
        <v>1039.49</v>
      </c>
      <c r="P1499" s="23">
        <v>1441907</v>
      </c>
      <c r="Q1499" s="28"/>
      <c r="R1499" s="28"/>
      <c r="S1499" s="28"/>
      <c r="T1499" s="28"/>
      <c r="U1499" s="28"/>
      <c r="V1499" s="28"/>
      <c r="W1499" s="28"/>
      <c r="X1499" s="28"/>
      <c r="Y1499" s="28"/>
      <c r="Z1499" s="28"/>
      <c r="AA1499" s="28"/>
      <c r="AB1499" s="28"/>
      <c r="AC1499" s="28"/>
      <c r="AD1499" s="28"/>
      <c r="AE1499" s="28"/>
      <c r="AF1499" s="28"/>
      <c r="AG1499" s="28"/>
      <c r="AH1499" s="28"/>
      <c r="AI1499" s="28"/>
      <c r="AJ1499" s="28"/>
      <c r="AK1499" s="28"/>
      <c r="AL1499" s="28"/>
      <c r="AM1499" s="28"/>
      <c r="AN1499" s="28"/>
      <c r="AO1499" s="28"/>
      <c r="AP1499" s="28"/>
      <c r="AQ1499" s="28"/>
      <c r="AR1499" s="28"/>
      <c r="AS1499" s="28"/>
      <c r="AT1499" s="28"/>
      <c r="AU1499" s="28"/>
      <c r="AV1499" s="28"/>
      <c r="AW1499" s="28"/>
      <c r="AX1499" s="28"/>
      <c r="AY1499" s="28"/>
      <c r="AZ1499" s="28"/>
      <c r="BA1499" s="28"/>
      <c r="BB1499" s="28"/>
      <c r="BC1499" s="28"/>
      <c r="BD1499" s="28"/>
      <c r="BE1499" s="28"/>
      <c r="BF1499" s="28"/>
      <c r="BG1499" s="28"/>
      <c r="BH1499" s="28"/>
      <c r="BI1499" s="28"/>
      <c r="BJ1499" s="28"/>
      <c r="BK1499" s="28"/>
      <c r="BL1499" s="28"/>
      <c r="BM1499" s="28"/>
      <c r="BN1499" s="28"/>
    </row>
    <row r="1500" spans="1:66" s="29" customFormat="1" ht="15" customHeight="1" x14ac:dyDescent="0.25">
      <c r="A1500" s="16" t="s">
        <v>4204</v>
      </c>
      <c r="B1500" s="16"/>
      <c r="C1500" s="16"/>
      <c r="D1500" s="16"/>
      <c r="E1500" s="16"/>
      <c r="F1500" s="16" t="s">
        <v>2288</v>
      </c>
      <c r="G1500" s="16">
        <v>707.58429999999998</v>
      </c>
      <c r="H1500" s="16" t="s">
        <v>4271</v>
      </c>
      <c r="I1500" s="17">
        <v>7.64</v>
      </c>
      <c r="J1500" s="17">
        <f t="shared" si="23"/>
        <v>8166</v>
      </c>
      <c r="K1500" s="18">
        <v>8166</v>
      </c>
      <c r="L1500" s="18">
        <v>93822</v>
      </c>
      <c r="M1500" s="18">
        <v>120729</v>
      </c>
      <c r="N1500" s="18">
        <v>86104</v>
      </c>
      <c r="O1500" s="18">
        <v>74568</v>
      </c>
      <c r="P1500" s="23">
        <v>590798</v>
      </c>
      <c r="Q1500" s="28"/>
      <c r="R1500" s="28"/>
      <c r="S1500" s="28"/>
      <c r="T1500" s="28"/>
      <c r="U1500" s="28"/>
      <c r="V1500" s="28"/>
      <c r="W1500" s="28"/>
      <c r="X1500" s="28"/>
      <c r="Y1500" s="28"/>
      <c r="Z1500" s="28"/>
      <c r="AA1500" s="28"/>
      <c r="AB1500" s="28"/>
      <c r="AC1500" s="28"/>
      <c r="AD1500" s="28"/>
      <c r="AE1500" s="28"/>
      <c r="AF1500" s="28"/>
      <c r="AG1500" s="28"/>
      <c r="AH1500" s="28"/>
      <c r="AI1500" s="28"/>
      <c r="AJ1500" s="28"/>
      <c r="AK1500" s="28"/>
      <c r="AL1500" s="28"/>
      <c r="AM1500" s="28"/>
      <c r="AN1500" s="28"/>
      <c r="AO1500" s="28"/>
      <c r="AP1500" s="28"/>
      <c r="AQ1500" s="28"/>
      <c r="AR1500" s="28"/>
      <c r="AS1500" s="28"/>
      <c r="AT1500" s="28"/>
      <c r="AU1500" s="28"/>
      <c r="AV1500" s="28"/>
      <c r="AW1500" s="28"/>
      <c r="AX1500" s="28"/>
      <c r="AY1500" s="28"/>
      <c r="AZ1500" s="28"/>
      <c r="BA1500" s="28"/>
      <c r="BB1500" s="28"/>
      <c r="BC1500" s="28"/>
      <c r="BD1500" s="28"/>
      <c r="BE1500" s="28"/>
      <c r="BF1500" s="28"/>
      <c r="BG1500" s="28"/>
      <c r="BH1500" s="28"/>
      <c r="BI1500" s="28"/>
      <c r="BJ1500" s="28"/>
      <c r="BK1500" s="28"/>
      <c r="BL1500" s="28"/>
      <c r="BM1500" s="28"/>
      <c r="BN1500" s="28"/>
    </row>
    <row r="1501" spans="1:66" s="29" customFormat="1" ht="15" customHeight="1" x14ac:dyDescent="0.25">
      <c r="A1501" s="16" t="s">
        <v>4120</v>
      </c>
      <c r="B1501" s="16"/>
      <c r="C1501" s="16"/>
      <c r="D1501" s="16"/>
      <c r="E1501" s="16"/>
      <c r="F1501" s="16" t="s">
        <v>2288</v>
      </c>
      <c r="G1501" s="16">
        <v>869.65219999999999</v>
      </c>
      <c r="H1501" s="16" t="s">
        <v>4271</v>
      </c>
      <c r="I1501" s="17">
        <v>7.65</v>
      </c>
      <c r="J1501" s="17">
        <f t="shared" si="23"/>
        <v>5327</v>
      </c>
      <c r="K1501" s="18">
        <v>160916</v>
      </c>
      <c r="L1501" s="18">
        <v>269175</v>
      </c>
      <c r="M1501" s="18">
        <v>520098</v>
      </c>
      <c r="N1501" s="18">
        <v>5327</v>
      </c>
      <c r="O1501" s="18">
        <v>131463</v>
      </c>
      <c r="P1501" s="23">
        <v>40511</v>
      </c>
      <c r="Q1501" s="28"/>
      <c r="R1501" s="28"/>
      <c r="S1501" s="28"/>
      <c r="T1501" s="28"/>
      <c r="U1501" s="28"/>
      <c r="V1501" s="28"/>
      <c r="W1501" s="28"/>
      <c r="X1501" s="28"/>
      <c r="Y1501" s="28"/>
      <c r="Z1501" s="28"/>
      <c r="AA1501" s="28"/>
      <c r="AB1501" s="28"/>
      <c r="AC1501" s="28"/>
      <c r="AD1501" s="28"/>
      <c r="AE1501" s="28"/>
      <c r="AF1501" s="28"/>
      <c r="AG1501" s="28"/>
      <c r="AH1501" s="28"/>
      <c r="AI1501" s="28"/>
      <c r="AJ1501" s="28"/>
      <c r="AK1501" s="28"/>
      <c r="AL1501" s="28"/>
      <c r="AM1501" s="28"/>
      <c r="AN1501" s="28"/>
      <c r="AO1501" s="28"/>
      <c r="AP1501" s="28"/>
      <c r="AQ1501" s="28"/>
      <c r="AR1501" s="28"/>
      <c r="AS1501" s="28"/>
      <c r="AT1501" s="28"/>
      <c r="AU1501" s="28"/>
      <c r="AV1501" s="28"/>
      <c r="AW1501" s="28"/>
      <c r="AX1501" s="28"/>
      <c r="AY1501" s="28"/>
      <c r="AZ1501" s="28"/>
      <c r="BA1501" s="28"/>
      <c r="BB1501" s="28"/>
      <c r="BC1501" s="28"/>
      <c r="BD1501" s="28"/>
      <c r="BE1501" s="28"/>
      <c r="BF1501" s="28"/>
      <c r="BG1501" s="28"/>
      <c r="BH1501" s="28"/>
      <c r="BI1501" s="28"/>
      <c r="BJ1501" s="28"/>
      <c r="BK1501" s="28"/>
      <c r="BL1501" s="28"/>
      <c r="BM1501" s="28"/>
      <c r="BN1501" s="28"/>
    </row>
    <row r="1502" spans="1:66" s="29" customFormat="1" ht="15" customHeight="1" x14ac:dyDescent="0.25">
      <c r="A1502" s="16" t="s">
        <v>2916</v>
      </c>
      <c r="B1502" s="16"/>
      <c r="C1502" s="16"/>
      <c r="D1502" s="16"/>
      <c r="E1502" s="16"/>
      <c r="F1502" s="16" t="s">
        <v>2288</v>
      </c>
      <c r="G1502" s="16">
        <v>883.66740000000004</v>
      </c>
      <c r="H1502" s="16" t="s">
        <v>4271</v>
      </c>
      <c r="I1502" s="17">
        <v>7.65</v>
      </c>
      <c r="J1502" s="17">
        <f t="shared" si="23"/>
        <v>17076.86</v>
      </c>
      <c r="K1502" s="18">
        <v>468403</v>
      </c>
      <c r="L1502" s="18">
        <v>731508</v>
      </c>
      <c r="M1502" s="18">
        <v>1483525</v>
      </c>
      <c r="N1502" s="18">
        <v>17076.86</v>
      </c>
      <c r="O1502" s="18">
        <v>330285</v>
      </c>
      <c r="P1502" s="23">
        <v>170769</v>
      </c>
      <c r="Q1502" s="28"/>
      <c r="R1502" s="28"/>
      <c r="S1502" s="28"/>
      <c r="T1502" s="28"/>
      <c r="U1502" s="28"/>
      <c r="V1502" s="28"/>
      <c r="W1502" s="28"/>
      <c r="X1502" s="28"/>
      <c r="Y1502" s="28"/>
      <c r="Z1502" s="28"/>
      <c r="AA1502" s="28"/>
      <c r="AB1502" s="28"/>
      <c r="AC1502" s="28"/>
      <c r="AD1502" s="28"/>
      <c r="AE1502" s="28"/>
      <c r="AF1502" s="28"/>
      <c r="AG1502" s="28"/>
      <c r="AH1502" s="28"/>
      <c r="AI1502" s="28"/>
      <c r="AJ1502" s="28"/>
      <c r="AK1502" s="28"/>
      <c r="AL1502" s="28"/>
      <c r="AM1502" s="28"/>
      <c r="AN1502" s="28"/>
      <c r="AO1502" s="28"/>
      <c r="AP1502" s="28"/>
      <c r="AQ1502" s="28"/>
      <c r="AR1502" s="28"/>
      <c r="AS1502" s="28"/>
      <c r="AT1502" s="28"/>
      <c r="AU1502" s="28"/>
      <c r="AV1502" s="28"/>
      <c r="AW1502" s="28"/>
      <c r="AX1502" s="28"/>
      <c r="AY1502" s="28"/>
      <c r="AZ1502" s="28"/>
      <c r="BA1502" s="28"/>
      <c r="BB1502" s="28"/>
      <c r="BC1502" s="28"/>
      <c r="BD1502" s="28"/>
      <c r="BE1502" s="28"/>
      <c r="BF1502" s="28"/>
      <c r="BG1502" s="28"/>
      <c r="BH1502" s="28"/>
      <c r="BI1502" s="28"/>
      <c r="BJ1502" s="28"/>
      <c r="BK1502" s="28"/>
      <c r="BL1502" s="28"/>
      <c r="BM1502" s="28"/>
      <c r="BN1502" s="28"/>
    </row>
    <row r="1503" spans="1:66" s="29" customFormat="1" ht="15" customHeight="1" x14ac:dyDescent="0.25">
      <c r="A1503" s="16" t="s">
        <v>3846</v>
      </c>
      <c r="B1503" s="16"/>
      <c r="C1503" s="16"/>
      <c r="D1503" s="16"/>
      <c r="E1503" s="16"/>
      <c r="F1503" s="16" t="s">
        <v>2288</v>
      </c>
      <c r="G1503" s="16">
        <v>1026.1642999999999</v>
      </c>
      <c r="H1503" s="16" t="s">
        <v>4271</v>
      </c>
      <c r="I1503" s="17">
        <v>7.66</v>
      </c>
      <c r="J1503" s="17">
        <f t="shared" si="23"/>
        <v>603.72</v>
      </c>
      <c r="K1503" s="18">
        <v>558300</v>
      </c>
      <c r="L1503" s="18">
        <v>408125</v>
      </c>
      <c r="M1503" s="18">
        <v>603.72</v>
      </c>
      <c r="N1503" s="18">
        <v>603.72</v>
      </c>
      <c r="O1503" s="18">
        <v>517407</v>
      </c>
      <c r="P1503" s="23">
        <v>347739</v>
      </c>
      <c r="Q1503" s="28"/>
      <c r="R1503" s="28"/>
      <c r="S1503" s="28"/>
      <c r="T1503" s="28"/>
      <c r="U1503" s="28"/>
      <c r="V1503" s="28"/>
      <c r="W1503" s="28"/>
      <c r="X1503" s="28"/>
      <c r="Y1503" s="28"/>
      <c r="Z1503" s="28"/>
      <c r="AA1503" s="28"/>
      <c r="AB1503" s="28"/>
      <c r="AC1503" s="28"/>
      <c r="AD1503" s="28"/>
      <c r="AE1503" s="28"/>
      <c r="AF1503" s="28"/>
      <c r="AG1503" s="28"/>
      <c r="AH1503" s="28"/>
      <c r="AI1503" s="28"/>
      <c r="AJ1503" s="28"/>
      <c r="AK1503" s="28"/>
      <c r="AL1503" s="28"/>
      <c r="AM1503" s="28"/>
      <c r="AN1503" s="28"/>
      <c r="AO1503" s="28"/>
      <c r="AP1503" s="28"/>
      <c r="AQ1503" s="28"/>
      <c r="AR1503" s="28"/>
      <c r="AS1503" s="28"/>
      <c r="AT1503" s="28"/>
      <c r="AU1503" s="28"/>
      <c r="AV1503" s="28"/>
      <c r="AW1503" s="28"/>
      <c r="AX1503" s="28"/>
      <c r="AY1503" s="28"/>
      <c r="AZ1503" s="28"/>
      <c r="BA1503" s="28"/>
      <c r="BB1503" s="28"/>
      <c r="BC1503" s="28"/>
      <c r="BD1503" s="28"/>
      <c r="BE1503" s="28"/>
      <c r="BF1503" s="28"/>
      <c r="BG1503" s="28"/>
      <c r="BH1503" s="28"/>
      <c r="BI1503" s="28"/>
      <c r="BJ1503" s="28"/>
      <c r="BK1503" s="28"/>
      <c r="BL1503" s="28"/>
      <c r="BM1503" s="28"/>
      <c r="BN1503" s="28"/>
    </row>
    <row r="1504" spans="1:66" s="29" customFormat="1" ht="15" customHeight="1" x14ac:dyDescent="0.25">
      <c r="A1504" s="16" t="s">
        <v>3848</v>
      </c>
      <c r="B1504" s="16"/>
      <c r="C1504" s="16"/>
      <c r="D1504" s="16"/>
      <c r="E1504" s="16"/>
      <c r="F1504" s="16" t="s">
        <v>2288</v>
      </c>
      <c r="G1504" s="16">
        <v>1098.2012999999999</v>
      </c>
      <c r="H1504" s="16" t="s">
        <v>4271</v>
      </c>
      <c r="I1504" s="17">
        <v>7.68</v>
      </c>
      <c r="J1504" s="17">
        <f t="shared" si="23"/>
        <v>11431.51</v>
      </c>
      <c r="K1504" s="18">
        <v>177793</v>
      </c>
      <c r="L1504" s="18">
        <v>148072</v>
      </c>
      <c r="M1504" s="18">
        <v>11431.51</v>
      </c>
      <c r="N1504" s="18">
        <v>11431.51</v>
      </c>
      <c r="O1504" s="18">
        <v>157974</v>
      </c>
      <c r="P1504" s="23">
        <v>114315</v>
      </c>
      <c r="Q1504" s="28"/>
      <c r="R1504" s="28"/>
      <c r="S1504" s="28"/>
      <c r="T1504" s="28"/>
      <c r="U1504" s="28"/>
      <c r="V1504" s="28"/>
      <c r="W1504" s="28"/>
      <c r="X1504" s="28"/>
      <c r="Y1504" s="28"/>
      <c r="Z1504" s="28"/>
      <c r="AA1504" s="28"/>
      <c r="AB1504" s="28"/>
      <c r="AC1504" s="28"/>
      <c r="AD1504" s="28"/>
      <c r="AE1504" s="28"/>
      <c r="AF1504" s="28"/>
      <c r="AG1504" s="28"/>
      <c r="AH1504" s="28"/>
      <c r="AI1504" s="28"/>
      <c r="AJ1504" s="28"/>
      <c r="AK1504" s="28"/>
      <c r="AL1504" s="28"/>
      <c r="AM1504" s="28"/>
      <c r="AN1504" s="28"/>
      <c r="AO1504" s="28"/>
      <c r="AP1504" s="28"/>
      <c r="AQ1504" s="28"/>
      <c r="AR1504" s="28"/>
      <c r="AS1504" s="28"/>
      <c r="AT1504" s="28"/>
      <c r="AU1504" s="28"/>
      <c r="AV1504" s="28"/>
      <c r="AW1504" s="28"/>
      <c r="AX1504" s="28"/>
      <c r="AY1504" s="28"/>
      <c r="AZ1504" s="28"/>
      <c r="BA1504" s="28"/>
      <c r="BB1504" s="28"/>
      <c r="BC1504" s="28"/>
      <c r="BD1504" s="28"/>
      <c r="BE1504" s="28"/>
      <c r="BF1504" s="28"/>
      <c r="BG1504" s="28"/>
      <c r="BH1504" s="28"/>
      <c r="BI1504" s="28"/>
      <c r="BJ1504" s="28"/>
      <c r="BK1504" s="28"/>
      <c r="BL1504" s="28"/>
      <c r="BM1504" s="28"/>
      <c r="BN1504" s="28"/>
    </row>
    <row r="1505" spans="1:66" s="29" customFormat="1" ht="15" customHeight="1" x14ac:dyDescent="0.25">
      <c r="A1505" s="16" t="s">
        <v>3847</v>
      </c>
      <c r="B1505" s="16"/>
      <c r="C1505" s="16"/>
      <c r="D1505" s="16"/>
      <c r="E1505" s="16"/>
      <c r="F1505" s="16" t="s">
        <v>2288</v>
      </c>
      <c r="G1505" s="16">
        <v>895.66790000000003</v>
      </c>
      <c r="H1505" s="16" t="s">
        <v>4271</v>
      </c>
      <c r="I1505" s="17">
        <v>7.68</v>
      </c>
      <c r="J1505" s="17">
        <f t="shared" si="23"/>
        <v>1299.43</v>
      </c>
      <c r="K1505" s="18">
        <v>23827</v>
      </c>
      <c r="L1505" s="18">
        <v>333675</v>
      </c>
      <c r="M1505" s="18">
        <v>3065972</v>
      </c>
      <c r="N1505" s="18">
        <v>1299.43</v>
      </c>
      <c r="O1505" s="18">
        <v>1572985</v>
      </c>
      <c r="P1505" s="23">
        <v>12994</v>
      </c>
      <c r="Q1505" s="28"/>
      <c r="R1505" s="28"/>
      <c r="S1505" s="28"/>
      <c r="T1505" s="28"/>
      <c r="U1505" s="28"/>
      <c r="V1505" s="28"/>
      <c r="W1505" s="28"/>
      <c r="X1505" s="28"/>
      <c r="Y1505" s="28"/>
      <c r="Z1505" s="28"/>
      <c r="AA1505" s="28"/>
      <c r="AB1505" s="28"/>
      <c r="AC1505" s="28"/>
      <c r="AD1505" s="28"/>
      <c r="AE1505" s="28"/>
      <c r="AF1505" s="28"/>
      <c r="AG1505" s="28"/>
      <c r="AH1505" s="28"/>
      <c r="AI1505" s="28"/>
      <c r="AJ1505" s="28"/>
      <c r="AK1505" s="28"/>
      <c r="AL1505" s="28"/>
      <c r="AM1505" s="28"/>
      <c r="AN1505" s="28"/>
      <c r="AO1505" s="28"/>
      <c r="AP1505" s="28"/>
      <c r="AQ1505" s="28"/>
      <c r="AR1505" s="28"/>
      <c r="AS1505" s="28"/>
      <c r="AT1505" s="28"/>
      <c r="AU1505" s="28"/>
      <c r="AV1505" s="28"/>
      <c r="AW1505" s="28"/>
      <c r="AX1505" s="28"/>
      <c r="AY1505" s="28"/>
      <c r="AZ1505" s="28"/>
      <c r="BA1505" s="28"/>
      <c r="BB1505" s="28"/>
      <c r="BC1505" s="28"/>
      <c r="BD1505" s="28"/>
      <c r="BE1505" s="28"/>
      <c r="BF1505" s="28"/>
      <c r="BG1505" s="28"/>
      <c r="BH1505" s="28"/>
      <c r="BI1505" s="28"/>
      <c r="BJ1505" s="28"/>
      <c r="BK1505" s="28"/>
      <c r="BL1505" s="28"/>
      <c r="BM1505" s="28"/>
      <c r="BN1505" s="28"/>
    </row>
    <row r="1506" spans="1:66" s="29" customFormat="1" ht="15" customHeight="1" x14ac:dyDescent="0.25">
      <c r="A1506" s="16" t="s">
        <v>4124</v>
      </c>
      <c r="B1506" s="16"/>
      <c r="C1506" s="16"/>
      <c r="D1506" s="16"/>
      <c r="E1506" s="16"/>
      <c r="F1506" s="16" t="s">
        <v>2288</v>
      </c>
      <c r="G1506" s="16">
        <v>881.65229999999997</v>
      </c>
      <c r="H1506" s="16" t="s">
        <v>4271</v>
      </c>
      <c r="I1506" s="17">
        <v>7.69</v>
      </c>
      <c r="J1506" s="17">
        <f t="shared" si="23"/>
        <v>9928.2800000000007</v>
      </c>
      <c r="K1506" s="18">
        <v>9928.2800000000007</v>
      </c>
      <c r="L1506" s="18">
        <v>99283</v>
      </c>
      <c r="M1506" s="18">
        <v>991930</v>
      </c>
      <c r="N1506" s="18">
        <v>9928.2800000000007</v>
      </c>
      <c r="O1506" s="18">
        <v>649635</v>
      </c>
      <c r="P1506" s="23">
        <v>9928.2800000000007</v>
      </c>
      <c r="Q1506" s="28"/>
      <c r="R1506" s="28"/>
      <c r="S1506" s="28"/>
      <c r="T1506" s="28"/>
      <c r="U1506" s="28"/>
      <c r="V1506" s="28"/>
      <c r="W1506" s="28"/>
      <c r="X1506" s="28"/>
      <c r="Y1506" s="28"/>
      <c r="Z1506" s="28"/>
      <c r="AA1506" s="28"/>
      <c r="AB1506" s="28"/>
      <c r="AC1506" s="28"/>
      <c r="AD1506" s="28"/>
      <c r="AE1506" s="28"/>
      <c r="AF1506" s="28"/>
      <c r="AG1506" s="28"/>
      <c r="AH1506" s="28"/>
      <c r="AI1506" s="28"/>
      <c r="AJ1506" s="28"/>
      <c r="AK1506" s="28"/>
      <c r="AL1506" s="28"/>
      <c r="AM1506" s="28"/>
      <c r="AN1506" s="28"/>
      <c r="AO1506" s="28"/>
      <c r="AP1506" s="28"/>
      <c r="AQ1506" s="28"/>
      <c r="AR1506" s="28"/>
      <c r="AS1506" s="28"/>
      <c r="AT1506" s="28"/>
      <c r="AU1506" s="28"/>
      <c r="AV1506" s="28"/>
      <c r="AW1506" s="28"/>
      <c r="AX1506" s="28"/>
      <c r="AY1506" s="28"/>
      <c r="AZ1506" s="28"/>
      <c r="BA1506" s="28"/>
      <c r="BB1506" s="28"/>
      <c r="BC1506" s="28"/>
      <c r="BD1506" s="28"/>
      <c r="BE1506" s="28"/>
      <c r="BF1506" s="28"/>
      <c r="BG1506" s="28"/>
      <c r="BH1506" s="28"/>
      <c r="BI1506" s="28"/>
      <c r="BJ1506" s="28"/>
      <c r="BK1506" s="28"/>
      <c r="BL1506" s="28"/>
      <c r="BM1506" s="28"/>
      <c r="BN1506" s="28"/>
    </row>
    <row r="1507" spans="1:66" s="29" customFormat="1" ht="15" customHeight="1" x14ac:dyDescent="0.25">
      <c r="A1507" s="16" t="s">
        <v>3849</v>
      </c>
      <c r="B1507" s="16"/>
      <c r="C1507" s="16"/>
      <c r="D1507" s="16"/>
      <c r="E1507" s="16"/>
      <c r="F1507" s="16" t="s">
        <v>2288</v>
      </c>
      <c r="G1507" s="16">
        <v>871.62360000000001</v>
      </c>
      <c r="H1507" s="16" t="s">
        <v>4271</v>
      </c>
      <c r="I1507" s="17">
        <v>7.7</v>
      </c>
      <c r="J1507" s="17">
        <f t="shared" si="23"/>
        <v>825.94</v>
      </c>
      <c r="K1507" s="18">
        <v>8259</v>
      </c>
      <c r="L1507" s="18">
        <v>19613</v>
      </c>
      <c r="M1507" s="18">
        <v>301352</v>
      </c>
      <c r="N1507" s="18">
        <v>825.94</v>
      </c>
      <c r="O1507" s="18">
        <v>280598</v>
      </c>
      <c r="P1507" s="23">
        <v>825.94</v>
      </c>
      <c r="Q1507" s="28"/>
      <c r="R1507" s="28"/>
      <c r="S1507" s="28"/>
      <c r="T1507" s="28"/>
      <c r="U1507" s="28"/>
      <c r="V1507" s="28"/>
      <c r="W1507" s="28"/>
      <c r="X1507" s="28"/>
      <c r="Y1507" s="28"/>
      <c r="Z1507" s="28"/>
      <c r="AA1507" s="28"/>
      <c r="AB1507" s="28"/>
      <c r="AC1507" s="28"/>
      <c r="AD1507" s="28"/>
      <c r="AE1507" s="28"/>
      <c r="AF1507" s="28"/>
      <c r="AG1507" s="28"/>
      <c r="AH1507" s="28"/>
      <c r="AI1507" s="28"/>
      <c r="AJ1507" s="28"/>
      <c r="AK1507" s="28"/>
      <c r="AL1507" s="28"/>
      <c r="AM1507" s="28"/>
      <c r="AN1507" s="28"/>
      <c r="AO1507" s="28"/>
      <c r="AP1507" s="28"/>
      <c r="AQ1507" s="28"/>
      <c r="AR1507" s="28"/>
      <c r="AS1507" s="28"/>
      <c r="AT1507" s="28"/>
      <c r="AU1507" s="28"/>
      <c r="AV1507" s="28"/>
      <c r="AW1507" s="28"/>
      <c r="AX1507" s="28"/>
      <c r="AY1507" s="28"/>
      <c r="AZ1507" s="28"/>
      <c r="BA1507" s="28"/>
      <c r="BB1507" s="28"/>
      <c r="BC1507" s="28"/>
      <c r="BD1507" s="28"/>
      <c r="BE1507" s="28"/>
      <c r="BF1507" s="28"/>
      <c r="BG1507" s="28"/>
      <c r="BH1507" s="28"/>
      <c r="BI1507" s="28"/>
      <c r="BJ1507" s="28"/>
      <c r="BK1507" s="28"/>
      <c r="BL1507" s="28"/>
      <c r="BM1507" s="28"/>
      <c r="BN1507" s="28"/>
    </row>
    <row r="1508" spans="1:66" s="29" customFormat="1" ht="15" customHeight="1" x14ac:dyDescent="0.25">
      <c r="A1508" s="16" t="s">
        <v>4037</v>
      </c>
      <c r="B1508" s="16"/>
      <c r="C1508" s="16"/>
      <c r="D1508" s="16"/>
      <c r="E1508" s="16"/>
      <c r="F1508" s="16" t="s">
        <v>2288</v>
      </c>
      <c r="G1508" s="16">
        <v>908.63800000000003</v>
      </c>
      <c r="H1508" s="16" t="s">
        <v>4271</v>
      </c>
      <c r="I1508" s="17">
        <v>7.71</v>
      </c>
      <c r="J1508" s="17">
        <f t="shared" si="23"/>
        <v>1380.82</v>
      </c>
      <c r="K1508" s="18">
        <v>13808</v>
      </c>
      <c r="L1508" s="18">
        <v>1380.82</v>
      </c>
      <c r="M1508" s="18">
        <v>667150</v>
      </c>
      <c r="N1508" s="18">
        <v>61344</v>
      </c>
      <c r="O1508" s="18">
        <v>1380.82</v>
      </c>
      <c r="P1508" s="23">
        <v>168997</v>
      </c>
      <c r="Q1508" s="28"/>
      <c r="R1508" s="28"/>
      <c r="S1508" s="28"/>
      <c r="T1508" s="28"/>
      <c r="U1508" s="28"/>
      <c r="V1508" s="28"/>
      <c r="W1508" s="28"/>
      <c r="X1508" s="28"/>
      <c r="Y1508" s="28"/>
      <c r="Z1508" s="28"/>
      <c r="AA1508" s="28"/>
      <c r="AB1508" s="28"/>
      <c r="AC1508" s="28"/>
      <c r="AD1508" s="28"/>
      <c r="AE1508" s="28"/>
      <c r="AF1508" s="28"/>
      <c r="AG1508" s="28"/>
      <c r="AH1508" s="28"/>
      <c r="AI1508" s="28"/>
      <c r="AJ1508" s="28"/>
      <c r="AK1508" s="28"/>
      <c r="AL1508" s="28"/>
      <c r="AM1508" s="28"/>
      <c r="AN1508" s="28"/>
      <c r="AO1508" s="28"/>
      <c r="AP1508" s="28"/>
      <c r="AQ1508" s="28"/>
      <c r="AR1508" s="28"/>
      <c r="AS1508" s="28"/>
      <c r="AT1508" s="28"/>
      <c r="AU1508" s="28"/>
      <c r="AV1508" s="28"/>
      <c r="AW1508" s="28"/>
      <c r="AX1508" s="28"/>
      <c r="AY1508" s="28"/>
      <c r="AZ1508" s="28"/>
      <c r="BA1508" s="28"/>
      <c r="BB1508" s="28"/>
      <c r="BC1508" s="28"/>
      <c r="BD1508" s="28"/>
      <c r="BE1508" s="28"/>
      <c r="BF1508" s="28"/>
      <c r="BG1508" s="28"/>
      <c r="BH1508" s="28"/>
      <c r="BI1508" s="28"/>
      <c r="BJ1508" s="28"/>
      <c r="BK1508" s="28"/>
      <c r="BL1508" s="28"/>
      <c r="BM1508" s="28"/>
      <c r="BN1508" s="28"/>
    </row>
    <row r="1509" spans="1:66" s="29" customFormat="1" ht="15" customHeight="1" x14ac:dyDescent="0.25">
      <c r="A1509" s="16" t="s">
        <v>3850</v>
      </c>
      <c r="B1509" s="16"/>
      <c r="C1509" s="16"/>
      <c r="D1509" s="16"/>
      <c r="E1509" s="16"/>
      <c r="F1509" s="16" t="s">
        <v>2288</v>
      </c>
      <c r="G1509" s="16">
        <v>875.14589999999998</v>
      </c>
      <c r="H1509" s="16" t="s">
        <v>4271</v>
      </c>
      <c r="I1509" s="17">
        <v>7.73</v>
      </c>
      <c r="J1509" s="17">
        <f t="shared" si="23"/>
        <v>884.79</v>
      </c>
      <c r="K1509" s="18">
        <v>455779</v>
      </c>
      <c r="L1509" s="18">
        <v>225737</v>
      </c>
      <c r="M1509" s="18">
        <v>884.79</v>
      </c>
      <c r="N1509" s="18">
        <v>884.79</v>
      </c>
      <c r="O1509" s="18">
        <v>574794</v>
      </c>
      <c r="P1509" s="23">
        <v>385339</v>
      </c>
      <c r="Q1509" s="28"/>
      <c r="R1509" s="28"/>
      <c r="S1509" s="28"/>
      <c r="T1509" s="28"/>
      <c r="U1509" s="28"/>
      <c r="V1509" s="28"/>
      <c r="W1509" s="28"/>
      <c r="X1509" s="28"/>
      <c r="Y1509" s="28"/>
      <c r="Z1509" s="28"/>
      <c r="AA1509" s="28"/>
      <c r="AB1509" s="28"/>
      <c r="AC1509" s="28"/>
      <c r="AD1509" s="28"/>
      <c r="AE1509" s="28"/>
      <c r="AF1509" s="28"/>
      <c r="AG1509" s="28"/>
      <c r="AH1509" s="28"/>
      <c r="AI1509" s="28"/>
      <c r="AJ1509" s="28"/>
      <c r="AK1509" s="28"/>
      <c r="AL1509" s="28"/>
      <c r="AM1509" s="28"/>
      <c r="AN1509" s="28"/>
      <c r="AO1509" s="28"/>
      <c r="AP1509" s="28"/>
      <c r="AQ1509" s="28"/>
      <c r="AR1509" s="28"/>
      <c r="AS1509" s="28"/>
      <c r="AT1509" s="28"/>
      <c r="AU1509" s="28"/>
      <c r="AV1509" s="28"/>
      <c r="AW1509" s="28"/>
      <c r="AX1509" s="28"/>
      <c r="AY1509" s="28"/>
      <c r="AZ1509" s="28"/>
      <c r="BA1509" s="28"/>
      <c r="BB1509" s="28"/>
      <c r="BC1509" s="28"/>
      <c r="BD1509" s="28"/>
      <c r="BE1509" s="28"/>
      <c r="BF1509" s="28"/>
      <c r="BG1509" s="28"/>
      <c r="BH1509" s="28"/>
      <c r="BI1509" s="28"/>
      <c r="BJ1509" s="28"/>
      <c r="BK1509" s="28"/>
      <c r="BL1509" s="28"/>
      <c r="BM1509" s="28"/>
      <c r="BN1509" s="28"/>
    </row>
    <row r="1510" spans="1:66" s="29" customFormat="1" ht="15" customHeight="1" x14ac:dyDescent="0.25">
      <c r="A1510" s="16" t="s">
        <v>3851</v>
      </c>
      <c r="B1510" s="16"/>
      <c r="C1510" s="16"/>
      <c r="D1510" s="16"/>
      <c r="E1510" s="16"/>
      <c r="F1510" s="16" t="s">
        <v>2288</v>
      </c>
      <c r="G1510" s="16">
        <v>965.19669999999996</v>
      </c>
      <c r="H1510" s="16" t="s">
        <v>4271</v>
      </c>
      <c r="I1510" s="17">
        <v>7.73</v>
      </c>
      <c r="J1510" s="17">
        <f t="shared" si="23"/>
        <v>47765.68</v>
      </c>
      <c r="K1510" s="18">
        <v>982864</v>
      </c>
      <c r="L1510" s="18">
        <v>477657</v>
      </c>
      <c r="M1510" s="18">
        <v>47765.68</v>
      </c>
      <c r="N1510" s="18">
        <v>47765.68</v>
      </c>
      <c r="O1510" s="18">
        <v>1213849</v>
      </c>
      <c r="P1510" s="23">
        <v>939266</v>
      </c>
      <c r="Q1510" s="28"/>
      <c r="R1510" s="28"/>
      <c r="S1510" s="28"/>
      <c r="T1510" s="28"/>
      <c r="U1510" s="28"/>
      <c r="V1510" s="28"/>
      <c r="W1510" s="28"/>
      <c r="X1510" s="28"/>
      <c r="Y1510" s="28"/>
      <c r="Z1510" s="28"/>
      <c r="AA1510" s="28"/>
      <c r="AB1510" s="28"/>
      <c r="AC1510" s="28"/>
      <c r="AD1510" s="28"/>
      <c r="AE1510" s="28"/>
      <c r="AF1510" s="28"/>
      <c r="AG1510" s="28"/>
      <c r="AH1510" s="28"/>
      <c r="AI1510" s="28"/>
      <c r="AJ1510" s="28"/>
      <c r="AK1510" s="28"/>
      <c r="AL1510" s="28"/>
      <c r="AM1510" s="28"/>
      <c r="AN1510" s="28"/>
      <c r="AO1510" s="28"/>
      <c r="AP1510" s="28"/>
      <c r="AQ1510" s="28"/>
      <c r="AR1510" s="28"/>
      <c r="AS1510" s="28"/>
      <c r="AT1510" s="28"/>
      <c r="AU1510" s="28"/>
      <c r="AV1510" s="28"/>
      <c r="AW1510" s="28"/>
      <c r="AX1510" s="28"/>
      <c r="AY1510" s="28"/>
      <c r="AZ1510" s="28"/>
      <c r="BA1510" s="28"/>
      <c r="BB1510" s="28"/>
      <c r="BC1510" s="28"/>
      <c r="BD1510" s="28"/>
      <c r="BE1510" s="28"/>
      <c r="BF1510" s="28"/>
      <c r="BG1510" s="28"/>
      <c r="BH1510" s="28"/>
      <c r="BI1510" s="28"/>
      <c r="BJ1510" s="28"/>
      <c r="BK1510" s="28"/>
      <c r="BL1510" s="28"/>
      <c r="BM1510" s="28"/>
      <c r="BN1510" s="28"/>
    </row>
    <row r="1511" spans="1:66" s="29" customFormat="1" ht="15" customHeight="1" x14ac:dyDescent="0.25">
      <c r="A1511" s="16" t="s">
        <v>3852</v>
      </c>
      <c r="B1511" s="16"/>
      <c r="C1511" s="16"/>
      <c r="D1511" s="16"/>
      <c r="E1511" s="16"/>
      <c r="F1511" s="16" t="s">
        <v>2288</v>
      </c>
      <c r="G1511" s="16">
        <v>1115.2144000000001</v>
      </c>
      <c r="H1511" s="16" t="s">
        <v>4271</v>
      </c>
      <c r="I1511" s="17">
        <v>7.78</v>
      </c>
      <c r="J1511" s="17">
        <f t="shared" si="23"/>
        <v>6286.51</v>
      </c>
      <c r="K1511" s="18">
        <v>248338</v>
      </c>
      <c r="L1511" s="18">
        <v>62865</v>
      </c>
      <c r="M1511" s="18">
        <v>6286.51</v>
      </c>
      <c r="N1511" s="18">
        <v>6286.51</v>
      </c>
      <c r="O1511" s="18">
        <v>210196</v>
      </c>
      <c r="P1511" s="23">
        <v>157834</v>
      </c>
      <c r="Q1511" s="28"/>
      <c r="R1511" s="28"/>
      <c r="S1511" s="28"/>
      <c r="T1511" s="28"/>
      <c r="U1511" s="28"/>
      <c r="V1511" s="28"/>
      <c r="W1511" s="28"/>
      <c r="X1511" s="28"/>
      <c r="Y1511" s="28"/>
      <c r="Z1511" s="28"/>
      <c r="AA1511" s="28"/>
      <c r="AB1511" s="28"/>
      <c r="AC1511" s="28"/>
      <c r="AD1511" s="28"/>
      <c r="AE1511" s="28"/>
      <c r="AF1511" s="28"/>
      <c r="AG1511" s="28"/>
      <c r="AH1511" s="28"/>
      <c r="AI1511" s="28"/>
      <c r="AJ1511" s="28"/>
      <c r="AK1511" s="28"/>
      <c r="AL1511" s="28"/>
      <c r="AM1511" s="28"/>
      <c r="AN1511" s="28"/>
      <c r="AO1511" s="28"/>
      <c r="AP1511" s="28"/>
      <c r="AQ1511" s="28"/>
      <c r="AR1511" s="28"/>
      <c r="AS1511" s="28"/>
      <c r="AT1511" s="28"/>
      <c r="AU1511" s="28"/>
      <c r="AV1511" s="28"/>
      <c r="AW1511" s="28"/>
      <c r="AX1511" s="28"/>
      <c r="AY1511" s="28"/>
      <c r="AZ1511" s="28"/>
      <c r="BA1511" s="28"/>
      <c r="BB1511" s="28"/>
      <c r="BC1511" s="28"/>
      <c r="BD1511" s="28"/>
      <c r="BE1511" s="28"/>
      <c r="BF1511" s="28"/>
      <c r="BG1511" s="28"/>
      <c r="BH1511" s="28"/>
      <c r="BI1511" s="28"/>
      <c r="BJ1511" s="28"/>
      <c r="BK1511" s="28"/>
      <c r="BL1511" s="28"/>
      <c r="BM1511" s="28"/>
      <c r="BN1511" s="28"/>
    </row>
    <row r="1512" spans="1:66" s="29" customFormat="1" ht="15" customHeight="1" x14ac:dyDescent="0.25">
      <c r="A1512" s="16" t="s">
        <v>3854</v>
      </c>
      <c r="B1512" s="16"/>
      <c r="C1512" s="16"/>
      <c r="D1512" s="16"/>
      <c r="E1512" s="16"/>
      <c r="F1512" s="16" t="s">
        <v>2288</v>
      </c>
      <c r="G1512" s="16">
        <v>1025.1632999999999</v>
      </c>
      <c r="H1512" s="16" t="s">
        <v>4271</v>
      </c>
      <c r="I1512" s="17">
        <v>7.79</v>
      </c>
      <c r="J1512" s="17">
        <f t="shared" si="23"/>
        <v>25376.79</v>
      </c>
      <c r="K1512" s="18">
        <v>689672</v>
      </c>
      <c r="L1512" s="18">
        <v>253768</v>
      </c>
      <c r="M1512" s="18">
        <v>25376.79</v>
      </c>
      <c r="N1512" s="18">
        <v>25376.79</v>
      </c>
      <c r="O1512" s="18">
        <v>615279</v>
      </c>
      <c r="P1512" s="23">
        <v>405264</v>
      </c>
      <c r="Q1512" s="28"/>
      <c r="R1512" s="28"/>
      <c r="S1512" s="28"/>
      <c r="T1512" s="28"/>
      <c r="U1512" s="28"/>
      <c r="V1512" s="28"/>
      <c r="W1512" s="28"/>
      <c r="X1512" s="28"/>
      <c r="Y1512" s="28"/>
      <c r="Z1512" s="28"/>
      <c r="AA1512" s="28"/>
      <c r="AB1512" s="28"/>
      <c r="AC1512" s="28"/>
      <c r="AD1512" s="28"/>
      <c r="AE1512" s="28"/>
      <c r="AF1512" s="28"/>
      <c r="AG1512" s="28"/>
      <c r="AH1512" s="28"/>
      <c r="AI1512" s="28"/>
      <c r="AJ1512" s="28"/>
      <c r="AK1512" s="28"/>
      <c r="AL1512" s="28"/>
      <c r="AM1512" s="28"/>
      <c r="AN1512" s="28"/>
      <c r="AO1512" s="28"/>
      <c r="AP1512" s="28"/>
      <c r="AQ1512" s="28"/>
      <c r="AR1512" s="28"/>
      <c r="AS1512" s="28"/>
      <c r="AT1512" s="28"/>
      <c r="AU1512" s="28"/>
      <c r="AV1512" s="28"/>
      <c r="AW1512" s="28"/>
      <c r="AX1512" s="28"/>
      <c r="AY1512" s="28"/>
      <c r="AZ1512" s="28"/>
      <c r="BA1512" s="28"/>
      <c r="BB1512" s="28"/>
      <c r="BC1512" s="28"/>
      <c r="BD1512" s="28"/>
      <c r="BE1512" s="28"/>
      <c r="BF1512" s="28"/>
      <c r="BG1512" s="28"/>
      <c r="BH1512" s="28"/>
      <c r="BI1512" s="28"/>
      <c r="BJ1512" s="28"/>
      <c r="BK1512" s="28"/>
      <c r="BL1512" s="28"/>
      <c r="BM1512" s="28"/>
      <c r="BN1512" s="28"/>
    </row>
    <row r="1513" spans="1:66" s="29" customFormat="1" ht="15" customHeight="1" x14ac:dyDescent="0.25">
      <c r="A1513" s="16" t="s">
        <v>3853</v>
      </c>
      <c r="B1513" s="16"/>
      <c r="C1513" s="16"/>
      <c r="D1513" s="16"/>
      <c r="E1513" s="16"/>
      <c r="F1513" s="16" t="s">
        <v>2288</v>
      </c>
      <c r="G1513" s="16">
        <v>825.60440000000006</v>
      </c>
      <c r="H1513" s="16" t="s">
        <v>4271</v>
      </c>
      <c r="I1513" s="17">
        <v>7.79</v>
      </c>
      <c r="J1513" s="17">
        <f t="shared" si="23"/>
        <v>1584.36</v>
      </c>
      <c r="K1513" s="18">
        <v>1584.36</v>
      </c>
      <c r="L1513" s="18">
        <v>684280</v>
      </c>
      <c r="M1513" s="18">
        <v>15844</v>
      </c>
      <c r="N1513" s="18">
        <v>1584.36</v>
      </c>
      <c r="O1513" s="18">
        <v>1584.36</v>
      </c>
      <c r="P1513" s="23">
        <v>1584.36</v>
      </c>
      <c r="Q1513" s="28"/>
      <c r="R1513" s="28"/>
      <c r="S1513" s="28"/>
      <c r="T1513" s="28"/>
      <c r="U1513" s="28"/>
      <c r="V1513" s="28"/>
      <c r="W1513" s="28"/>
      <c r="X1513" s="28"/>
      <c r="Y1513" s="28"/>
      <c r="Z1513" s="28"/>
      <c r="AA1513" s="28"/>
      <c r="AB1513" s="28"/>
      <c r="AC1513" s="28"/>
      <c r="AD1513" s="28"/>
      <c r="AE1513" s="28"/>
      <c r="AF1513" s="28"/>
      <c r="AG1513" s="28"/>
      <c r="AH1513" s="28"/>
      <c r="AI1513" s="28"/>
      <c r="AJ1513" s="28"/>
      <c r="AK1513" s="28"/>
      <c r="AL1513" s="28"/>
      <c r="AM1513" s="28"/>
      <c r="AN1513" s="28"/>
      <c r="AO1513" s="28"/>
      <c r="AP1513" s="28"/>
      <c r="AQ1513" s="28"/>
      <c r="AR1513" s="28"/>
      <c r="AS1513" s="28"/>
      <c r="AT1513" s="28"/>
      <c r="AU1513" s="28"/>
      <c r="AV1513" s="28"/>
      <c r="AW1513" s="28"/>
      <c r="AX1513" s="28"/>
      <c r="AY1513" s="28"/>
      <c r="AZ1513" s="28"/>
      <c r="BA1513" s="28"/>
      <c r="BB1513" s="28"/>
      <c r="BC1513" s="28"/>
      <c r="BD1513" s="28"/>
      <c r="BE1513" s="28"/>
      <c r="BF1513" s="28"/>
      <c r="BG1513" s="28"/>
      <c r="BH1513" s="28"/>
      <c r="BI1513" s="28"/>
      <c r="BJ1513" s="28"/>
      <c r="BK1513" s="28"/>
      <c r="BL1513" s="28"/>
      <c r="BM1513" s="28"/>
      <c r="BN1513" s="28"/>
    </row>
    <row r="1514" spans="1:66" s="29" customFormat="1" ht="15" customHeight="1" x14ac:dyDescent="0.25">
      <c r="A1514" s="16" t="s">
        <v>4052</v>
      </c>
      <c r="B1514" s="16"/>
      <c r="C1514" s="16"/>
      <c r="D1514" s="16"/>
      <c r="E1514" s="16"/>
      <c r="F1514" s="16" t="s">
        <v>2288</v>
      </c>
      <c r="G1514" s="16">
        <v>839.62270000000001</v>
      </c>
      <c r="H1514" s="16" t="s">
        <v>4271</v>
      </c>
      <c r="I1514" s="17">
        <v>7.8</v>
      </c>
      <c r="J1514" s="17">
        <f t="shared" si="23"/>
        <v>14214.98</v>
      </c>
      <c r="K1514" s="18">
        <v>14214.98</v>
      </c>
      <c r="L1514" s="18">
        <v>1125766</v>
      </c>
      <c r="M1514" s="18">
        <v>14214.98</v>
      </c>
      <c r="N1514" s="18">
        <v>14214.98</v>
      </c>
      <c r="O1514" s="18">
        <v>14214.98</v>
      </c>
      <c r="P1514" s="23">
        <v>14214.98</v>
      </c>
      <c r="Q1514" s="28"/>
      <c r="R1514" s="28"/>
      <c r="S1514" s="28"/>
      <c r="T1514" s="28"/>
      <c r="U1514" s="28"/>
      <c r="V1514" s="28"/>
      <c r="W1514" s="28"/>
      <c r="X1514" s="28"/>
      <c r="Y1514" s="28"/>
      <c r="Z1514" s="28"/>
      <c r="AA1514" s="28"/>
      <c r="AB1514" s="28"/>
      <c r="AC1514" s="28"/>
      <c r="AD1514" s="28"/>
      <c r="AE1514" s="28"/>
      <c r="AF1514" s="28"/>
      <c r="AG1514" s="28"/>
      <c r="AH1514" s="28"/>
      <c r="AI1514" s="28"/>
      <c r="AJ1514" s="28"/>
      <c r="AK1514" s="28"/>
      <c r="AL1514" s="28"/>
      <c r="AM1514" s="28"/>
      <c r="AN1514" s="28"/>
      <c r="AO1514" s="28"/>
      <c r="AP1514" s="28"/>
      <c r="AQ1514" s="28"/>
      <c r="AR1514" s="28"/>
      <c r="AS1514" s="28"/>
      <c r="AT1514" s="28"/>
      <c r="AU1514" s="28"/>
      <c r="AV1514" s="28"/>
      <c r="AW1514" s="28"/>
      <c r="AX1514" s="28"/>
      <c r="AY1514" s="28"/>
      <c r="AZ1514" s="28"/>
      <c r="BA1514" s="28"/>
      <c r="BB1514" s="28"/>
      <c r="BC1514" s="28"/>
      <c r="BD1514" s="28"/>
      <c r="BE1514" s="28"/>
      <c r="BF1514" s="28"/>
      <c r="BG1514" s="28"/>
      <c r="BH1514" s="28"/>
      <c r="BI1514" s="28"/>
      <c r="BJ1514" s="28"/>
      <c r="BK1514" s="28"/>
      <c r="BL1514" s="28"/>
      <c r="BM1514" s="28"/>
      <c r="BN1514" s="28"/>
    </row>
    <row r="1515" spans="1:66" s="29" customFormat="1" ht="15" customHeight="1" x14ac:dyDescent="0.25">
      <c r="A1515" s="16" t="s">
        <v>3050</v>
      </c>
      <c r="B1515" s="16"/>
      <c r="C1515" s="16"/>
      <c r="D1515" s="16"/>
      <c r="E1515" s="16"/>
      <c r="F1515" s="16" t="s">
        <v>2288</v>
      </c>
      <c r="G1515" s="16" t="s">
        <v>3051</v>
      </c>
      <c r="H1515" s="16" t="s">
        <v>4271</v>
      </c>
      <c r="I1515" s="17">
        <v>7.8149999999999995</v>
      </c>
      <c r="J1515" s="17">
        <f t="shared" si="23"/>
        <v>64401.38</v>
      </c>
      <c r="K1515" s="18">
        <v>731159</v>
      </c>
      <c r="L1515" s="18">
        <v>1591448</v>
      </c>
      <c r="M1515" s="18">
        <v>644014</v>
      </c>
      <c r="N1515" s="18">
        <v>64401.38</v>
      </c>
      <c r="O1515" s="18">
        <v>5648929</v>
      </c>
      <c r="P1515" s="23">
        <v>2309306</v>
      </c>
      <c r="Q1515" s="28"/>
      <c r="R1515" s="28"/>
      <c r="S1515" s="28"/>
      <c r="T1515" s="28"/>
      <c r="U1515" s="28"/>
      <c r="V1515" s="28"/>
      <c r="W1515" s="28"/>
      <c r="X1515" s="28"/>
      <c r="Y1515" s="28"/>
      <c r="Z1515" s="28"/>
      <c r="AA1515" s="28"/>
      <c r="AB1515" s="28"/>
      <c r="AC1515" s="28"/>
      <c r="AD1515" s="28"/>
      <c r="AE1515" s="28"/>
      <c r="AF1515" s="28"/>
      <c r="AG1515" s="28"/>
      <c r="AH1515" s="28"/>
      <c r="AI1515" s="28"/>
      <c r="AJ1515" s="28"/>
      <c r="AK1515" s="28"/>
      <c r="AL1515" s="28"/>
      <c r="AM1515" s="28"/>
      <c r="AN1515" s="28"/>
      <c r="AO1515" s="28"/>
      <c r="AP1515" s="28"/>
      <c r="AQ1515" s="28"/>
      <c r="AR1515" s="28"/>
      <c r="AS1515" s="28"/>
      <c r="AT1515" s="28"/>
      <c r="AU1515" s="28"/>
      <c r="AV1515" s="28"/>
      <c r="AW1515" s="28"/>
      <c r="AX1515" s="28"/>
      <c r="AY1515" s="28"/>
      <c r="AZ1515" s="28"/>
      <c r="BA1515" s="28"/>
      <c r="BB1515" s="28"/>
      <c r="BC1515" s="28"/>
      <c r="BD1515" s="28"/>
      <c r="BE1515" s="28"/>
      <c r="BF1515" s="28"/>
      <c r="BG1515" s="28"/>
      <c r="BH1515" s="28"/>
      <c r="BI1515" s="28"/>
      <c r="BJ1515" s="28"/>
      <c r="BK1515" s="28"/>
      <c r="BL1515" s="28"/>
      <c r="BM1515" s="28"/>
      <c r="BN1515" s="28"/>
    </row>
    <row r="1516" spans="1:66" s="29" customFormat="1" ht="15" customHeight="1" x14ac:dyDescent="0.25">
      <c r="A1516" s="16" t="s">
        <v>3855</v>
      </c>
      <c r="B1516" s="16"/>
      <c r="C1516" s="16"/>
      <c r="D1516" s="16"/>
      <c r="E1516" s="16"/>
      <c r="F1516" s="16" t="s">
        <v>2288</v>
      </c>
      <c r="G1516" s="16">
        <v>874.63810000000001</v>
      </c>
      <c r="H1516" s="16" t="s">
        <v>4271</v>
      </c>
      <c r="I1516" s="17">
        <v>7.81</v>
      </c>
      <c r="J1516" s="17">
        <f t="shared" si="23"/>
        <v>22114</v>
      </c>
      <c r="K1516" s="18">
        <v>295850</v>
      </c>
      <c r="L1516" s="18">
        <v>333826</v>
      </c>
      <c r="M1516" s="18">
        <v>335338</v>
      </c>
      <c r="N1516" s="18">
        <v>22114</v>
      </c>
      <c r="O1516" s="18">
        <v>362563</v>
      </c>
      <c r="P1516" s="23">
        <v>297850</v>
      </c>
      <c r="Q1516" s="28"/>
      <c r="R1516" s="28"/>
      <c r="S1516" s="28"/>
      <c r="T1516" s="28"/>
      <c r="U1516" s="28"/>
      <c r="V1516" s="28"/>
      <c r="W1516" s="28"/>
      <c r="X1516" s="28"/>
      <c r="Y1516" s="28"/>
      <c r="Z1516" s="28"/>
      <c r="AA1516" s="28"/>
      <c r="AB1516" s="28"/>
      <c r="AC1516" s="28"/>
      <c r="AD1516" s="28"/>
      <c r="AE1516" s="28"/>
      <c r="AF1516" s="28"/>
      <c r="AG1516" s="28"/>
      <c r="AH1516" s="28"/>
      <c r="AI1516" s="28"/>
      <c r="AJ1516" s="28"/>
      <c r="AK1516" s="28"/>
      <c r="AL1516" s="28"/>
      <c r="AM1516" s="28"/>
      <c r="AN1516" s="28"/>
      <c r="AO1516" s="28"/>
      <c r="AP1516" s="28"/>
      <c r="AQ1516" s="28"/>
      <c r="AR1516" s="28"/>
      <c r="AS1516" s="28"/>
      <c r="AT1516" s="28"/>
      <c r="AU1516" s="28"/>
      <c r="AV1516" s="28"/>
      <c r="AW1516" s="28"/>
      <c r="AX1516" s="28"/>
      <c r="AY1516" s="28"/>
      <c r="AZ1516" s="28"/>
      <c r="BA1516" s="28"/>
      <c r="BB1516" s="28"/>
      <c r="BC1516" s="28"/>
      <c r="BD1516" s="28"/>
      <c r="BE1516" s="28"/>
      <c r="BF1516" s="28"/>
      <c r="BG1516" s="28"/>
      <c r="BH1516" s="28"/>
      <c r="BI1516" s="28"/>
      <c r="BJ1516" s="28"/>
      <c r="BK1516" s="28"/>
      <c r="BL1516" s="28"/>
      <c r="BM1516" s="28"/>
      <c r="BN1516" s="28"/>
    </row>
    <row r="1517" spans="1:66" s="29" customFormat="1" ht="15" customHeight="1" x14ac:dyDescent="0.25">
      <c r="A1517" s="16" t="s">
        <v>3856</v>
      </c>
      <c r="B1517" s="16"/>
      <c r="C1517" s="16"/>
      <c r="D1517" s="16"/>
      <c r="E1517" s="16"/>
      <c r="F1517" s="16" t="s">
        <v>2288</v>
      </c>
      <c r="G1517" s="16">
        <v>857.65219999999999</v>
      </c>
      <c r="H1517" s="16" t="s">
        <v>4271</v>
      </c>
      <c r="I1517" s="17">
        <v>7.82</v>
      </c>
      <c r="J1517" s="17">
        <f t="shared" si="23"/>
        <v>24682.51</v>
      </c>
      <c r="K1517" s="18">
        <v>246825</v>
      </c>
      <c r="L1517" s="18">
        <v>469938</v>
      </c>
      <c r="M1517" s="18">
        <v>292870</v>
      </c>
      <c r="N1517" s="18">
        <v>24682.51</v>
      </c>
      <c r="O1517" s="18">
        <v>2056487</v>
      </c>
      <c r="P1517" s="23">
        <v>716578</v>
      </c>
      <c r="Q1517" s="28"/>
      <c r="R1517" s="28"/>
      <c r="S1517" s="28"/>
      <c r="T1517" s="28"/>
      <c r="U1517" s="28"/>
      <c r="V1517" s="28"/>
      <c r="W1517" s="28"/>
      <c r="X1517" s="28"/>
      <c r="Y1517" s="28"/>
      <c r="Z1517" s="28"/>
      <c r="AA1517" s="28"/>
      <c r="AB1517" s="28"/>
      <c r="AC1517" s="28"/>
      <c r="AD1517" s="28"/>
      <c r="AE1517" s="28"/>
      <c r="AF1517" s="28"/>
      <c r="AG1517" s="28"/>
      <c r="AH1517" s="28"/>
      <c r="AI1517" s="28"/>
      <c r="AJ1517" s="28"/>
      <c r="AK1517" s="28"/>
      <c r="AL1517" s="28"/>
      <c r="AM1517" s="28"/>
      <c r="AN1517" s="28"/>
      <c r="AO1517" s="28"/>
      <c r="AP1517" s="28"/>
      <c r="AQ1517" s="28"/>
      <c r="AR1517" s="28"/>
      <c r="AS1517" s="28"/>
      <c r="AT1517" s="28"/>
      <c r="AU1517" s="28"/>
      <c r="AV1517" s="28"/>
      <c r="AW1517" s="28"/>
      <c r="AX1517" s="28"/>
      <c r="AY1517" s="28"/>
      <c r="AZ1517" s="28"/>
      <c r="BA1517" s="28"/>
      <c r="BB1517" s="28"/>
      <c r="BC1517" s="28"/>
      <c r="BD1517" s="28"/>
      <c r="BE1517" s="28"/>
      <c r="BF1517" s="28"/>
      <c r="BG1517" s="28"/>
      <c r="BH1517" s="28"/>
      <c r="BI1517" s="28"/>
      <c r="BJ1517" s="28"/>
      <c r="BK1517" s="28"/>
      <c r="BL1517" s="28"/>
      <c r="BM1517" s="28"/>
      <c r="BN1517" s="28"/>
    </row>
    <row r="1518" spans="1:66" s="29" customFormat="1" ht="15" customHeight="1" x14ac:dyDescent="0.25">
      <c r="A1518" s="16" t="s">
        <v>3857</v>
      </c>
      <c r="B1518" s="16"/>
      <c r="C1518" s="16"/>
      <c r="D1518" s="16"/>
      <c r="E1518" s="16"/>
      <c r="F1518" s="16" t="s">
        <v>2288</v>
      </c>
      <c r="G1518" s="16">
        <v>163.06059999999999</v>
      </c>
      <c r="H1518" s="16" t="s">
        <v>4271</v>
      </c>
      <c r="I1518" s="17">
        <v>7.84</v>
      </c>
      <c r="J1518" s="17">
        <f t="shared" si="23"/>
        <v>764.88</v>
      </c>
      <c r="K1518" s="18">
        <v>420836</v>
      </c>
      <c r="L1518" s="18">
        <v>538718</v>
      </c>
      <c r="M1518" s="18">
        <v>8138</v>
      </c>
      <c r="N1518" s="18">
        <v>764.88</v>
      </c>
      <c r="O1518" s="18">
        <v>278994</v>
      </c>
      <c r="P1518" s="23">
        <v>97308</v>
      </c>
      <c r="Q1518" s="28"/>
      <c r="R1518" s="28"/>
      <c r="S1518" s="28"/>
      <c r="T1518" s="28"/>
      <c r="U1518" s="28"/>
      <c r="V1518" s="28"/>
      <c r="W1518" s="28"/>
      <c r="X1518" s="28"/>
      <c r="Y1518" s="28"/>
      <c r="Z1518" s="28"/>
      <c r="AA1518" s="28"/>
      <c r="AB1518" s="28"/>
      <c r="AC1518" s="28"/>
      <c r="AD1518" s="28"/>
      <c r="AE1518" s="28"/>
      <c r="AF1518" s="28"/>
      <c r="AG1518" s="28"/>
      <c r="AH1518" s="28"/>
      <c r="AI1518" s="28"/>
      <c r="AJ1518" s="28"/>
      <c r="AK1518" s="28"/>
      <c r="AL1518" s="28"/>
      <c r="AM1518" s="28"/>
      <c r="AN1518" s="28"/>
      <c r="AO1518" s="28"/>
      <c r="AP1518" s="28"/>
      <c r="AQ1518" s="28"/>
      <c r="AR1518" s="28"/>
      <c r="AS1518" s="28"/>
      <c r="AT1518" s="28"/>
      <c r="AU1518" s="28"/>
      <c r="AV1518" s="28"/>
      <c r="AW1518" s="28"/>
      <c r="AX1518" s="28"/>
      <c r="AY1518" s="28"/>
      <c r="AZ1518" s="28"/>
      <c r="BA1518" s="28"/>
      <c r="BB1518" s="28"/>
      <c r="BC1518" s="28"/>
      <c r="BD1518" s="28"/>
      <c r="BE1518" s="28"/>
      <c r="BF1518" s="28"/>
      <c r="BG1518" s="28"/>
      <c r="BH1518" s="28"/>
      <c r="BI1518" s="28"/>
      <c r="BJ1518" s="28"/>
      <c r="BK1518" s="28"/>
      <c r="BL1518" s="28"/>
      <c r="BM1518" s="28"/>
      <c r="BN1518" s="28"/>
    </row>
    <row r="1519" spans="1:66" s="29" customFormat="1" ht="15" customHeight="1" x14ac:dyDescent="0.25">
      <c r="A1519" s="16" t="s">
        <v>2392</v>
      </c>
      <c r="B1519" s="16" t="s">
        <v>4268</v>
      </c>
      <c r="C1519" s="16"/>
      <c r="D1519" s="16"/>
      <c r="E1519" s="16"/>
      <c r="F1519" s="16" t="s">
        <v>2288</v>
      </c>
      <c r="G1519" s="16">
        <v>702.61850000000004</v>
      </c>
      <c r="H1519" s="16" t="s">
        <v>4271</v>
      </c>
      <c r="I1519" s="17">
        <v>7.85</v>
      </c>
      <c r="J1519" s="17">
        <f t="shared" si="23"/>
        <v>17205</v>
      </c>
      <c r="K1519" s="18">
        <v>201994</v>
      </c>
      <c r="L1519" s="18">
        <v>233566</v>
      </c>
      <c r="M1519" s="18">
        <v>107256</v>
      </c>
      <c r="N1519" s="18">
        <v>17205</v>
      </c>
      <c r="O1519" s="18">
        <v>317453</v>
      </c>
      <c r="P1519" s="23">
        <v>124756</v>
      </c>
      <c r="Q1519" s="28"/>
      <c r="R1519" s="28"/>
      <c r="S1519" s="28"/>
      <c r="T1519" s="28"/>
      <c r="U1519" s="28"/>
      <c r="V1519" s="28"/>
      <c r="W1519" s="28"/>
      <c r="X1519" s="28"/>
      <c r="Y1519" s="28"/>
      <c r="Z1519" s="28"/>
      <c r="AA1519" s="28"/>
      <c r="AB1519" s="28"/>
      <c r="AC1519" s="28"/>
      <c r="AD1519" s="28"/>
      <c r="AE1519" s="28"/>
      <c r="AF1519" s="28"/>
      <c r="AG1519" s="28"/>
      <c r="AH1519" s="28"/>
      <c r="AI1519" s="28"/>
      <c r="AJ1519" s="28"/>
      <c r="AK1519" s="28"/>
      <c r="AL1519" s="28"/>
      <c r="AM1519" s="28"/>
      <c r="AN1519" s="28"/>
      <c r="AO1519" s="28"/>
      <c r="AP1519" s="28"/>
      <c r="AQ1519" s="28"/>
      <c r="AR1519" s="28"/>
      <c r="AS1519" s="28"/>
      <c r="AT1519" s="28"/>
      <c r="AU1519" s="28"/>
      <c r="AV1519" s="28"/>
      <c r="AW1519" s="28"/>
      <c r="AX1519" s="28"/>
      <c r="AY1519" s="28"/>
      <c r="AZ1519" s="28"/>
      <c r="BA1519" s="28"/>
      <c r="BB1519" s="28"/>
      <c r="BC1519" s="28"/>
      <c r="BD1519" s="28"/>
      <c r="BE1519" s="28"/>
      <c r="BF1519" s="28"/>
      <c r="BG1519" s="28"/>
      <c r="BH1519" s="28"/>
      <c r="BI1519" s="28"/>
      <c r="BJ1519" s="28"/>
      <c r="BK1519" s="28"/>
      <c r="BL1519" s="28"/>
      <c r="BM1519" s="28"/>
      <c r="BN1519" s="28"/>
    </row>
    <row r="1520" spans="1:66" s="29" customFormat="1" ht="15" customHeight="1" x14ac:dyDescent="0.25">
      <c r="A1520" s="16" t="s">
        <v>3858</v>
      </c>
      <c r="B1520" s="16"/>
      <c r="C1520" s="16"/>
      <c r="D1520" s="16"/>
      <c r="E1520" s="16"/>
      <c r="F1520" s="16" t="s">
        <v>2288</v>
      </c>
      <c r="G1520" s="16">
        <v>763.60500000000002</v>
      </c>
      <c r="H1520" s="16" t="s">
        <v>4271</v>
      </c>
      <c r="I1520" s="17">
        <v>7.85</v>
      </c>
      <c r="J1520" s="17">
        <f t="shared" si="23"/>
        <v>7073.26</v>
      </c>
      <c r="K1520" s="18">
        <v>7073.26</v>
      </c>
      <c r="L1520" s="18">
        <v>981258</v>
      </c>
      <c r="M1520" s="18">
        <v>7073.26</v>
      </c>
      <c r="N1520" s="18">
        <v>7073.26</v>
      </c>
      <c r="O1520" s="18">
        <v>7073.26</v>
      </c>
      <c r="P1520" s="23">
        <v>7073.26</v>
      </c>
      <c r="Q1520" s="28"/>
      <c r="R1520" s="28"/>
      <c r="S1520" s="28"/>
      <c r="T1520" s="28"/>
      <c r="U1520" s="28"/>
      <c r="V1520" s="28"/>
      <c r="W1520" s="28"/>
      <c r="X1520" s="28"/>
      <c r="Y1520" s="28"/>
      <c r="Z1520" s="28"/>
      <c r="AA1520" s="28"/>
      <c r="AB1520" s="28"/>
      <c r="AC1520" s="28"/>
      <c r="AD1520" s="28"/>
      <c r="AE1520" s="28"/>
      <c r="AF1520" s="28"/>
      <c r="AG1520" s="28"/>
      <c r="AH1520" s="28"/>
      <c r="AI1520" s="28"/>
      <c r="AJ1520" s="28"/>
      <c r="AK1520" s="28"/>
      <c r="AL1520" s="28"/>
      <c r="AM1520" s="28"/>
      <c r="AN1520" s="28"/>
      <c r="AO1520" s="28"/>
      <c r="AP1520" s="28"/>
      <c r="AQ1520" s="28"/>
      <c r="AR1520" s="28"/>
      <c r="AS1520" s="28"/>
      <c r="AT1520" s="28"/>
      <c r="AU1520" s="28"/>
      <c r="AV1520" s="28"/>
      <c r="AW1520" s="28"/>
      <c r="AX1520" s="28"/>
      <c r="AY1520" s="28"/>
      <c r="AZ1520" s="28"/>
      <c r="BA1520" s="28"/>
      <c r="BB1520" s="28"/>
      <c r="BC1520" s="28"/>
      <c r="BD1520" s="28"/>
      <c r="BE1520" s="28"/>
      <c r="BF1520" s="28"/>
      <c r="BG1520" s="28"/>
      <c r="BH1520" s="28"/>
      <c r="BI1520" s="28"/>
      <c r="BJ1520" s="28"/>
      <c r="BK1520" s="28"/>
      <c r="BL1520" s="28"/>
      <c r="BM1520" s="28"/>
      <c r="BN1520" s="28"/>
    </row>
    <row r="1521" spans="1:66" s="29" customFormat="1" ht="15" customHeight="1" x14ac:dyDescent="0.25">
      <c r="A1521" s="16" t="s">
        <v>2990</v>
      </c>
      <c r="B1521" s="16"/>
      <c r="C1521" s="16"/>
      <c r="D1521" s="16"/>
      <c r="E1521" s="16"/>
      <c r="F1521" s="16" t="s">
        <v>2288</v>
      </c>
      <c r="G1521" s="16">
        <v>726.66250000000002</v>
      </c>
      <c r="H1521" s="16" t="s">
        <v>4271</v>
      </c>
      <c r="I1521" s="17">
        <v>7.86</v>
      </c>
      <c r="J1521" s="17">
        <f t="shared" si="23"/>
        <v>42115</v>
      </c>
      <c r="K1521" s="18">
        <v>432998</v>
      </c>
      <c r="L1521" s="18">
        <v>1121767</v>
      </c>
      <c r="M1521" s="18">
        <v>730433</v>
      </c>
      <c r="N1521" s="18">
        <v>42115</v>
      </c>
      <c r="O1521" s="18">
        <v>877268</v>
      </c>
      <c r="P1521" s="23">
        <v>497581</v>
      </c>
      <c r="Q1521" s="28"/>
      <c r="R1521" s="28"/>
      <c r="S1521" s="28"/>
      <c r="T1521" s="28"/>
      <c r="U1521" s="28"/>
      <c r="V1521" s="28"/>
      <c r="W1521" s="28"/>
      <c r="X1521" s="28"/>
      <c r="Y1521" s="28"/>
      <c r="Z1521" s="28"/>
      <c r="AA1521" s="28"/>
      <c r="AB1521" s="28"/>
      <c r="AC1521" s="28"/>
      <c r="AD1521" s="28"/>
      <c r="AE1521" s="28"/>
      <c r="AF1521" s="28"/>
      <c r="AG1521" s="28"/>
      <c r="AH1521" s="28"/>
      <c r="AI1521" s="28"/>
      <c r="AJ1521" s="28"/>
      <c r="AK1521" s="28"/>
      <c r="AL1521" s="28"/>
      <c r="AM1521" s="28"/>
      <c r="AN1521" s="28"/>
      <c r="AO1521" s="28"/>
      <c r="AP1521" s="28"/>
      <c r="AQ1521" s="28"/>
      <c r="AR1521" s="28"/>
      <c r="AS1521" s="28"/>
      <c r="AT1521" s="28"/>
      <c r="AU1521" s="28"/>
      <c r="AV1521" s="28"/>
      <c r="AW1521" s="28"/>
      <c r="AX1521" s="28"/>
      <c r="AY1521" s="28"/>
      <c r="AZ1521" s="28"/>
      <c r="BA1521" s="28"/>
      <c r="BB1521" s="28"/>
      <c r="BC1521" s="28"/>
      <c r="BD1521" s="28"/>
      <c r="BE1521" s="28"/>
      <c r="BF1521" s="28"/>
      <c r="BG1521" s="28"/>
      <c r="BH1521" s="28"/>
      <c r="BI1521" s="28"/>
      <c r="BJ1521" s="28"/>
      <c r="BK1521" s="28"/>
      <c r="BL1521" s="28"/>
      <c r="BM1521" s="28"/>
      <c r="BN1521" s="28"/>
    </row>
    <row r="1522" spans="1:66" s="29" customFormat="1" ht="15" customHeight="1" x14ac:dyDescent="0.25">
      <c r="A1522" s="16" t="s">
        <v>3859</v>
      </c>
      <c r="B1522" s="16"/>
      <c r="C1522" s="16"/>
      <c r="D1522" s="16"/>
      <c r="E1522" s="16"/>
      <c r="F1522" s="16" t="s">
        <v>2288</v>
      </c>
      <c r="G1522" s="16">
        <v>839.62070000000006</v>
      </c>
      <c r="H1522" s="16" t="s">
        <v>4271</v>
      </c>
      <c r="I1522" s="17">
        <v>7.86</v>
      </c>
      <c r="J1522" s="17">
        <f t="shared" si="23"/>
        <v>709.28</v>
      </c>
      <c r="K1522" s="18">
        <v>709.28</v>
      </c>
      <c r="L1522" s="18">
        <v>1311963</v>
      </c>
      <c r="M1522" s="18">
        <v>57731</v>
      </c>
      <c r="N1522" s="18">
        <v>709.28</v>
      </c>
      <c r="O1522" s="18">
        <v>7093</v>
      </c>
      <c r="P1522" s="23">
        <v>709.28</v>
      </c>
      <c r="Q1522" s="28"/>
      <c r="R1522" s="28"/>
      <c r="S1522" s="28"/>
      <c r="T1522" s="28"/>
      <c r="U1522" s="28"/>
      <c r="V1522" s="28"/>
      <c r="W1522" s="28"/>
      <c r="X1522" s="28"/>
      <c r="Y1522" s="28"/>
      <c r="Z1522" s="28"/>
      <c r="AA1522" s="28"/>
      <c r="AB1522" s="28"/>
      <c r="AC1522" s="28"/>
      <c r="AD1522" s="28"/>
      <c r="AE1522" s="28"/>
      <c r="AF1522" s="28"/>
      <c r="AG1522" s="28"/>
      <c r="AH1522" s="28"/>
      <c r="AI1522" s="28"/>
      <c r="AJ1522" s="28"/>
      <c r="AK1522" s="28"/>
      <c r="AL1522" s="28"/>
      <c r="AM1522" s="28"/>
      <c r="AN1522" s="28"/>
      <c r="AO1522" s="28"/>
      <c r="AP1522" s="28"/>
      <c r="AQ1522" s="28"/>
      <c r="AR1522" s="28"/>
      <c r="AS1522" s="28"/>
      <c r="AT1522" s="28"/>
      <c r="AU1522" s="28"/>
      <c r="AV1522" s="28"/>
      <c r="AW1522" s="28"/>
      <c r="AX1522" s="28"/>
      <c r="AY1522" s="28"/>
      <c r="AZ1522" s="28"/>
      <c r="BA1522" s="28"/>
      <c r="BB1522" s="28"/>
      <c r="BC1522" s="28"/>
      <c r="BD1522" s="28"/>
      <c r="BE1522" s="28"/>
      <c r="BF1522" s="28"/>
      <c r="BG1522" s="28"/>
      <c r="BH1522" s="28"/>
      <c r="BI1522" s="28"/>
      <c r="BJ1522" s="28"/>
      <c r="BK1522" s="28"/>
      <c r="BL1522" s="28"/>
      <c r="BM1522" s="28"/>
      <c r="BN1522" s="28"/>
    </row>
    <row r="1523" spans="1:66" s="29" customFormat="1" ht="15" customHeight="1" x14ac:dyDescent="0.25">
      <c r="A1523" s="16" t="s">
        <v>2913</v>
      </c>
      <c r="B1523" s="16"/>
      <c r="C1523" s="16"/>
      <c r="D1523" s="16"/>
      <c r="E1523" s="16"/>
      <c r="F1523" s="16" t="s">
        <v>2288</v>
      </c>
      <c r="G1523" s="16">
        <v>874.64120000000003</v>
      </c>
      <c r="H1523" s="16" t="s">
        <v>4271</v>
      </c>
      <c r="I1523" s="17">
        <v>7.86</v>
      </c>
      <c r="J1523" s="17">
        <f t="shared" si="23"/>
        <v>208745</v>
      </c>
      <c r="K1523" s="18">
        <v>295850</v>
      </c>
      <c r="L1523" s="18">
        <v>333826</v>
      </c>
      <c r="M1523" s="18">
        <v>351168</v>
      </c>
      <c r="N1523" s="18">
        <v>208745</v>
      </c>
      <c r="O1523" s="18">
        <v>232811</v>
      </c>
      <c r="P1523" s="23">
        <v>397156</v>
      </c>
      <c r="Q1523" s="28"/>
      <c r="R1523" s="28"/>
      <c r="S1523" s="28"/>
      <c r="T1523" s="28"/>
      <c r="U1523" s="28"/>
      <c r="V1523" s="28"/>
      <c r="W1523" s="28"/>
      <c r="X1523" s="28"/>
      <c r="Y1523" s="28"/>
      <c r="Z1523" s="28"/>
      <c r="AA1523" s="28"/>
      <c r="AB1523" s="28"/>
      <c r="AC1523" s="28"/>
      <c r="AD1523" s="28"/>
      <c r="AE1523" s="28"/>
      <c r="AF1523" s="28"/>
      <c r="AG1523" s="28"/>
      <c r="AH1523" s="28"/>
      <c r="AI1523" s="28"/>
      <c r="AJ1523" s="28"/>
      <c r="AK1523" s="28"/>
      <c r="AL1523" s="28"/>
      <c r="AM1523" s="28"/>
      <c r="AN1523" s="28"/>
      <c r="AO1523" s="28"/>
      <c r="AP1523" s="28"/>
      <c r="AQ1523" s="28"/>
      <c r="AR1523" s="28"/>
      <c r="AS1523" s="28"/>
      <c r="AT1523" s="28"/>
      <c r="AU1523" s="28"/>
      <c r="AV1523" s="28"/>
      <c r="AW1523" s="28"/>
      <c r="AX1523" s="28"/>
      <c r="AY1523" s="28"/>
      <c r="AZ1523" s="28"/>
      <c r="BA1523" s="28"/>
      <c r="BB1523" s="28"/>
      <c r="BC1523" s="28"/>
      <c r="BD1523" s="28"/>
      <c r="BE1523" s="28"/>
      <c r="BF1523" s="28"/>
      <c r="BG1523" s="28"/>
      <c r="BH1523" s="28"/>
      <c r="BI1523" s="28"/>
      <c r="BJ1523" s="28"/>
      <c r="BK1523" s="28"/>
      <c r="BL1523" s="28"/>
      <c r="BM1523" s="28"/>
      <c r="BN1523" s="28"/>
    </row>
    <row r="1524" spans="1:66" s="29" customFormat="1" ht="15" customHeight="1" x14ac:dyDescent="0.25">
      <c r="A1524" s="16" t="s">
        <v>2915</v>
      </c>
      <c r="B1524" s="16"/>
      <c r="C1524" s="16"/>
      <c r="D1524" s="16"/>
      <c r="E1524" s="16"/>
      <c r="F1524" s="16" t="s">
        <v>2288</v>
      </c>
      <c r="G1524" s="16">
        <v>875.64059999999995</v>
      </c>
      <c r="H1524" s="16" t="s">
        <v>4271</v>
      </c>
      <c r="I1524" s="17">
        <v>7.86</v>
      </c>
      <c r="J1524" s="17">
        <f t="shared" si="23"/>
        <v>163470</v>
      </c>
      <c r="K1524" s="18">
        <v>221339</v>
      </c>
      <c r="L1524" s="18">
        <v>244920</v>
      </c>
      <c r="M1524" s="18">
        <v>237094</v>
      </c>
      <c r="N1524" s="18">
        <v>163470</v>
      </c>
      <c r="O1524" s="18">
        <v>193460</v>
      </c>
      <c r="P1524" s="23">
        <v>275173</v>
      </c>
      <c r="Q1524" s="28"/>
      <c r="R1524" s="28"/>
      <c r="S1524" s="28"/>
      <c r="T1524" s="28"/>
      <c r="U1524" s="28"/>
      <c r="V1524" s="28"/>
      <c r="W1524" s="28"/>
      <c r="X1524" s="28"/>
      <c r="Y1524" s="28"/>
      <c r="Z1524" s="28"/>
      <c r="AA1524" s="28"/>
      <c r="AB1524" s="28"/>
      <c r="AC1524" s="28"/>
      <c r="AD1524" s="28"/>
      <c r="AE1524" s="28"/>
      <c r="AF1524" s="28"/>
      <c r="AG1524" s="28"/>
      <c r="AH1524" s="28"/>
      <c r="AI1524" s="28"/>
      <c r="AJ1524" s="28"/>
      <c r="AK1524" s="28"/>
      <c r="AL1524" s="28"/>
      <c r="AM1524" s="28"/>
      <c r="AN1524" s="28"/>
      <c r="AO1524" s="28"/>
      <c r="AP1524" s="28"/>
      <c r="AQ1524" s="28"/>
      <c r="AR1524" s="28"/>
      <c r="AS1524" s="28"/>
      <c r="AT1524" s="28"/>
      <c r="AU1524" s="28"/>
      <c r="AV1524" s="28"/>
      <c r="AW1524" s="28"/>
      <c r="AX1524" s="28"/>
      <c r="AY1524" s="28"/>
      <c r="AZ1524" s="28"/>
      <c r="BA1524" s="28"/>
      <c r="BB1524" s="28"/>
      <c r="BC1524" s="28"/>
      <c r="BD1524" s="28"/>
      <c r="BE1524" s="28"/>
      <c r="BF1524" s="28"/>
      <c r="BG1524" s="28"/>
      <c r="BH1524" s="28"/>
      <c r="BI1524" s="28"/>
      <c r="BJ1524" s="28"/>
      <c r="BK1524" s="28"/>
      <c r="BL1524" s="28"/>
      <c r="BM1524" s="28"/>
      <c r="BN1524" s="28"/>
    </row>
    <row r="1525" spans="1:66" s="29" customFormat="1" ht="15" customHeight="1" x14ac:dyDescent="0.25">
      <c r="A1525" s="16" t="s">
        <v>3953</v>
      </c>
      <c r="B1525" s="16"/>
      <c r="C1525" s="16"/>
      <c r="D1525" s="16"/>
      <c r="E1525" s="16"/>
      <c r="F1525" s="16" t="s">
        <v>2288</v>
      </c>
      <c r="G1525" s="16">
        <v>1445.9492</v>
      </c>
      <c r="H1525" s="16" t="s">
        <v>4271</v>
      </c>
      <c r="I1525" s="17">
        <v>7.87</v>
      </c>
      <c r="J1525" s="17">
        <f t="shared" si="23"/>
        <v>7112</v>
      </c>
      <c r="K1525" s="18">
        <v>11883</v>
      </c>
      <c r="L1525" s="18">
        <v>234161</v>
      </c>
      <c r="M1525" s="18">
        <v>281059</v>
      </c>
      <c r="N1525" s="18">
        <v>7112</v>
      </c>
      <c r="O1525" s="18">
        <v>70188</v>
      </c>
      <c r="P1525" s="23">
        <v>212780</v>
      </c>
      <c r="Q1525" s="28"/>
      <c r="R1525" s="28"/>
      <c r="S1525" s="28"/>
      <c r="T1525" s="28"/>
      <c r="U1525" s="28"/>
      <c r="V1525" s="28"/>
      <c r="W1525" s="28"/>
      <c r="X1525" s="28"/>
      <c r="Y1525" s="28"/>
      <c r="Z1525" s="28"/>
      <c r="AA1525" s="28"/>
      <c r="AB1525" s="28"/>
      <c r="AC1525" s="28"/>
      <c r="AD1525" s="28"/>
      <c r="AE1525" s="28"/>
      <c r="AF1525" s="28"/>
      <c r="AG1525" s="28"/>
      <c r="AH1525" s="28"/>
      <c r="AI1525" s="28"/>
      <c r="AJ1525" s="28"/>
      <c r="AK1525" s="28"/>
      <c r="AL1525" s="28"/>
      <c r="AM1525" s="28"/>
      <c r="AN1525" s="28"/>
      <c r="AO1525" s="28"/>
      <c r="AP1525" s="28"/>
      <c r="AQ1525" s="28"/>
      <c r="AR1525" s="28"/>
      <c r="AS1525" s="28"/>
      <c r="AT1525" s="28"/>
      <c r="AU1525" s="28"/>
      <c r="AV1525" s="28"/>
      <c r="AW1525" s="28"/>
      <c r="AX1525" s="28"/>
      <c r="AY1525" s="28"/>
      <c r="AZ1525" s="28"/>
      <c r="BA1525" s="28"/>
      <c r="BB1525" s="28"/>
      <c r="BC1525" s="28"/>
      <c r="BD1525" s="28"/>
      <c r="BE1525" s="28"/>
      <c r="BF1525" s="28"/>
      <c r="BG1525" s="28"/>
      <c r="BH1525" s="28"/>
      <c r="BI1525" s="28"/>
      <c r="BJ1525" s="28"/>
      <c r="BK1525" s="28"/>
      <c r="BL1525" s="28"/>
      <c r="BM1525" s="28"/>
      <c r="BN1525" s="28"/>
    </row>
    <row r="1526" spans="1:66" s="29" customFormat="1" ht="15" customHeight="1" x14ac:dyDescent="0.25">
      <c r="A1526" s="16" t="s">
        <v>4206</v>
      </c>
      <c r="B1526" s="16"/>
      <c r="C1526" s="16"/>
      <c r="D1526" s="16"/>
      <c r="E1526" s="16"/>
      <c r="F1526" s="16" t="s">
        <v>2288</v>
      </c>
      <c r="G1526" s="16">
        <v>722.47209999999995</v>
      </c>
      <c r="H1526" s="16" t="s">
        <v>4271</v>
      </c>
      <c r="I1526" s="17">
        <v>7.87</v>
      </c>
      <c r="J1526" s="17">
        <f t="shared" si="23"/>
        <v>9096</v>
      </c>
      <c r="K1526" s="18">
        <v>9096</v>
      </c>
      <c r="L1526" s="18">
        <v>327973</v>
      </c>
      <c r="M1526" s="18">
        <v>307393</v>
      </c>
      <c r="N1526" s="18">
        <v>14204</v>
      </c>
      <c r="O1526" s="18">
        <v>105625</v>
      </c>
      <c r="P1526" s="23">
        <v>232645</v>
      </c>
      <c r="Q1526" s="28"/>
      <c r="R1526" s="28"/>
      <c r="S1526" s="28"/>
      <c r="T1526" s="28"/>
      <c r="U1526" s="28"/>
      <c r="V1526" s="28"/>
      <c r="W1526" s="28"/>
      <c r="X1526" s="28"/>
      <c r="Y1526" s="28"/>
      <c r="Z1526" s="28"/>
      <c r="AA1526" s="28"/>
      <c r="AB1526" s="28"/>
      <c r="AC1526" s="28"/>
      <c r="AD1526" s="28"/>
      <c r="AE1526" s="28"/>
      <c r="AF1526" s="28"/>
      <c r="AG1526" s="28"/>
      <c r="AH1526" s="28"/>
      <c r="AI1526" s="28"/>
      <c r="AJ1526" s="28"/>
      <c r="AK1526" s="28"/>
      <c r="AL1526" s="28"/>
      <c r="AM1526" s="28"/>
      <c r="AN1526" s="28"/>
      <c r="AO1526" s="28"/>
      <c r="AP1526" s="28"/>
      <c r="AQ1526" s="28"/>
      <c r="AR1526" s="28"/>
      <c r="AS1526" s="28"/>
      <c r="AT1526" s="28"/>
      <c r="AU1526" s="28"/>
      <c r="AV1526" s="28"/>
      <c r="AW1526" s="28"/>
      <c r="AX1526" s="28"/>
      <c r="AY1526" s="28"/>
      <c r="AZ1526" s="28"/>
      <c r="BA1526" s="28"/>
      <c r="BB1526" s="28"/>
      <c r="BC1526" s="28"/>
      <c r="BD1526" s="28"/>
      <c r="BE1526" s="28"/>
      <c r="BF1526" s="28"/>
      <c r="BG1526" s="28"/>
      <c r="BH1526" s="28"/>
      <c r="BI1526" s="28"/>
      <c r="BJ1526" s="28"/>
      <c r="BK1526" s="28"/>
      <c r="BL1526" s="28"/>
      <c r="BM1526" s="28"/>
      <c r="BN1526" s="28"/>
    </row>
    <row r="1527" spans="1:66" s="29" customFormat="1" ht="15" customHeight="1" x14ac:dyDescent="0.25">
      <c r="A1527" s="16" t="s">
        <v>3108</v>
      </c>
      <c r="B1527" s="16"/>
      <c r="C1527" s="16"/>
      <c r="D1527" s="16"/>
      <c r="E1527" s="16"/>
      <c r="F1527" s="16" t="s">
        <v>2288</v>
      </c>
      <c r="G1527" s="16">
        <v>724.64689999999996</v>
      </c>
      <c r="H1527" s="16" t="s">
        <v>4271</v>
      </c>
      <c r="I1527" s="17">
        <v>7.87</v>
      </c>
      <c r="J1527" s="17">
        <f t="shared" si="23"/>
        <v>1118.49</v>
      </c>
      <c r="K1527" s="18">
        <v>11753</v>
      </c>
      <c r="L1527" s="18">
        <v>513734</v>
      </c>
      <c r="M1527" s="18">
        <v>546189</v>
      </c>
      <c r="N1527" s="18">
        <v>1118.49</v>
      </c>
      <c r="O1527" s="18">
        <v>131280</v>
      </c>
      <c r="P1527" s="23">
        <v>190241</v>
      </c>
      <c r="Q1527" s="28"/>
      <c r="R1527" s="28"/>
      <c r="S1527" s="28"/>
      <c r="T1527" s="28"/>
      <c r="U1527" s="28"/>
      <c r="V1527" s="28"/>
      <c r="W1527" s="28"/>
      <c r="X1527" s="28"/>
      <c r="Y1527" s="28"/>
      <c r="Z1527" s="28"/>
      <c r="AA1527" s="28"/>
      <c r="AB1527" s="28"/>
      <c r="AC1527" s="28"/>
      <c r="AD1527" s="28"/>
      <c r="AE1527" s="28"/>
      <c r="AF1527" s="28"/>
      <c r="AG1527" s="28"/>
      <c r="AH1527" s="28"/>
      <c r="AI1527" s="28"/>
      <c r="AJ1527" s="28"/>
      <c r="AK1527" s="28"/>
      <c r="AL1527" s="28"/>
      <c r="AM1527" s="28"/>
      <c r="AN1527" s="28"/>
      <c r="AO1527" s="28"/>
      <c r="AP1527" s="28"/>
      <c r="AQ1527" s="28"/>
      <c r="AR1527" s="28"/>
      <c r="AS1527" s="28"/>
      <c r="AT1527" s="28"/>
      <c r="AU1527" s="28"/>
      <c r="AV1527" s="28"/>
      <c r="AW1527" s="28"/>
      <c r="AX1527" s="28"/>
      <c r="AY1527" s="28"/>
      <c r="AZ1527" s="28"/>
      <c r="BA1527" s="28"/>
      <c r="BB1527" s="28"/>
      <c r="BC1527" s="28"/>
      <c r="BD1527" s="28"/>
      <c r="BE1527" s="28"/>
      <c r="BF1527" s="28"/>
      <c r="BG1527" s="28"/>
      <c r="BH1527" s="28"/>
      <c r="BI1527" s="28"/>
      <c r="BJ1527" s="28"/>
      <c r="BK1527" s="28"/>
      <c r="BL1527" s="28"/>
      <c r="BM1527" s="28"/>
      <c r="BN1527" s="28"/>
    </row>
    <row r="1528" spans="1:66" s="29" customFormat="1" ht="15" customHeight="1" x14ac:dyDescent="0.25">
      <c r="A1528" s="16" t="s">
        <v>3945</v>
      </c>
      <c r="B1528" s="16"/>
      <c r="C1528" s="16"/>
      <c r="D1528" s="16"/>
      <c r="E1528" s="16"/>
      <c r="F1528" s="16" t="s">
        <v>2288</v>
      </c>
      <c r="G1528" s="16">
        <v>738.66269999999997</v>
      </c>
      <c r="H1528" s="16" t="s">
        <v>4271</v>
      </c>
      <c r="I1528" s="17">
        <v>7.87</v>
      </c>
      <c r="J1528" s="17">
        <f t="shared" si="23"/>
        <v>3851.97</v>
      </c>
      <c r="K1528" s="18">
        <v>38520</v>
      </c>
      <c r="L1528" s="18">
        <v>1076005</v>
      </c>
      <c r="M1528" s="18">
        <v>1068309</v>
      </c>
      <c r="N1528" s="18">
        <v>3851.97</v>
      </c>
      <c r="O1528" s="18">
        <v>232060</v>
      </c>
      <c r="P1528" s="23">
        <v>278574</v>
      </c>
      <c r="Q1528" s="28"/>
      <c r="R1528" s="28"/>
      <c r="S1528" s="28"/>
      <c r="T1528" s="28"/>
      <c r="U1528" s="28"/>
      <c r="V1528" s="28"/>
      <c r="W1528" s="28"/>
      <c r="X1528" s="28"/>
      <c r="Y1528" s="28"/>
      <c r="Z1528" s="28"/>
      <c r="AA1528" s="28"/>
      <c r="AB1528" s="28"/>
      <c r="AC1528" s="28"/>
      <c r="AD1528" s="28"/>
      <c r="AE1528" s="28"/>
      <c r="AF1528" s="28"/>
      <c r="AG1528" s="28"/>
      <c r="AH1528" s="28"/>
      <c r="AI1528" s="28"/>
      <c r="AJ1528" s="28"/>
      <c r="AK1528" s="28"/>
      <c r="AL1528" s="28"/>
      <c r="AM1528" s="28"/>
      <c r="AN1528" s="28"/>
      <c r="AO1528" s="28"/>
      <c r="AP1528" s="28"/>
      <c r="AQ1528" s="28"/>
      <c r="AR1528" s="28"/>
      <c r="AS1528" s="28"/>
      <c r="AT1528" s="28"/>
      <c r="AU1528" s="28"/>
      <c r="AV1528" s="28"/>
      <c r="AW1528" s="28"/>
      <c r="AX1528" s="28"/>
      <c r="AY1528" s="28"/>
      <c r="AZ1528" s="28"/>
      <c r="BA1528" s="28"/>
      <c r="BB1528" s="28"/>
      <c r="BC1528" s="28"/>
      <c r="BD1528" s="28"/>
      <c r="BE1528" s="28"/>
      <c r="BF1528" s="28"/>
      <c r="BG1528" s="28"/>
      <c r="BH1528" s="28"/>
      <c r="BI1528" s="28"/>
      <c r="BJ1528" s="28"/>
      <c r="BK1528" s="28"/>
      <c r="BL1528" s="28"/>
      <c r="BM1528" s="28"/>
      <c r="BN1528" s="28"/>
    </row>
    <row r="1529" spans="1:66" s="29" customFormat="1" ht="15" customHeight="1" x14ac:dyDescent="0.25">
      <c r="A1529" s="16" t="s">
        <v>3861</v>
      </c>
      <c r="B1529" s="16"/>
      <c r="C1529" s="16"/>
      <c r="D1529" s="16"/>
      <c r="E1529" s="16"/>
      <c r="F1529" s="16" t="s">
        <v>2288</v>
      </c>
      <c r="G1529" s="16">
        <v>825.60429999999997</v>
      </c>
      <c r="H1529" s="16" t="s">
        <v>4271</v>
      </c>
      <c r="I1529" s="17">
        <v>7.87</v>
      </c>
      <c r="J1529" s="17">
        <f t="shared" si="23"/>
        <v>12597.48</v>
      </c>
      <c r="K1529" s="18">
        <v>12597.48</v>
      </c>
      <c r="L1529" s="18">
        <v>883152</v>
      </c>
      <c r="M1529" s="18">
        <v>12597.48</v>
      </c>
      <c r="N1529" s="18">
        <v>12597.48</v>
      </c>
      <c r="O1529" s="18">
        <v>12597.48</v>
      </c>
      <c r="P1529" s="23">
        <v>12597.48</v>
      </c>
      <c r="Q1529" s="28"/>
      <c r="R1529" s="28"/>
      <c r="S1529" s="28"/>
      <c r="T1529" s="28"/>
      <c r="U1529" s="28"/>
      <c r="V1529" s="28"/>
      <c r="W1529" s="28"/>
      <c r="X1529" s="28"/>
      <c r="Y1529" s="28"/>
      <c r="Z1529" s="28"/>
      <c r="AA1529" s="28"/>
      <c r="AB1529" s="28"/>
      <c r="AC1529" s="28"/>
      <c r="AD1529" s="28"/>
      <c r="AE1529" s="28"/>
      <c r="AF1529" s="28"/>
      <c r="AG1529" s="28"/>
      <c r="AH1529" s="28"/>
      <c r="AI1529" s="28"/>
      <c r="AJ1529" s="28"/>
      <c r="AK1529" s="28"/>
      <c r="AL1529" s="28"/>
      <c r="AM1529" s="28"/>
      <c r="AN1529" s="28"/>
      <c r="AO1529" s="28"/>
      <c r="AP1529" s="28"/>
      <c r="AQ1529" s="28"/>
      <c r="AR1529" s="28"/>
      <c r="AS1529" s="28"/>
      <c r="AT1529" s="28"/>
      <c r="AU1529" s="28"/>
      <c r="AV1529" s="28"/>
      <c r="AW1529" s="28"/>
      <c r="AX1529" s="28"/>
      <c r="AY1529" s="28"/>
      <c r="AZ1529" s="28"/>
      <c r="BA1529" s="28"/>
      <c r="BB1529" s="28"/>
      <c r="BC1529" s="28"/>
      <c r="BD1529" s="28"/>
      <c r="BE1529" s="28"/>
      <c r="BF1529" s="28"/>
      <c r="BG1529" s="28"/>
      <c r="BH1529" s="28"/>
      <c r="BI1529" s="28"/>
      <c r="BJ1529" s="28"/>
      <c r="BK1529" s="28"/>
      <c r="BL1529" s="28"/>
      <c r="BM1529" s="28"/>
      <c r="BN1529" s="28"/>
    </row>
    <row r="1530" spans="1:66" s="29" customFormat="1" ht="15" customHeight="1" x14ac:dyDescent="0.25">
      <c r="A1530" s="16" t="s">
        <v>2914</v>
      </c>
      <c r="B1530" s="16"/>
      <c r="C1530" s="16"/>
      <c r="D1530" s="16"/>
      <c r="E1530" s="16"/>
      <c r="F1530" s="16" t="s">
        <v>2288</v>
      </c>
      <c r="G1530" s="16">
        <v>873.63930000000005</v>
      </c>
      <c r="H1530" s="16" t="s">
        <v>4271</v>
      </c>
      <c r="I1530" s="17">
        <v>7.87</v>
      </c>
      <c r="J1530" s="17">
        <f t="shared" si="23"/>
        <v>99915</v>
      </c>
      <c r="K1530" s="18">
        <v>528353</v>
      </c>
      <c r="L1530" s="18">
        <v>495212</v>
      </c>
      <c r="M1530" s="18">
        <v>617677</v>
      </c>
      <c r="N1530" s="18">
        <v>393039</v>
      </c>
      <c r="O1530" s="18">
        <v>99915</v>
      </c>
      <c r="P1530" s="23">
        <v>528480</v>
      </c>
      <c r="Q1530" s="28"/>
      <c r="R1530" s="28"/>
      <c r="S1530" s="28"/>
      <c r="T1530" s="28"/>
      <c r="U1530" s="28"/>
      <c r="V1530" s="28"/>
      <c r="W1530" s="28"/>
      <c r="X1530" s="28"/>
      <c r="Y1530" s="28"/>
      <c r="Z1530" s="28"/>
      <c r="AA1530" s="28"/>
      <c r="AB1530" s="28"/>
      <c r="AC1530" s="28"/>
      <c r="AD1530" s="28"/>
      <c r="AE1530" s="28"/>
      <c r="AF1530" s="28"/>
      <c r="AG1530" s="28"/>
      <c r="AH1530" s="28"/>
      <c r="AI1530" s="28"/>
      <c r="AJ1530" s="28"/>
      <c r="AK1530" s="28"/>
      <c r="AL1530" s="28"/>
      <c r="AM1530" s="28"/>
      <c r="AN1530" s="28"/>
      <c r="AO1530" s="28"/>
      <c r="AP1530" s="28"/>
      <c r="AQ1530" s="28"/>
      <c r="AR1530" s="28"/>
      <c r="AS1530" s="28"/>
      <c r="AT1530" s="28"/>
      <c r="AU1530" s="28"/>
      <c r="AV1530" s="28"/>
      <c r="AW1530" s="28"/>
      <c r="AX1530" s="28"/>
      <c r="AY1530" s="28"/>
      <c r="AZ1530" s="28"/>
      <c r="BA1530" s="28"/>
      <c r="BB1530" s="28"/>
      <c r="BC1530" s="28"/>
      <c r="BD1530" s="28"/>
      <c r="BE1530" s="28"/>
      <c r="BF1530" s="28"/>
      <c r="BG1530" s="28"/>
      <c r="BH1530" s="28"/>
      <c r="BI1530" s="28"/>
      <c r="BJ1530" s="28"/>
      <c r="BK1530" s="28"/>
      <c r="BL1530" s="28"/>
      <c r="BM1530" s="28"/>
      <c r="BN1530" s="28"/>
    </row>
    <row r="1531" spans="1:66" s="29" customFormat="1" ht="15" customHeight="1" x14ac:dyDescent="0.25">
      <c r="A1531" s="16" t="s">
        <v>3860</v>
      </c>
      <c r="B1531" s="16"/>
      <c r="C1531" s="16"/>
      <c r="D1531" s="16"/>
      <c r="E1531" s="16"/>
      <c r="F1531" s="16" t="s">
        <v>2288</v>
      </c>
      <c r="G1531" s="16">
        <v>883.66809999999998</v>
      </c>
      <c r="H1531" s="16" t="s">
        <v>4271</v>
      </c>
      <c r="I1531" s="17">
        <v>7.87</v>
      </c>
      <c r="J1531" s="17">
        <f t="shared" si="23"/>
        <v>409178</v>
      </c>
      <c r="K1531" s="18">
        <v>1126847</v>
      </c>
      <c r="L1531" s="18">
        <v>1902529</v>
      </c>
      <c r="M1531" s="18">
        <v>3660076</v>
      </c>
      <c r="N1531" s="18">
        <v>797293</v>
      </c>
      <c r="O1531" s="18">
        <v>409178</v>
      </c>
      <c r="P1531" s="23">
        <v>2002338</v>
      </c>
      <c r="Q1531" s="28"/>
      <c r="R1531" s="28"/>
      <c r="S1531" s="28"/>
      <c r="T1531" s="28"/>
      <c r="U1531" s="28"/>
      <c r="V1531" s="28"/>
      <c r="W1531" s="28"/>
      <c r="X1531" s="28"/>
      <c r="Y1531" s="28"/>
      <c r="Z1531" s="28"/>
      <c r="AA1531" s="28"/>
      <c r="AB1531" s="28"/>
      <c r="AC1531" s="28"/>
      <c r="AD1531" s="28"/>
      <c r="AE1531" s="28"/>
      <c r="AF1531" s="28"/>
      <c r="AG1531" s="28"/>
      <c r="AH1531" s="28"/>
      <c r="AI1531" s="28"/>
      <c r="AJ1531" s="28"/>
      <c r="AK1531" s="28"/>
      <c r="AL1531" s="28"/>
      <c r="AM1531" s="28"/>
      <c r="AN1531" s="28"/>
      <c r="AO1531" s="28"/>
      <c r="AP1531" s="28"/>
      <c r="AQ1531" s="28"/>
      <c r="AR1531" s="28"/>
      <c r="AS1531" s="28"/>
      <c r="AT1531" s="28"/>
      <c r="AU1531" s="28"/>
      <c r="AV1531" s="28"/>
      <c r="AW1531" s="28"/>
      <c r="AX1531" s="28"/>
      <c r="AY1531" s="28"/>
      <c r="AZ1531" s="28"/>
      <c r="BA1531" s="28"/>
      <c r="BB1531" s="28"/>
      <c r="BC1531" s="28"/>
      <c r="BD1531" s="28"/>
      <c r="BE1531" s="28"/>
      <c r="BF1531" s="28"/>
      <c r="BG1531" s="28"/>
      <c r="BH1531" s="28"/>
      <c r="BI1531" s="28"/>
      <c r="BJ1531" s="28"/>
      <c r="BK1531" s="28"/>
      <c r="BL1531" s="28"/>
      <c r="BM1531" s="28"/>
      <c r="BN1531" s="28"/>
    </row>
    <row r="1532" spans="1:66" s="29" customFormat="1" ht="15" customHeight="1" x14ac:dyDescent="0.25">
      <c r="A1532" s="16" t="s">
        <v>2980</v>
      </c>
      <c r="B1532" s="16"/>
      <c r="C1532" s="16"/>
      <c r="D1532" s="16"/>
      <c r="E1532" s="16"/>
      <c r="F1532" s="16" t="s">
        <v>2288</v>
      </c>
      <c r="G1532" s="16">
        <v>897.68349999999998</v>
      </c>
      <c r="H1532" s="16" t="s">
        <v>4271</v>
      </c>
      <c r="I1532" s="17">
        <v>7.87</v>
      </c>
      <c r="J1532" s="17">
        <f t="shared" si="23"/>
        <v>1002076</v>
      </c>
      <c r="K1532" s="18">
        <v>2960788</v>
      </c>
      <c r="L1532" s="18">
        <v>6066617</v>
      </c>
      <c r="M1532" s="18">
        <v>10849646</v>
      </c>
      <c r="N1532" s="18">
        <v>1822510</v>
      </c>
      <c r="O1532" s="18">
        <v>1002076</v>
      </c>
      <c r="P1532" s="23">
        <v>6429645</v>
      </c>
      <c r="Q1532" s="28"/>
      <c r="R1532" s="28"/>
      <c r="S1532" s="28"/>
      <c r="T1532" s="28"/>
      <c r="U1532" s="28"/>
      <c r="V1532" s="28"/>
      <c r="W1532" s="28"/>
      <c r="X1532" s="28"/>
      <c r="Y1532" s="28"/>
      <c r="Z1532" s="28"/>
      <c r="AA1532" s="28"/>
      <c r="AB1532" s="28"/>
      <c r="AC1532" s="28"/>
      <c r="AD1532" s="28"/>
      <c r="AE1532" s="28"/>
      <c r="AF1532" s="28"/>
      <c r="AG1532" s="28"/>
      <c r="AH1532" s="28"/>
      <c r="AI1532" s="28"/>
      <c r="AJ1532" s="28"/>
      <c r="AK1532" s="28"/>
      <c r="AL1532" s="28"/>
      <c r="AM1532" s="28"/>
      <c r="AN1532" s="28"/>
      <c r="AO1532" s="28"/>
      <c r="AP1532" s="28"/>
      <c r="AQ1532" s="28"/>
      <c r="AR1532" s="28"/>
      <c r="AS1532" s="28"/>
      <c r="AT1532" s="28"/>
      <c r="AU1532" s="28"/>
      <c r="AV1532" s="28"/>
      <c r="AW1532" s="28"/>
      <c r="AX1532" s="28"/>
      <c r="AY1532" s="28"/>
      <c r="AZ1532" s="28"/>
      <c r="BA1532" s="28"/>
      <c r="BB1532" s="28"/>
      <c r="BC1532" s="28"/>
      <c r="BD1532" s="28"/>
      <c r="BE1532" s="28"/>
      <c r="BF1532" s="28"/>
      <c r="BG1532" s="28"/>
      <c r="BH1532" s="28"/>
      <c r="BI1532" s="28"/>
      <c r="BJ1532" s="28"/>
      <c r="BK1532" s="28"/>
      <c r="BL1532" s="28"/>
      <c r="BM1532" s="28"/>
      <c r="BN1532" s="28"/>
    </row>
    <row r="1533" spans="1:66" s="29" customFormat="1" ht="15" customHeight="1" x14ac:dyDescent="0.25">
      <c r="A1533" s="16" t="s">
        <v>3862</v>
      </c>
      <c r="B1533" s="16"/>
      <c r="C1533" s="16"/>
      <c r="D1533" s="16"/>
      <c r="E1533" s="16"/>
      <c r="F1533" s="16" t="s">
        <v>2288</v>
      </c>
      <c r="G1533" s="16">
        <v>450.31509999999997</v>
      </c>
      <c r="H1533" s="16" t="s">
        <v>4271</v>
      </c>
      <c r="I1533" s="17">
        <v>7.88</v>
      </c>
      <c r="J1533" s="17">
        <f t="shared" si="23"/>
        <v>140780</v>
      </c>
      <c r="K1533" s="18">
        <v>140780</v>
      </c>
      <c r="L1533" s="18">
        <v>192878</v>
      </c>
      <c r="M1533" s="18">
        <v>298526</v>
      </c>
      <c r="N1533" s="18">
        <v>146458</v>
      </c>
      <c r="O1533" s="18">
        <v>144857</v>
      </c>
      <c r="P1533" s="23">
        <v>187624</v>
      </c>
      <c r="Q1533" s="28"/>
      <c r="R1533" s="28"/>
      <c r="S1533" s="28"/>
      <c r="T1533" s="28"/>
      <c r="U1533" s="28"/>
      <c r="V1533" s="28"/>
      <c r="W1533" s="28"/>
      <c r="X1533" s="28"/>
      <c r="Y1533" s="28"/>
      <c r="Z1533" s="28"/>
      <c r="AA1533" s="28"/>
      <c r="AB1533" s="28"/>
      <c r="AC1533" s="28"/>
      <c r="AD1533" s="28"/>
      <c r="AE1533" s="28"/>
      <c r="AF1533" s="28"/>
      <c r="AG1533" s="28"/>
      <c r="AH1533" s="28"/>
      <c r="AI1533" s="28"/>
      <c r="AJ1533" s="28"/>
      <c r="AK1533" s="28"/>
      <c r="AL1533" s="28"/>
      <c r="AM1533" s="28"/>
      <c r="AN1533" s="28"/>
      <c r="AO1533" s="28"/>
      <c r="AP1533" s="28"/>
      <c r="AQ1533" s="28"/>
      <c r="AR1533" s="28"/>
      <c r="AS1533" s="28"/>
      <c r="AT1533" s="28"/>
      <c r="AU1533" s="28"/>
      <c r="AV1533" s="28"/>
      <c r="AW1533" s="28"/>
      <c r="AX1533" s="28"/>
      <c r="AY1533" s="28"/>
      <c r="AZ1533" s="28"/>
      <c r="BA1533" s="28"/>
      <c r="BB1533" s="28"/>
      <c r="BC1533" s="28"/>
      <c r="BD1533" s="28"/>
      <c r="BE1533" s="28"/>
      <c r="BF1533" s="28"/>
      <c r="BG1533" s="28"/>
      <c r="BH1533" s="28"/>
      <c r="BI1533" s="28"/>
      <c r="BJ1533" s="28"/>
      <c r="BK1533" s="28"/>
      <c r="BL1533" s="28"/>
      <c r="BM1533" s="28"/>
      <c r="BN1533" s="28"/>
    </row>
    <row r="1534" spans="1:66" s="29" customFormat="1" ht="15" customHeight="1" x14ac:dyDescent="0.25">
      <c r="A1534" s="16" t="s">
        <v>4208</v>
      </c>
      <c r="B1534" s="16"/>
      <c r="C1534" s="16"/>
      <c r="D1534" s="16"/>
      <c r="E1534" s="16"/>
      <c r="F1534" s="16" t="s">
        <v>2288</v>
      </c>
      <c r="G1534" s="16">
        <v>741.63760000000002</v>
      </c>
      <c r="H1534" s="16" t="s">
        <v>4271</v>
      </c>
      <c r="I1534" s="17">
        <v>7.88</v>
      </c>
      <c r="J1534" s="17">
        <f t="shared" si="23"/>
        <v>7633</v>
      </c>
      <c r="K1534" s="18">
        <v>11816</v>
      </c>
      <c r="L1534" s="18">
        <v>363023</v>
      </c>
      <c r="M1534" s="18">
        <v>229344</v>
      </c>
      <c r="N1534" s="18">
        <v>7633</v>
      </c>
      <c r="O1534" s="18">
        <v>140829</v>
      </c>
      <c r="P1534" s="23">
        <v>96722</v>
      </c>
      <c r="Q1534" s="28"/>
      <c r="R1534" s="28"/>
      <c r="S1534" s="28"/>
      <c r="T1534" s="28"/>
      <c r="U1534" s="28"/>
      <c r="V1534" s="28"/>
      <c r="W1534" s="28"/>
      <c r="X1534" s="28"/>
      <c r="Y1534" s="28"/>
      <c r="Z1534" s="28"/>
      <c r="AA1534" s="28"/>
      <c r="AB1534" s="28"/>
      <c r="AC1534" s="28"/>
      <c r="AD1534" s="28"/>
      <c r="AE1534" s="28"/>
      <c r="AF1534" s="28"/>
      <c r="AG1534" s="28"/>
      <c r="AH1534" s="28"/>
      <c r="AI1534" s="28"/>
      <c r="AJ1534" s="28"/>
      <c r="AK1534" s="28"/>
      <c r="AL1534" s="28"/>
      <c r="AM1534" s="28"/>
      <c r="AN1534" s="28"/>
      <c r="AO1534" s="28"/>
      <c r="AP1534" s="28"/>
      <c r="AQ1534" s="28"/>
      <c r="AR1534" s="28"/>
      <c r="AS1534" s="28"/>
      <c r="AT1534" s="28"/>
      <c r="AU1534" s="28"/>
      <c r="AV1534" s="28"/>
      <c r="AW1534" s="28"/>
      <c r="AX1534" s="28"/>
      <c r="AY1534" s="28"/>
      <c r="AZ1534" s="28"/>
      <c r="BA1534" s="28"/>
      <c r="BB1534" s="28"/>
      <c r="BC1534" s="28"/>
      <c r="BD1534" s="28"/>
      <c r="BE1534" s="28"/>
      <c r="BF1534" s="28"/>
      <c r="BG1534" s="28"/>
      <c r="BH1534" s="28"/>
      <c r="BI1534" s="28"/>
      <c r="BJ1534" s="28"/>
      <c r="BK1534" s="28"/>
      <c r="BL1534" s="28"/>
      <c r="BM1534" s="28"/>
      <c r="BN1534" s="28"/>
    </row>
    <row r="1535" spans="1:66" s="29" customFormat="1" ht="15" customHeight="1" x14ac:dyDescent="0.25">
      <c r="A1535" s="16" t="s">
        <v>3865</v>
      </c>
      <c r="B1535" s="16"/>
      <c r="C1535" s="16"/>
      <c r="D1535" s="16"/>
      <c r="E1535" s="16"/>
      <c r="F1535" s="16" t="s">
        <v>2288</v>
      </c>
      <c r="G1535" s="16">
        <v>845.65189999999996</v>
      </c>
      <c r="H1535" s="16" t="s">
        <v>4271</v>
      </c>
      <c r="I1535" s="17">
        <v>7.89</v>
      </c>
      <c r="J1535" s="17">
        <f t="shared" si="23"/>
        <v>18144.599999999999</v>
      </c>
      <c r="K1535" s="18">
        <v>412631</v>
      </c>
      <c r="L1535" s="18">
        <v>18144.599999999999</v>
      </c>
      <c r="M1535" s="18">
        <v>18144.599999999999</v>
      </c>
      <c r="N1535" s="18">
        <v>18144.599999999999</v>
      </c>
      <c r="O1535" s="18">
        <v>561912</v>
      </c>
      <c r="P1535" s="23">
        <v>18144.599999999999</v>
      </c>
      <c r="Q1535" s="28"/>
      <c r="R1535" s="28"/>
      <c r="S1535" s="28"/>
      <c r="T1535" s="28"/>
      <c r="U1535" s="28"/>
      <c r="V1535" s="28"/>
      <c r="W1535" s="28"/>
      <c r="X1535" s="28"/>
      <c r="Y1535" s="28"/>
      <c r="Z1535" s="28"/>
      <c r="AA1535" s="28"/>
      <c r="AB1535" s="28"/>
      <c r="AC1535" s="28"/>
      <c r="AD1535" s="28"/>
      <c r="AE1535" s="28"/>
      <c r="AF1535" s="28"/>
      <c r="AG1535" s="28"/>
      <c r="AH1535" s="28"/>
      <c r="AI1535" s="28"/>
      <c r="AJ1535" s="28"/>
      <c r="AK1535" s="28"/>
      <c r="AL1535" s="28"/>
      <c r="AM1535" s="28"/>
      <c r="AN1535" s="28"/>
      <c r="AO1535" s="28"/>
      <c r="AP1535" s="28"/>
      <c r="AQ1535" s="28"/>
      <c r="AR1535" s="28"/>
      <c r="AS1535" s="28"/>
      <c r="AT1535" s="28"/>
      <c r="AU1535" s="28"/>
      <c r="AV1535" s="28"/>
      <c r="AW1535" s="28"/>
      <c r="AX1535" s="28"/>
      <c r="AY1535" s="28"/>
      <c r="AZ1535" s="28"/>
      <c r="BA1535" s="28"/>
      <c r="BB1535" s="28"/>
      <c r="BC1535" s="28"/>
      <c r="BD1535" s="28"/>
      <c r="BE1535" s="28"/>
      <c r="BF1535" s="28"/>
      <c r="BG1535" s="28"/>
      <c r="BH1535" s="28"/>
      <c r="BI1535" s="28"/>
      <c r="BJ1535" s="28"/>
      <c r="BK1535" s="28"/>
      <c r="BL1535" s="28"/>
      <c r="BM1535" s="28"/>
      <c r="BN1535" s="28"/>
    </row>
    <row r="1536" spans="1:66" s="29" customFormat="1" ht="15" customHeight="1" x14ac:dyDescent="0.25">
      <c r="A1536" s="16" t="s">
        <v>3864</v>
      </c>
      <c r="B1536" s="16"/>
      <c r="C1536" s="16"/>
      <c r="D1536" s="16"/>
      <c r="E1536" s="16"/>
      <c r="F1536" s="16" t="s">
        <v>2288</v>
      </c>
      <c r="G1536" s="16">
        <v>876.14610000000005</v>
      </c>
      <c r="H1536" s="16" t="s">
        <v>4271</v>
      </c>
      <c r="I1536" s="17">
        <v>7.89</v>
      </c>
      <c r="J1536" s="17">
        <f t="shared" si="23"/>
        <v>8470.77</v>
      </c>
      <c r="K1536" s="18">
        <v>227077</v>
      </c>
      <c r="L1536" s="18">
        <v>84708</v>
      </c>
      <c r="M1536" s="18">
        <v>8470.77</v>
      </c>
      <c r="N1536" s="18">
        <v>8470.77</v>
      </c>
      <c r="O1536" s="18">
        <v>157229</v>
      </c>
      <c r="P1536" s="23">
        <v>211734</v>
      </c>
      <c r="Q1536" s="28"/>
      <c r="R1536" s="28"/>
      <c r="S1536" s="28"/>
      <c r="T1536" s="28"/>
      <c r="U1536" s="28"/>
      <c r="V1536" s="28"/>
      <c r="W1536" s="28"/>
      <c r="X1536" s="28"/>
      <c r="Y1536" s="28"/>
      <c r="Z1536" s="28"/>
      <c r="AA1536" s="28"/>
      <c r="AB1536" s="28"/>
      <c r="AC1536" s="28"/>
      <c r="AD1536" s="28"/>
      <c r="AE1536" s="28"/>
      <c r="AF1536" s="28"/>
      <c r="AG1536" s="28"/>
      <c r="AH1536" s="28"/>
      <c r="AI1536" s="28"/>
      <c r="AJ1536" s="28"/>
      <c r="AK1536" s="28"/>
      <c r="AL1536" s="28"/>
      <c r="AM1536" s="28"/>
      <c r="AN1536" s="28"/>
      <c r="AO1536" s="28"/>
      <c r="AP1536" s="28"/>
      <c r="AQ1536" s="28"/>
      <c r="AR1536" s="28"/>
      <c r="AS1536" s="28"/>
      <c r="AT1536" s="28"/>
      <c r="AU1536" s="28"/>
      <c r="AV1536" s="28"/>
      <c r="AW1536" s="28"/>
      <c r="AX1536" s="28"/>
      <c r="AY1536" s="28"/>
      <c r="AZ1536" s="28"/>
      <c r="BA1536" s="28"/>
      <c r="BB1536" s="28"/>
      <c r="BC1536" s="28"/>
      <c r="BD1536" s="28"/>
      <c r="BE1536" s="28"/>
      <c r="BF1536" s="28"/>
      <c r="BG1536" s="28"/>
      <c r="BH1536" s="28"/>
      <c r="BI1536" s="28"/>
      <c r="BJ1536" s="28"/>
      <c r="BK1536" s="28"/>
      <c r="BL1536" s="28"/>
      <c r="BM1536" s="28"/>
      <c r="BN1536" s="28"/>
    </row>
    <row r="1537" spans="1:66" s="29" customFormat="1" ht="15" customHeight="1" x14ac:dyDescent="0.25">
      <c r="A1537" s="16" t="s">
        <v>3863</v>
      </c>
      <c r="B1537" s="16"/>
      <c r="C1537" s="16"/>
      <c r="D1537" s="16"/>
      <c r="E1537" s="16"/>
      <c r="F1537" s="16" t="s">
        <v>2288</v>
      </c>
      <c r="G1537" s="16">
        <v>966.19759999999997</v>
      </c>
      <c r="H1537" s="16" t="s">
        <v>4271</v>
      </c>
      <c r="I1537" s="17">
        <v>7.89</v>
      </c>
      <c r="J1537" s="17">
        <f t="shared" si="23"/>
        <v>21925.65</v>
      </c>
      <c r="K1537" s="18">
        <v>508638</v>
      </c>
      <c r="L1537" s="18">
        <v>219256</v>
      </c>
      <c r="M1537" s="18">
        <v>21925.65</v>
      </c>
      <c r="N1537" s="18">
        <v>21925.65</v>
      </c>
      <c r="O1537" s="18">
        <v>407525</v>
      </c>
      <c r="P1537" s="23">
        <v>503402</v>
      </c>
      <c r="Q1537" s="28"/>
      <c r="R1537" s="28"/>
      <c r="S1537" s="28"/>
      <c r="T1537" s="28"/>
      <c r="U1537" s="28"/>
      <c r="V1537" s="28"/>
      <c r="W1537" s="28"/>
      <c r="X1537" s="28"/>
      <c r="Y1537" s="28"/>
      <c r="Z1537" s="28"/>
      <c r="AA1537" s="28"/>
      <c r="AB1537" s="28"/>
      <c r="AC1537" s="28"/>
      <c r="AD1537" s="28"/>
      <c r="AE1537" s="28"/>
      <c r="AF1537" s="28"/>
      <c r="AG1537" s="28"/>
      <c r="AH1537" s="28"/>
      <c r="AI1537" s="28"/>
      <c r="AJ1537" s="28"/>
      <c r="AK1537" s="28"/>
      <c r="AL1537" s="28"/>
      <c r="AM1537" s="28"/>
      <c r="AN1537" s="28"/>
      <c r="AO1537" s="28"/>
      <c r="AP1537" s="28"/>
      <c r="AQ1537" s="28"/>
      <c r="AR1537" s="28"/>
      <c r="AS1537" s="28"/>
      <c r="AT1537" s="28"/>
      <c r="AU1537" s="28"/>
      <c r="AV1537" s="28"/>
      <c r="AW1537" s="28"/>
      <c r="AX1537" s="28"/>
      <c r="AY1537" s="28"/>
      <c r="AZ1537" s="28"/>
      <c r="BA1537" s="28"/>
      <c r="BB1537" s="28"/>
      <c r="BC1537" s="28"/>
      <c r="BD1537" s="28"/>
      <c r="BE1537" s="28"/>
      <c r="BF1537" s="28"/>
      <c r="BG1537" s="28"/>
      <c r="BH1537" s="28"/>
      <c r="BI1537" s="28"/>
      <c r="BJ1537" s="28"/>
      <c r="BK1537" s="28"/>
      <c r="BL1537" s="28"/>
      <c r="BM1537" s="28"/>
      <c r="BN1537" s="28"/>
    </row>
    <row r="1538" spans="1:66" s="29" customFormat="1" ht="15" customHeight="1" x14ac:dyDescent="0.25">
      <c r="A1538" s="16" t="s">
        <v>2894</v>
      </c>
      <c r="B1538" s="16"/>
      <c r="C1538" s="16"/>
      <c r="D1538" s="16"/>
      <c r="E1538" s="16"/>
      <c r="F1538" s="16" t="s">
        <v>2288</v>
      </c>
      <c r="G1538" s="16">
        <v>756.67259999999999</v>
      </c>
      <c r="H1538" s="16" t="s">
        <v>4271</v>
      </c>
      <c r="I1538" s="17">
        <v>7.91</v>
      </c>
      <c r="J1538" s="17">
        <f t="shared" ref="J1538:J1601" si="24">MIN(K1538:P1538)</f>
        <v>947.39</v>
      </c>
      <c r="K1538" s="18">
        <v>9474</v>
      </c>
      <c r="L1538" s="18">
        <v>177702</v>
      </c>
      <c r="M1538" s="18">
        <v>402668</v>
      </c>
      <c r="N1538" s="18">
        <v>947.39</v>
      </c>
      <c r="O1538" s="18">
        <v>173758</v>
      </c>
      <c r="P1538" s="23">
        <v>48488</v>
      </c>
      <c r="Q1538" s="28"/>
      <c r="R1538" s="28"/>
      <c r="S1538" s="28"/>
      <c r="T1538" s="28"/>
      <c r="U1538" s="28"/>
      <c r="V1538" s="28"/>
      <c r="W1538" s="28"/>
      <c r="X1538" s="28"/>
      <c r="Y1538" s="28"/>
      <c r="Z1538" s="28"/>
      <c r="AA1538" s="28"/>
      <c r="AB1538" s="28"/>
      <c r="AC1538" s="28"/>
      <c r="AD1538" s="28"/>
      <c r="AE1538" s="28"/>
      <c r="AF1538" s="28"/>
      <c r="AG1538" s="28"/>
      <c r="AH1538" s="28"/>
      <c r="AI1538" s="28"/>
      <c r="AJ1538" s="28"/>
      <c r="AK1538" s="28"/>
      <c r="AL1538" s="28"/>
      <c r="AM1538" s="28"/>
      <c r="AN1538" s="28"/>
      <c r="AO1538" s="28"/>
      <c r="AP1538" s="28"/>
      <c r="AQ1538" s="28"/>
      <c r="AR1538" s="28"/>
      <c r="AS1538" s="28"/>
      <c r="AT1538" s="28"/>
      <c r="AU1538" s="28"/>
      <c r="AV1538" s="28"/>
      <c r="AW1538" s="28"/>
      <c r="AX1538" s="28"/>
      <c r="AY1538" s="28"/>
      <c r="AZ1538" s="28"/>
      <c r="BA1538" s="28"/>
      <c r="BB1538" s="28"/>
      <c r="BC1538" s="28"/>
      <c r="BD1538" s="28"/>
      <c r="BE1538" s="28"/>
      <c r="BF1538" s="28"/>
      <c r="BG1538" s="28"/>
      <c r="BH1538" s="28"/>
      <c r="BI1538" s="28"/>
      <c r="BJ1538" s="28"/>
      <c r="BK1538" s="28"/>
      <c r="BL1538" s="28"/>
      <c r="BM1538" s="28"/>
      <c r="BN1538" s="28"/>
    </row>
    <row r="1539" spans="1:66" s="29" customFormat="1" ht="15" customHeight="1" x14ac:dyDescent="0.25">
      <c r="A1539" s="16" t="s">
        <v>3866</v>
      </c>
      <c r="B1539" s="16"/>
      <c r="C1539" s="16"/>
      <c r="D1539" s="16"/>
      <c r="E1539" s="16"/>
      <c r="F1539" s="16" t="s">
        <v>2288</v>
      </c>
      <c r="G1539" s="16">
        <v>901.65869999999995</v>
      </c>
      <c r="H1539" s="16" t="s">
        <v>4271</v>
      </c>
      <c r="I1539" s="17">
        <v>7.91</v>
      </c>
      <c r="J1539" s="17">
        <f t="shared" si="24"/>
        <v>27831</v>
      </c>
      <c r="K1539" s="18">
        <v>209718</v>
      </c>
      <c r="L1539" s="18">
        <v>173557</v>
      </c>
      <c r="M1539" s="18">
        <v>207012</v>
      </c>
      <c r="N1539" s="18">
        <v>201263</v>
      </c>
      <c r="O1539" s="18">
        <v>27831</v>
      </c>
      <c r="P1539" s="23">
        <v>204567</v>
      </c>
      <c r="Q1539" s="28"/>
      <c r="R1539" s="28"/>
      <c r="S1539" s="28"/>
      <c r="T1539" s="28"/>
      <c r="U1539" s="28"/>
      <c r="V1539" s="28"/>
      <c r="W1539" s="28"/>
      <c r="X1539" s="28"/>
      <c r="Y1539" s="28"/>
      <c r="Z1539" s="28"/>
      <c r="AA1539" s="28"/>
      <c r="AB1539" s="28"/>
      <c r="AC1539" s="28"/>
      <c r="AD1539" s="28"/>
      <c r="AE1539" s="28"/>
      <c r="AF1539" s="28"/>
      <c r="AG1539" s="28"/>
      <c r="AH1539" s="28"/>
      <c r="AI1539" s="28"/>
      <c r="AJ1539" s="28"/>
      <c r="AK1539" s="28"/>
      <c r="AL1539" s="28"/>
      <c r="AM1539" s="28"/>
      <c r="AN1539" s="28"/>
      <c r="AO1539" s="28"/>
      <c r="AP1539" s="28"/>
      <c r="AQ1539" s="28"/>
      <c r="AR1539" s="28"/>
      <c r="AS1539" s="28"/>
      <c r="AT1539" s="28"/>
      <c r="AU1539" s="28"/>
      <c r="AV1539" s="28"/>
      <c r="AW1539" s="28"/>
      <c r="AX1539" s="28"/>
      <c r="AY1539" s="28"/>
      <c r="AZ1539" s="28"/>
      <c r="BA1539" s="28"/>
      <c r="BB1539" s="28"/>
      <c r="BC1539" s="28"/>
      <c r="BD1539" s="28"/>
      <c r="BE1539" s="28"/>
      <c r="BF1539" s="28"/>
      <c r="BG1539" s="28"/>
      <c r="BH1539" s="28"/>
      <c r="BI1539" s="28"/>
      <c r="BJ1539" s="28"/>
      <c r="BK1539" s="28"/>
      <c r="BL1539" s="28"/>
      <c r="BM1539" s="28"/>
      <c r="BN1539" s="28"/>
    </row>
    <row r="1540" spans="1:66" s="29" customFormat="1" ht="15" customHeight="1" x14ac:dyDescent="0.25">
      <c r="A1540" s="16" t="s">
        <v>2938</v>
      </c>
      <c r="B1540" s="16"/>
      <c r="C1540" s="16"/>
      <c r="D1540" s="16"/>
      <c r="E1540" s="16"/>
      <c r="F1540" s="16" t="s">
        <v>2288</v>
      </c>
      <c r="G1540" s="16">
        <v>744.62900000000002</v>
      </c>
      <c r="H1540" s="16" t="s">
        <v>4271</v>
      </c>
      <c r="I1540" s="17">
        <v>7.92</v>
      </c>
      <c r="J1540" s="17">
        <f t="shared" si="24"/>
        <v>718.15</v>
      </c>
      <c r="K1540" s="18">
        <v>718.15</v>
      </c>
      <c r="L1540" s="18">
        <v>1230536</v>
      </c>
      <c r="M1540" s="18">
        <v>2794171</v>
      </c>
      <c r="N1540" s="18">
        <v>7181</v>
      </c>
      <c r="O1540" s="18">
        <v>162823</v>
      </c>
      <c r="P1540" s="23">
        <v>151233</v>
      </c>
      <c r="Q1540" s="28"/>
      <c r="R1540" s="28"/>
      <c r="S1540" s="28"/>
      <c r="T1540" s="28"/>
      <c r="U1540" s="28"/>
      <c r="V1540" s="28"/>
      <c r="W1540" s="28"/>
      <c r="X1540" s="28"/>
      <c r="Y1540" s="28"/>
      <c r="Z1540" s="28"/>
      <c r="AA1540" s="28"/>
      <c r="AB1540" s="28"/>
      <c r="AC1540" s="28"/>
      <c r="AD1540" s="28"/>
      <c r="AE1540" s="28"/>
      <c r="AF1540" s="28"/>
      <c r="AG1540" s="28"/>
      <c r="AH1540" s="28"/>
      <c r="AI1540" s="28"/>
      <c r="AJ1540" s="28"/>
      <c r="AK1540" s="28"/>
      <c r="AL1540" s="28"/>
      <c r="AM1540" s="28"/>
      <c r="AN1540" s="28"/>
      <c r="AO1540" s="28"/>
      <c r="AP1540" s="28"/>
      <c r="AQ1540" s="28"/>
      <c r="AR1540" s="28"/>
      <c r="AS1540" s="28"/>
      <c r="AT1540" s="28"/>
      <c r="AU1540" s="28"/>
      <c r="AV1540" s="28"/>
      <c r="AW1540" s="28"/>
      <c r="AX1540" s="28"/>
      <c r="AY1540" s="28"/>
      <c r="AZ1540" s="28"/>
      <c r="BA1540" s="28"/>
      <c r="BB1540" s="28"/>
      <c r="BC1540" s="28"/>
      <c r="BD1540" s="28"/>
      <c r="BE1540" s="28"/>
      <c r="BF1540" s="28"/>
      <c r="BG1540" s="28"/>
      <c r="BH1540" s="28"/>
      <c r="BI1540" s="28"/>
      <c r="BJ1540" s="28"/>
      <c r="BK1540" s="28"/>
      <c r="BL1540" s="28"/>
      <c r="BM1540" s="28"/>
      <c r="BN1540" s="28"/>
    </row>
    <row r="1541" spans="1:66" s="29" customFormat="1" ht="15" customHeight="1" x14ac:dyDescent="0.25">
      <c r="A1541" s="16" t="s">
        <v>4114</v>
      </c>
      <c r="B1541" s="16"/>
      <c r="C1541" s="16"/>
      <c r="D1541" s="16"/>
      <c r="E1541" s="16"/>
      <c r="F1541" s="16" t="s">
        <v>2288</v>
      </c>
      <c r="G1541" s="16">
        <v>771.64760000000001</v>
      </c>
      <c r="H1541" s="16" t="s">
        <v>4271</v>
      </c>
      <c r="I1541" s="17">
        <v>7.92</v>
      </c>
      <c r="J1541" s="17">
        <f t="shared" si="24"/>
        <v>533.66999999999996</v>
      </c>
      <c r="K1541" s="18">
        <v>533.66999999999996</v>
      </c>
      <c r="L1541" s="18">
        <v>1405944</v>
      </c>
      <c r="M1541" s="18">
        <v>3476279</v>
      </c>
      <c r="N1541" s="18">
        <v>7328</v>
      </c>
      <c r="O1541" s="18">
        <v>164325</v>
      </c>
      <c r="P1541" s="23">
        <v>147380</v>
      </c>
      <c r="Q1541" s="28"/>
      <c r="R1541" s="28"/>
      <c r="S1541" s="28"/>
      <c r="T1541" s="28"/>
      <c r="U1541" s="28"/>
      <c r="V1541" s="28"/>
      <c r="W1541" s="28"/>
      <c r="X1541" s="28"/>
      <c r="Y1541" s="28"/>
      <c r="Z1541" s="28"/>
      <c r="AA1541" s="28"/>
      <c r="AB1541" s="28"/>
      <c r="AC1541" s="28"/>
      <c r="AD1541" s="28"/>
      <c r="AE1541" s="28"/>
      <c r="AF1541" s="28"/>
      <c r="AG1541" s="28"/>
      <c r="AH1541" s="28"/>
      <c r="AI1541" s="28"/>
      <c r="AJ1541" s="28"/>
      <c r="AK1541" s="28"/>
      <c r="AL1541" s="28"/>
      <c r="AM1541" s="28"/>
      <c r="AN1541" s="28"/>
      <c r="AO1541" s="28"/>
      <c r="AP1541" s="28"/>
      <c r="AQ1541" s="28"/>
      <c r="AR1541" s="28"/>
      <c r="AS1541" s="28"/>
      <c r="AT1541" s="28"/>
      <c r="AU1541" s="28"/>
      <c r="AV1541" s="28"/>
      <c r="AW1541" s="28"/>
      <c r="AX1541" s="28"/>
      <c r="AY1541" s="28"/>
      <c r="AZ1541" s="28"/>
      <c r="BA1541" s="28"/>
      <c r="BB1541" s="28"/>
      <c r="BC1541" s="28"/>
      <c r="BD1541" s="28"/>
      <c r="BE1541" s="28"/>
      <c r="BF1541" s="28"/>
      <c r="BG1541" s="28"/>
      <c r="BH1541" s="28"/>
      <c r="BI1541" s="28"/>
      <c r="BJ1541" s="28"/>
      <c r="BK1541" s="28"/>
      <c r="BL1541" s="28"/>
      <c r="BM1541" s="28"/>
      <c r="BN1541" s="28"/>
    </row>
    <row r="1542" spans="1:66" s="29" customFormat="1" ht="15" customHeight="1" x14ac:dyDescent="0.25">
      <c r="A1542" s="16" t="s">
        <v>4227</v>
      </c>
      <c r="B1542" s="16"/>
      <c r="C1542" s="16"/>
      <c r="D1542" s="16"/>
      <c r="E1542" s="16"/>
      <c r="F1542" s="16" t="s">
        <v>2288</v>
      </c>
      <c r="G1542" s="16">
        <v>868.63559999999995</v>
      </c>
      <c r="H1542" s="16" t="s">
        <v>4271</v>
      </c>
      <c r="I1542" s="17">
        <v>7.92</v>
      </c>
      <c r="J1542" s="17">
        <f t="shared" si="24"/>
        <v>2035.32</v>
      </c>
      <c r="K1542" s="18">
        <v>2035.32</v>
      </c>
      <c r="L1542" s="18">
        <v>369787</v>
      </c>
      <c r="M1542" s="18">
        <v>1226138</v>
      </c>
      <c r="N1542" s="18">
        <v>2035.32</v>
      </c>
      <c r="O1542" s="18">
        <v>49649</v>
      </c>
      <c r="P1542" s="23">
        <v>20353</v>
      </c>
      <c r="Q1542" s="28"/>
      <c r="R1542" s="28"/>
      <c r="S1542" s="28"/>
      <c r="T1542" s="28"/>
      <c r="U1542" s="28"/>
      <c r="V1542" s="28"/>
      <c r="W1542" s="28"/>
      <c r="X1542" s="28"/>
      <c r="Y1542" s="28"/>
      <c r="Z1542" s="28"/>
      <c r="AA1542" s="28"/>
      <c r="AB1542" s="28"/>
      <c r="AC1542" s="28"/>
      <c r="AD1542" s="28"/>
      <c r="AE1542" s="28"/>
      <c r="AF1542" s="28"/>
      <c r="AG1542" s="28"/>
      <c r="AH1542" s="28"/>
      <c r="AI1542" s="28"/>
      <c r="AJ1542" s="28"/>
      <c r="AK1542" s="28"/>
      <c r="AL1542" s="28"/>
      <c r="AM1542" s="28"/>
      <c r="AN1542" s="28"/>
      <c r="AO1542" s="28"/>
      <c r="AP1542" s="28"/>
      <c r="AQ1542" s="28"/>
      <c r="AR1542" s="28"/>
      <c r="AS1542" s="28"/>
      <c r="AT1542" s="28"/>
      <c r="AU1542" s="28"/>
      <c r="AV1542" s="28"/>
      <c r="AW1542" s="28"/>
      <c r="AX1542" s="28"/>
      <c r="AY1542" s="28"/>
      <c r="AZ1542" s="28"/>
      <c r="BA1542" s="28"/>
      <c r="BB1542" s="28"/>
      <c r="BC1542" s="28"/>
      <c r="BD1542" s="28"/>
      <c r="BE1542" s="28"/>
      <c r="BF1542" s="28"/>
      <c r="BG1542" s="28"/>
      <c r="BH1542" s="28"/>
      <c r="BI1542" s="28"/>
      <c r="BJ1542" s="28"/>
      <c r="BK1542" s="28"/>
      <c r="BL1542" s="28"/>
      <c r="BM1542" s="28"/>
      <c r="BN1542" s="28"/>
    </row>
    <row r="1543" spans="1:66" s="29" customFormat="1" ht="15" customHeight="1" x14ac:dyDescent="0.25">
      <c r="A1543" s="16" t="s">
        <v>3867</v>
      </c>
      <c r="B1543" s="16"/>
      <c r="C1543" s="16"/>
      <c r="D1543" s="16"/>
      <c r="E1543" s="16"/>
      <c r="F1543" s="16" t="s">
        <v>2288</v>
      </c>
      <c r="G1543" s="16">
        <v>555.47850000000005</v>
      </c>
      <c r="H1543" s="16" t="s">
        <v>4271</v>
      </c>
      <c r="I1543" s="17">
        <v>7.94</v>
      </c>
      <c r="J1543" s="17">
        <f t="shared" si="24"/>
        <v>1022.83</v>
      </c>
      <c r="K1543" s="18">
        <v>10228</v>
      </c>
      <c r="L1543" s="18">
        <v>1022.83</v>
      </c>
      <c r="M1543" s="18">
        <v>1022.83</v>
      </c>
      <c r="N1543" s="18">
        <v>1022.83</v>
      </c>
      <c r="O1543" s="18">
        <v>15823</v>
      </c>
      <c r="P1543" s="23">
        <v>2082035</v>
      </c>
      <c r="Q1543" s="28"/>
      <c r="R1543" s="28"/>
      <c r="S1543" s="28"/>
      <c r="T1543" s="28"/>
      <c r="U1543" s="28"/>
      <c r="V1543" s="28"/>
      <c r="W1543" s="28"/>
      <c r="X1543" s="28"/>
      <c r="Y1543" s="28"/>
      <c r="Z1543" s="28"/>
      <c r="AA1543" s="28"/>
      <c r="AB1543" s="28"/>
      <c r="AC1543" s="28"/>
      <c r="AD1543" s="28"/>
      <c r="AE1543" s="28"/>
      <c r="AF1543" s="28"/>
      <c r="AG1543" s="28"/>
      <c r="AH1543" s="28"/>
      <c r="AI1543" s="28"/>
      <c r="AJ1543" s="28"/>
      <c r="AK1543" s="28"/>
      <c r="AL1543" s="28"/>
      <c r="AM1543" s="28"/>
      <c r="AN1543" s="28"/>
      <c r="AO1543" s="28"/>
      <c r="AP1543" s="28"/>
      <c r="AQ1543" s="28"/>
      <c r="AR1543" s="28"/>
      <c r="AS1543" s="28"/>
      <c r="AT1543" s="28"/>
      <c r="AU1543" s="28"/>
      <c r="AV1543" s="28"/>
      <c r="AW1543" s="28"/>
      <c r="AX1543" s="28"/>
      <c r="AY1543" s="28"/>
      <c r="AZ1543" s="28"/>
      <c r="BA1543" s="28"/>
      <c r="BB1543" s="28"/>
      <c r="BC1543" s="28"/>
      <c r="BD1543" s="28"/>
      <c r="BE1543" s="28"/>
      <c r="BF1543" s="28"/>
      <c r="BG1543" s="28"/>
      <c r="BH1543" s="28"/>
      <c r="BI1543" s="28"/>
      <c r="BJ1543" s="28"/>
      <c r="BK1543" s="28"/>
      <c r="BL1543" s="28"/>
      <c r="BM1543" s="28"/>
      <c r="BN1543" s="28"/>
    </row>
    <row r="1544" spans="1:66" s="29" customFormat="1" ht="15" customHeight="1" x14ac:dyDescent="0.25">
      <c r="A1544" s="16" t="s">
        <v>3052</v>
      </c>
      <c r="B1544" s="16"/>
      <c r="C1544" s="16"/>
      <c r="D1544" s="16"/>
      <c r="E1544" s="16"/>
      <c r="F1544" s="16" t="s">
        <v>2288</v>
      </c>
      <c r="G1544" s="16" t="s">
        <v>3053</v>
      </c>
      <c r="H1544" s="16" t="s">
        <v>4271</v>
      </c>
      <c r="I1544" s="17">
        <v>8</v>
      </c>
      <c r="J1544" s="17">
        <f t="shared" si="24"/>
        <v>9533.3799999999992</v>
      </c>
      <c r="K1544" s="18">
        <v>43820.07</v>
      </c>
      <c r="L1544" s="18">
        <v>10838382</v>
      </c>
      <c r="M1544" s="18">
        <v>643549</v>
      </c>
      <c r="N1544" s="18">
        <v>9533.3799999999992</v>
      </c>
      <c r="O1544" s="18">
        <v>9533.3799999999992</v>
      </c>
      <c r="P1544" s="23">
        <v>26285.07</v>
      </c>
      <c r="Q1544" s="28"/>
      <c r="R1544" s="28"/>
      <c r="S1544" s="28"/>
      <c r="T1544" s="28"/>
      <c r="U1544" s="28"/>
      <c r="V1544" s="28"/>
      <c r="W1544" s="28"/>
      <c r="X1544" s="28"/>
      <c r="Y1544" s="28"/>
      <c r="Z1544" s="28"/>
      <c r="AA1544" s="28"/>
      <c r="AB1544" s="28"/>
      <c r="AC1544" s="28"/>
      <c r="AD1544" s="28"/>
      <c r="AE1544" s="28"/>
      <c r="AF1544" s="28"/>
      <c r="AG1544" s="28"/>
      <c r="AH1544" s="28"/>
      <c r="AI1544" s="28"/>
      <c r="AJ1544" s="28"/>
      <c r="AK1544" s="28"/>
      <c r="AL1544" s="28"/>
      <c r="AM1544" s="28"/>
      <c r="AN1544" s="28"/>
      <c r="AO1544" s="28"/>
      <c r="AP1544" s="28"/>
      <c r="AQ1544" s="28"/>
      <c r="AR1544" s="28"/>
      <c r="AS1544" s="28"/>
      <c r="AT1544" s="28"/>
      <c r="AU1544" s="28"/>
      <c r="AV1544" s="28"/>
      <c r="AW1544" s="28"/>
      <c r="AX1544" s="28"/>
      <c r="AY1544" s="28"/>
      <c r="AZ1544" s="28"/>
      <c r="BA1544" s="28"/>
      <c r="BB1544" s="28"/>
      <c r="BC1544" s="28"/>
      <c r="BD1544" s="28"/>
      <c r="BE1544" s="28"/>
      <c r="BF1544" s="28"/>
      <c r="BG1544" s="28"/>
      <c r="BH1544" s="28"/>
      <c r="BI1544" s="28"/>
      <c r="BJ1544" s="28"/>
      <c r="BK1544" s="28"/>
      <c r="BL1544" s="28"/>
      <c r="BM1544" s="28"/>
      <c r="BN1544" s="28"/>
    </row>
    <row r="1545" spans="1:66" s="29" customFormat="1" ht="15" customHeight="1" x14ac:dyDescent="0.25">
      <c r="A1545" s="16" t="s">
        <v>4001</v>
      </c>
      <c r="B1545" s="16"/>
      <c r="C1545" s="16"/>
      <c r="D1545" s="16"/>
      <c r="E1545" s="16"/>
      <c r="F1545" s="16" t="s">
        <v>2288</v>
      </c>
      <c r="G1545" s="16">
        <v>1057.7573</v>
      </c>
      <c r="H1545" s="16" t="s">
        <v>4271</v>
      </c>
      <c r="I1545" s="17">
        <v>8</v>
      </c>
      <c r="J1545" s="17">
        <f t="shared" si="24"/>
        <v>679.03</v>
      </c>
      <c r="K1545" s="18">
        <v>8655</v>
      </c>
      <c r="L1545" s="18">
        <v>2665180</v>
      </c>
      <c r="M1545" s="18">
        <v>168848</v>
      </c>
      <c r="N1545" s="18">
        <v>679.03</v>
      </c>
      <c r="O1545" s="18">
        <v>679.03</v>
      </c>
      <c r="P1545" s="23">
        <v>6790</v>
      </c>
      <c r="Q1545" s="28"/>
      <c r="R1545" s="28"/>
      <c r="S1545" s="28"/>
      <c r="T1545" s="28"/>
      <c r="U1545" s="28"/>
      <c r="V1545" s="28"/>
      <c r="W1545" s="28"/>
      <c r="X1545" s="28"/>
      <c r="Y1545" s="28"/>
      <c r="Z1545" s="28"/>
      <c r="AA1545" s="28"/>
      <c r="AB1545" s="28"/>
      <c r="AC1545" s="28"/>
      <c r="AD1545" s="28"/>
      <c r="AE1545" s="28"/>
      <c r="AF1545" s="28"/>
      <c r="AG1545" s="28"/>
      <c r="AH1545" s="28"/>
      <c r="AI1545" s="28"/>
      <c r="AJ1545" s="28"/>
      <c r="AK1545" s="28"/>
      <c r="AL1545" s="28"/>
      <c r="AM1545" s="28"/>
      <c r="AN1545" s="28"/>
      <c r="AO1545" s="28"/>
      <c r="AP1545" s="28"/>
      <c r="AQ1545" s="28"/>
      <c r="AR1545" s="28"/>
      <c r="AS1545" s="28"/>
      <c r="AT1545" s="28"/>
      <c r="AU1545" s="28"/>
      <c r="AV1545" s="28"/>
      <c r="AW1545" s="28"/>
      <c r="AX1545" s="28"/>
      <c r="AY1545" s="28"/>
      <c r="AZ1545" s="28"/>
      <c r="BA1545" s="28"/>
      <c r="BB1545" s="28"/>
      <c r="BC1545" s="28"/>
      <c r="BD1545" s="28"/>
      <c r="BE1545" s="28"/>
      <c r="BF1545" s="28"/>
      <c r="BG1545" s="28"/>
      <c r="BH1545" s="28"/>
      <c r="BI1545" s="28"/>
      <c r="BJ1545" s="28"/>
      <c r="BK1545" s="28"/>
      <c r="BL1545" s="28"/>
      <c r="BM1545" s="28"/>
      <c r="BN1545" s="28"/>
    </row>
    <row r="1546" spans="1:66" s="29" customFormat="1" ht="15" customHeight="1" x14ac:dyDescent="0.25">
      <c r="A1546" s="16" t="s">
        <v>3868</v>
      </c>
      <c r="B1546" s="16"/>
      <c r="C1546" s="16"/>
      <c r="D1546" s="16"/>
      <c r="E1546" s="16"/>
      <c r="F1546" s="16" t="s">
        <v>2288</v>
      </c>
      <c r="G1546" s="16">
        <v>885.68349999999998</v>
      </c>
      <c r="H1546" s="16" t="s">
        <v>4271</v>
      </c>
      <c r="I1546" s="17">
        <v>8</v>
      </c>
      <c r="J1546" s="17">
        <f t="shared" si="24"/>
        <v>222.52</v>
      </c>
      <c r="K1546" s="18">
        <v>2225</v>
      </c>
      <c r="L1546" s="18">
        <v>40729</v>
      </c>
      <c r="M1546" s="18">
        <v>306042</v>
      </c>
      <c r="N1546" s="18">
        <v>222.52</v>
      </c>
      <c r="O1546" s="18">
        <v>345912</v>
      </c>
      <c r="P1546" s="23">
        <v>222.52</v>
      </c>
      <c r="Q1546" s="28"/>
      <c r="R1546" s="28"/>
      <c r="S1546" s="28"/>
      <c r="T1546" s="28"/>
      <c r="U1546" s="28"/>
      <c r="V1546" s="28"/>
      <c r="W1546" s="28"/>
      <c r="X1546" s="28"/>
      <c r="Y1546" s="28"/>
      <c r="Z1546" s="28"/>
      <c r="AA1546" s="28"/>
      <c r="AB1546" s="28"/>
      <c r="AC1546" s="28"/>
      <c r="AD1546" s="28"/>
      <c r="AE1546" s="28"/>
      <c r="AF1546" s="28"/>
      <c r="AG1546" s="28"/>
      <c r="AH1546" s="28"/>
      <c r="AI1546" s="28"/>
      <c r="AJ1546" s="28"/>
      <c r="AK1546" s="28"/>
      <c r="AL1546" s="28"/>
      <c r="AM1546" s="28"/>
      <c r="AN1546" s="28"/>
      <c r="AO1546" s="28"/>
      <c r="AP1546" s="28"/>
      <c r="AQ1546" s="28"/>
      <c r="AR1546" s="28"/>
      <c r="AS1546" s="28"/>
      <c r="AT1546" s="28"/>
      <c r="AU1546" s="28"/>
      <c r="AV1546" s="28"/>
      <c r="AW1546" s="28"/>
      <c r="AX1546" s="28"/>
      <c r="AY1546" s="28"/>
      <c r="AZ1546" s="28"/>
      <c r="BA1546" s="28"/>
      <c r="BB1546" s="28"/>
      <c r="BC1546" s="28"/>
      <c r="BD1546" s="28"/>
      <c r="BE1546" s="28"/>
      <c r="BF1546" s="28"/>
      <c r="BG1546" s="28"/>
      <c r="BH1546" s="28"/>
      <c r="BI1546" s="28"/>
      <c r="BJ1546" s="28"/>
      <c r="BK1546" s="28"/>
      <c r="BL1546" s="28"/>
      <c r="BM1546" s="28"/>
      <c r="BN1546" s="28"/>
    </row>
    <row r="1547" spans="1:66" s="29" customFormat="1" ht="15" customHeight="1" x14ac:dyDescent="0.25">
      <c r="A1547" s="16" t="s">
        <v>3869</v>
      </c>
      <c r="B1547" s="16"/>
      <c r="C1547" s="16"/>
      <c r="D1547" s="16"/>
      <c r="E1547" s="16"/>
      <c r="F1547" s="16" t="s">
        <v>2288</v>
      </c>
      <c r="G1547" s="16">
        <v>777.59289999999999</v>
      </c>
      <c r="H1547" s="16" t="s">
        <v>4271</v>
      </c>
      <c r="I1547" s="17">
        <v>8.01</v>
      </c>
      <c r="J1547" s="17">
        <f t="shared" si="24"/>
        <v>36946</v>
      </c>
      <c r="K1547" s="18">
        <v>58402</v>
      </c>
      <c r="L1547" s="18">
        <v>307640</v>
      </c>
      <c r="M1547" s="18">
        <v>106442</v>
      </c>
      <c r="N1547" s="18">
        <v>36946</v>
      </c>
      <c r="O1547" s="18">
        <v>81048</v>
      </c>
      <c r="P1547" s="23">
        <v>88930</v>
      </c>
      <c r="Q1547" s="28"/>
      <c r="R1547" s="28"/>
      <c r="S1547" s="28"/>
      <c r="T1547" s="28"/>
      <c r="U1547" s="28"/>
      <c r="V1547" s="28"/>
      <c r="W1547" s="28"/>
      <c r="X1547" s="28"/>
      <c r="Y1547" s="28"/>
      <c r="Z1547" s="28"/>
      <c r="AA1547" s="28"/>
      <c r="AB1547" s="28"/>
      <c r="AC1547" s="28"/>
      <c r="AD1547" s="28"/>
      <c r="AE1547" s="28"/>
      <c r="AF1547" s="28"/>
      <c r="AG1547" s="28"/>
      <c r="AH1547" s="28"/>
      <c r="AI1547" s="28"/>
      <c r="AJ1547" s="28"/>
      <c r="AK1547" s="28"/>
      <c r="AL1547" s="28"/>
      <c r="AM1547" s="28"/>
      <c r="AN1547" s="28"/>
      <c r="AO1547" s="28"/>
      <c r="AP1547" s="28"/>
      <c r="AQ1547" s="28"/>
      <c r="AR1547" s="28"/>
      <c r="AS1547" s="28"/>
      <c r="AT1547" s="28"/>
      <c r="AU1547" s="28"/>
      <c r="AV1547" s="28"/>
      <c r="AW1547" s="28"/>
      <c r="AX1547" s="28"/>
      <c r="AY1547" s="28"/>
      <c r="AZ1547" s="28"/>
      <c r="BA1547" s="28"/>
      <c r="BB1547" s="28"/>
      <c r="BC1547" s="28"/>
      <c r="BD1547" s="28"/>
      <c r="BE1547" s="28"/>
      <c r="BF1547" s="28"/>
      <c r="BG1547" s="28"/>
      <c r="BH1547" s="28"/>
      <c r="BI1547" s="28"/>
      <c r="BJ1547" s="28"/>
      <c r="BK1547" s="28"/>
      <c r="BL1547" s="28"/>
      <c r="BM1547" s="28"/>
      <c r="BN1547" s="28"/>
    </row>
    <row r="1548" spans="1:66" s="29" customFormat="1" ht="15" customHeight="1" x14ac:dyDescent="0.25">
      <c r="A1548" s="16" t="s">
        <v>3870</v>
      </c>
      <c r="B1548" s="16"/>
      <c r="C1548" s="16"/>
      <c r="D1548" s="16"/>
      <c r="E1548" s="16"/>
      <c r="F1548" s="16" t="s">
        <v>2288</v>
      </c>
      <c r="G1548" s="16">
        <v>819.64030000000002</v>
      </c>
      <c r="H1548" s="16" t="s">
        <v>4271</v>
      </c>
      <c r="I1548" s="17">
        <v>8.01</v>
      </c>
      <c r="J1548" s="17">
        <f t="shared" si="24"/>
        <v>96001</v>
      </c>
      <c r="K1548" s="18">
        <v>142225</v>
      </c>
      <c r="L1548" s="18">
        <v>559686</v>
      </c>
      <c r="M1548" s="18">
        <v>213880</v>
      </c>
      <c r="N1548" s="18">
        <v>96001</v>
      </c>
      <c r="O1548" s="18">
        <v>155840</v>
      </c>
      <c r="P1548" s="23">
        <v>168859</v>
      </c>
      <c r="Q1548" s="28"/>
      <c r="R1548" s="28"/>
      <c r="S1548" s="28"/>
      <c r="T1548" s="28"/>
      <c r="U1548" s="28"/>
      <c r="V1548" s="28"/>
      <c r="W1548" s="28"/>
      <c r="X1548" s="28"/>
      <c r="Y1548" s="28"/>
      <c r="Z1548" s="28"/>
      <c r="AA1548" s="28"/>
      <c r="AB1548" s="28"/>
      <c r="AC1548" s="28"/>
      <c r="AD1548" s="28"/>
      <c r="AE1548" s="28"/>
      <c r="AF1548" s="28"/>
      <c r="AG1548" s="28"/>
      <c r="AH1548" s="28"/>
      <c r="AI1548" s="28"/>
      <c r="AJ1548" s="28"/>
      <c r="AK1548" s="28"/>
      <c r="AL1548" s="28"/>
      <c r="AM1548" s="28"/>
      <c r="AN1548" s="28"/>
      <c r="AO1548" s="28"/>
      <c r="AP1548" s="28"/>
      <c r="AQ1548" s="28"/>
      <c r="AR1548" s="28"/>
      <c r="AS1548" s="28"/>
      <c r="AT1548" s="28"/>
      <c r="AU1548" s="28"/>
      <c r="AV1548" s="28"/>
      <c r="AW1548" s="28"/>
      <c r="AX1548" s="28"/>
      <c r="AY1548" s="28"/>
      <c r="AZ1548" s="28"/>
      <c r="BA1548" s="28"/>
      <c r="BB1548" s="28"/>
      <c r="BC1548" s="28"/>
      <c r="BD1548" s="28"/>
      <c r="BE1548" s="28"/>
      <c r="BF1548" s="28"/>
      <c r="BG1548" s="28"/>
      <c r="BH1548" s="28"/>
      <c r="BI1548" s="28"/>
      <c r="BJ1548" s="28"/>
      <c r="BK1548" s="28"/>
      <c r="BL1548" s="28"/>
      <c r="BM1548" s="28"/>
      <c r="BN1548" s="28"/>
    </row>
    <row r="1549" spans="1:66" s="29" customFormat="1" ht="15" customHeight="1" x14ac:dyDescent="0.25">
      <c r="A1549" s="16" t="s">
        <v>3872</v>
      </c>
      <c r="B1549" s="16"/>
      <c r="C1549" s="16"/>
      <c r="D1549" s="16"/>
      <c r="E1549" s="16"/>
      <c r="F1549" s="16" t="s">
        <v>2288</v>
      </c>
      <c r="G1549" s="16">
        <v>875.14649999999995</v>
      </c>
      <c r="H1549" s="16" t="s">
        <v>4271</v>
      </c>
      <c r="I1549" s="17">
        <v>8.02</v>
      </c>
      <c r="J1549" s="17">
        <f t="shared" si="24"/>
        <v>21287.200000000001</v>
      </c>
      <c r="K1549" s="18">
        <v>299585</v>
      </c>
      <c r="L1549" s="18">
        <v>212872</v>
      </c>
      <c r="M1549" s="18">
        <v>21287.200000000001</v>
      </c>
      <c r="N1549" s="18">
        <v>21287.200000000001</v>
      </c>
      <c r="O1549" s="18">
        <v>369706</v>
      </c>
      <c r="P1549" s="23">
        <v>313282</v>
      </c>
      <c r="Q1549" s="28"/>
      <c r="R1549" s="28"/>
      <c r="S1549" s="28"/>
      <c r="T1549" s="28"/>
      <c r="U1549" s="28"/>
      <c r="V1549" s="28"/>
      <c r="W1549" s="28"/>
      <c r="X1549" s="28"/>
      <c r="Y1549" s="28"/>
      <c r="Z1549" s="28"/>
      <c r="AA1549" s="28"/>
      <c r="AB1549" s="28"/>
      <c r="AC1549" s="28"/>
      <c r="AD1549" s="28"/>
      <c r="AE1549" s="28"/>
      <c r="AF1549" s="28"/>
      <c r="AG1549" s="28"/>
      <c r="AH1549" s="28"/>
      <c r="AI1549" s="28"/>
      <c r="AJ1549" s="28"/>
      <c r="AK1549" s="28"/>
      <c r="AL1549" s="28"/>
      <c r="AM1549" s="28"/>
      <c r="AN1549" s="28"/>
      <c r="AO1549" s="28"/>
      <c r="AP1549" s="28"/>
      <c r="AQ1549" s="28"/>
      <c r="AR1549" s="28"/>
      <c r="AS1549" s="28"/>
      <c r="AT1549" s="28"/>
      <c r="AU1549" s="28"/>
      <c r="AV1549" s="28"/>
      <c r="AW1549" s="28"/>
      <c r="AX1549" s="28"/>
      <c r="AY1549" s="28"/>
      <c r="AZ1549" s="28"/>
      <c r="BA1549" s="28"/>
      <c r="BB1549" s="28"/>
      <c r="BC1549" s="28"/>
      <c r="BD1549" s="28"/>
      <c r="BE1549" s="28"/>
      <c r="BF1549" s="28"/>
      <c r="BG1549" s="28"/>
      <c r="BH1549" s="28"/>
      <c r="BI1549" s="28"/>
      <c r="BJ1549" s="28"/>
      <c r="BK1549" s="28"/>
      <c r="BL1549" s="28"/>
      <c r="BM1549" s="28"/>
      <c r="BN1549" s="28"/>
    </row>
    <row r="1550" spans="1:66" s="29" customFormat="1" ht="15" customHeight="1" x14ac:dyDescent="0.25">
      <c r="A1550" s="16" t="s">
        <v>3871</v>
      </c>
      <c r="B1550" s="16"/>
      <c r="C1550" s="16"/>
      <c r="D1550" s="16"/>
      <c r="E1550" s="16"/>
      <c r="F1550" s="16" t="s">
        <v>2288</v>
      </c>
      <c r="G1550" s="16">
        <v>965.19680000000005</v>
      </c>
      <c r="H1550" s="16" t="s">
        <v>4271</v>
      </c>
      <c r="I1550" s="17">
        <v>8.02</v>
      </c>
      <c r="J1550" s="17">
        <f t="shared" si="24"/>
        <v>1436.83</v>
      </c>
      <c r="K1550" s="18">
        <v>657310</v>
      </c>
      <c r="L1550" s="18">
        <v>421164</v>
      </c>
      <c r="M1550" s="18">
        <v>1436.83</v>
      </c>
      <c r="N1550" s="18">
        <v>1436.83</v>
      </c>
      <c r="O1550" s="18">
        <v>736075</v>
      </c>
      <c r="P1550" s="23">
        <v>629084</v>
      </c>
      <c r="Q1550" s="28"/>
      <c r="R1550" s="28"/>
      <c r="S1550" s="28"/>
      <c r="T1550" s="28"/>
      <c r="U1550" s="28"/>
      <c r="V1550" s="28"/>
      <c r="W1550" s="28"/>
      <c r="X1550" s="28"/>
      <c r="Y1550" s="28"/>
      <c r="Z1550" s="28"/>
      <c r="AA1550" s="28"/>
      <c r="AB1550" s="28"/>
      <c r="AC1550" s="28"/>
      <c r="AD1550" s="28"/>
      <c r="AE1550" s="28"/>
      <c r="AF1550" s="28"/>
      <c r="AG1550" s="28"/>
      <c r="AH1550" s="28"/>
      <c r="AI1550" s="28"/>
      <c r="AJ1550" s="28"/>
      <c r="AK1550" s="28"/>
      <c r="AL1550" s="28"/>
      <c r="AM1550" s="28"/>
      <c r="AN1550" s="28"/>
      <c r="AO1550" s="28"/>
      <c r="AP1550" s="28"/>
      <c r="AQ1550" s="28"/>
      <c r="AR1550" s="28"/>
      <c r="AS1550" s="28"/>
      <c r="AT1550" s="28"/>
      <c r="AU1550" s="28"/>
      <c r="AV1550" s="28"/>
      <c r="AW1550" s="28"/>
      <c r="AX1550" s="28"/>
      <c r="AY1550" s="28"/>
      <c r="AZ1550" s="28"/>
      <c r="BA1550" s="28"/>
      <c r="BB1550" s="28"/>
      <c r="BC1550" s="28"/>
      <c r="BD1550" s="28"/>
      <c r="BE1550" s="28"/>
      <c r="BF1550" s="28"/>
      <c r="BG1550" s="28"/>
      <c r="BH1550" s="28"/>
      <c r="BI1550" s="28"/>
      <c r="BJ1550" s="28"/>
      <c r="BK1550" s="28"/>
      <c r="BL1550" s="28"/>
      <c r="BM1550" s="28"/>
      <c r="BN1550" s="28"/>
    </row>
    <row r="1551" spans="1:66" s="29" customFormat="1" ht="15" customHeight="1" x14ac:dyDescent="0.25">
      <c r="A1551" s="16" t="s">
        <v>3873</v>
      </c>
      <c r="B1551" s="16"/>
      <c r="C1551" s="16"/>
      <c r="D1551" s="16"/>
      <c r="E1551" s="16"/>
      <c r="F1551" s="16" t="s">
        <v>2288</v>
      </c>
      <c r="G1551" s="16">
        <v>1037.2366999999999</v>
      </c>
      <c r="H1551" s="16" t="s">
        <v>4271</v>
      </c>
      <c r="I1551" s="17">
        <v>8.0299999999999994</v>
      </c>
      <c r="J1551" s="17">
        <f t="shared" si="24"/>
        <v>13319.89</v>
      </c>
      <c r="K1551" s="18">
        <v>266937</v>
      </c>
      <c r="L1551" s="18">
        <v>133199</v>
      </c>
      <c r="M1551" s="18">
        <v>13319.89</v>
      </c>
      <c r="N1551" s="18">
        <v>13319.89</v>
      </c>
      <c r="O1551" s="18">
        <v>279078</v>
      </c>
      <c r="P1551" s="23">
        <v>233914</v>
      </c>
      <c r="Q1551" s="28"/>
      <c r="R1551" s="28"/>
      <c r="S1551" s="28"/>
      <c r="T1551" s="28"/>
      <c r="U1551" s="28"/>
      <c r="V1551" s="28"/>
      <c r="W1551" s="28"/>
      <c r="X1551" s="28"/>
      <c r="Y1551" s="28"/>
      <c r="Z1551" s="28"/>
      <c r="AA1551" s="28"/>
      <c r="AB1551" s="28"/>
      <c r="AC1551" s="28"/>
      <c r="AD1551" s="28"/>
      <c r="AE1551" s="28"/>
      <c r="AF1551" s="28"/>
      <c r="AG1551" s="28"/>
      <c r="AH1551" s="28"/>
      <c r="AI1551" s="28"/>
      <c r="AJ1551" s="28"/>
      <c r="AK1551" s="28"/>
      <c r="AL1551" s="28"/>
      <c r="AM1551" s="28"/>
      <c r="AN1551" s="28"/>
      <c r="AO1551" s="28"/>
      <c r="AP1551" s="28"/>
      <c r="AQ1551" s="28"/>
      <c r="AR1551" s="28"/>
      <c r="AS1551" s="28"/>
      <c r="AT1551" s="28"/>
      <c r="AU1551" s="28"/>
      <c r="AV1551" s="28"/>
      <c r="AW1551" s="28"/>
      <c r="AX1551" s="28"/>
      <c r="AY1551" s="28"/>
      <c r="AZ1551" s="28"/>
      <c r="BA1551" s="28"/>
      <c r="BB1551" s="28"/>
      <c r="BC1551" s="28"/>
      <c r="BD1551" s="28"/>
      <c r="BE1551" s="28"/>
      <c r="BF1551" s="28"/>
      <c r="BG1551" s="28"/>
      <c r="BH1551" s="28"/>
      <c r="BI1551" s="28"/>
      <c r="BJ1551" s="28"/>
      <c r="BK1551" s="28"/>
      <c r="BL1551" s="28"/>
      <c r="BM1551" s="28"/>
      <c r="BN1551" s="28"/>
    </row>
    <row r="1552" spans="1:66" s="29" customFormat="1" ht="15" customHeight="1" x14ac:dyDescent="0.25">
      <c r="A1552" s="16" t="s">
        <v>3874</v>
      </c>
      <c r="B1552" s="16"/>
      <c r="C1552" s="16"/>
      <c r="D1552" s="16"/>
      <c r="E1552" s="16"/>
      <c r="F1552" s="16" t="s">
        <v>2288</v>
      </c>
      <c r="G1552" s="16">
        <v>1097.7881</v>
      </c>
      <c r="H1552" s="16" t="s">
        <v>4271</v>
      </c>
      <c r="I1552" s="17">
        <v>8.0399999999999991</v>
      </c>
      <c r="J1552" s="17">
        <f t="shared" si="24"/>
        <v>6628.37</v>
      </c>
      <c r="K1552" s="18">
        <v>6628.37</v>
      </c>
      <c r="L1552" s="18">
        <v>1489770</v>
      </c>
      <c r="M1552" s="18">
        <v>225371</v>
      </c>
      <c r="N1552" s="18">
        <v>6628.37</v>
      </c>
      <c r="O1552" s="18">
        <v>6628.37</v>
      </c>
      <c r="P1552" s="23">
        <v>66284</v>
      </c>
      <c r="Q1552" s="28"/>
      <c r="R1552" s="28"/>
      <c r="S1552" s="28"/>
      <c r="T1552" s="28"/>
      <c r="U1552" s="28"/>
      <c r="V1552" s="28"/>
      <c r="W1552" s="28"/>
      <c r="X1552" s="28"/>
      <c r="Y1552" s="28"/>
      <c r="Z1552" s="28"/>
      <c r="AA1552" s="28"/>
      <c r="AB1552" s="28"/>
      <c r="AC1552" s="28"/>
      <c r="AD1552" s="28"/>
      <c r="AE1552" s="28"/>
      <c r="AF1552" s="28"/>
      <c r="AG1552" s="28"/>
      <c r="AH1552" s="28"/>
      <c r="AI1552" s="28"/>
      <c r="AJ1552" s="28"/>
      <c r="AK1552" s="28"/>
      <c r="AL1552" s="28"/>
      <c r="AM1552" s="28"/>
      <c r="AN1552" s="28"/>
      <c r="AO1552" s="28"/>
      <c r="AP1552" s="28"/>
      <c r="AQ1552" s="28"/>
      <c r="AR1552" s="28"/>
      <c r="AS1552" s="28"/>
      <c r="AT1552" s="28"/>
      <c r="AU1552" s="28"/>
      <c r="AV1552" s="28"/>
      <c r="AW1552" s="28"/>
      <c r="AX1552" s="28"/>
      <c r="AY1552" s="28"/>
      <c r="AZ1552" s="28"/>
      <c r="BA1552" s="28"/>
      <c r="BB1552" s="28"/>
      <c r="BC1552" s="28"/>
      <c r="BD1552" s="28"/>
      <c r="BE1552" s="28"/>
      <c r="BF1552" s="28"/>
      <c r="BG1552" s="28"/>
      <c r="BH1552" s="28"/>
      <c r="BI1552" s="28"/>
      <c r="BJ1552" s="28"/>
      <c r="BK1552" s="28"/>
      <c r="BL1552" s="28"/>
      <c r="BM1552" s="28"/>
      <c r="BN1552" s="28"/>
    </row>
    <row r="1553" spans="1:66" s="29" customFormat="1" ht="15" customHeight="1" x14ac:dyDescent="0.25">
      <c r="A1553" s="16" t="s">
        <v>3875</v>
      </c>
      <c r="B1553" s="16"/>
      <c r="C1553" s="16"/>
      <c r="D1553" s="16"/>
      <c r="E1553" s="16"/>
      <c r="F1553" s="16" t="s">
        <v>2288</v>
      </c>
      <c r="G1553" s="16">
        <v>571.50969999999995</v>
      </c>
      <c r="H1553" s="16" t="s">
        <v>4271</v>
      </c>
      <c r="I1553" s="17">
        <v>8.0500000000000007</v>
      </c>
      <c r="J1553" s="17">
        <f t="shared" si="24"/>
        <v>699.13</v>
      </c>
      <c r="K1553" s="18">
        <v>6991</v>
      </c>
      <c r="L1553" s="18">
        <v>1683365</v>
      </c>
      <c r="M1553" s="18">
        <v>699.13</v>
      </c>
      <c r="N1553" s="18">
        <v>699.13</v>
      </c>
      <c r="O1553" s="18">
        <v>699.13</v>
      </c>
      <c r="P1553" s="23">
        <v>699.13</v>
      </c>
      <c r="Q1553" s="28"/>
      <c r="R1553" s="28"/>
      <c r="S1553" s="28"/>
      <c r="T1553" s="28"/>
      <c r="U1553" s="28"/>
      <c r="V1553" s="28"/>
      <c r="W1553" s="28"/>
      <c r="X1553" s="28"/>
      <c r="Y1553" s="28"/>
      <c r="Z1553" s="28"/>
      <c r="AA1553" s="28"/>
      <c r="AB1553" s="28"/>
      <c r="AC1553" s="28"/>
      <c r="AD1553" s="28"/>
      <c r="AE1553" s="28"/>
      <c r="AF1553" s="28"/>
      <c r="AG1553" s="28"/>
      <c r="AH1553" s="28"/>
      <c r="AI1553" s="28"/>
      <c r="AJ1553" s="28"/>
      <c r="AK1553" s="28"/>
      <c r="AL1553" s="28"/>
      <c r="AM1553" s="28"/>
      <c r="AN1553" s="28"/>
      <c r="AO1553" s="28"/>
      <c r="AP1553" s="28"/>
      <c r="AQ1553" s="28"/>
      <c r="AR1553" s="28"/>
      <c r="AS1553" s="28"/>
      <c r="AT1553" s="28"/>
      <c r="AU1553" s="28"/>
      <c r="AV1553" s="28"/>
      <c r="AW1553" s="28"/>
      <c r="AX1553" s="28"/>
      <c r="AY1553" s="28"/>
      <c r="AZ1553" s="28"/>
      <c r="BA1553" s="28"/>
      <c r="BB1553" s="28"/>
      <c r="BC1553" s="28"/>
      <c r="BD1553" s="28"/>
      <c r="BE1553" s="28"/>
      <c r="BF1553" s="28"/>
      <c r="BG1553" s="28"/>
      <c r="BH1553" s="28"/>
      <c r="BI1553" s="28"/>
      <c r="BJ1553" s="28"/>
      <c r="BK1553" s="28"/>
      <c r="BL1553" s="28"/>
      <c r="BM1553" s="28"/>
      <c r="BN1553" s="28"/>
    </row>
    <row r="1554" spans="1:66" s="29" customFormat="1" ht="15" customHeight="1" x14ac:dyDescent="0.25">
      <c r="A1554" s="16" t="s">
        <v>4187</v>
      </c>
      <c r="B1554" s="16"/>
      <c r="C1554" s="16"/>
      <c r="D1554" s="16"/>
      <c r="E1554" s="16"/>
      <c r="F1554" s="16" t="s">
        <v>2288</v>
      </c>
      <c r="G1554" s="16">
        <v>617.51549999999997</v>
      </c>
      <c r="H1554" s="16" t="s">
        <v>4271</v>
      </c>
      <c r="I1554" s="17">
        <v>8.0500000000000007</v>
      </c>
      <c r="J1554" s="17">
        <f t="shared" si="24"/>
        <v>11043.92</v>
      </c>
      <c r="K1554" s="18">
        <v>11043.92</v>
      </c>
      <c r="L1554" s="18">
        <v>953042</v>
      </c>
      <c r="M1554" s="18">
        <v>11043.92</v>
      </c>
      <c r="N1554" s="18">
        <v>11043.92</v>
      </c>
      <c r="O1554" s="18">
        <v>11043.92</v>
      </c>
      <c r="P1554" s="23">
        <v>11043.92</v>
      </c>
      <c r="Q1554" s="28"/>
      <c r="R1554" s="28"/>
      <c r="S1554" s="28"/>
      <c r="T1554" s="28"/>
      <c r="U1554" s="28"/>
      <c r="V1554" s="28"/>
      <c r="W1554" s="28"/>
      <c r="X1554" s="28"/>
      <c r="Y1554" s="28"/>
      <c r="Z1554" s="28"/>
      <c r="AA1554" s="28"/>
      <c r="AB1554" s="28"/>
      <c r="AC1554" s="28"/>
      <c r="AD1554" s="28"/>
      <c r="AE1554" s="28"/>
      <c r="AF1554" s="28"/>
      <c r="AG1554" s="28"/>
      <c r="AH1554" s="28"/>
      <c r="AI1554" s="28"/>
      <c r="AJ1554" s="28"/>
      <c r="AK1554" s="28"/>
      <c r="AL1554" s="28"/>
      <c r="AM1554" s="28"/>
      <c r="AN1554" s="28"/>
      <c r="AO1554" s="28"/>
      <c r="AP1554" s="28"/>
      <c r="AQ1554" s="28"/>
      <c r="AR1554" s="28"/>
      <c r="AS1554" s="28"/>
      <c r="AT1554" s="28"/>
      <c r="AU1554" s="28"/>
      <c r="AV1554" s="28"/>
      <c r="AW1554" s="28"/>
      <c r="AX1554" s="28"/>
      <c r="AY1554" s="28"/>
      <c r="AZ1554" s="28"/>
      <c r="BA1554" s="28"/>
      <c r="BB1554" s="28"/>
      <c r="BC1554" s="28"/>
      <c r="BD1554" s="28"/>
      <c r="BE1554" s="28"/>
      <c r="BF1554" s="28"/>
      <c r="BG1554" s="28"/>
      <c r="BH1554" s="28"/>
      <c r="BI1554" s="28"/>
      <c r="BJ1554" s="28"/>
      <c r="BK1554" s="28"/>
      <c r="BL1554" s="28"/>
      <c r="BM1554" s="28"/>
      <c r="BN1554" s="28"/>
    </row>
    <row r="1555" spans="1:66" s="29" customFormat="1" ht="15" customHeight="1" x14ac:dyDescent="0.25">
      <c r="A1555" s="16" t="s">
        <v>4085</v>
      </c>
      <c r="B1555" s="16"/>
      <c r="C1555" s="16"/>
      <c r="D1555" s="16"/>
      <c r="E1555" s="16"/>
      <c r="F1555" s="16" t="s">
        <v>2288</v>
      </c>
      <c r="G1555" s="16">
        <v>671.46659999999997</v>
      </c>
      <c r="H1555" s="16" t="s">
        <v>4271</v>
      </c>
      <c r="I1555" s="17">
        <v>8.0500000000000007</v>
      </c>
      <c r="J1555" s="17">
        <f t="shared" si="24"/>
        <v>65106</v>
      </c>
      <c r="K1555" s="18">
        <v>188775</v>
      </c>
      <c r="L1555" s="18">
        <v>247462</v>
      </c>
      <c r="M1555" s="18">
        <v>483310</v>
      </c>
      <c r="N1555" s="18">
        <v>65106</v>
      </c>
      <c r="O1555" s="18">
        <v>468313</v>
      </c>
      <c r="P1555" s="23">
        <v>111420</v>
      </c>
      <c r="Q1555" s="28"/>
      <c r="R1555" s="28"/>
      <c r="S1555" s="28"/>
      <c r="T1555" s="28"/>
      <c r="U1555" s="28"/>
      <c r="V1555" s="28"/>
      <c r="W1555" s="28"/>
      <c r="X1555" s="28"/>
      <c r="Y1555" s="28"/>
      <c r="Z1555" s="28"/>
      <c r="AA1555" s="28"/>
      <c r="AB1555" s="28"/>
      <c r="AC1555" s="28"/>
      <c r="AD1555" s="28"/>
      <c r="AE1555" s="28"/>
      <c r="AF1555" s="28"/>
      <c r="AG1555" s="28"/>
      <c r="AH1555" s="28"/>
      <c r="AI1555" s="28"/>
      <c r="AJ1555" s="28"/>
      <c r="AK1555" s="28"/>
      <c r="AL1555" s="28"/>
      <c r="AM1555" s="28"/>
      <c r="AN1555" s="28"/>
      <c r="AO1555" s="28"/>
      <c r="AP1555" s="28"/>
      <c r="AQ1555" s="28"/>
      <c r="AR1555" s="28"/>
      <c r="AS1555" s="28"/>
      <c r="AT1555" s="28"/>
      <c r="AU1555" s="28"/>
      <c r="AV1555" s="28"/>
      <c r="AW1555" s="28"/>
      <c r="AX1555" s="28"/>
      <c r="AY1555" s="28"/>
      <c r="AZ1555" s="28"/>
      <c r="BA1555" s="28"/>
      <c r="BB1555" s="28"/>
      <c r="BC1555" s="28"/>
      <c r="BD1555" s="28"/>
      <c r="BE1555" s="28"/>
      <c r="BF1555" s="28"/>
      <c r="BG1555" s="28"/>
      <c r="BH1555" s="28"/>
      <c r="BI1555" s="28"/>
      <c r="BJ1555" s="28"/>
      <c r="BK1555" s="28"/>
      <c r="BL1555" s="28"/>
      <c r="BM1555" s="28"/>
      <c r="BN1555" s="28"/>
    </row>
    <row r="1556" spans="1:66" s="29" customFormat="1" ht="15" customHeight="1" x14ac:dyDescent="0.25">
      <c r="A1556" s="16" t="s">
        <v>4010</v>
      </c>
      <c r="B1556" s="16"/>
      <c r="C1556" s="16"/>
      <c r="D1556" s="16"/>
      <c r="E1556" s="16"/>
      <c r="F1556" s="16" t="s">
        <v>2288</v>
      </c>
      <c r="G1556" s="16">
        <v>686.55799999999999</v>
      </c>
      <c r="H1556" s="16" t="s">
        <v>4271</v>
      </c>
      <c r="I1556" s="17">
        <v>8.06</v>
      </c>
      <c r="J1556" s="17">
        <f t="shared" si="24"/>
        <v>33063</v>
      </c>
      <c r="K1556" s="18">
        <v>33063</v>
      </c>
      <c r="L1556" s="18">
        <v>131432</v>
      </c>
      <c r="M1556" s="18">
        <v>268882</v>
      </c>
      <c r="N1556" s="18">
        <v>207126</v>
      </c>
      <c r="O1556" s="18">
        <v>52512</v>
      </c>
      <c r="P1556" s="23">
        <v>448700</v>
      </c>
      <c r="Q1556" s="28"/>
      <c r="R1556" s="28"/>
      <c r="S1556" s="28"/>
      <c r="T1556" s="28"/>
      <c r="U1556" s="28"/>
      <c r="V1556" s="28"/>
      <c r="W1556" s="28"/>
      <c r="X1556" s="28"/>
      <c r="Y1556" s="28"/>
      <c r="Z1556" s="28"/>
      <c r="AA1556" s="28"/>
      <c r="AB1556" s="28"/>
      <c r="AC1556" s="28"/>
      <c r="AD1556" s="28"/>
      <c r="AE1556" s="28"/>
      <c r="AF1556" s="28"/>
      <c r="AG1556" s="28"/>
      <c r="AH1556" s="28"/>
      <c r="AI1556" s="28"/>
      <c r="AJ1556" s="28"/>
      <c r="AK1556" s="28"/>
      <c r="AL1556" s="28"/>
      <c r="AM1556" s="28"/>
      <c r="AN1556" s="28"/>
      <c r="AO1556" s="28"/>
      <c r="AP1556" s="28"/>
      <c r="AQ1556" s="28"/>
      <c r="AR1556" s="28"/>
      <c r="AS1556" s="28"/>
      <c r="AT1556" s="28"/>
      <c r="AU1556" s="28"/>
      <c r="AV1556" s="28"/>
      <c r="AW1556" s="28"/>
      <c r="AX1556" s="28"/>
      <c r="AY1556" s="28"/>
      <c r="AZ1556" s="28"/>
      <c r="BA1556" s="28"/>
      <c r="BB1556" s="28"/>
      <c r="BC1556" s="28"/>
      <c r="BD1556" s="28"/>
      <c r="BE1556" s="28"/>
      <c r="BF1556" s="28"/>
      <c r="BG1556" s="28"/>
      <c r="BH1556" s="28"/>
      <c r="BI1556" s="28"/>
      <c r="BJ1556" s="28"/>
      <c r="BK1556" s="28"/>
      <c r="BL1556" s="28"/>
      <c r="BM1556" s="28"/>
      <c r="BN1556" s="28"/>
    </row>
    <row r="1557" spans="1:66" s="29" customFormat="1" ht="15" customHeight="1" x14ac:dyDescent="0.25">
      <c r="A1557" s="16" t="s">
        <v>3054</v>
      </c>
      <c r="B1557" s="16"/>
      <c r="C1557" s="16"/>
      <c r="D1557" s="16"/>
      <c r="E1557" s="16"/>
      <c r="F1557" s="16" t="s">
        <v>2288</v>
      </c>
      <c r="G1557" s="16" t="s">
        <v>3055</v>
      </c>
      <c r="H1557" s="16" t="s">
        <v>4271</v>
      </c>
      <c r="I1557" s="17">
        <v>8.07</v>
      </c>
      <c r="J1557" s="17">
        <f t="shared" si="24"/>
        <v>1402766</v>
      </c>
      <c r="K1557" s="18">
        <v>1402766</v>
      </c>
      <c r="L1557" s="18">
        <v>5194128</v>
      </c>
      <c r="M1557" s="18">
        <v>6567913</v>
      </c>
      <c r="N1557" s="18">
        <v>4634923</v>
      </c>
      <c r="O1557" s="18">
        <v>3494575</v>
      </c>
      <c r="P1557" s="23">
        <v>14338972</v>
      </c>
      <c r="Q1557" s="28"/>
      <c r="R1557" s="28"/>
      <c r="S1557" s="28"/>
      <c r="T1557" s="28"/>
      <c r="U1557" s="28"/>
      <c r="V1557" s="28"/>
      <c r="W1557" s="28"/>
      <c r="X1557" s="28"/>
      <c r="Y1557" s="28"/>
      <c r="Z1557" s="28"/>
      <c r="AA1557" s="28"/>
      <c r="AB1557" s="28"/>
      <c r="AC1557" s="28"/>
      <c r="AD1557" s="28"/>
      <c r="AE1557" s="28"/>
      <c r="AF1557" s="28"/>
      <c r="AG1557" s="28"/>
      <c r="AH1557" s="28"/>
      <c r="AI1557" s="28"/>
      <c r="AJ1557" s="28"/>
      <c r="AK1557" s="28"/>
      <c r="AL1557" s="28"/>
      <c r="AM1557" s="28"/>
      <c r="AN1557" s="28"/>
      <c r="AO1557" s="28"/>
      <c r="AP1557" s="28"/>
      <c r="AQ1557" s="28"/>
      <c r="AR1557" s="28"/>
      <c r="AS1557" s="28"/>
      <c r="AT1557" s="28"/>
      <c r="AU1557" s="28"/>
      <c r="AV1557" s="28"/>
      <c r="AW1557" s="28"/>
      <c r="AX1557" s="28"/>
      <c r="AY1557" s="28"/>
      <c r="AZ1557" s="28"/>
      <c r="BA1557" s="28"/>
      <c r="BB1557" s="28"/>
      <c r="BC1557" s="28"/>
      <c r="BD1557" s="28"/>
      <c r="BE1557" s="28"/>
      <c r="BF1557" s="28"/>
      <c r="BG1557" s="28"/>
      <c r="BH1557" s="28"/>
      <c r="BI1557" s="28"/>
      <c r="BJ1557" s="28"/>
      <c r="BK1557" s="28"/>
      <c r="BL1557" s="28"/>
      <c r="BM1557" s="28"/>
      <c r="BN1557" s="28"/>
    </row>
    <row r="1558" spans="1:66" s="29" customFormat="1" ht="15" customHeight="1" x14ac:dyDescent="0.25">
      <c r="A1558" s="16" t="s">
        <v>4201</v>
      </c>
      <c r="B1558" s="16"/>
      <c r="C1558" s="16"/>
      <c r="D1558" s="16"/>
      <c r="E1558" s="16"/>
      <c r="F1558" s="16" t="s">
        <v>2288</v>
      </c>
      <c r="G1558" s="16">
        <v>669.5684</v>
      </c>
      <c r="H1558" s="16" t="s">
        <v>4271</v>
      </c>
      <c r="I1558" s="17">
        <v>8.07</v>
      </c>
      <c r="J1558" s="17">
        <f t="shared" si="24"/>
        <v>498945</v>
      </c>
      <c r="K1558" s="18">
        <v>498945</v>
      </c>
      <c r="L1558" s="18">
        <v>1909037</v>
      </c>
      <c r="M1558" s="18">
        <v>2467169</v>
      </c>
      <c r="N1558" s="18">
        <v>1788914</v>
      </c>
      <c r="O1558" s="18">
        <v>1431514</v>
      </c>
      <c r="P1558" s="23">
        <v>5078602</v>
      </c>
      <c r="Q1558" s="28"/>
      <c r="R1558" s="28"/>
      <c r="S1558" s="28"/>
      <c r="T1558" s="28"/>
      <c r="U1558" s="28"/>
      <c r="V1558" s="28"/>
      <c r="W1558" s="28"/>
      <c r="X1558" s="28"/>
      <c r="Y1558" s="28"/>
      <c r="Z1558" s="28"/>
      <c r="AA1558" s="28"/>
      <c r="AB1558" s="28"/>
      <c r="AC1558" s="28"/>
      <c r="AD1558" s="28"/>
      <c r="AE1558" s="28"/>
      <c r="AF1558" s="28"/>
      <c r="AG1558" s="28"/>
      <c r="AH1558" s="28"/>
      <c r="AI1558" s="28"/>
      <c r="AJ1558" s="28"/>
      <c r="AK1558" s="28"/>
      <c r="AL1558" s="28"/>
      <c r="AM1558" s="28"/>
      <c r="AN1558" s="28"/>
      <c r="AO1558" s="28"/>
      <c r="AP1558" s="28"/>
      <c r="AQ1558" s="28"/>
      <c r="AR1558" s="28"/>
      <c r="AS1558" s="28"/>
      <c r="AT1558" s="28"/>
      <c r="AU1558" s="28"/>
      <c r="AV1558" s="28"/>
      <c r="AW1558" s="28"/>
      <c r="AX1558" s="28"/>
      <c r="AY1558" s="28"/>
      <c r="AZ1558" s="28"/>
      <c r="BA1558" s="28"/>
      <c r="BB1558" s="28"/>
      <c r="BC1558" s="28"/>
      <c r="BD1558" s="28"/>
      <c r="BE1558" s="28"/>
      <c r="BF1558" s="28"/>
      <c r="BG1558" s="28"/>
      <c r="BH1558" s="28"/>
      <c r="BI1558" s="28"/>
      <c r="BJ1558" s="28"/>
      <c r="BK1558" s="28"/>
      <c r="BL1558" s="28"/>
      <c r="BM1558" s="28"/>
      <c r="BN1558" s="28"/>
    </row>
    <row r="1559" spans="1:66" s="29" customFormat="1" ht="15" customHeight="1" x14ac:dyDescent="0.25">
      <c r="A1559" s="16" t="s">
        <v>4116</v>
      </c>
      <c r="B1559" s="16"/>
      <c r="C1559" s="16"/>
      <c r="D1559" s="16"/>
      <c r="E1559" s="16"/>
      <c r="F1559" s="16" t="s">
        <v>2288</v>
      </c>
      <c r="G1559" s="16">
        <v>805.62339999999995</v>
      </c>
      <c r="H1559" s="16" t="s">
        <v>4271</v>
      </c>
      <c r="I1559" s="17">
        <v>8.08</v>
      </c>
      <c r="J1559" s="17">
        <f t="shared" si="24"/>
        <v>65029</v>
      </c>
      <c r="K1559" s="18">
        <v>66234</v>
      </c>
      <c r="L1559" s="18">
        <v>134072</v>
      </c>
      <c r="M1559" s="18">
        <v>105662</v>
      </c>
      <c r="N1559" s="18">
        <v>65029</v>
      </c>
      <c r="O1559" s="18">
        <v>139291</v>
      </c>
      <c r="P1559" s="23">
        <v>96843</v>
      </c>
      <c r="Q1559" s="28"/>
      <c r="R1559" s="28"/>
      <c r="S1559" s="28"/>
      <c r="T1559" s="28"/>
      <c r="U1559" s="28"/>
      <c r="V1559" s="28"/>
      <c r="W1559" s="28"/>
      <c r="X1559" s="28"/>
      <c r="Y1559" s="28"/>
      <c r="Z1559" s="28"/>
      <c r="AA1559" s="28"/>
      <c r="AB1559" s="28"/>
      <c r="AC1559" s="28"/>
      <c r="AD1559" s="28"/>
      <c r="AE1559" s="28"/>
      <c r="AF1559" s="28"/>
      <c r="AG1559" s="28"/>
      <c r="AH1559" s="28"/>
      <c r="AI1559" s="28"/>
      <c r="AJ1559" s="28"/>
      <c r="AK1559" s="28"/>
      <c r="AL1559" s="28"/>
      <c r="AM1559" s="28"/>
      <c r="AN1559" s="28"/>
      <c r="AO1559" s="28"/>
      <c r="AP1559" s="28"/>
      <c r="AQ1559" s="28"/>
      <c r="AR1559" s="28"/>
      <c r="AS1559" s="28"/>
      <c r="AT1559" s="28"/>
      <c r="AU1559" s="28"/>
      <c r="AV1559" s="28"/>
      <c r="AW1559" s="28"/>
      <c r="AX1559" s="28"/>
      <c r="AY1559" s="28"/>
      <c r="AZ1559" s="28"/>
      <c r="BA1559" s="28"/>
      <c r="BB1559" s="28"/>
      <c r="BC1559" s="28"/>
      <c r="BD1559" s="28"/>
      <c r="BE1559" s="28"/>
      <c r="BF1559" s="28"/>
      <c r="BG1559" s="28"/>
      <c r="BH1559" s="28"/>
      <c r="BI1559" s="28"/>
      <c r="BJ1559" s="28"/>
      <c r="BK1559" s="28"/>
      <c r="BL1559" s="28"/>
      <c r="BM1559" s="28"/>
      <c r="BN1559" s="28"/>
    </row>
    <row r="1560" spans="1:66" s="29" customFormat="1" ht="15" customHeight="1" x14ac:dyDescent="0.25">
      <c r="A1560" s="16" t="s">
        <v>2909</v>
      </c>
      <c r="B1560" s="16"/>
      <c r="C1560" s="16"/>
      <c r="D1560" s="16"/>
      <c r="E1560" s="16"/>
      <c r="F1560" s="16" t="s">
        <v>2288</v>
      </c>
      <c r="G1560" s="16" t="s">
        <v>2910</v>
      </c>
      <c r="H1560" s="16" t="s">
        <v>4271</v>
      </c>
      <c r="I1560" s="17">
        <v>8.08</v>
      </c>
      <c r="J1560" s="17">
        <f t="shared" si="24"/>
        <v>14475.58</v>
      </c>
      <c r="K1560" s="18">
        <v>3113904</v>
      </c>
      <c r="L1560" s="18">
        <v>1416661</v>
      </c>
      <c r="M1560" s="18">
        <v>861750</v>
      </c>
      <c r="N1560" s="18">
        <v>14475.58</v>
      </c>
      <c r="O1560" s="18">
        <v>2734600</v>
      </c>
      <c r="P1560" s="23">
        <v>144849</v>
      </c>
      <c r="Q1560" s="28"/>
      <c r="R1560" s="28"/>
      <c r="S1560" s="28"/>
      <c r="T1560" s="28"/>
      <c r="U1560" s="28"/>
      <c r="V1560" s="28"/>
      <c r="W1560" s="28"/>
      <c r="X1560" s="28"/>
      <c r="Y1560" s="28"/>
      <c r="Z1560" s="28"/>
      <c r="AA1560" s="28"/>
      <c r="AB1560" s="28"/>
      <c r="AC1560" s="28"/>
      <c r="AD1560" s="28"/>
      <c r="AE1560" s="28"/>
      <c r="AF1560" s="28"/>
      <c r="AG1560" s="28"/>
      <c r="AH1560" s="28"/>
      <c r="AI1560" s="28"/>
      <c r="AJ1560" s="28"/>
      <c r="AK1560" s="28"/>
      <c r="AL1560" s="28"/>
      <c r="AM1560" s="28"/>
      <c r="AN1560" s="28"/>
      <c r="AO1560" s="28"/>
      <c r="AP1560" s="28"/>
      <c r="AQ1560" s="28"/>
      <c r="AR1560" s="28"/>
      <c r="AS1560" s="28"/>
      <c r="AT1560" s="28"/>
      <c r="AU1560" s="28"/>
      <c r="AV1560" s="28"/>
      <c r="AW1560" s="28"/>
      <c r="AX1560" s="28"/>
      <c r="AY1560" s="28"/>
      <c r="AZ1560" s="28"/>
      <c r="BA1560" s="28"/>
      <c r="BB1560" s="28"/>
      <c r="BC1560" s="28"/>
      <c r="BD1560" s="28"/>
      <c r="BE1560" s="28"/>
      <c r="BF1560" s="28"/>
      <c r="BG1560" s="28"/>
      <c r="BH1560" s="28"/>
      <c r="BI1560" s="28"/>
      <c r="BJ1560" s="28"/>
      <c r="BK1560" s="28"/>
      <c r="BL1560" s="28"/>
      <c r="BM1560" s="28"/>
      <c r="BN1560" s="28"/>
    </row>
    <row r="1561" spans="1:66" s="29" customFormat="1" ht="15" customHeight="1" x14ac:dyDescent="0.25">
      <c r="A1561" s="16" t="s">
        <v>3876</v>
      </c>
      <c r="B1561" s="16"/>
      <c r="C1561" s="16"/>
      <c r="D1561" s="16"/>
      <c r="E1561" s="16"/>
      <c r="F1561" s="16" t="s">
        <v>2288</v>
      </c>
      <c r="G1561" s="16">
        <v>845.65210000000002</v>
      </c>
      <c r="H1561" s="16" t="s">
        <v>4271</v>
      </c>
      <c r="I1561" s="17">
        <v>8.08</v>
      </c>
      <c r="J1561" s="17">
        <f t="shared" si="24"/>
        <v>3530.07</v>
      </c>
      <c r="K1561" s="18">
        <v>928758</v>
      </c>
      <c r="L1561" s="18">
        <v>395042</v>
      </c>
      <c r="M1561" s="18">
        <v>256573</v>
      </c>
      <c r="N1561" s="18">
        <v>3530.07</v>
      </c>
      <c r="O1561" s="18">
        <v>864329</v>
      </c>
      <c r="P1561" s="23">
        <v>35301</v>
      </c>
      <c r="Q1561" s="28"/>
      <c r="R1561" s="28"/>
      <c r="S1561" s="28"/>
      <c r="T1561" s="28"/>
      <c r="U1561" s="28"/>
      <c r="V1561" s="28"/>
      <c r="W1561" s="28"/>
      <c r="X1561" s="28"/>
      <c r="Y1561" s="28"/>
      <c r="Z1561" s="28"/>
      <c r="AA1561" s="28"/>
      <c r="AB1561" s="28"/>
      <c r="AC1561" s="28"/>
      <c r="AD1561" s="28"/>
      <c r="AE1561" s="28"/>
      <c r="AF1561" s="28"/>
      <c r="AG1561" s="28"/>
      <c r="AH1561" s="28"/>
      <c r="AI1561" s="28"/>
      <c r="AJ1561" s="28"/>
      <c r="AK1561" s="28"/>
      <c r="AL1561" s="28"/>
      <c r="AM1561" s="28"/>
      <c r="AN1561" s="28"/>
      <c r="AO1561" s="28"/>
      <c r="AP1561" s="28"/>
      <c r="AQ1561" s="28"/>
      <c r="AR1561" s="28"/>
      <c r="AS1561" s="28"/>
      <c r="AT1561" s="28"/>
      <c r="AU1561" s="28"/>
      <c r="AV1561" s="28"/>
      <c r="AW1561" s="28"/>
      <c r="AX1561" s="28"/>
      <c r="AY1561" s="28"/>
      <c r="AZ1561" s="28"/>
      <c r="BA1561" s="28"/>
      <c r="BB1561" s="28"/>
      <c r="BC1561" s="28"/>
      <c r="BD1561" s="28"/>
      <c r="BE1561" s="28"/>
      <c r="BF1561" s="28"/>
      <c r="BG1561" s="28"/>
      <c r="BH1561" s="28"/>
      <c r="BI1561" s="28"/>
      <c r="BJ1561" s="28"/>
      <c r="BK1561" s="28"/>
      <c r="BL1561" s="28"/>
      <c r="BM1561" s="28"/>
      <c r="BN1561" s="28"/>
    </row>
    <row r="1562" spans="1:66" s="29" customFormat="1" ht="15" customHeight="1" x14ac:dyDescent="0.25">
      <c r="A1562" s="16" t="s">
        <v>2908</v>
      </c>
      <c r="B1562" s="16"/>
      <c r="C1562" s="16"/>
      <c r="D1562" s="16"/>
      <c r="E1562" s="16"/>
      <c r="F1562" s="16" t="s">
        <v>2288</v>
      </c>
      <c r="G1562" s="16">
        <v>861.67619999999999</v>
      </c>
      <c r="H1562" s="16" t="s">
        <v>4271</v>
      </c>
      <c r="I1562" s="17">
        <v>8.08</v>
      </c>
      <c r="J1562" s="17">
        <f t="shared" si="24"/>
        <v>547.66999999999996</v>
      </c>
      <c r="K1562" s="18">
        <v>453982</v>
      </c>
      <c r="L1562" s="18">
        <v>215880</v>
      </c>
      <c r="M1562" s="18">
        <v>134813</v>
      </c>
      <c r="N1562" s="18">
        <v>547.66999999999996</v>
      </c>
      <c r="O1562" s="18">
        <v>394643</v>
      </c>
      <c r="P1562" s="23">
        <v>7186</v>
      </c>
      <c r="Q1562" s="28"/>
      <c r="R1562" s="28"/>
      <c r="S1562" s="28"/>
      <c r="T1562" s="28"/>
      <c r="U1562" s="28"/>
      <c r="V1562" s="28"/>
      <c r="W1562" s="28"/>
      <c r="X1562" s="28"/>
      <c r="Y1562" s="28"/>
      <c r="Z1562" s="28"/>
      <c r="AA1562" s="28"/>
      <c r="AB1562" s="28"/>
      <c r="AC1562" s="28"/>
      <c r="AD1562" s="28"/>
      <c r="AE1562" s="28"/>
      <c r="AF1562" s="28"/>
      <c r="AG1562" s="28"/>
      <c r="AH1562" s="28"/>
      <c r="AI1562" s="28"/>
      <c r="AJ1562" s="28"/>
      <c r="AK1562" s="28"/>
      <c r="AL1562" s="28"/>
      <c r="AM1562" s="28"/>
      <c r="AN1562" s="28"/>
      <c r="AO1562" s="28"/>
      <c r="AP1562" s="28"/>
      <c r="AQ1562" s="28"/>
      <c r="AR1562" s="28"/>
      <c r="AS1562" s="28"/>
      <c r="AT1562" s="28"/>
      <c r="AU1562" s="28"/>
      <c r="AV1562" s="28"/>
      <c r="AW1562" s="28"/>
      <c r="AX1562" s="28"/>
      <c r="AY1562" s="28"/>
      <c r="AZ1562" s="28"/>
      <c r="BA1562" s="28"/>
      <c r="BB1562" s="28"/>
      <c r="BC1562" s="28"/>
      <c r="BD1562" s="28"/>
      <c r="BE1562" s="28"/>
      <c r="BF1562" s="28"/>
      <c r="BG1562" s="28"/>
      <c r="BH1562" s="28"/>
      <c r="BI1562" s="28"/>
      <c r="BJ1562" s="28"/>
      <c r="BK1562" s="28"/>
      <c r="BL1562" s="28"/>
      <c r="BM1562" s="28"/>
      <c r="BN1562" s="28"/>
    </row>
    <row r="1563" spans="1:66" s="29" customFormat="1" ht="15" customHeight="1" x14ac:dyDescent="0.25">
      <c r="A1563" s="16" t="s">
        <v>3877</v>
      </c>
      <c r="B1563" s="16"/>
      <c r="C1563" s="16"/>
      <c r="D1563" s="16"/>
      <c r="E1563" s="16"/>
      <c r="F1563" s="16" t="s">
        <v>2288</v>
      </c>
      <c r="G1563" s="16">
        <v>777.59310000000005</v>
      </c>
      <c r="H1563" s="16" t="s">
        <v>4271</v>
      </c>
      <c r="I1563" s="17">
        <v>8.09</v>
      </c>
      <c r="J1563" s="17">
        <f t="shared" si="24"/>
        <v>48952</v>
      </c>
      <c r="K1563" s="18">
        <v>82111</v>
      </c>
      <c r="L1563" s="18">
        <v>121381</v>
      </c>
      <c r="M1563" s="18">
        <v>96503</v>
      </c>
      <c r="N1563" s="18">
        <v>48952</v>
      </c>
      <c r="O1563" s="18">
        <v>150520</v>
      </c>
      <c r="P1563" s="23">
        <v>126684</v>
      </c>
      <c r="Q1563" s="28"/>
      <c r="R1563" s="28"/>
      <c r="S1563" s="28"/>
      <c r="T1563" s="28"/>
      <c r="U1563" s="28"/>
      <c r="V1563" s="28"/>
      <c r="W1563" s="28"/>
      <c r="X1563" s="28"/>
      <c r="Y1563" s="28"/>
      <c r="Z1563" s="28"/>
      <c r="AA1563" s="28"/>
      <c r="AB1563" s="28"/>
      <c r="AC1563" s="28"/>
      <c r="AD1563" s="28"/>
      <c r="AE1563" s="28"/>
      <c r="AF1563" s="28"/>
      <c r="AG1563" s="28"/>
      <c r="AH1563" s="28"/>
      <c r="AI1563" s="28"/>
      <c r="AJ1563" s="28"/>
      <c r="AK1563" s="28"/>
      <c r="AL1563" s="28"/>
      <c r="AM1563" s="28"/>
      <c r="AN1563" s="28"/>
      <c r="AO1563" s="28"/>
      <c r="AP1563" s="28"/>
      <c r="AQ1563" s="28"/>
      <c r="AR1563" s="28"/>
      <c r="AS1563" s="28"/>
      <c r="AT1563" s="28"/>
      <c r="AU1563" s="28"/>
      <c r="AV1563" s="28"/>
      <c r="AW1563" s="28"/>
      <c r="AX1563" s="28"/>
      <c r="AY1563" s="28"/>
      <c r="AZ1563" s="28"/>
      <c r="BA1563" s="28"/>
      <c r="BB1563" s="28"/>
      <c r="BC1563" s="28"/>
      <c r="BD1563" s="28"/>
      <c r="BE1563" s="28"/>
      <c r="BF1563" s="28"/>
      <c r="BG1563" s="28"/>
      <c r="BH1563" s="28"/>
      <c r="BI1563" s="28"/>
      <c r="BJ1563" s="28"/>
      <c r="BK1563" s="28"/>
      <c r="BL1563" s="28"/>
      <c r="BM1563" s="28"/>
      <c r="BN1563" s="28"/>
    </row>
    <row r="1564" spans="1:66" s="29" customFormat="1" ht="15" customHeight="1" x14ac:dyDescent="0.25">
      <c r="A1564" s="16" t="s">
        <v>3878</v>
      </c>
      <c r="B1564" s="16"/>
      <c r="C1564" s="16"/>
      <c r="D1564" s="16"/>
      <c r="E1564" s="16"/>
      <c r="F1564" s="16" t="s">
        <v>2288</v>
      </c>
      <c r="G1564" s="16">
        <v>857.65219999999999</v>
      </c>
      <c r="H1564" s="16" t="s">
        <v>4271</v>
      </c>
      <c r="I1564" s="17">
        <v>8.11</v>
      </c>
      <c r="J1564" s="17">
        <f t="shared" si="24"/>
        <v>11258.5</v>
      </c>
      <c r="K1564" s="18">
        <v>112585</v>
      </c>
      <c r="L1564" s="18">
        <v>181804</v>
      </c>
      <c r="M1564" s="18">
        <v>772200</v>
      </c>
      <c r="N1564" s="18">
        <v>11258.5</v>
      </c>
      <c r="O1564" s="18">
        <v>3610468</v>
      </c>
      <c r="P1564" s="23">
        <v>11258.5</v>
      </c>
      <c r="Q1564" s="28"/>
      <c r="R1564" s="28"/>
      <c r="S1564" s="28"/>
      <c r="T1564" s="28"/>
      <c r="U1564" s="28"/>
      <c r="V1564" s="28"/>
      <c r="W1564" s="28"/>
      <c r="X1564" s="28"/>
      <c r="Y1564" s="28"/>
      <c r="Z1564" s="28"/>
      <c r="AA1564" s="28"/>
      <c r="AB1564" s="28"/>
      <c r="AC1564" s="28"/>
      <c r="AD1564" s="28"/>
      <c r="AE1564" s="28"/>
      <c r="AF1564" s="28"/>
      <c r="AG1564" s="28"/>
      <c r="AH1564" s="28"/>
      <c r="AI1564" s="28"/>
      <c r="AJ1564" s="28"/>
      <c r="AK1564" s="28"/>
      <c r="AL1564" s="28"/>
      <c r="AM1564" s="28"/>
      <c r="AN1564" s="28"/>
      <c r="AO1564" s="28"/>
      <c r="AP1564" s="28"/>
      <c r="AQ1564" s="28"/>
      <c r="AR1564" s="28"/>
      <c r="AS1564" s="28"/>
      <c r="AT1564" s="28"/>
      <c r="AU1564" s="28"/>
      <c r="AV1564" s="28"/>
      <c r="AW1564" s="28"/>
      <c r="AX1564" s="28"/>
      <c r="AY1564" s="28"/>
      <c r="AZ1564" s="28"/>
      <c r="BA1564" s="28"/>
      <c r="BB1564" s="28"/>
      <c r="BC1564" s="28"/>
      <c r="BD1564" s="28"/>
      <c r="BE1564" s="28"/>
      <c r="BF1564" s="28"/>
      <c r="BG1564" s="28"/>
      <c r="BH1564" s="28"/>
      <c r="BI1564" s="28"/>
      <c r="BJ1564" s="28"/>
      <c r="BK1564" s="28"/>
      <c r="BL1564" s="28"/>
      <c r="BM1564" s="28"/>
      <c r="BN1564" s="28"/>
    </row>
    <row r="1565" spans="1:66" s="29" customFormat="1" ht="15" customHeight="1" x14ac:dyDescent="0.25">
      <c r="A1565" s="16" t="s">
        <v>3056</v>
      </c>
      <c r="B1565" s="16"/>
      <c r="C1565" s="16"/>
      <c r="D1565" s="16"/>
      <c r="E1565" s="16"/>
      <c r="F1565" s="16" t="s">
        <v>2288</v>
      </c>
      <c r="G1565" s="16" t="s">
        <v>3057</v>
      </c>
      <c r="H1565" s="16" t="s">
        <v>4271</v>
      </c>
      <c r="I1565" s="17">
        <v>8.1149999999999984</v>
      </c>
      <c r="J1565" s="17">
        <f t="shared" si="24"/>
        <v>6655.78</v>
      </c>
      <c r="K1565" s="18">
        <v>390848.15</v>
      </c>
      <c r="L1565" s="18">
        <v>746380</v>
      </c>
      <c r="M1565" s="18">
        <v>2532348</v>
      </c>
      <c r="N1565" s="18">
        <v>6655.78</v>
      </c>
      <c r="O1565" s="18">
        <v>10385019</v>
      </c>
      <c r="P1565" s="23">
        <v>27622.15</v>
      </c>
      <c r="Q1565" s="28"/>
      <c r="R1565" s="28"/>
      <c r="S1565" s="28"/>
      <c r="T1565" s="28"/>
      <c r="U1565" s="28"/>
      <c r="V1565" s="28"/>
      <c r="W1565" s="28"/>
      <c r="X1565" s="28"/>
      <c r="Y1565" s="28"/>
      <c r="Z1565" s="28"/>
      <c r="AA1565" s="28"/>
      <c r="AB1565" s="28"/>
      <c r="AC1565" s="28"/>
      <c r="AD1565" s="28"/>
      <c r="AE1565" s="28"/>
      <c r="AF1565" s="28"/>
      <c r="AG1565" s="28"/>
      <c r="AH1565" s="28"/>
      <c r="AI1565" s="28"/>
      <c r="AJ1565" s="28"/>
      <c r="AK1565" s="28"/>
      <c r="AL1565" s="28"/>
      <c r="AM1565" s="28"/>
      <c r="AN1565" s="28"/>
      <c r="AO1565" s="28"/>
      <c r="AP1565" s="28"/>
      <c r="AQ1565" s="28"/>
      <c r="AR1565" s="28"/>
      <c r="AS1565" s="28"/>
      <c r="AT1565" s="28"/>
      <c r="AU1565" s="28"/>
      <c r="AV1565" s="28"/>
      <c r="AW1565" s="28"/>
      <c r="AX1565" s="28"/>
      <c r="AY1565" s="28"/>
      <c r="AZ1565" s="28"/>
      <c r="BA1565" s="28"/>
      <c r="BB1565" s="28"/>
      <c r="BC1565" s="28"/>
      <c r="BD1565" s="28"/>
      <c r="BE1565" s="28"/>
      <c r="BF1565" s="28"/>
      <c r="BG1565" s="28"/>
      <c r="BH1565" s="28"/>
      <c r="BI1565" s="28"/>
      <c r="BJ1565" s="28"/>
      <c r="BK1565" s="28"/>
      <c r="BL1565" s="28"/>
      <c r="BM1565" s="28"/>
      <c r="BN1565" s="28"/>
    </row>
    <row r="1566" spans="1:66" s="29" customFormat="1" ht="15" customHeight="1" x14ac:dyDescent="0.25">
      <c r="A1566" s="16" t="s">
        <v>4123</v>
      </c>
      <c r="B1566" s="16"/>
      <c r="C1566" s="16"/>
      <c r="D1566" s="16"/>
      <c r="E1566" s="16"/>
      <c r="F1566" s="16" t="s">
        <v>2288</v>
      </c>
      <c r="G1566" s="16">
        <v>885.68359999999996</v>
      </c>
      <c r="H1566" s="16" t="s">
        <v>4271</v>
      </c>
      <c r="I1566" s="17">
        <v>8.1199999999999992</v>
      </c>
      <c r="J1566" s="17">
        <f t="shared" si="24"/>
        <v>12508.8</v>
      </c>
      <c r="K1566" s="18">
        <v>297384</v>
      </c>
      <c r="L1566" s="18">
        <v>313754</v>
      </c>
      <c r="M1566" s="18">
        <v>298714</v>
      </c>
      <c r="N1566" s="18">
        <v>12508.8</v>
      </c>
      <c r="O1566" s="18">
        <v>857033</v>
      </c>
      <c r="P1566" s="23">
        <v>125088</v>
      </c>
      <c r="Q1566" s="28"/>
      <c r="R1566" s="28"/>
      <c r="S1566" s="28"/>
      <c r="T1566" s="28"/>
      <c r="U1566" s="28"/>
      <c r="V1566" s="28"/>
      <c r="W1566" s="28"/>
      <c r="X1566" s="28"/>
      <c r="Y1566" s="28"/>
      <c r="Z1566" s="28"/>
      <c r="AA1566" s="28"/>
      <c r="AB1566" s="28"/>
      <c r="AC1566" s="28"/>
      <c r="AD1566" s="28"/>
      <c r="AE1566" s="28"/>
      <c r="AF1566" s="28"/>
      <c r="AG1566" s="28"/>
      <c r="AH1566" s="28"/>
      <c r="AI1566" s="28"/>
      <c r="AJ1566" s="28"/>
      <c r="AK1566" s="28"/>
      <c r="AL1566" s="28"/>
      <c r="AM1566" s="28"/>
      <c r="AN1566" s="28"/>
      <c r="AO1566" s="28"/>
      <c r="AP1566" s="28"/>
      <c r="AQ1566" s="28"/>
      <c r="AR1566" s="28"/>
      <c r="AS1566" s="28"/>
      <c r="AT1566" s="28"/>
      <c r="AU1566" s="28"/>
      <c r="AV1566" s="28"/>
      <c r="AW1566" s="28"/>
      <c r="AX1566" s="28"/>
      <c r="AY1566" s="28"/>
      <c r="AZ1566" s="28"/>
      <c r="BA1566" s="28"/>
      <c r="BB1566" s="28"/>
      <c r="BC1566" s="28"/>
      <c r="BD1566" s="28"/>
      <c r="BE1566" s="28"/>
      <c r="BF1566" s="28"/>
      <c r="BG1566" s="28"/>
      <c r="BH1566" s="28"/>
      <c r="BI1566" s="28"/>
      <c r="BJ1566" s="28"/>
      <c r="BK1566" s="28"/>
      <c r="BL1566" s="28"/>
      <c r="BM1566" s="28"/>
      <c r="BN1566" s="28"/>
    </row>
    <row r="1567" spans="1:66" s="29" customFormat="1" ht="15" customHeight="1" x14ac:dyDescent="0.25">
      <c r="A1567" s="16" t="s">
        <v>4229</v>
      </c>
      <c r="B1567" s="16"/>
      <c r="C1567" s="16"/>
      <c r="D1567" s="16"/>
      <c r="E1567" s="16"/>
      <c r="F1567" s="16" t="s">
        <v>2288</v>
      </c>
      <c r="G1567" s="16">
        <v>886.68740000000003</v>
      </c>
      <c r="H1567" s="16" t="s">
        <v>4271</v>
      </c>
      <c r="I1567" s="17">
        <v>8.14</v>
      </c>
      <c r="J1567" s="17">
        <f t="shared" si="24"/>
        <v>4402.7700000000004</v>
      </c>
      <c r="K1567" s="18">
        <v>170126</v>
      </c>
      <c r="L1567" s="18">
        <v>169472</v>
      </c>
      <c r="M1567" s="18">
        <v>152790</v>
      </c>
      <c r="N1567" s="18">
        <v>4402.7700000000004</v>
      </c>
      <c r="O1567" s="18">
        <v>507470</v>
      </c>
      <c r="P1567" s="23">
        <v>44028</v>
      </c>
      <c r="Q1567" s="28"/>
      <c r="R1567" s="28"/>
      <c r="S1567" s="28"/>
      <c r="T1567" s="28"/>
      <c r="U1567" s="28"/>
      <c r="V1567" s="28"/>
      <c r="W1567" s="28"/>
      <c r="X1567" s="28"/>
      <c r="Y1567" s="28"/>
      <c r="Z1567" s="28"/>
      <c r="AA1567" s="28"/>
      <c r="AB1567" s="28"/>
      <c r="AC1567" s="28"/>
      <c r="AD1567" s="28"/>
      <c r="AE1567" s="28"/>
      <c r="AF1567" s="28"/>
      <c r="AG1567" s="28"/>
      <c r="AH1567" s="28"/>
      <c r="AI1567" s="28"/>
      <c r="AJ1567" s="28"/>
      <c r="AK1567" s="28"/>
      <c r="AL1567" s="28"/>
      <c r="AM1567" s="28"/>
      <c r="AN1567" s="28"/>
      <c r="AO1567" s="28"/>
      <c r="AP1567" s="28"/>
      <c r="AQ1567" s="28"/>
      <c r="AR1567" s="28"/>
      <c r="AS1567" s="28"/>
      <c r="AT1567" s="28"/>
      <c r="AU1567" s="28"/>
      <c r="AV1567" s="28"/>
      <c r="AW1567" s="28"/>
      <c r="AX1567" s="28"/>
      <c r="AY1567" s="28"/>
      <c r="AZ1567" s="28"/>
      <c r="BA1567" s="28"/>
      <c r="BB1567" s="28"/>
      <c r="BC1567" s="28"/>
      <c r="BD1567" s="28"/>
      <c r="BE1567" s="28"/>
      <c r="BF1567" s="28"/>
      <c r="BG1567" s="28"/>
      <c r="BH1567" s="28"/>
      <c r="BI1567" s="28"/>
      <c r="BJ1567" s="28"/>
      <c r="BK1567" s="28"/>
      <c r="BL1567" s="28"/>
      <c r="BM1567" s="28"/>
      <c r="BN1567" s="28"/>
    </row>
    <row r="1568" spans="1:66" s="29" customFormat="1" ht="15" customHeight="1" x14ac:dyDescent="0.25">
      <c r="A1568" s="16" t="s">
        <v>3930</v>
      </c>
      <c r="B1568" s="16"/>
      <c r="C1568" s="16"/>
      <c r="D1568" s="16"/>
      <c r="E1568" s="16"/>
      <c r="F1568" s="16" t="s">
        <v>2288</v>
      </c>
      <c r="G1568" s="16">
        <v>740.67849999999999</v>
      </c>
      <c r="H1568" s="16" t="s">
        <v>4271</v>
      </c>
      <c r="I1568" s="17">
        <v>8.17</v>
      </c>
      <c r="J1568" s="17">
        <f t="shared" si="24"/>
        <v>7562</v>
      </c>
      <c r="K1568" s="18">
        <v>114065</v>
      </c>
      <c r="L1568" s="18">
        <v>217753</v>
      </c>
      <c r="M1568" s="18">
        <v>60453</v>
      </c>
      <c r="N1568" s="18">
        <v>7562</v>
      </c>
      <c r="O1568" s="18">
        <v>307523</v>
      </c>
      <c r="P1568" s="23">
        <v>100015</v>
      </c>
      <c r="Q1568" s="28"/>
      <c r="R1568" s="28"/>
      <c r="S1568" s="28"/>
      <c r="T1568" s="28"/>
      <c r="U1568" s="28"/>
      <c r="V1568" s="28"/>
      <c r="W1568" s="28"/>
      <c r="X1568" s="28"/>
      <c r="Y1568" s="28"/>
      <c r="Z1568" s="28"/>
      <c r="AA1568" s="28"/>
      <c r="AB1568" s="28"/>
      <c r="AC1568" s="28"/>
      <c r="AD1568" s="28"/>
      <c r="AE1568" s="28"/>
      <c r="AF1568" s="28"/>
      <c r="AG1568" s="28"/>
      <c r="AH1568" s="28"/>
      <c r="AI1568" s="28"/>
      <c r="AJ1568" s="28"/>
      <c r="AK1568" s="28"/>
      <c r="AL1568" s="28"/>
      <c r="AM1568" s="28"/>
      <c r="AN1568" s="28"/>
      <c r="AO1568" s="28"/>
      <c r="AP1568" s="28"/>
      <c r="AQ1568" s="28"/>
      <c r="AR1568" s="28"/>
      <c r="AS1568" s="28"/>
      <c r="AT1568" s="28"/>
      <c r="AU1568" s="28"/>
      <c r="AV1568" s="28"/>
      <c r="AW1568" s="28"/>
      <c r="AX1568" s="28"/>
      <c r="AY1568" s="28"/>
      <c r="AZ1568" s="28"/>
      <c r="BA1568" s="28"/>
      <c r="BB1568" s="28"/>
      <c r="BC1568" s="28"/>
      <c r="BD1568" s="28"/>
      <c r="BE1568" s="28"/>
      <c r="BF1568" s="28"/>
      <c r="BG1568" s="28"/>
      <c r="BH1568" s="28"/>
      <c r="BI1568" s="28"/>
      <c r="BJ1568" s="28"/>
      <c r="BK1568" s="28"/>
      <c r="BL1568" s="28"/>
      <c r="BM1568" s="28"/>
      <c r="BN1568" s="28"/>
    </row>
    <row r="1569" spans="1:66" s="29" customFormat="1" ht="15" customHeight="1" x14ac:dyDescent="0.25">
      <c r="A1569" s="16" t="s">
        <v>3058</v>
      </c>
      <c r="B1569" s="16"/>
      <c r="C1569" s="16"/>
      <c r="D1569" s="16"/>
      <c r="E1569" s="16"/>
      <c r="F1569" s="16" t="s">
        <v>2288</v>
      </c>
      <c r="G1569" s="16" t="s">
        <v>3059</v>
      </c>
      <c r="H1569" s="16" t="s">
        <v>4271</v>
      </c>
      <c r="I1569" s="17">
        <v>8.1849999999999987</v>
      </c>
      <c r="J1569" s="17">
        <f t="shared" si="24"/>
        <v>2939.44</v>
      </c>
      <c r="K1569" s="18">
        <v>15639.31</v>
      </c>
      <c r="L1569" s="18">
        <v>1307298</v>
      </c>
      <c r="M1569" s="18">
        <v>1144197</v>
      </c>
      <c r="N1569" s="18">
        <v>2939.44</v>
      </c>
      <c r="O1569" s="18">
        <v>100144</v>
      </c>
      <c r="P1569" s="23">
        <v>67558</v>
      </c>
      <c r="Q1569" s="28"/>
      <c r="R1569" s="28"/>
      <c r="S1569" s="28"/>
      <c r="T1569" s="28"/>
      <c r="U1569" s="28"/>
      <c r="V1569" s="28"/>
      <c r="W1569" s="28"/>
      <c r="X1569" s="28"/>
      <c r="Y1569" s="28"/>
      <c r="Z1569" s="28"/>
      <c r="AA1569" s="28"/>
      <c r="AB1569" s="28"/>
      <c r="AC1569" s="28"/>
      <c r="AD1569" s="28"/>
      <c r="AE1569" s="28"/>
      <c r="AF1569" s="28"/>
      <c r="AG1569" s="28"/>
      <c r="AH1569" s="28"/>
      <c r="AI1569" s="28"/>
      <c r="AJ1569" s="28"/>
      <c r="AK1569" s="28"/>
      <c r="AL1569" s="28"/>
      <c r="AM1569" s="28"/>
      <c r="AN1569" s="28"/>
      <c r="AO1569" s="28"/>
      <c r="AP1569" s="28"/>
      <c r="AQ1569" s="28"/>
      <c r="AR1569" s="28"/>
      <c r="AS1569" s="28"/>
      <c r="AT1569" s="28"/>
      <c r="AU1569" s="28"/>
      <c r="AV1569" s="28"/>
      <c r="AW1569" s="28"/>
      <c r="AX1569" s="28"/>
      <c r="AY1569" s="28"/>
      <c r="AZ1569" s="28"/>
      <c r="BA1569" s="28"/>
      <c r="BB1569" s="28"/>
      <c r="BC1569" s="28"/>
      <c r="BD1569" s="28"/>
      <c r="BE1569" s="28"/>
      <c r="BF1569" s="28"/>
      <c r="BG1569" s="28"/>
      <c r="BH1569" s="28"/>
      <c r="BI1569" s="28"/>
      <c r="BJ1569" s="28"/>
      <c r="BK1569" s="28"/>
      <c r="BL1569" s="28"/>
      <c r="BM1569" s="28"/>
      <c r="BN1569" s="28"/>
    </row>
    <row r="1570" spans="1:66" s="29" customFormat="1" ht="15" customHeight="1" x14ac:dyDescent="0.25">
      <c r="A1570" s="16" t="s">
        <v>3952</v>
      </c>
      <c r="B1570" s="16"/>
      <c r="C1570" s="16"/>
      <c r="D1570" s="16"/>
      <c r="E1570" s="16"/>
      <c r="F1570" s="16" t="s">
        <v>2288</v>
      </c>
      <c r="G1570" s="16">
        <v>1447.9680000000001</v>
      </c>
      <c r="H1570" s="16" t="s">
        <v>4271</v>
      </c>
      <c r="I1570" s="17">
        <v>8.19</v>
      </c>
      <c r="J1570" s="17">
        <f t="shared" si="24"/>
        <v>14737</v>
      </c>
      <c r="K1570" s="18">
        <v>313924</v>
      </c>
      <c r="L1570" s="18">
        <v>195278</v>
      </c>
      <c r="M1570" s="18">
        <v>122349</v>
      </c>
      <c r="N1570" s="18">
        <v>14737</v>
      </c>
      <c r="O1570" s="18">
        <v>43708</v>
      </c>
      <c r="P1570" s="23">
        <v>101012</v>
      </c>
      <c r="Q1570" s="28"/>
      <c r="R1570" s="28"/>
      <c r="S1570" s="28"/>
      <c r="T1570" s="28"/>
      <c r="U1570" s="28"/>
      <c r="V1570" s="28"/>
      <c r="W1570" s="28"/>
      <c r="X1570" s="28"/>
      <c r="Y1570" s="28"/>
      <c r="Z1570" s="28"/>
      <c r="AA1570" s="28"/>
      <c r="AB1570" s="28"/>
      <c r="AC1570" s="28"/>
      <c r="AD1570" s="28"/>
      <c r="AE1570" s="28"/>
      <c r="AF1570" s="28"/>
      <c r="AG1570" s="28"/>
      <c r="AH1570" s="28"/>
      <c r="AI1570" s="28"/>
      <c r="AJ1570" s="28"/>
      <c r="AK1570" s="28"/>
      <c r="AL1570" s="28"/>
      <c r="AM1570" s="28"/>
      <c r="AN1570" s="28"/>
      <c r="AO1570" s="28"/>
      <c r="AP1570" s="28"/>
      <c r="AQ1570" s="28"/>
      <c r="AR1570" s="28"/>
      <c r="AS1570" s="28"/>
      <c r="AT1570" s="28"/>
      <c r="AU1570" s="28"/>
      <c r="AV1570" s="28"/>
      <c r="AW1570" s="28"/>
      <c r="AX1570" s="28"/>
      <c r="AY1570" s="28"/>
      <c r="AZ1570" s="28"/>
      <c r="BA1570" s="28"/>
      <c r="BB1570" s="28"/>
      <c r="BC1570" s="28"/>
      <c r="BD1570" s="28"/>
      <c r="BE1570" s="28"/>
      <c r="BF1570" s="28"/>
      <c r="BG1570" s="28"/>
      <c r="BH1570" s="28"/>
      <c r="BI1570" s="28"/>
      <c r="BJ1570" s="28"/>
      <c r="BK1570" s="28"/>
      <c r="BL1570" s="28"/>
      <c r="BM1570" s="28"/>
      <c r="BN1570" s="28"/>
    </row>
    <row r="1571" spans="1:66" s="29" customFormat="1" ht="15" customHeight="1" x14ac:dyDescent="0.25">
      <c r="A1571" s="16" t="s">
        <v>4244</v>
      </c>
      <c r="B1571" s="16"/>
      <c r="C1571" s="16"/>
      <c r="D1571" s="16"/>
      <c r="E1571" s="16"/>
      <c r="F1571" s="16" t="s">
        <v>2288</v>
      </c>
      <c r="G1571" s="16">
        <v>723.47929999999997</v>
      </c>
      <c r="H1571" s="16" t="s">
        <v>4271</v>
      </c>
      <c r="I1571" s="17">
        <v>8.1999999999999993</v>
      </c>
      <c r="J1571" s="17">
        <f t="shared" si="24"/>
        <v>35308</v>
      </c>
      <c r="K1571" s="18">
        <v>396040</v>
      </c>
      <c r="L1571" s="18">
        <v>217201</v>
      </c>
      <c r="M1571" s="18">
        <v>136334</v>
      </c>
      <c r="N1571" s="18">
        <v>35308</v>
      </c>
      <c r="O1571" s="18">
        <v>64502</v>
      </c>
      <c r="P1571" s="23">
        <v>107312</v>
      </c>
      <c r="Q1571" s="28"/>
      <c r="R1571" s="28"/>
      <c r="S1571" s="28"/>
      <c r="T1571" s="28"/>
      <c r="U1571" s="28"/>
      <c r="V1571" s="28"/>
      <c r="W1571" s="28"/>
      <c r="X1571" s="28"/>
      <c r="Y1571" s="28"/>
      <c r="Z1571" s="28"/>
      <c r="AA1571" s="28"/>
      <c r="AB1571" s="28"/>
      <c r="AC1571" s="28"/>
      <c r="AD1571" s="28"/>
      <c r="AE1571" s="28"/>
      <c r="AF1571" s="28"/>
      <c r="AG1571" s="28"/>
      <c r="AH1571" s="28"/>
      <c r="AI1571" s="28"/>
      <c r="AJ1571" s="28"/>
      <c r="AK1571" s="28"/>
      <c r="AL1571" s="28"/>
      <c r="AM1571" s="28"/>
      <c r="AN1571" s="28"/>
      <c r="AO1571" s="28"/>
      <c r="AP1571" s="28"/>
      <c r="AQ1571" s="28"/>
      <c r="AR1571" s="28"/>
      <c r="AS1571" s="28"/>
      <c r="AT1571" s="28"/>
      <c r="AU1571" s="28"/>
      <c r="AV1571" s="28"/>
      <c r="AW1571" s="28"/>
      <c r="AX1571" s="28"/>
      <c r="AY1571" s="28"/>
      <c r="AZ1571" s="28"/>
      <c r="BA1571" s="28"/>
      <c r="BB1571" s="28"/>
      <c r="BC1571" s="28"/>
      <c r="BD1571" s="28"/>
      <c r="BE1571" s="28"/>
      <c r="BF1571" s="28"/>
      <c r="BG1571" s="28"/>
      <c r="BH1571" s="28"/>
      <c r="BI1571" s="28"/>
      <c r="BJ1571" s="28"/>
      <c r="BK1571" s="28"/>
      <c r="BL1571" s="28"/>
      <c r="BM1571" s="28"/>
      <c r="BN1571" s="28"/>
    </row>
    <row r="1572" spans="1:66" s="29" customFormat="1" ht="15" customHeight="1" x14ac:dyDescent="0.25">
      <c r="A1572" s="16" t="s">
        <v>4210</v>
      </c>
      <c r="B1572" s="16"/>
      <c r="C1572" s="16"/>
      <c r="D1572" s="16"/>
      <c r="E1572" s="16"/>
      <c r="F1572" s="16" t="s">
        <v>2288</v>
      </c>
      <c r="G1572" s="16">
        <v>746.64359999999999</v>
      </c>
      <c r="H1572" s="16" t="s">
        <v>4271</v>
      </c>
      <c r="I1572" s="17">
        <v>8.1999999999999993</v>
      </c>
      <c r="J1572" s="17">
        <f t="shared" si="24"/>
        <v>33046</v>
      </c>
      <c r="K1572" s="18">
        <v>39096</v>
      </c>
      <c r="L1572" s="18">
        <v>213719</v>
      </c>
      <c r="M1572" s="18">
        <v>205879</v>
      </c>
      <c r="N1572" s="18">
        <v>33046</v>
      </c>
      <c r="O1572" s="18">
        <v>116625</v>
      </c>
      <c r="P1572" s="23">
        <v>56110</v>
      </c>
      <c r="Q1572" s="28"/>
      <c r="R1572" s="28"/>
      <c r="S1572" s="28"/>
      <c r="T1572" s="28"/>
      <c r="U1572" s="28"/>
      <c r="V1572" s="28"/>
      <c r="W1572" s="28"/>
      <c r="X1572" s="28"/>
      <c r="Y1572" s="28"/>
      <c r="Z1572" s="28"/>
      <c r="AA1572" s="28"/>
      <c r="AB1572" s="28"/>
      <c r="AC1572" s="28"/>
      <c r="AD1572" s="28"/>
      <c r="AE1572" s="28"/>
      <c r="AF1572" s="28"/>
      <c r="AG1572" s="28"/>
      <c r="AH1572" s="28"/>
      <c r="AI1572" s="28"/>
      <c r="AJ1572" s="28"/>
      <c r="AK1572" s="28"/>
      <c r="AL1572" s="28"/>
      <c r="AM1572" s="28"/>
      <c r="AN1572" s="28"/>
      <c r="AO1572" s="28"/>
      <c r="AP1572" s="28"/>
      <c r="AQ1572" s="28"/>
      <c r="AR1572" s="28"/>
      <c r="AS1572" s="28"/>
      <c r="AT1572" s="28"/>
      <c r="AU1572" s="28"/>
      <c r="AV1572" s="28"/>
      <c r="AW1572" s="28"/>
      <c r="AX1572" s="28"/>
      <c r="AY1572" s="28"/>
      <c r="AZ1572" s="28"/>
      <c r="BA1572" s="28"/>
      <c r="BB1572" s="28"/>
      <c r="BC1572" s="28"/>
      <c r="BD1572" s="28"/>
      <c r="BE1572" s="28"/>
      <c r="BF1572" s="28"/>
      <c r="BG1572" s="28"/>
      <c r="BH1572" s="28"/>
      <c r="BI1572" s="28"/>
      <c r="BJ1572" s="28"/>
      <c r="BK1572" s="28"/>
      <c r="BL1572" s="28"/>
      <c r="BM1572" s="28"/>
      <c r="BN1572" s="28"/>
    </row>
    <row r="1573" spans="1:66" s="29" customFormat="1" ht="15" customHeight="1" x14ac:dyDescent="0.25">
      <c r="A1573" s="16" t="s">
        <v>2887</v>
      </c>
      <c r="B1573" s="16"/>
      <c r="C1573" s="16"/>
      <c r="D1573" s="16"/>
      <c r="E1573" s="16"/>
      <c r="F1573" s="16" t="s">
        <v>2288</v>
      </c>
      <c r="G1573" s="16">
        <v>710.66729999999995</v>
      </c>
      <c r="H1573" s="16" t="s">
        <v>4271</v>
      </c>
      <c r="I1573" s="17">
        <v>8.2100000000000009</v>
      </c>
      <c r="J1573" s="17">
        <f t="shared" si="24"/>
        <v>12499</v>
      </c>
      <c r="K1573" s="18">
        <v>44226</v>
      </c>
      <c r="L1573" s="18">
        <v>385962</v>
      </c>
      <c r="M1573" s="18">
        <v>203026</v>
      </c>
      <c r="N1573" s="18">
        <v>12499</v>
      </c>
      <c r="O1573" s="18">
        <v>139763</v>
      </c>
      <c r="P1573" s="23">
        <v>27714</v>
      </c>
      <c r="Q1573" s="28"/>
      <c r="R1573" s="28"/>
      <c r="S1573" s="28"/>
      <c r="T1573" s="28"/>
      <c r="U1573" s="28"/>
      <c r="V1573" s="28"/>
      <c r="W1573" s="28"/>
      <c r="X1573" s="28"/>
      <c r="Y1573" s="28"/>
      <c r="Z1573" s="28"/>
      <c r="AA1573" s="28"/>
      <c r="AB1573" s="28"/>
      <c r="AC1573" s="28"/>
      <c r="AD1573" s="28"/>
      <c r="AE1573" s="28"/>
      <c r="AF1573" s="28"/>
      <c r="AG1573" s="28"/>
      <c r="AH1573" s="28"/>
      <c r="AI1573" s="28"/>
      <c r="AJ1573" s="28"/>
      <c r="AK1573" s="28"/>
      <c r="AL1573" s="28"/>
      <c r="AM1573" s="28"/>
      <c r="AN1573" s="28"/>
      <c r="AO1573" s="28"/>
      <c r="AP1573" s="28"/>
      <c r="AQ1573" s="28"/>
      <c r="AR1573" s="28"/>
      <c r="AS1573" s="28"/>
      <c r="AT1573" s="28"/>
      <c r="AU1573" s="28"/>
      <c r="AV1573" s="28"/>
      <c r="AW1573" s="28"/>
      <c r="AX1573" s="28"/>
      <c r="AY1573" s="28"/>
      <c r="AZ1573" s="28"/>
      <c r="BA1573" s="28"/>
      <c r="BB1573" s="28"/>
      <c r="BC1573" s="28"/>
      <c r="BD1573" s="28"/>
      <c r="BE1573" s="28"/>
      <c r="BF1573" s="28"/>
      <c r="BG1573" s="28"/>
      <c r="BH1573" s="28"/>
      <c r="BI1573" s="28"/>
      <c r="BJ1573" s="28"/>
      <c r="BK1573" s="28"/>
      <c r="BL1573" s="28"/>
      <c r="BM1573" s="28"/>
      <c r="BN1573" s="28"/>
    </row>
    <row r="1574" spans="1:66" s="29" customFormat="1" ht="15" customHeight="1" x14ac:dyDescent="0.25">
      <c r="A1574" s="16" t="s">
        <v>3994</v>
      </c>
      <c r="B1574" s="16"/>
      <c r="C1574" s="16"/>
      <c r="D1574" s="16"/>
      <c r="E1574" s="16"/>
      <c r="F1574" s="16" t="s">
        <v>2288</v>
      </c>
      <c r="G1574" s="16">
        <v>753.68140000000005</v>
      </c>
      <c r="H1574" s="16" t="s">
        <v>4271</v>
      </c>
      <c r="I1574" s="17">
        <v>8.2200000000000006</v>
      </c>
      <c r="J1574" s="17">
        <f t="shared" si="24"/>
        <v>693.59</v>
      </c>
      <c r="K1574" s="18">
        <v>693.59</v>
      </c>
      <c r="L1574" s="18">
        <v>512956</v>
      </c>
      <c r="M1574" s="18">
        <v>384587</v>
      </c>
      <c r="N1574" s="18">
        <v>693.59</v>
      </c>
      <c r="O1574" s="18">
        <v>6936</v>
      </c>
      <c r="P1574" s="23">
        <v>8554</v>
      </c>
      <c r="Q1574" s="28"/>
      <c r="R1574" s="28"/>
      <c r="S1574" s="28"/>
      <c r="T1574" s="28"/>
      <c r="U1574" s="28"/>
      <c r="V1574" s="28"/>
      <c r="W1574" s="28"/>
      <c r="X1574" s="28"/>
      <c r="Y1574" s="28"/>
      <c r="Z1574" s="28"/>
      <c r="AA1574" s="28"/>
      <c r="AB1574" s="28"/>
      <c r="AC1574" s="28"/>
      <c r="AD1574" s="28"/>
      <c r="AE1574" s="28"/>
      <c r="AF1574" s="28"/>
      <c r="AG1574" s="28"/>
      <c r="AH1574" s="28"/>
      <c r="AI1574" s="28"/>
      <c r="AJ1574" s="28"/>
      <c r="AK1574" s="28"/>
      <c r="AL1574" s="28"/>
      <c r="AM1574" s="28"/>
      <c r="AN1574" s="28"/>
      <c r="AO1574" s="28"/>
      <c r="AP1574" s="28"/>
      <c r="AQ1574" s="28"/>
      <c r="AR1574" s="28"/>
      <c r="AS1574" s="28"/>
      <c r="AT1574" s="28"/>
      <c r="AU1574" s="28"/>
      <c r="AV1574" s="28"/>
      <c r="AW1574" s="28"/>
      <c r="AX1574" s="28"/>
      <c r="AY1574" s="28"/>
      <c r="AZ1574" s="28"/>
      <c r="BA1574" s="28"/>
      <c r="BB1574" s="28"/>
      <c r="BC1574" s="28"/>
      <c r="BD1574" s="28"/>
      <c r="BE1574" s="28"/>
      <c r="BF1574" s="28"/>
      <c r="BG1574" s="28"/>
      <c r="BH1574" s="28"/>
      <c r="BI1574" s="28"/>
      <c r="BJ1574" s="28"/>
      <c r="BK1574" s="28"/>
      <c r="BL1574" s="28"/>
      <c r="BM1574" s="28"/>
      <c r="BN1574" s="28"/>
    </row>
    <row r="1575" spans="1:66" s="29" customFormat="1" ht="15" customHeight="1" x14ac:dyDescent="0.25">
      <c r="A1575" s="16" t="s">
        <v>4099</v>
      </c>
      <c r="B1575" s="16"/>
      <c r="C1575" s="16"/>
      <c r="D1575" s="16"/>
      <c r="E1575" s="16"/>
      <c r="F1575" s="16" t="s">
        <v>2288</v>
      </c>
      <c r="G1575" s="16">
        <v>862.68439999999998</v>
      </c>
      <c r="H1575" s="16" t="s">
        <v>4271</v>
      </c>
      <c r="I1575" s="17">
        <v>8.26</v>
      </c>
      <c r="J1575" s="17">
        <f t="shared" si="24"/>
        <v>2356.84</v>
      </c>
      <c r="K1575" s="18">
        <v>197874</v>
      </c>
      <c r="L1575" s="18">
        <v>157703</v>
      </c>
      <c r="M1575" s="18">
        <v>85289</v>
      </c>
      <c r="N1575" s="18">
        <v>2356.84</v>
      </c>
      <c r="O1575" s="18">
        <v>181982</v>
      </c>
      <c r="P1575" s="23">
        <v>23568</v>
      </c>
      <c r="Q1575" s="28"/>
      <c r="R1575" s="28"/>
      <c r="S1575" s="28"/>
      <c r="T1575" s="28"/>
      <c r="U1575" s="28"/>
      <c r="V1575" s="28"/>
      <c r="W1575" s="28"/>
      <c r="X1575" s="28"/>
      <c r="Y1575" s="28"/>
      <c r="Z1575" s="28"/>
      <c r="AA1575" s="28"/>
      <c r="AB1575" s="28"/>
      <c r="AC1575" s="28"/>
      <c r="AD1575" s="28"/>
      <c r="AE1575" s="28"/>
      <c r="AF1575" s="28"/>
      <c r="AG1575" s="28"/>
      <c r="AH1575" s="28"/>
      <c r="AI1575" s="28"/>
      <c r="AJ1575" s="28"/>
      <c r="AK1575" s="28"/>
      <c r="AL1575" s="28"/>
      <c r="AM1575" s="28"/>
      <c r="AN1575" s="28"/>
      <c r="AO1575" s="28"/>
      <c r="AP1575" s="28"/>
      <c r="AQ1575" s="28"/>
      <c r="AR1575" s="28"/>
      <c r="AS1575" s="28"/>
      <c r="AT1575" s="28"/>
      <c r="AU1575" s="28"/>
      <c r="AV1575" s="28"/>
      <c r="AW1575" s="28"/>
      <c r="AX1575" s="28"/>
      <c r="AY1575" s="28"/>
      <c r="AZ1575" s="28"/>
      <c r="BA1575" s="28"/>
      <c r="BB1575" s="28"/>
      <c r="BC1575" s="28"/>
      <c r="BD1575" s="28"/>
      <c r="BE1575" s="28"/>
      <c r="BF1575" s="28"/>
      <c r="BG1575" s="28"/>
      <c r="BH1575" s="28"/>
      <c r="BI1575" s="28"/>
      <c r="BJ1575" s="28"/>
      <c r="BK1575" s="28"/>
      <c r="BL1575" s="28"/>
      <c r="BM1575" s="28"/>
      <c r="BN1575" s="28"/>
    </row>
    <row r="1576" spans="1:66" s="29" customFormat="1" ht="15" customHeight="1" x14ac:dyDescent="0.25">
      <c r="A1576" s="16" t="s">
        <v>3880</v>
      </c>
      <c r="B1576" s="16"/>
      <c r="C1576" s="16"/>
      <c r="D1576" s="16"/>
      <c r="E1576" s="16"/>
      <c r="F1576" s="16" t="s">
        <v>2288</v>
      </c>
      <c r="G1576" s="16">
        <v>163.06049999999999</v>
      </c>
      <c r="H1576" s="16" t="s">
        <v>4271</v>
      </c>
      <c r="I1576" s="17">
        <v>8.2799999999999994</v>
      </c>
      <c r="J1576" s="17">
        <f t="shared" si="24"/>
        <v>5605</v>
      </c>
      <c r="K1576" s="18">
        <v>307336</v>
      </c>
      <c r="L1576" s="18">
        <v>434760</v>
      </c>
      <c r="M1576" s="18">
        <v>6997</v>
      </c>
      <c r="N1576" s="18">
        <v>5605</v>
      </c>
      <c r="O1576" s="18">
        <v>173032</v>
      </c>
      <c r="P1576" s="23">
        <v>33301</v>
      </c>
      <c r="Q1576" s="28"/>
      <c r="R1576" s="28"/>
      <c r="S1576" s="28"/>
      <c r="T1576" s="28"/>
      <c r="U1576" s="28"/>
      <c r="V1576" s="28"/>
      <c r="W1576" s="28"/>
      <c r="X1576" s="28"/>
      <c r="Y1576" s="28"/>
      <c r="Z1576" s="28"/>
      <c r="AA1576" s="28"/>
      <c r="AB1576" s="28"/>
      <c r="AC1576" s="28"/>
      <c r="AD1576" s="28"/>
      <c r="AE1576" s="28"/>
      <c r="AF1576" s="28"/>
      <c r="AG1576" s="28"/>
      <c r="AH1576" s="28"/>
      <c r="AI1576" s="28"/>
      <c r="AJ1576" s="28"/>
      <c r="AK1576" s="28"/>
      <c r="AL1576" s="28"/>
      <c r="AM1576" s="28"/>
      <c r="AN1576" s="28"/>
      <c r="AO1576" s="28"/>
      <c r="AP1576" s="28"/>
      <c r="AQ1576" s="28"/>
      <c r="AR1576" s="28"/>
      <c r="AS1576" s="28"/>
      <c r="AT1576" s="28"/>
      <c r="AU1576" s="28"/>
      <c r="AV1576" s="28"/>
      <c r="AW1576" s="28"/>
      <c r="AX1576" s="28"/>
      <c r="AY1576" s="28"/>
      <c r="AZ1576" s="28"/>
      <c r="BA1576" s="28"/>
      <c r="BB1576" s="28"/>
      <c r="BC1576" s="28"/>
      <c r="BD1576" s="28"/>
      <c r="BE1576" s="28"/>
      <c r="BF1576" s="28"/>
      <c r="BG1576" s="28"/>
      <c r="BH1576" s="28"/>
      <c r="BI1576" s="28"/>
      <c r="BJ1576" s="28"/>
      <c r="BK1576" s="28"/>
      <c r="BL1576" s="28"/>
      <c r="BM1576" s="28"/>
      <c r="BN1576" s="28"/>
    </row>
    <row r="1577" spans="1:66" s="29" customFormat="1" ht="15" customHeight="1" x14ac:dyDescent="0.25">
      <c r="A1577" s="16" t="s">
        <v>3879</v>
      </c>
      <c r="B1577" s="16"/>
      <c r="C1577" s="16"/>
      <c r="D1577" s="16"/>
      <c r="E1577" s="16"/>
      <c r="F1577" s="16" t="s">
        <v>2288</v>
      </c>
      <c r="G1577" s="16">
        <v>593.12300000000005</v>
      </c>
      <c r="H1577" s="16" t="s">
        <v>4271</v>
      </c>
      <c r="I1577" s="17">
        <v>8.2799999999999994</v>
      </c>
      <c r="J1577" s="17">
        <f t="shared" si="24"/>
        <v>11501.01</v>
      </c>
      <c r="K1577" s="18">
        <v>332545</v>
      </c>
      <c r="L1577" s="18">
        <v>115010</v>
      </c>
      <c r="M1577" s="18">
        <v>11501.01</v>
      </c>
      <c r="N1577" s="18">
        <v>11501.01</v>
      </c>
      <c r="O1577" s="18">
        <v>247598</v>
      </c>
      <c r="P1577" s="23">
        <v>219331</v>
      </c>
      <c r="Q1577" s="28"/>
      <c r="R1577" s="28"/>
      <c r="S1577" s="28"/>
      <c r="T1577" s="28"/>
      <c r="U1577" s="28"/>
      <c r="V1577" s="28"/>
      <c r="W1577" s="28"/>
      <c r="X1577" s="28"/>
      <c r="Y1577" s="28"/>
      <c r="Z1577" s="28"/>
      <c r="AA1577" s="28"/>
      <c r="AB1577" s="28"/>
      <c r="AC1577" s="28"/>
      <c r="AD1577" s="28"/>
      <c r="AE1577" s="28"/>
      <c r="AF1577" s="28"/>
      <c r="AG1577" s="28"/>
      <c r="AH1577" s="28"/>
      <c r="AI1577" s="28"/>
      <c r="AJ1577" s="28"/>
      <c r="AK1577" s="28"/>
      <c r="AL1577" s="28"/>
      <c r="AM1577" s="28"/>
      <c r="AN1577" s="28"/>
      <c r="AO1577" s="28"/>
      <c r="AP1577" s="28"/>
      <c r="AQ1577" s="28"/>
      <c r="AR1577" s="28"/>
      <c r="AS1577" s="28"/>
      <c r="AT1577" s="28"/>
      <c r="AU1577" s="28"/>
      <c r="AV1577" s="28"/>
      <c r="AW1577" s="28"/>
      <c r="AX1577" s="28"/>
      <c r="AY1577" s="28"/>
      <c r="AZ1577" s="28"/>
      <c r="BA1577" s="28"/>
      <c r="BB1577" s="28"/>
      <c r="BC1577" s="28"/>
      <c r="BD1577" s="28"/>
      <c r="BE1577" s="28"/>
      <c r="BF1577" s="28"/>
      <c r="BG1577" s="28"/>
      <c r="BH1577" s="28"/>
      <c r="BI1577" s="28"/>
      <c r="BJ1577" s="28"/>
      <c r="BK1577" s="28"/>
      <c r="BL1577" s="28"/>
      <c r="BM1577" s="28"/>
      <c r="BN1577" s="28"/>
    </row>
    <row r="1578" spans="1:66" s="29" customFormat="1" ht="15" customHeight="1" x14ac:dyDescent="0.25">
      <c r="A1578" s="16" t="s">
        <v>3060</v>
      </c>
      <c r="B1578" s="16"/>
      <c r="C1578" s="16"/>
      <c r="D1578" s="16"/>
      <c r="E1578" s="16"/>
      <c r="F1578" s="16" t="s">
        <v>2288</v>
      </c>
      <c r="G1578" s="16" t="s">
        <v>3061</v>
      </c>
      <c r="H1578" s="16" t="s">
        <v>4271</v>
      </c>
      <c r="I1578" s="17">
        <v>8.2899999999999991</v>
      </c>
      <c r="J1578" s="17">
        <f t="shared" si="24"/>
        <v>530056</v>
      </c>
      <c r="K1578" s="18">
        <v>16104803</v>
      </c>
      <c r="L1578" s="18">
        <v>12574476</v>
      </c>
      <c r="M1578" s="18">
        <v>7904096</v>
      </c>
      <c r="N1578" s="18">
        <v>530056</v>
      </c>
      <c r="O1578" s="18">
        <v>8426150</v>
      </c>
      <c r="P1578" s="23">
        <v>3195724</v>
      </c>
      <c r="Q1578" s="28"/>
      <c r="R1578" s="28"/>
      <c r="S1578" s="28"/>
      <c r="T1578" s="28"/>
      <c r="U1578" s="28"/>
      <c r="V1578" s="28"/>
      <c r="W1578" s="28"/>
      <c r="X1578" s="28"/>
      <c r="Y1578" s="28"/>
      <c r="Z1578" s="28"/>
      <c r="AA1578" s="28"/>
      <c r="AB1578" s="28"/>
      <c r="AC1578" s="28"/>
      <c r="AD1578" s="28"/>
      <c r="AE1578" s="28"/>
      <c r="AF1578" s="28"/>
      <c r="AG1578" s="28"/>
      <c r="AH1578" s="28"/>
      <c r="AI1578" s="28"/>
      <c r="AJ1578" s="28"/>
      <c r="AK1578" s="28"/>
      <c r="AL1578" s="28"/>
      <c r="AM1578" s="28"/>
      <c r="AN1578" s="28"/>
      <c r="AO1578" s="28"/>
      <c r="AP1578" s="28"/>
      <c r="AQ1578" s="28"/>
      <c r="AR1578" s="28"/>
      <c r="AS1578" s="28"/>
      <c r="AT1578" s="28"/>
      <c r="AU1578" s="28"/>
      <c r="AV1578" s="28"/>
      <c r="AW1578" s="28"/>
      <c r="AX1578" s="28"/>
      <c r="AY1578" s="28"/>
      <c r="AZ1578" s="28"/>
      <c r="BA1578" s="28"/>
      <c r="BB1578" s="28"/>
      <c r="BC1578" s="28"/>
      <c r="BD1578" s="28"/>
      <c r="BE1578" s="28"/>
      <c r="BF1578" s="28"/>
      <c r="BG1578" s="28"/>
      <c r="BH1578" s="28"/>
      <c r="BI1578" s="28"/>
      <c r="BJ1578" s="28"/>
      <c r="BK1578" s="28"/>
      <c r="BL1578" s="28"/>
      <c r="BM1578" s="28"/>
      <c r="BN1578" s="28"/>
    </row>
    <row r="1579" spans="1:66" s="29" customFormat="1" ht="15" customHeight="1" x14ac:dyDescent="0.25">
      <c r="A1579" s="16" t="s">
        <v>3881</v>
      </c>
      <c r="B1579" s="16"/>
      <c r="C1579" s="16"/>
      <c r="D1579" s="16"/>
      <c r="E1579" s="16"/>
      <c r="F1579" s="16" t="s">
        <v>2288</v>
      </c>
      <c r="G1579" s="16">
        <v>859.66759999999999</v>
      </c>
      <c r="H1579" s="16" t="s">
        <v>4271</v>
      </c>
      <c r="I1579" s="17">
        <v>8.2899999999999991</v>
      </c>
      <c r="J1579" s="17">
        <f t="shared" si="24"/>
        <v>180478</v>
      </c>
      <c r="K1579" s="18">
        <v>5123095</v>
      </c>
      <c r="L1579" s="18">
        <v>3448474</v>
      </c>
      <c r="M1579" s="18">
        <v>2518638</v>
      </c>
      <c r="N1579" s="18">
        <v>180478</v>
      </c>
      <c r="O1579" s="18">
        <v>3049267</v>
      </c>
      <c r="P1579" s="23">
        <v>909144</v>
      </c>
      <c r="Q1579" s="28"/>
      <c r="R1579" s="28"/>
      <c r="S1579" s="28"/>
      <c r="T1579" s="28"/>
      <c r="U1579" s="28"/>
      <c r="V1579" s="28"/>
      <c r="W1579" s="28"/>
      <c r="X1579" s="28"/>
      <c r="Y1579" s="28"/>
      <c r="Z1579" s="28"/>
      <c r="AA1579" s="28"/>
      <c r="AB1579" s="28"/>
      <c r="AC1579" s="28"/>
      <c r="AD1579" s="28"/>
      <c r="AE1579" s="28"/>
      <c r="AF1579" s="28"/>
      <c r="AG1579" s="28"/>
      <c r="AH1579" s="28"/>
      <c r="AI1579" s="28"/>
      <c r="AJ1579" s="28"/>
      <c r="AK1579" s="28"/>
      <c r="AL1579" s="28"/>
      <c r="AM1579" s="28"/>
      <c r="AN1579" s="28"/>
      <c r="AO1579" s="28"/>
      <c r="AP1579" s="28"/>
      <c r="AQ1579" s="28"/>
      <c r="AR1579" s="28"/>
      <c r="AS1579" s="28"/>
      <c r="AT1579" s="28"/>
      <c r="AU1579" s="28"/>
      <c r="AV1579" s="28"/>
      <c r="AW1579" s="28"/>
      <c r="AX1579" s="28"/>
      <c r="AY1579" s="28"/>
      <c r="AZ1579" s="28"/>
      <c r="BA1579" s="28"/>
      <c r="BB1579" s="28"/>
      <c r="BC1579" s="28"/>
      <c r="BD1579" s="28"/>
      <c r="BE1579" s="28"/>
      <c r="BF1579" s="28"/>
      <c r="BG1579" s="28"/>
      <c r="BH1579" s="28"/>
      <c r="BI1579" s="28"/>
      <c r="BJ1579" s="28"/>
      <c r="BK1579" s="28"/>
      <c r="BL1579" s="28"/>
      <c r="BM1579" s="28"/>
      <c r="BN1579" s="28"/>
    </row>
    <row r="1580" spans="1:66" s="29" customFormat="1" ht="15" customHeight="1" x14ac:dyDescent="0.25">
      <c r="A1580" s="16" t="s">
        <v>2934</v>
      </c>
      <c r="B1580" s="16"/>
      <c r="C1580" s="16"/>
      <c r="D1580" s="16"/>
      <c r="E1580" s="16"/>
      <c r="F1580" s="16" t="s">
        <v>2288</v>
      </c>
      <c r="G1580" s="16">
        <v>900.70309999999995</v>
      </c>
      <c r="H1580" s="16" t="s">
        <v>4271</v>
      </c>
      <c r="I1580" s="17">
        <v>8.3000000000000007</v>
      </c>
      <c r="J1580" s="17">
        <f t="shared" si="24"/>
        <v>16251</v>
      </c>
      <c r="K1580" s="18">
        <v>581990</v>
      </c>
      <c r="L1580" s="18">
        <v>1022179</v>
      </c>
      <c r="M1580" s="18">
        <v>395935</v>
      </c>
      <c r="N1580" s="18">
        <v>16251</v>
      </c>
      <c r="O1580" s="18">
        <v>30373</v>
      </c>
      <c r="P1580" s="23">
        <v>1439816</v>
      </c>
      <c r="Q1580" s="28"/>
      <c r="R1580" s="28"/>
      <c r="S1580" s="28"/>
      <c r="T1580" s="28"/>
      <c r="U1580" s="28"/>
      <c r="V1580" s="28"/>
      <c r="W1580" s="28"/>
      <c r="X1580" s="28"/>
      <c r="Y1580" s="28"/>
      <c r="Z1580" s="28"/>
      <c r="AA1580" s="28"/>
      <c r="AB1580" s="28"/>
      <c r="AC1580" s="28"/>
      <c r="AD1580" s="28"/>
      <c r="AE1580" s="28"/>
      <c r="AF1580" s="28"/>
      <c r="AG1580" s="28"/>
      <c r="AH1580" s="28"/>
      <c r="AI1580" s="28"/>
      <c r="AJ1580" s="28"/>
      <c r="AK1580" s="28"/>
      <c r="AL1580" s="28"/>
      <c r="AM1580" s="28"/>
      <c r="AN1580" s="28"/>
      <c r="AO1580" s="28"/>
      <c r="AP1580" s="28"/>
      <c r="AQ1580" s="28"/>
      <c r="AR1580" s="28"/>
      <c r="AS1580" s="28"/>
      <c r="AT1580" s="28"/>
      <c r="AU1580" s="28"/>
      <c r="AV1580" s="28"/>
      <c r="AW1580" s="28"/>
      <c r="AX1580" s="28"/>
      <c r="AY1580" s="28"/>
      <c r="AZ1580" s="28"/>
      <c r="BA1580" s="28"/>
      <c r="BB1580" s="28"/>
      <c r="BC1580" s="28"/>
      <c r="BD1580" s="28"/>
      <c r="BE1580" s="28"/>
      <c r="BF1580" s="28"/>
      <c r="BG1580" s="28"/>
      <c r="BH1580" s="28"/>
      <c r="BI1580" s="28"/>
      <c r="BJ1580" s="28"/>
      <c r="BK1580" s="28"/>
      <c r="BL1580" s="28"/>
      <c r="BM1580" s="28"/>
      <c r="BN1580" s="28"/>
    </row>
    <row r="1581" spans="1:66" s="29" customFormat="1" ht="15" customHeight="1" x14ac:dyDescent="0.25">
      <c r="A1581" s="16" t="s">
        <v>4057</v>
      </c>
      <c r="B1581" s="16"/>
      <c r="C1581" s="16"/>
      <c r="D1581" s="16"/>
      <c r="E1581" s="16"/>
      <c r="F1581" s="16" t="s">
        <v>2288</v>
      </c>
      <c r="G1581" s="16">
        <v>848.60299999999995</v>
      </c>
      <c r="H1581" s="16" t="s">
        <v>4271</v>
      </c>
      <c r="I1581" s="17">
        <v>8.31</v>
      </c>
      <c r="J1581" s="17">
        <f t="shared" si="24"/>
        <v>1855.28</v>
      </c>
      <c r="K1581" s="18">
        <v>1855.28</v>
      </c>
      <c r="L1581" s="18">
        <v>293443</v>
      </c>
      <c r="M1581" s="18">
        <v>18553</v>
      </c>
      <c r="N1581" s="18">
        <v>1855.28</v>
      </c>
      <c r="O1581" s="18">
        <v>865930</v>
      </c>
      <c r="P1581" s="23">
        <v>90114</v>
      </c>
      <c r="Q1581" s="28"/>
      <c r="R1581" s="28"/>
      <c r="S1581" s="28"/>
      <c r="T1581" s="28"/>
      <c r="U1581" s="28"/>
      <c r="V1581" s="28"/>
      <c r="W1581" s="28"/>
      <c r="X1581" s="28"/>
      <c r="Y1581" s="28"/>
      <c r="Z1581" s="28"/>
      <c r="AA1581" s="28"/>
      <c r="AB1581" s="28"/>
      <c r="AC1581" s="28"/>
      <c r="AD1581" s="28"/>
      <c r="AE1581" s="28"/>
      <c r="AF1581" s="28"/>
      <c r="AG1581" s="28"/>
      <c r="AH1581" s="28"/>
      <c r="AI1581" s="28"/>
      <c r="AJ1581" s="28"/>
      <c r="AK1581" s="28"/>
      <c r="AL1581" s="28"/>
      <c r="AM1581" s="28"/>
      <c r="AN1581" s="28"/>
      <c r="AO1581" s="28"/>
      <c r="AP1581" s="28"/>
      <c r="AQ1581" s="28"/>
      <c r="AR1581" s="28"/>
      <c r="AS1581" s="28"/>
      <c r="AT1581" s="28"/>
      <c r="AU1581" s="28"/>
      <c r="AV1581" s="28"/>
      <c r="AW1581" s="28"/>
      <c r="AX1581" s="28"/>
      <c r="AY1581" s="28"/>
      <c r="AZ1581" s="28"/>
      <c r="BA1581" s="28"/>
      <c r="BB1581" s="28"/>
      <c r="BC1581" s="28"/>
      <c r="BD1581" s="28"/>
      <c r="BE1581" s="28"/>
      <c r="BF1581" s="28"/>
      <c r="BG1581" s="28"/>
      <c r="BH1581" s="28"/>
      <c r="BI1581" s="28"/>
      <c r="BJ1581" s="28"/>
      <c r="BK1581" s="28"/>
      <c r="BL1581" s="28"/>
      <c r="BM1581" s="28"/>
      <c r="BN1581" s="28"/>
    </row>
    <row r="1582" spans="1:66" s="29" customFormat="1" ht="15" customHeight="1" x14ac:dyDescent="0.25">
      <c r="A1582" s="16" t="s">
        <v>2935</v>
      </c>
      <c r="B1582" s="16"/>
      <c r="C1582" s="16"/>
      <c r="D1582" s="16"/>
      <c r="E1582" s="16"/>
      <c r="F1582" s="16" t="s">
        <v>2288</v>
      </c>
      <c r="G1582" s="16">
        <v>876.65530000000001</v>
      </c>
      <c r="H1582" s="16" t="s">
        <v>4271</v>
      </c>
      <c r="I1582" s="17">
        <v>8.32</v>
      </c>
      <c r="J1582" s="17">
        <f t="shared" si="24"/>
        <v>55599</v>
      </c>
      <c r="K1582" s="18">
        <v>338603</v>
      </c>
      <c r="L1582" s="18">
        <v>317889</v>
      </c>
      <c r="M1582" s="18">
        <v>325294</v>
      </c>
      <c r="N1582" s="18">
        <v>55599</v>
      </c>
      <c r="O1582" s="18">
        <v>312614</v>
      </c>
      <c r="P1582" s="23">
        <v>390759</v>
      </c>
      <c r="Q1582" s="28"/>
      <c r="R1582" s="28"/>
      <c r="S1582" s="28"/>
      <c r="T1582" s="28"/>
      <c r="U1582" s="28"/>
      <c r="V1582" s="28"/>
      <c r="W1582" s="28"/>
      <c r="X1582" s="28"/>
      <c r="Y1582" s="28"/>
      <c r="Z1582" s="28"/>
      <c r="AA1582" s="28"/>
      <c r="AB1582" s="28"/>
      <c r="AC1582" s="28"/>
      <c r="AD1582" s="28"/>
      <c r="AE1582" s="28"/>
      <c r="AF1582" s="28"/>
      <c r="AG1582" s="28"/>
      <c r="AH1582" s="28"/>
      <c r="AI1582" s="28"/>
      <c r="AJ1582" s="28"/>
      <c r="AK1582" s="28"/>
      <c r="AL1582" s="28"/>
      <c r="AM1582" s="28"/>
      <c r="AN1582" s="28"/>
      <c r="AO1582" s="28"/>
      <c r="AP1582" s="28"/>
      <c r="AQ1582" s="28"/>
      <c r="AR1582" s="28"/>
      <c r="AS1582" s="28"/>
      <c r="AT1582" s="28"/>
      <c r="AU1582" s="28"/>
      <c r="AV1582" s="28"/>
      <c r="AW1582" s="28"/>
      <c r="AX1582" s="28"/>
      <c r="AY1582" s="28"/>
      <c r="AZ1582" s="28"/>
      <c r="BA1582" s="28"/>
      <c r="BB1582" s="28"/>
      <c r="BC1582" s="28"/>
      <c r="BD1582" s="28"/>
      <c r="BE1582" s="28"/>
      <c r="BF1582" s="28"/>
      <c r="BG1582" s="28"/>
      <c r="BH1582" s="28"/>
      <c r="BI1582" s="28"/>
      <c r="BJ1582" s="28"/>
      <c r="BK1582" s="28"/>
      <c r="BL1582" s="28"/>
      <c r="BM1582" s="28"/>
      <c r="BN1582" s="28"/>
    </row>
    <row r="1583" spans="1:66" s="29" customFormat="1" ht="15" customHeight="1" x14ac:dyDescent="0.25">
      <c r="A1583" s="16" t="s">
        <v>3882</v>
      </c>
      <c r="B1583" s="16"/>
      <c r="C1583" s="16"/>
      <c r="D1583" s="16"/>
      <c r="E1583" s="16"/>
      <c r="F1583" s="16" t="s">
        <v>2288</v>
      </c>
      <c r="G1583" s="16">
        <v>493.49919999999997</v>
      </c>
      <c r="H1583" s="16" t="s">
        <v>4271</v>
      </c>
      <c r="I1583" s="17">
        <v>8.33</v>
      </c>
      <c r="J1583" s="17">
        <f t="shared" si="24"/>
        <v>911.06</v>
      </c>
      <c r="K1583" s="18">
        <v>911.06</v>
      </c>
      <c r="L1583" s="18">
        <v>623285</v>
      </c>
      <c r="M1583" s="18">
        <v>911.06</v>
      </c>
      <c r="N1583" s="18">
        <v>911.06</v>
      </c>
      <c r="O1583" s="18">
        <v>22028</v>
      </c>
      <c r="P1583" s="23">
        <v>9111</v>
      </c>
      <c r="Q1583" s="28"/>
      <c r="R1583" s="28"/>
      <c r="S1583" s="28"/>
      <c r="T1583" s="28"/>
      <c r="U1583" s="28"/>
      <c r="V1583" s="28"/>
      <c r="W1583" s="28"/>
      <c r="X1583" s="28"/>
      <c r="Y1583" s="28"/>
      <c r="Z1583" s="28"/>
      <c r="AA1583" s="28"/>
      <c r="AB1583" s="28"/>
      <c r="AC1583" s="28"/>
      <c r="AD1583" s="28"/>
      <c r="AE1583" s="28"/>
      <c r="AF1583" s="28"/>
      <c r="AG1583" s="28"/>
      <c r="AH1583" s="28"/>
      <c r="AI1583" s="28"/>
      <c r="AJ1583" s="28"/>
      <c r="AK1583" s="28"/>
      <c r="AL1583" s="28"/>
      <c r="AM1583" s="28"/>
      <c r="AN1583" s="28"/>
      <c r="AO1583" s="28"/>
      <c r="AP1583" s="28"/>
      <c r="AQ1583" s="28"/>
      <c r="AR1583" s="28"/>
      <c r="AS1583" s="28"/>
      <c r="AT1583" s="28"/>
      <c r="AU1583" s="28"/>
      <c r="AV1583" s="28"/>
      <c r="AW1583" s="28"/>
      <c r="AX1583" s="28"/>
      <c r="AY1583" s="28"/>
      <c r="AZ1583" s="28"/>
      <c r="BA1583" s="28"/>
      <c r="BB1583" s="28"/>
      <c r="BC1583" s="28"/>
      <c r="BD1583" s="28"/>
      <c r="BE1583" s="28"/>
      <c r="BF1583" s="28"/>
      <c r="BG1583" s="28"/>
      <c r="BH1583" s="28"/>
      <c r="BI1583" s="28"/>
      <c r="BJ1583" s="28"/>
      <c r="BK1583" s="28"/>
      <c r="BL1583" s="28"/>
      <c r="BM1583" s="28"/>
      <c r="BN1583" s="28"/>
    </row>
    <row r="1584" spans="1:66" s="29" customFormat="1" ht="15" customHeight="1" x14ac:dyDescent="0.25">
      <c r="A1584" s="16" t="s">
        <v>3883</v>
      </c>
      <c r="B1584" s="16"/>
      <c r="C1584" s="16"/>
      <c r="D1584" s="16"/>
      <c r="E1584" s="16"/>
      <c r="F1584" s="16" t="s">
        <v>2288</v>
      </c>
      <c r="G1584" s="16">
        <v>885.68349999999998</v>
      </c>
      <c r="H1584" s="16" t="s">
        <v>4271</v>
      </c>
      <c r="I1584" s="17">
        <v>8.34</v>
      </c>
      <c r="J1584" s="17">
        <f t="shared" si="24"/>
        <v>10615.27</v>
      </c>
      <c r="K1584" s="18">
        <v>342030</v>
      </c>
      <c r="L1584" s="18">
        <v>553895</v>
      </c>
      <c r="M1584" s="18">
        <v>312585</v>
      </c>
      <c r="N1584" s="18">
        <v>10615.27</v>
      </c>
      <c r="O1584" s="18">
        <v>106153</v>
      </c>
      <c r="P1584" s="23">
        <v>797837</v>
      </c>
      <c r="Q1584" s="28"/>
      <c r="R1584" s="28"/>
      <c r="S1584" s="28"/>
      <c r="T1584" s="28"/>
      <c r="U1584" s="28"/>
      <c r="V1584" s="28"/>
      <c r="W1584" s="28"/>
      <c r="X1584" s="28"/>
      <c r="Y1584" s="28"/>
      <c r="Z1584" s="28"/>
      <c r="AA1584" s="28"/>
      <c r="AB1584" s="28"/>
      <c r="AC1584" s="28"/>
      <c r="AD1584" s="28"/>
      <c r="AE1584" s="28"/>
      <c r="AF1584" s="28"/>
      <c r="AG1584" s="28"/>
      <c r="AH1584" s="28"/>
      <c r="AI1584" s="28"/>
      <c r="AJ1584" s="28"/>
      <c r="AK1584" s="28"/>
      <c r="AL1584" s="28"/>
      <c r="AM1584" s="28"/>
      <c r="AN1584" s="28"/>
      <c r="AO1584" s="28"/>
      <c r="AP1584" s="28"/>
      <c r="AQ1584" s="28"/>
      <c r="AR1584" s="28"/>
      <c r="AS1584" s="28"/>
      <c r="AT1584" s="28"/>
      <c r="AU1584" s="28"/>
      <c r="AV1584" s="28"/>
      <c r="AW1584" s="28"/>
      <c r="AX1584" s="28"/>
      <c r="AY1584" s="28"/>
      <c r="AZ1584" s="28"/>
      <c r="BA1584" s="28"/>
      <c r="BB1584" s="28"/>
      <c r="BC1584" s="28"/>
      <c r="BD1584" s="28"/>
      <c r="BE1584" s="28"/>
      <c r="BF1584" s="28"/>
      <c r="BG1584" s="28"/>
      <c r="BH1584" s="28"/>
      <c r="BI1584" s="28"/>
      <c r="BJ1584" s="28"/>
      <c r="BK1584" s="28"/>
      <c r="BL1584" s="28"/>
      <c r="BM1584" s="28"/>
      <c r="BN1584" s="28"/>
    </row>
    <row r="1585" spans="1:66" s="29" customFormat="1" ht="15" customHeight="1" x14ac:dyDescent="0.25">
      <c r="A1585" s="16" t="s">
        <v>3884</v>
      </c>
      <c r="B1585" s="16"/>
      <c r="C1585" s="16"/>
      <c r="D1585" s="16"/>
      <c r="E1585" s="16"/>
      <c r="F1585" s="16" t="s">
        <v>2288</v>
      </c>
      <c r="G1585" s="16">
        <v>899.69960000000003</v>
      </c>
      <c r="H1585" s="16" t="s">
        <v>4271</v>
      </c>
      <c r="I1585" s="17">
        <v>8.34</v>
      </c>
      <c r="J1585" s="17">
        <f t="shared" si="24"/>
        <v>18223</v>
      </c>
      <c r="K1585" s="18">
        <v>959204</v>
      </c>
      <c r="L1585" s="18">
        <v>1653780</v>
      </c>
      <c r="M1585" s="18">
        <v>637781</v>
      </c>
      <c r="N1585" s="18">
        <v>18223</v>
      </c>
      <c r="O1585" s="18">
        <v>101470</v>
      </c>
      <c r="P1585" s="23">
        <v>2227550</v>
      </c>
      <c r="Q1585" s="28"/>
      <c r="R1585" s="28"/>
      <c r="S1585" s="28"/>
      <c r="T1585" s="28"/>
      <c r="U1585" s="28"/>
      <c r="V1585" s="28"/>
      <c r="W1585" s="28"/>
      <c r="X1585" s="28"/>
      <c r="Y1585" s="28"/>
      <c r="Z1585" s="28"/>
      <c r="AA1585" s="28"/>
      <c r="AB1585" s="28"/>
      <c r="AC1585" s="28"/>
      <c r="AD1585" s="28"/>
      <c r="AE1585" s="28"/>
      <c r="AF1585" s="28"/>
      <c r="AG1585" s="28"/>
      <c r="AH1585" s="28"/>
      <c r="AI1585" s="28"/>
      <c r="AJ1585" s="28"/>
      <c r="AK1585" s="28"/>
      <c r="AL1585" s="28"/>
      <c r="AM1585" s="28"/>
      <c r="AN1585" s="28"/>
      <c r="AO1585" s="28"/>
      <c r="AP1585" s="28"/>
      <c r="AQ1585" s="28"/>
      <c r="AR1585" s="28"/>
      <c r="AS1585" s="28"/>
      <c r="AT1585" s="28"/>
      <c r="AU1585" s="28"/>
      <c r="AV1585" s="28"/>
      <c r="AW1585" s="28"/>
      <c r="AX1585" s="28"/>
      <c r="AY1585" s="28"/>
      <c r="AZ1585" s="28"/>
      <c r="BA1585" s="28"/>
      <c r="BB1585" s="28"/>
      <c r="BC1585" s="28"/>
      <c r="BD1585" s="28"/>
      <c r="BE1585" s="28"/>
      <c r="BF1585" s="28"/>
      <c r="BG1585" s="28"/>
      <c r="BH1585" s="28"/>
      <c r="BI1585" s="28"/>
      <c r="BJ1585" s="28"/>
      <c r="BK1585" s="28"/>
      <c r="BL1585" s="28"/>
      <c r="BM1585" s="28"/>
      <c r="BN1585" s="28"/>
    </row>
    <row r="1586" spans="1:66" s="29" customFormat="1" ht="15" customHeight="1" x14ac:dyDescent="0.25">
      <c r="A1586" s="16" t="s">
        <v>4127</v>
      </c>
      <c r="B1586" s="16"/>
      <c r="C1586" s="16"/>
      <c r="D1586" s="16"/>
      <c r="E1586" s="16"/>
      <c r="F1586" s="16" t="s">
        <v>2288</v>
      </c>
      <c r="G1586" s="16">
        <v>845.70349999999996</v>
      </c>
      <c r="H1586" s="16" t="s">
        <v>4271</v>
      </c>
      <c r="I1586" s="17">
        <v>8.36</v>
      </c>
      <c r="J1586" s="17">
        <f t="shared" si="24"/>
        <v>9705.19</v>
      </c>
      <c r="K1586" s="18">
        <v>9705.19</v>
      </c>
      <c r="L1586" s="18">
        <v>308332</v>
      </c>
      <c r="M1586" s="18">
        <v>305753</v>
      </c>
      <c r="N1586" s="18">
        <v>9705.19</v>
      </c>
      <c r="O1586" s="18">
        <v>9705.19</v>
      </c>
      <c r="P1586" s="23">
        <v>9705.19</v>
      </c>
      <c r="Q1586" s="28"/>
      <c r="R1586" s="28"/>
      <c r="S1586" s="28"/>
      <c r="T1586" s="28"/>
      <c r="U1586" s="28"/>
      <c r="V1586" s="28"/>
      <c r="W1586" s="28"/>
      <c r="X1586" s="28"/>
      <c r="Y1586" s="28"/>
      <c r="Z1586" s="28"/>
      <c r="AA1586" s="28"/>
      <c r="AB1586" s="28"/>
      <c r="AC1586" s="28"/>
      <c r="AD1586" s="28"/>
      <c r="AE1586" s="28"/>
      <c r="AF1586" s="28"/>
      <c r="AG1586" s="28"/>
      <c r="AH1586" s="28"/>
      <c r="AI1586" s="28"/>
      <c r="AJ1586" s="28"/>
      <c r="AK1586" s="28"/>
      <c r="AL1586" s="28"/>
      <c r="AM1586" s="28"/>
      <c r="AN1586" s="28"/>
      <c r="AO1586" s="28"/>
      <c r="AP1586" s="28"/>
      <c r="AQ1586" s="28"/>
      <c r="AR1586" s="28"/>
      <c r="AS1586" s="28"/>
      <c r="AT1586" s="28"/>
      <c r="AU1586" s="28"/>
      <c r="AV1586" s="28"/>
      <c r="AW1586" s="28"/>
      <c r="AX1586" s="28"/>
      <c r="AY1586" s="28"/>
      <c r="AZ1586" s="28"/>
      <c r="BA1586" s="28"/>
      <c r="BB1586" s="28"/>
      <c r="BC1586" s="28"/>
      <c r="BD1586" s="28"/>
      <c r="BE1586" s="28"/>
      <c r="BF1586" s="28"/>
      <c r="BG1586" s="28"/>
      <c r="BH1586" s="28"/>
      <c r="BI1586" s="28"/>
      <c r="BJ1586" s="28"/>
      <c r="BK1586" s="28"/>
      <c r="BL1586" s="28"/>
      <c r="BM1586" s="28"/>
      <c r="BN1586" s="28"/>
    </row>
    <row r="1587" spans="1:66" s="29" customFormat="1" ht="15" customHeight="1" x14ac:dyDescent="0.25">
      <c r="A1587" s="16" t="s">
        <v>4125</v>
      </c>
      <c r="B1587" s="16"/>
      <c r="C1587" s="16"/>
      <c r="D1587" s="16"/>
      <c r="E1587" s="16"/>
      <c r="F1587" s="16" t="s">
        <v>2288</v>
      </c>
      <c r="G1587" s="16">
        <v>899.70060000000001</v>
      </c>
      <c r="H1587" s="16" t="s">
        <v>4271</v>
      </c>
      <c r="I1587" s="17">
        <v>8.4</v>
      </c>
      <c r="J1587" s="17">
        <f t="shared" si="24"/>
        <v>18838</v>
      </c>
      <c r="K1587" s="18">
        <v>231718</v>
      </c>
      <c r="L1587" s="18">
        <v>731184</v>
      </c>
      <c r="M1587" s="18">
        <v>137360</v>
      </c>
      <c r="N1587" s="18">
        <v>18838</v>
      </c>
      <c r="O1587" s="18">
        <v>382904</v>
      </c>
      <c r="P1587" s="23">
        <v>795430</v>
      </c>
      <c r="Q1587" s="28"/>
      <c r="R1587" s="28"/>
      <c r="S1587" s="28"/>
      <c r="T1587" s="28"/>
      <c r="U1587" s="28"/>
      <c r="V1587" s="28"/>
      <c r="W1587" s="28"/>
      <c r="X1587" s="28"/>
      <c r="Y1587" s="28"/>
      <c r="Z1587" s="28"/>
      <c r="AA1587" s="28"/>
      <c r="AB1587" s="28"/>
      <c r="AC1587" s="28"/>
      <c r="AD1587" s="28"/>
      <c r="AE1587" s="28"/>
      <c r="AF1587" s="28"/>
      <c r="AG1587" s="28"/>
      <c r="AH1587" s="28"/>
      <c r="AI1587" s="28"/>
      <c r="AJ1587" s="28"/>
      <c r="AK1587" s="28"/>
      <c r="AL1587" s="28"/>
      <c r="AM1587" s="28"/>
      <c r="AN1587" s="28"/>
      <c r="AO1587" s="28"/>
      <c r="AP1587" s="28"/>
      <c r="AQ1587" s="28"/>
      <c r="AR1587" s="28"/>
      <c r="AS1587" s="28"/>
      <c r="AT1587" s="28"/>
      <c r="AU1587" s="28"/>
      <c r="AV1587" s="28"/>
      <c r="AW1587" s="28"/>
      <c r="AX1587" s="28"/>
      <c r="AY1587" s="28"/>
      <c r="AZ1587" s="28"/>
      <c r="BA1587" s="28"/>
      <c r="BB1587" s="28"/>
      <c r="BC1587" s="28"/>
      <c r="BD1587" s="28"/>
      <c r="BE1587" s="28"/>
      <c r="BF1587" s="28"/>
      <c r="BG1587" s="28"/>
      <c r="BH1587" s="28"/>
      <c r="BI1587" s="28"/>
      <c r="BJ1587" s="28"/>
      <c r="BK1587" s="28"/>
      <c r="BL1587" s="28"/>
      <c r="BM1587" s="28"/>
      <c r="BN1587" s="28"/>
    </row>
    <row r="1588" spans="1:66" s="29" customFormat="1" ht="15" customHeight="1" x14ac:dyDescent="0.25">
      <c r="A1588" s="16" t="s">
        <v>2923</v>
      </c>
      <c r="B1588" s="16"/>
      <c r="C1588" s="16"/>
      <c r="D1588" s="16"/>
      <c r="E1588" s="16"/>
      <c r="F1588" s="16" t="s">
        <v>2288</v>
      </c>
      <c r="G1588" s="16">
        <v>1073.788</v>
      </c>
      <c r="H1588" s="16" t="s">
        <v>4271</v>
      </c>
      <c r="I1588" s="17">
        <v>8.41</v>
      </c>
      <c r="J1588" s="17">
        <f t="shared" si="24"/>
        <v>686.61</v>
      </c>
      <c r="K1588" s="18">
        <v>6866</v>
      </c>
      <c r="L1588" s="18">
        <v>768788</v>
      </c>
      <c r="M1588" s="18">
        <v>125276</v>
      </c>
      <c r="N1588" s="18">
        <v>686.61</v>
      </c>
      <c r="O1588" s="18">
        <v>686.61</v>
      </c>
      <c r="P1588" s="23">
        <v>686.61</v>
      </c>
      <c r="Q1588" s="28"/>
      <c r="R1588" s="28"/>
      <c r="S1588" s="28"/>
      <c r="T1588" s="28"/>
      <c r="U1588" s="28"/>
      <c r="V1588" s="28"/>
      <c r="W1588" s="28"/>
      <c r="X1588" s="28"/>
      <c r="Y1588" s="28"/>
      <c r="Z1588" s="28"/>
      <c r="AA1588" s="28"/>
      <c r="AB1588" s="28"/>
      <c r="AC1588" s="28"/>
      <c r="AD1588" s="28"/>
      <c r="AE1588" s="28"/>
      <c r="AF1588" s="28"/>
      <c r="AG1588" s="28"/>
      <c r="AH1588" s="28"/>
      <c r="AI1588" s="28"/>
      <c r="AJ1588" s="28"/>
      <c r="AK1588" s="28"/>
      <c r="AL1588" s="28"/>
      <c r="AM1588" s="28"/>
      <c r="AN1588" s="28"/>
      <c r="AO1588" s="28"/>
      <c r="AP1588" s="28"/>
      <c r="AQ1588" s="28"/>
      <c r="AR1588" s="28"/>
      <c r="AS1588" s="28"/>
      <c r="AT1588" s="28"/>
      <c r="AU1588" s="28"/>
      <c r="AV1588" s="28"/>
      <c r="AW1588" s="28"/>
      <c r="AX1588" s="28"/>
      <c r="AY1588" s="28"/>
      <c r="AZ1588" s="28"/>
      <c r="BA1588" s="28"/>
      <c r="BB1588" s="28"/>
      <c r="BC1588" s="28"/>
      <c r="BD1588" s="28"/>
      <c r="BE1588" s="28"/>
      <c r="BF1588" s="28"/>
      <c r="BG1588" s="28"/>
      <c r="BH1588" s="28"/>
      <c r="BI1588" s="28"/>
      <c r="BJ1588" s="28"/>
      <c r="BK1588" s="28"/>
      <c r="BL1588" s="28"/>
      <c r="BM1588" s="28"/>
      <c r="BN1588" s="28"/>
    </row>
    <row r="1589" spans="1:66" s="29" customFormat="1" ht="15" customHeight="1" x14ac:dyDescent="0.25">
      <c r="A1589" s="16" t="s">
        <v>4016</v>
      </c>
      <c r="B1589" s="16"/>
      <c r="C1589" s="16"/>
      <c r="D1589" s="16"/>
      <c r="E1589" s="16"/>
      <c r="F1589" s="16" t="s">
        <v>2288</v>
      </c>
      <c r="G1589" s="16">
        <v>862.61850000000004</v>
      </c>
      <c r="H1589" s="16" t="s">
        <v>4271</v>
      </c>
      <c r="I1589" s="17">
        <v>8.44</v>
      </c>
      <c r="J1589" s="17">
        <f t="shared" si="24"/>
        <v>963.56</v>
      </c>
      <c r="K1589" s="18">
        <v>963.56</v>
      </c>
      <c r="L1589" s="18">
        <v>1488653</v>
      </c>
      <c r="M1589" s="18">
        <v>20000</v>
      </c>
      <c r="N1589" s="18">
        <v>9636</v>
      </c>
      <c r="O1589" s="18">
        <v>477031</v>
      </c>
      <c r="P1589" s="23">
        <v>24159</v>
      </c>
      <c r="Q1589" s="28"/>
      <c r="R1589" s="28"/>
      <c r="S1589" s="28"/>
      <c r="T1589" s="28"/>
      <c r="U1589" s="28"/>
      <c r="V1589" s="28"/>
      <c r="W1589" s="28"/>
      <c r="X1589" s="28"/>
      <c r="Y1589" s="28"/>
      <c r="Z1589" s="28"/>
      <c r="AA1589" s="28"/>
      <c r="AB1589" s="28"/>
      <c r="AC1589" s="28"/>
      <c r="AD1589" s="28"/>
      <c r="AE1589" s="28"/>
      <c r="AF1589" s="28"/>
      <c r="AG1589" s="28"/>
      <c r="AH1589" s="28"/>
      <c r="AI1589" s="28"/>
      <c r="AJ1589" s="28"/>
      <c r="AK1589" s="28"/>
      <c r="AL1589" s="28"/>
      <c r="AM1589" s="28"/>
      <c r="AN1589" s="28"/>
      <c r="AO1589" s="28"/>
      <c r="AP1589" s="28"/>
      <c r="AQ1589" s="28"/>
      <c r="AR1589" s="28"/>
      <c r="AS1589" s="28"/>
      <c r="AT1589" s="28"/>
      <c r="AU1589" s="28"/>
      <c r="AV1589" s="28"/>
      <c r="AW1589" s="28"/>
      <c r="AX1589" s="28"/>
      <c r="AY1589" s="28"/>
      <c r="AZ1589" s="28"/>
      <c r="BA1589" s="28"/>
      <c r="BB1589" s="28"/>
      <c r="BC1589" s="28"/>
      <c r="BD1589" s="28"/>
      <c r="BE1589" s="28"/>
      <c r="BF1589" s="28"/>
      <c r="BG1589" s="28"/>
      <c r="BH1589" s="28"/>
      <c r="BI1589" s="28"/>
      <c r="BJ1589" s="28"/>
      <c r="BK1589" s="28"/>
      <c r="BL1589" s="28"/>
      <c r="BM1589" s="28"/>
      <c r="BN1589" s="28"/>
    </row>
    <row r="1590" spans="1:66" s="29" customFormat="1" ht="15" customHeight="1" x14ac:dyDescent="0.25">
      <c r="A1590" s="16" t="s">
        <v>3131</v>
      </c>
      <c r="B1590" s="16"/>
      <c r="C1590" s="16"/>
      <c r="D1590" s="16"/>
      <c r="E1590" s="16"/>
      <c r="F1590" s="16" t="s">
        <v>2288</v>
      </c>
      <c r="G1590" s="16">
        <v>493.49919999999997</v>
      </c>
      <c r="H1590" s="16" t="s">
        <v>4271</v>
      </c>
      <c r="I1590" s="17">
        <v>8.4600000000000009</v>
      </c>
      <c r="J1590" s="17">
        <f t="shared" si="24"/>
        <v>550.22</v>
      </c>
      <c r="K1590" s="18">
        <v>8286</v>
      </c>
      <c r="L1590" s="18">
        <v>1007604</v>
      </c>
      <c r="M1590" s="18">
        <v>246866</v>
      </c>
      <c r="N1590" s="18">
        <v>550.22</v>
      </c>
      <c r="O1590" s="18">
        <v>1020977</v>
      </c>
      <c r="P1590" s="23">
        <v>109119</v>
      </c>
      <c r="Q1590" s="28"/>
      <c r="R1590" s="28"/>
      <c r="S1590" s="28"/>
      <c r="T1590" s="28"/>
      <c r="U1590" s="28"/>
      <c r="V1590" s="28"/>
      <c r="W1590" s="28"/>
      <c r="X1590" s="28"/>
      <c r="Y1590" s="28"/>
      <c r="Z1590" s="28"/>
      <c r="AA1590" s="28"/>
      <c r="AB1590" s="28"/>
      <c r="AC1590" s="28"/>
      <c r="AD1590" s="28"/>
      <c r="AE1590" s="28"/>
      <c r="AF1590" s="28"/>
      <c r="AG1590" s="28"/>
      <c r="AH1590" s="28"/>
      <c r="AI1590" s="28"/>
      <c r="AJ1590" s="28"/>
      <c r="AK1590" s="28"/>
      <c r="AL1590" s="28"/>
      <c r="AM1590" s="28"/>
      <c r="AN1590" s="28"/>
      <c r="AO1590" s="28"/>
      <c r="AP1590" s="28"/>
      <c r="AQ1590" s="28"/>
      <c r="AR1590" s="28"/>
      <c r="AS1590" s="28"/>
      <c r="AT1590" s="28"/>
      <c r="AU1590" s="28"/>
      <c r="AV1590" s="28"/>
      <c r="AW1590" s="28"/>
      <c r="AX1590" s="28"/>
      <c r="AY1590" s="28"/>
      <c r="AZ1590" s="28"/>
      <c r="BA1590" s="28"/>
      <c r="BB1590" s="28"/>
      <c r="BC1590" s="28"/>
      <c r="BD1590" s="28"/>
      <c r="BE1590" s="28"/>
      <c r="BF1590" s="28"/>
      <c r="BG1590" s="28"/>
      <c r="BH1590" s="28"/>
      <c r="BI1590" s="28"/>
      <c r="BJ1590" s="28"/>
      <c r="BK1590" s="28"/>
      <c r="BL1590" s="28"/>
      <c r="BM1590" s="28"/>
      <c r="BN1590" s="28"/>
    </row>
    <row r="1591" spans="1:66" s="29" customFormat="1" ht="15" customHeight="1" x14ac:dyDescent="0.25">
      <c r="A1591" s="16" t="s">
        <v>4228</v>
      </c>
      <c r="B1591" s="16"/>
      <c r="C1591" s="16"/>
      <c r="D1591" s="16"/>
      <c r="E1591" s="16"/>
      <c r="F1591" s="16" t="s">
        <v>2288</v>
      </c>
      <c r="G1591" s="16">
        <v>875.69899999999996</v>
      </c>
      <c r="H1591" s="16" t="s">
        <v>4271</v>
      </c>
      <c r="I1591" s="17">
        <v>8.4700000000000006</v>
      </c>
      <c r="J1591" s="17">
        <f t="shared" si="24"/>
        <v>1719.99</v>
      </c>
      <c r="K1591" s="18">
        <v>17200</v>
      </c>
      <c r="L1591" s="18">
        <v>153088</v>
      </c>
      <c r="M1591" s="18">
        <v>216490</v>
      </c>
      <c r="N1591" s="18">
        <v>1719.99</v>
      </c>
      <c r="O1591" s="18">
        <v>731547</v>
      </c>
      <c r="P1591" s="23">
        <v>1719.99</v>
      </c>
      <c r="Q1591" s="28"/>
      <c r="R1591" s="28"/>
      <c r="S1591" s="28"/>
      <c r="T1591" s="28"/>
      <c r="U1591" s="28"/>
      <c r="V1591" s="28"/>
      <c r="W1591" s="28"/>
      <c r="X1591" s="28"/>
      <c r="Y1591" s="28"/>
      <c r="Z1591" s="28"/>
      <c r="AA1591" s="28"/>
      <c r="AB1591" s="28"/>
      <c r="AC1591" s="28"/>
      <c r="AD1591" s="28"/>
      <c r="AE1591" s="28"/>
      <c r="AF1591" s="28"/>
      <c r="AG1591" s="28"/>
      <c r="AH1591" s="28"/>
      <c r="AI1591" s="28"/>
      <c r="AJ1591" s="28"/>
      <c r="AK1591" s="28"/>
      <c r="AL1591" s="28"/>
      <c r="AM1591" s="28"/>
      <c r="AN1591" s="28"/>
      <c r="AO1591" s="28"/>
      <c r="AP1591" s="28"/>
      <c r="AQ1591" s="28"/>
      <c r="AR1591" s="28"/>
      <c r="AS1591" s="28"/>
      <c r="AT1591" s="28"/>
      <c r="AU1591" s="28"/>
      <c r="AV1591" s="28"/>
      <c r="AW1591" s="28"/>
      <c r="AX1591" s="28"/>
      <c r="AY1591" s="28"/>
      <c r="AZ1591" s="28"/>
      <c r="BA1591" s="28"/>
      <c r="BB1591" s="28"/>
      <c r="BC1591" s="28"/>
      <c r="BD1591" s="28"/>
      <c r="BE1591" s="28"/>
      <c r="BF1591" s="28"/>
      <c r="BG1591" s="28"/>
      <c r="BH1591" s="28"/>
      <c r="BI1591" s="28"/>
      <c r="BJ1591" s="28"/>
      <c r="BK1591" s="28"/>
      <c r="BL1591" s="28"/>
      <c r="BM1591" s="28"/>
      <c r="BN1591" s="28"/>
    </row>
    <row r="1592" spans="1:66" s="29" customFormat="1" ht="15" customHeight="1" x14ac:dyDescent="0.25">
      <c r="A1592" s="16" t="s">
        <v>3946</v>
      </c>
      <c r="B1592" s="16"/>
      <c r="C1592" s="16"/>
      <c r="D1592" s="16"/>
      <c r="E1592" s="16"/>
      <c r="F1592" s="16" t="s">
        <v>2288</v>
      </c>
      <c r="G1592" s="16">
        <v>754.69420000000002</v>
      </c>
      <c r="H1592" s="16" t="s">
        <v>4271</v>
      </c>
      <c r="I1592" s="17">
        <v>8.48</v>
      </c>
      <c r="J1592" s="17">
        <f t="shared" si="24"/>
        <v>6713.92</v>
      </c>
      <c r="K1592" s="18">
        <v>135007</v>
      </c>
      <c r="L1592" s="18">
        <v>496408</v>
      </c>
      <c r="M1592" s="18">
        <v>67139</v>
      </c>
      <c r="N1592" s="18">
        <v>6713.92</v>
      </c>
      <c r="O1592" s="18">
        <v>165718</v>
      </c>
      <c r="P1592" s="23">
        <v>299787</v>
      </c>
      <c r="Q1592" s="28"/>
      <c r="R1592" s="28"/>
      <c r="S1592" s="28"/>
      <c r="T1592" s="28"/>
      <c r="U1592" s="28"/>
      <c r="V1592" s="28"/>
      <c r="W1592" s="28"/>
      <c r="X1592" s="28"/>
      <c r="Y1592" s="28"/>
      <c r="Z1592" s="28"/>
      <c r="AA1592" s="28"/>
      <c r="AB1592" s="28"/>
      <c r="AC1592" s="28"/>
      <c r="AD1592" s="28"/>
      <c r="AE1592" s="28"/>
      <c r="AF1592" s="28"/>
      <c r="AG1592" s="28"/>
      <c r="AH1592" s="28"/>
      <c r="AI1592" s="28"/>
      <c r="AJ1592" s="28"/>
      <c r="AK1592" s="28"/>
      <c r="AL1592" s="28"/>
      <c r="AM1592" s="28"/>
      <c r="AN1592" s="28"/>
      <c r="AO1592" s="28"/>
      <c r="AP1592" s="28"/>
      <c r="AQ1592" s="28"/>
      <c r="AR1592" s="28"/>
      <c r="AS1592" s="28"/>
      <c r="AT1592" s="28"/>
      <c r="AU1592" s="28"/>
      <c r="AV1592" s="28"/>
      <c r="AW1592" s="28"/>
      <c r="AX1592" s="28"/>
      <c r="AY1592" s="28"/>
      <c r="AZ1592" s="28"/>
      <c r="BA1592" s="28"/>
      <c r="BB1592" s="28"/>
      <c r="BC1592" s="28"/>
      <c r="BD1592" s="28"/>
      <c r="BE1592" s="28"/>
      <c r="BF1592" s="28"/>
      <c r="BG1592" s="28"/>
      <c r="BH1592" s="28"/>
      <c r="BI1592" s="28"/>
      <c r="BJ1592" s="28"/>
      <c r="BK1592" s="28"/>
      <c r="BL1592" s="28"/>
      <c r="BM1592" s="28"/>
      <c r="BN1592" s="28"/>
    </row>
    <row r="1593" spans="1:66" s="29" customFormat="1" ht="15" customHeight="1" x14ac:dyDescent="0.25">
      <c r="A1593" s="16" t="s">
        <v>3885</v>
      </c>
      <c r="B1593" s="16"/>
      <c r="C1593" s="16"/>
      <c r="D1593" s="16"/>
      <c r="E1593" s="16"/>
      <c r="F1593" s="16" t="s">
        <v>2288</v>
      </c>
      <c r="G1593" s="16">
        <v>805.62440000000004</v>
      </c>
      <c r="H1593" s="16" t="s">
        <v>4271</v>
      </c>
      <c r="I1593" s="17">
        <v>8.5</v>
      </c>
      <c r="J1593" s="17">
        <f t="shared" si="24"/>
        <v>49063</v>
      </c>
      <c r="K1593" s="18">
        <v>72981</v>
      </c>
      <c r="L1593" s="18">
        <v>180209</v>
      </c>
      <c r="M1593" s="18">
        <v>146828</v>
      </c>
      <c r="N1593" s="18">
        <v>49063</v>
      </c>
      <c r="O1593" s="18">
        <v>130237</v>
      </c>
      <c r="P1593" s="23">
        <v>184281</v>
      </c>
      <c r="Q1593" s="28"/>
      <c r="R1593" s="28"/>
      <c r="S1593" s="28"/>
      <c r="T1593" s="28"/>
      <c r="U1593" s="28"/>
      <c r="V1593" s="28"/>
      <c r="W1593" s="28"/>
      <c r="X1593" s="28"/>
      <c r="Y1593" s="28"/>
      <c r="Z1593" s="28"/>
      <c r="AA1593" s="28"/>
      <c r="AB1593" s="28"/>
      <c r="AC1593" s="28"/>
      <c r="AD1593" s="28"/>
      <c r="AE1593" s="28"/>
      <c r="AF1593" s="28"/>
      <c r="AG1593" s="28"/>
      <c r="AH1593" s="28"/>
      <c r="AI1593" s="28"/>
      <c r="AJ1593" s="28"/>
      <c r="AK1593" s="28"/>
      <c r="AL1593" s="28"/>
      <c r="AM1593" s="28"/>
      <c r="AN1593" s="28"/>
      <c r="AO1593" s="28"/>
      <c r="AP1593" s="28"/>
      <c r="AQ1593" s="28"/>
      <c r="AR1593" s="28"/>
      <c r="AS1593" s="28"/>
      <c r="AT1593" s="28"/>
      <c r="AU1593" s="28"/>
      <c r="AV1593" s="28"/>
      <c r="AW1593" s="28"/>
      <c r="AX1593" s="28"/>
      <c r="AY1593" s="28"/>
      <c r="AZ1593" s="28"/>
      <c r="BA1593" s="28"/>
      <c r="BB1593" s="28"/>
      <c r="BC1593" s="28"/>
      <c r="BD1593" s="28"/>
      <c r="BE1593" s="28"/>
      <c r="BF1593" s="28"/>
      <c r="BG1593" s="28"/>
      <c r="BH1593" s="28"/>
      <c r="BI1593" s="28"/>
      <c r="BJ1593" s="28"/>
      <c r="BK1593" s="28"/>
      <c r="BL1593" s="28"/>
      <c r="BM1593" s="28"/>
      <c r="BN1593" s="28"/>
    </row>
    <row r="1594" spans="1:66" s="29" customFormat="1" ht="15" customHeight="1" x14ac:dyDescent="0.25">
      <c r="A1594" s="16" t="s">
        <v>4148</v>
      </c>
      <c r="B1594" s="16"/>
      <c r="C1594" s="16"/>
      <c r="D1594" s="16"/>
      <c r="E1594" s="16"/>
      <c r="F1594" s="16" t="s">
        <v>2288</v>
      </c>
      <c r="G1594" s="16">
        <v>1099.8040000000001</v>
      </c>
      <c r="H1594" s="16" t="s">
        <v>4271</v>
      </c>
      <c r="I1594" s="17">
        <v>8.52</v>
      </c>
      <c r="J1594" s="17">
        <f t="shared" si="24"/>
        <v>631.67999999999995</v>
      </c>
      <c r="K1594" s="18">
        <v>631.67999999999995</v>
      </c>
      <c r="L1594" s="18">
        <v>805720</v>
      </c>
      <c r="M1594" s="18">
        <v>34476</v>
      </c>
      <c r="N1594" s="18">
        <v>631.67999999999995</v>
      </c>
      <c r="O1594" s="18">
        <v>631.67999999999995</v>
      </c>
      <c r="P1594" s="23">
        <v>38263</v>
      </c>
      <c r="Q1594" s="28"/>
      <c r="R1594" s="28"/>
      <c r="S1594" s="28"/>
      <c r="T1594" s="28"/>
      <c r="U1594" s="28"/>
      <c r="V1594" s="28"/>
      <c r="W1594" s="28"/>
      <c r="X1594" s="28"/>
      <c r="Y1594" s="28"/>
      <c r="Z1594" s="28"/>
      <c r="AA1594" s="28"/>
      <c r="AB1594" s="28"/>
      <c r="AC1594" s="28"/>
      <c r="AD1594" s="28"/>
      <c r="AE1594" s="28"/>
      <c r="AF1594" s="28"/>
      <c r="AG1594" s="28"/>
      <c r="AH1594" s="28"/>
      <c r="AI1594" s="28"/>
      <c r="AJ1594" s="28"/>
      <c r="AK1594" s="28"/>
      <c r="AL1594" s="28"/>
      <c r="AM1594" s="28"/>
      <c r="AN1594" s="28"/>
      <c r="AO1594" s="28"/>
      <c r="AP1594" s="28"/>
      <c r="AQ1594" s="28"/>
      <c r="AR1594" s="28"/>
      <c r="AS1594" s="28"/>
      <c r="AT1594" s="28"/>
      <c r="AU1594" s="28"/>
      <c r="AV1594" s="28"/>
      <c r="AW1594" s="28"/>
      <c r="AX1594" s="28"/>
      <c r="AY1594" s="28"/>
      <c r="AZ1594" s="28"/>
      <c r="BA1594" s="28"/>
      <c r="BB1594" s="28"/>
      <c r="BC1594" s="28"/>
      <c r="BD1594" s="28"/>
      <c r="BE1594" s="28"/>
      <c r="BF1594" s="28"/>
      <c r="BG1594" s="28"/>
      <c r="BH1594" s="28"/>
      <c r="BI1594" s="28"/>
      <c r="BJ1594" s="28"/>
      <c r="BK1594" s="28"/>
      <c r="BL1594" s="28"/>
      <c r="BM1594" s="28"/>
      <c r="BN1594" s="28"/>
    </row>
    <row r="1595" spans="1:66" s="29" customFormat="1" ht="15" customHeight="1" x14ac:dyDescent="0.25">
      <c r="A1595" s="16" t="s">
        <v>3937</v>
      </c>
      <c r="B1595" s="16"/>
      <c r="C1595" s="16"/>
      <c r="D1595" s="16"/>
      <c r="E1595" s="16"/>
      <c r="F1595" s="16" t="s">
        <v>2288</v>
      </c>
      <c r="G1595" s="16">
        <v>736.68340000000001</v>
      </c>
      <c r="H1595" s="16" t="s">
        <v>4271</v>
      </c>
      <c r="I1595" s="17">
        <v>8.52</v>
      </c>
      <c r="J1595" s="17">
        <f t="shared" si="24"/>
        <v>11274.26</v>
      </c>
      <c r="K1595" s="18">
        <v>11274.26</v>
      </c>
      <c r="L1595" s="18">
        <v>419363</v>
      </c>
      <c r="M1595" s="18">
        <v>169942</v>
      </c>
      <c r="N1595" s="18">
        <v>11274.26</v>
      </c>
      <c r="O1595" s="18">
        <v>11274.26</v>
      </c>
      <c r="P1595" s="23">
        <v>11274.26</v>
      </c>
      <c r="Q1595" s="28"/>
      <c r="R1595" s="28"/>
      <c r="S1595" s="28"/>
      <c r="T1595" s="28"/>
      <c r="U1595" s="28"/>
      <c r="V1595" s="28"/>
      <c r="W1595" s="28"/>
      <c r="X1595" s="28"/>
      <c r="Y1595" s="28"/>
      <c r="Z1595" s="28"/>
      <c r="AA1595" s="28"/>
      <c r="AB1595" s="28"/>
      <c r="AC1595" s="28"/>
      <c r="AD1595" s="28"/>
      <c r="AE1595" s="28"/>
      <c r="AF1595" s="28"/>
      <c r="AG1595" s="28"/>
      <c r="AH1595" s="28"/>
      <c r="AI1595" s="28"/>
      <c r="AJ1595" s="28"/>
      <c r="AK1595" s="28"/>
      <c r="AL1595" s="28"/>
      <c r="AM1595" s="28"/>
      <c r="AN1595" s="28"/>
      <c r="AO1595" s="28"/>
      <c r="AP1595" s="28"/>
      <c r="AQ1595" s="28"/>
      <c r="AR1595" s="28"/>
      <c r="AS1595" s="28"/>
      <c r="AT1595" s="28"/>
      <c r="AU1595" s="28"/>
      <c r="AV1595" s="28"/>
      <c r="AW1595" s="28"/>
      <c r="AX1595" s="28"/>
      <c r="AY1595" s="28"/>
      <c r="AZ1595" s="28"/>
      <c r="BA1595" s="28"/>
      <c r="BB1595" s="28"/>
      <c r="BC1595" s="28"/>
      <c r="BD1595" s="28"/>
      <c r="BE1595" s="28"/>
      <c r="BF1595" s="28"/>
      <c r="BG1595" s="28"/>
      <c r="BH1595" s="28"/>
      <c r="BI1595" s="28"/>
      <c r="BJ1595" s="28"/>
      <c r="BK1595" s="28"/>
      <c r="BL1595" s="28"/>
      <c r="BM1595" s="28"/>
      <c r="BN1595" s="28"/>
    </row>
    <row r="1596" spans="1:66" s="29" customFormat="1" ht="15" customHeight="1" x14ac:dyDescent="0.25">
      <c r="A1596" s="16" t="s">
        <v>2898</v>
      </c>
      <c r="B1596" s="16"/>
      <c r="C1596" s="16"/>
      <c r="D1596" s="16"/>
      <c r="E1596" s="16"/>
      <c r="F1596" s="16" t="s">
        <v>2288</v>
      </c>
      <c r="G1596" s="16">
        <v>777.59270000000004</v>
      </c>
      <c r="H1596" s="16" t="s">
        <v>4271</v>
      </c>
      <c r="I1596" s="17">
        <v>8.5299999999999994</v>
      </c>
      <c r="J1596" s="17">
        <f t="shared" si="24"/>
        <v>46977</v>
      </c>
      <c r="K1596" s="18">
        <v>109956</v>
      </c>
      <c r="L1596" s="18">
        <v>257211</v>
      </c>
      <c r="M1596" s="18">
        <v>150697</v>
      </c>
      <c r="N1596" s="18">
        <v>46977</v>
      </c>
      <c r="O1596" s="18">
        <v>100272</v>
      </c>
      <c r="P1596" s="23">
        <v>405504</v>
      </c>
      <c r="Q1596" s="28"/>
      <c r="R1596" s="28"/>
      <c r="S1596" s="28"/>
      <c r="T1596" s="28"/>
      <c r="U1596" s="28"/>
      <c r="V1596" s="28"/>
      <c r="W1596" s="28"/>
      <c r="X1596" s="28"/>
      <c r="Y1596" s="28"/>
      <c r="Z1596" s="28"/>
      <c r="AA1596" s="28"/>
      <c r="AB1596" s="28"/>
      <c r="AC1596" s="28"/>
      <c r="AD1596" s="28"/>
      <c r="AE1596" s="28"/>
      <c r="AF1596" s="28"/>
      <c r="AG1596" s="28"/>
      <c r="AH1596" s="28"/>
      <c r="AI1596" s="28"/>
      <c r="AJ1596" s="28"/>
      <c r="AK1596" s="28"/>
      <c r="AL1596" s="28"/>
      <c r="AM1596" s="28"/>
      <c r="AN1596" s="28"/>
      <c r="AO1596" s="28"/>
      <c r="AP1596" s="28"/>
      <c r="AQ1596" s="28"/>
      <c r="AR1596" s="28"/>
      <c r="AS1596" s="28"/>
      <c r="AT1596" s="28"/>
      <c r="AU1596" s="28"/>
      <c r="AV1596" s="28"/>
      <c r="AW1596" s="28"/>
      <c r="AX1596" s="28"/>
      <c r="AY1596" s="28"/>
      <c r="AZ1596" s="28"/>
      <c r="BA1596" s="28"/>
      <c r="BB1596" s="28"/>
      <c r="BC1596" s="28"/>
      <c r="BD1596" s="28"/>
      <c r="BE1596" s="28"/>
      <c r="BF1596" s="28"/>
      <c r="BG1596" s="28"/>
      <c r="BH1596" s="28"/>
      <c r="BI1596" s="28"/>
      <c r="BJ1596" s="28"/>
      <c r="BK1596" s="28"/>
      <c r="BL1596" s="28"/>
      <c r="BM1596" s="28"/>
      <c r="BN1596" s="28"/>
    </row>
    <row r="1597" spans="1:66" s="29" customFormat="1" ht="15" customHeight="1" x14ac:dyDescent="0.25">
      <c r="A1597" s="16" t="s">
        <v>3886</v>
      </c>
      <c r="B1597" s="16"/>
      <c r="C1597" s="16"/>
      <c r="D1597" s="16"/>
      <c r="E1597" s="16"/>
      <c r="F1597" s="16" t="s">
        <v>2288</v>
      </c>
      <c r="G1597" s="16">
        <v>819.64009999999996</v>
      </c>
      <c r="H1597" s="16" t="s">
        <v>4271</v>
      </c>
      <c r="I1597" s="17">
        <v>8.5299999999999994</v>
      </c>
      <c r="J1597" s="17">
        <f t="shared" si="24"/>
        <v>140699</v>
      </c>
      <c r="K1597" s="18">
        <v>200164</v>
      </c>
      <c r="L1597" s="18">
        <v>531549</v>
      </c>
      <c r="M1597" s="18">
        <v>275204</v>
      </c>
      <c r="N1597" s="18">
        <v>140699</v>
      </c>
      <c r="O1597" s="18">
        <v>345498</v>
      </c>
      <c r="P1597" s="23">
        <v>807657</v>
      </c>
      <c r="Q1597" s="28"/>
      <c r="R1597" s="28"/>
      <c r="S1597" s="28"/>
      <c r="T1597" s="28"/>
      <c r="U1597" s="28"/>
      <c r="V1597" s="28"/>
      <c r="W1597" s="28"/>
      <c r="X1597" s="28"/>
      <c r="Y1597" s="28"/>
      <c r="Z1597" s="28"/>
      <c r="AA1597" s="28"/>
      <c r="AB1597" s="28"/>
      <c r="AC1597" s="28"/>
      <c r="AD1597" s="28"/>
      <c r="AE1597" s="28"/>
      <c r="AF1597" s="28"/>
      <c r="AG1597" s="28"/>
      <c r="AH1597" s="28"/>
      <c r="AI1597" s="28"/>
      <c r="AJ1597" s="28"/>
      <c r="AK1597" s="28"/>
      <c r="AL1597" s="28"/>
      <c r="AM1597" s="28"/>
      <c r="AN1597" s="28"/>
      <c r="AO1597" s="28"/>
      <c r="AP1597" s="28"/>
      <c r="AQ1597" s="28"/>
      <c r="AR1597" s="28"/>
      <c r="AS1597" s="28"/>
      <c r="AT1597" s="28"/>
      <c r="AU1597" s="28"/>
      <c r="AV1597" s="28"/>
      <c r="AW1597" s="28"/>
      <c r="AX1597" s="28"/>
      <c r="AY1597" s="28"/>
      <c r="AZ1597" s="28"/>
      <c r="BA1597" s="28"/>
      <c r="BB1597" s="28"/>
      <c r="BC1597" s="28"/>
      <c r="BD1597" s="28"/>
      <c r="BE1597" s="28"/>
      <c r="BF1597" s="28"/>
      <c r="BG1597" s="28"/>
      <c r="BH1597" s="28"/>
      <c r="BI1597" s="28"/>
      <c r="BJ1597" s="28"/>
      <c r="BK1597" s="28"/>
      <c r="BL1597" s="28"/>
      <c r="BM1597" s="28"/>
      <c r="BN1597" s="28"/>
    </row>
    <row r="1598" spans="1:66" s="29" customFormat="1" ht="15" customHeight="1" x14ac:dyDescent="0.25">
      <c r="A1598" s="16" t="s">
        <v>2987</v>
      </c>
      <c r="B1598" s="16"/>
      <c r="C1598" s="16"/>
      <c r="D1598" s="16"/>
      <c r="E1598" s="16"/>
      <c r="F1598" s="16" t="s">
        <v>2288</v>
      </c>
      <c r="G1598" s="16">
        <v>747.60940000000005</v>
      </c>
      <c r="H1598" s="16" t="s">
        <v>4271</v>
      </c>
      <c r="I1598" s="17">
        <v>8.5500000000000007</v>
      </c>
      <c r="J1598" s="17">
        <f t="shared" si="24"/>
        <v>782.79</v>
      </c>
      <c r="K1598" s="18">
        <v>101729</v>
      </c>
      <c r="L1598" s="18">
        <v>19768560</v>
      </c>
      <c r="M1598" s="18">
        <v>376448</v>
      </c>
      <c r="N1598" s="18">
        <v>782.79</v>
      </c>
      <c r="O1598" s="18">
        <v>59995</v>
      </c>
      <c r="P1598" s="23">
        <v>92463</v>
      </c>
      <c r="Q1598" s="28"/>
      <c r="R1598" s="28"/>
      <c r="S1598" s="28"/>
      <c r="T1598" s="28"/>
      <c r="U1598" s="28"/>
      <c r="V1598" s="28"/>
      <c r="W1598" s="28"/>
      <c r="X1598" s="28"/>
      <c r="Y1598" s="28"/>
      <c r="Z1598" s="28"/>
      <c r="AA1598" s="28"/>
      <c r="AB1598" s="28"/>
      <c r="AC1598" s="28"/>
      <c r="AD1598" s="28"/>
      <c r="AE1598" s="28"/>
      <c r="AF1598" s="28"/>
      <c r="AG1598" s="28"/>
      <c r="AH1598" s="28"/>
      <c r="AI1598" s="28"/>
      <c r="AJ1598" s="28"/>
      <c r="AK1598" s="28"/>
      <c r="AL1598" s="28"/>
      <c r="AM1598" s="28"/>
      <c r="AN1598" s="28"/>
      <c r="AO1598" s="28"/>
      <c r="AP1598" s="28"/>
      <c r="AQ1598" s="28"/>
      <c r="AR1598" s="28"/>
      <c r="AS1598" s="28"/>
      <c r="AT1598" s="28"/>
      <c r="AU1598" s="28"/>
      <c r="AV1598" s="28"/>
      <c r="AW1598" s="28"/>
      <c r="AX1598" s="28"/>
      <c r="AY1598" s="28"/>
      <c r="AZ1598" s="28"/>
      <c r="BA1598" s="28"/>
      <c r="BB1598" s="28"/>
      <c r="BC1598" s="28"/>
      <c r="BD1598" s="28"/>
      <c r="BE1598" s="28"/>
      <c r="BF1598" s="28"/>
      <c r="BG1598" s="28"/>
      <c r="BH1598" s="28"/>
      <c r="BI1598" s="28"/>
      <c r="BJ1598" s="28"/>
      <c r="BK1598" s="28"/>
      <c r="BL1598" s="28"/>
      <c r="BM1598" s="28"/>
      <c r="BN1598" s="28"/>
    </row>
    <row r="1599" spans="1:66" s="29" customFormat="1" ht="15" customHeight="1" x14ac:dyDescent="0.25">
      <c r="A1599" s="16" t="s">
        <v>2941</v>
      </c>
      <c r="B1599" s="16"/>
      <c r="C1599" s="16"/>
      <c r="D1599" s="16"/>
      <c r="E1599" s="16"/>
      <c r="F1599" s="16" t="s">
        <v>2288</v>
      </c>
      <c r="G1599" s="16">
        <v>807.63059999999996</v>
      </c>
      <c r="H1599" s="16" t="s">
        <v>4271</v>
      </c>
      <c r="I1599" s="17">
        <v>8.5500000000000007</v>
      </c>
      <c r="J1599" s="17">
        <f t="shared" si="24"/>
        <v>766.34</v>
      </c>
      <c r="K1599" s="18">
        <v>123304</v>
      </c>
      <c r="L1599" s="18">
        <v>18870384</v>
      </c>
      <c r="M1599" s="18">
        <v>340780</v>
      </c>
      <c r="N1599" s="18">
        <v>766.34</v>
      </c>
      <c r="O1599" s="18">
        <v>60278</v>
      </c>
      <c r="P1599" s="23">
        <v>164659</v>
      </c>
      <c r="Q1599" s="28"/>
      <c r="R1599" s="28"/>
      <c r="S1599" s="28"/>
      <c r="T1599" s="28"/>
      <c r="U1599" s="28"/>
      <c r="V1599" s="28"/>
      <c r="W1599" s="28"/>
      <c r="X1599" s="28"/>
      <c r="Y1599" s="28"/>
      <c r="Z1599" s="28"/>
      <c r="AA1599" s="28"/>
      <c r="AB1599" s="28"/>
      <c r="AC1599" s="28"/>
      <c r="AD1599" s="28"/>
      <c r="AE1599" s="28"/>
      <c r="AF1599" s="28"/>
      <c r="AG1599" s="28"/>
      <c r="AH1599" s="28"/>
      <c r="AI1599" s="28"/>
      <c r="AJ1599" s="28"/>
      <c r="AK1599" s="28"/>
      <c r="AL1599" s="28"/>
      <c r="AM1599" s="28"/>
      <c r="AN1599" s="28"/>
      <c r="AO1599" s="28"/>
      <c r="AP1599" s="28"/>
      <c r="AQ1599" s="28"/>
      <c r="AR1599" s="28"/>
      <c r="AS1599" s="28"/>
      <c r="AT1599" s="28"/>
      <c r="AU1599" s="28"/>
      <c r="AV1599" s="28"/>
      <c r="AW1599" s="28"/>
      <c r="AX1599" s="28"/>
      <c r="AY1599" s="28"/>
      <c r="AZ1599" s="28"/>
      <c r="BA1599" s="28"/>
      <c r="BB1599" s="28"/>
      <c r="BC1599" s="28"/>
      <c r="BD1599" s="28"/>
      <c r="BE1599" s="28"/>
      <c r="BF1599" s="28"/>
      <c r="BG1599" s="28"/>
      <c r="BH1599" s="28"/>
      <c r="BI1599" s="28"/>
      <c r="BJ1599" s="28"/>
      <c r="BK1599" s="28"/>
      <c r="BL1599" s="28"/>
      <c r="BM1599" s="28"/>
      <c r="BN1599" s="28"/>
    </row>
    <row r="1600" spans="1:66" s="29" customFormat="1" ht="15" customHeight="1" x14ac:dyDescent="0.25">
      <c r="A1600" s="16" t="s">
        <v>4115</v>
      </c>
      <c r="B1600" s="16"/>
      <c r="C1600" s="16"/>
      <c r="D1600" s="16"/>
      <c r="E1600" s="16"/>
      <c r="F1600" s="16" t="s">
        <v>2288</v>
      </c>
      <c r="G1600" s="16">
        <v>793.61519999999996</v>
      </c>
      <c r="H1600" s="16" t="s">
        <v>4271</v>
      </c>
      <c r="I1600" s="17">
        <v>8.56</v>
      </c>
      <c r="J1600" s="17">
        <f t="shared" si="24"/>
        <v>2564.48</v>
      </c>
      <c r="K1600" s="18">
        <v>58751</v>
      </c>
      <c r="L1600" s="18">
        <v>13585118</v>
      </c>
      <c r="M1600" s="18">
        <v>264248</v>
      </c>
      <c r="N1600" s="18">
        <v>2564.48</v>
      </c>
      <c r="O1600" s="18">
        <v>25645</v>
      </c>
      <c r="P1600" s="23">
        <v>48884</v>
      </c>
      <c r="Q1600" s="28"/>
      <c r="R1600" s="28"/>
      <c r="S1600" s="28"/>
      <c r="T1600" s="28"/>
      <c r="U1600" s="28"/>
      <c r="V1600" s="28"/>
      <c r="W1600" s="28"/>
      <c r="X1600" s="28"/>
      <c r="Y1600" s="28"/>
      <c r="Z1600" s="28"/>
      <c r="AA1600" s="28"/>
      <c r="AB1600" s="28"/>
      <c r="AC1600" s="28"/>
      <c r="AD1600" s="28"/>
      <c r="AE1600" s="28"/>
      <c r="AF1600" s="28"/>
      <c r="AG1600" s="28"/>
      <c r="AH1600" s="28"/>
      <c r="AI1600" s="28"/>
      <c r="AJ1600" s="28"/>
      <c r="AK1600" s="28"/>
      <c r="AL1600" s="28"/>
      <c r="AM1600" s="28"/>
      <c r="AN1600" s="28"/>
      <c r="AO1600" s="28"/>
      <c r="AP1600" s="28"/>
      <c r="AQ1600" s="28"/>
      <c r="AR1600" s="28"/>
      <c r="AS1600" s="28"/>
      <c r="AT1600" s="28"/>
      <c r="AU1600" s="28"/>
      <c r="AV1600" s="28"/>
      <c r="AW1600" s="28"/>
      <c r="AX1600" s="28"/>
      <c r="AY1600" s="28"/>
      <c r="AZ1600" s="28"/>
      <c r="BA1600" s="28"/>
      <c r="BB1600" s="28"/>
      <c r="BC1600" s="28"/>
      <c r="BD1600" s="28"/>
      <c r="BE1600" s="28"/>
      <c r="BF1600" s="28"/>
      <c r="BG1600" s="28"/>
      <c r="BH1600" s="28"/>
      <c r="BI1600" s="28"/>
      <c r="BJ1600" s="28"/>
      <c r="BK1600" s="28"/>
      <c r="BL1600" s="28"/>
      <c r="BM1600" s="28"/>
      <c r="BN1600" s="28"/>
    </row>
    <row r="1601" spans="1:66" s="29" customFormat="1" ht="15" customHeight="1" x14ac:dyDescent="0.25">
      <c r="A1601" s="16" t="s">
        <v>3888</v>
      </c>
      <c r="B1601" s="16"/>
      <c r="C1601" s="16"/>
      <c r="D1601" s="16"/>
      <c r="E1601" s="16"/>
      <c r="F1601" s="16" t="s">
        <v>2288</v>
      </c>
      <c r="G1601" s="16">
        <v>583.50990000000002</v>
      </c>
      <c r="H1601" s="16" t="s">
        <v>4271</v>
      </c>
      <c r="I1601" s="17">
        <v>8.57</v>
      </c>
      <c r="J1601" s="17">
        <f t="shared" si="24"/>
        <v>1314.45</v>
      </c>
      <c r="K1601" s="18">
        <v>1314.45</v>
      </c>
      <c r="L1601" s="18">
        <v>13144</v>
      </c>
      <c r="M1601" s="18">
        <v>1314.45</v>
      </c>
      <c r="N1601" s="18">
        <v>1314.45</v>
      </c>
      <c r="O1601" s="18">
        <v>1314.45</v>
      </c>
      <c r="P1601" s="23">
        <v>5745307</v>
      </c>
      <c r="Q1601" s="28"/>
      <c r="R1601" s="28"/>
      <c r="S1601" s="28"/>
      <c r="T1601" s="28"/>
      <c r="U1601" s="28"/>
      <c r="V1601" s="28"/>
      <c r="W1601" s="28"/>
      <c r="X1601" s="28"/>
      <c r="Y1601" s="28"/>
      <c r="Z1601" s="28"/>
      <c r="AA1601" s="28"/>
      <c r="AB1601" s="28"/>
      <c r="AC1601" s="28"/>
      <c r="AD1601" s="28"/>
      <c r="AE1601" s="28"/>
      <c r="AF1601" s="28"/>
      <c r="AG1601" s="28"/>
      <c r="AH1601" s="28"/>
      <c r="AI1601" s="28"/>
      <c r="AJ1601" s="28"/>
      <c r="AK1601" s="28"/>
      <c r="AL1601" s="28"/>
      <c r="AM1601" s="28"/>
      <c r="AN1601" s="28"/>
      <c r="AO1601" s="28"/>
      <c r="AP1601" s="28"/>
      <c r="AQ1601" s="28"/>
      <c r="AR1601" s="28"/>
      <c r="AS1601" s="28"/>
      <c r="AT1601" s="28"/>
      <c r="AU1601" s="28"/>
      <c r="AV1601" s="28"/>
      <c r="AW1601" s="28"/>
      <c r="AX1601" s="28"/>
      <c r="AY1601" s="28"/>
      <c r="AZ1601" s="28"/>
      <c r="BA1601" s="28"/>
      <c r="BB1601" s="28"/>
      <c r="BC1601" s="28"/>
      <c r="BD1601" s="28"/>
      <c r="BE1601" s="28"/>
      <c r="BF1601" s="28"/>
      <c r="BG1601" s="28"/>
      <c r="BH1601" s="28"/>
      <c r="BI1601" s="28"/>
      <c r="BJ1601" s="28"/>
      <c r="BK1601" s="28"/>
      <c r="BL1601" s="28"/>
      <c r="BM1601" s="28"/>
      <c r="BN1601" s="28"/>
    </row>
    <row r="1602" spans="1:66" s="29" customFormat="1" ht="15" customHeight="1" x14ac:dyDescent="0.25">
      <c r="A1602" s="16" t="s">
        <v>2942</v>
      </c>
      <c r="B1602" s="16"/>
      <c r="C1602" s="16"/>
      <c r="D1602" s="16"/>
      <c r="E1602" s="16"/>
      <c r="F1602" s="16" t="s">
        <v>2288</v>
      </c>
      <c r="G1602" s="16">
        <v>783.58669999999995</v>
      </c>
      <c r="H1602" s="16" t="s">
        <v>4271</v>
      </c>
      <c r="I1602" s="17">
        <v>8.57</v>
      </c>
      <c r="J1602" s="17">
        <f t="shared" ref="J1602:J1665" si="25">MIN(K1602:P1602)</f>
        <v>740.7</v>
      </c>
      <c r="K1602" s="18">
        <v>11775</v>
      </c>
      <c r="L1602" s="18">
        <v>1014760</v>
      </c>
      <c r="M1602" s="18">
        <v>69120</v>
      </c>
      <c r="N1602" s="18">
        <v>740.7</v>
      </c>
      <c r="O1602" s="18">
        <v>7407</v>
      </c>
      <c r="P1602" s="23">
        <v>14039</v>
      </c>
      <c r="Q1602" s="28"/>
      <c r="R1602" s="28"/>
      <c r="S1602" s="28"/>
      <c r="T1602" s="28"/>
      <c r="U1602" s="28"/>
      <c r="V1602" s="28"/>
      <c r="W1602" s="28"/>
      <c r="X1602" s="28"/>
      <c r="Y1602" s="28"/>
      <c r="Z1602" s="28"/>
      <c r="AA1602" s="28"/>
      <c r="AB1602" s="28"/>
      <c r="AC1602" s="28"/>
      <c r="AD1602" s="28"/>
      <c r="AE1602" s="28"/>
      <c r="AF1602" s="28"/>
      <c r="AG1602" s="28"/>
      <c r="AH1602" s="28"/>
      <c r="AI1602" s="28"/>
      <c r="AJ1602" s="28"/>
      <c r="AK1602" s="28"/>
      <c r="AL1602" s="28"/>
      <c r="AM1602" s="28"/>
      <c r="AN1602" s="28"/>
      <c r="AO1602" s="28"/>
      <c r="AP1602" s="28"/>
      <c r="AQ1602" s="28"/>
      <c r="AR1602" s="28"/>
      <c r="AS1602" s="28"/>
      <c r="AT1602" s="28"/>
      <c r="AU1602" s="28"/>
      <c r="AV1602" s="28"/>
      <c r="AW1602" s="28"/>
      <c r="AX1602" s="28"/>
      <c r="AY1602" s="28"/>
      <c r="AZ1602" s="28"/>
      <c r="BA1602" s="28"/>
      <c r="BB1602" s="28"/>
      <c r="BC1602" s="28"/>
      <c r="BD1602" s="28"/>
      <c r="BE1602" s="28"/>
      <c r="BF1602" s="28"/>
      <c r="BG1602" s="28"/>
      <c r="BH1602" s="28"/>
      <c r="BI1602" s="28"/>
      <c r="BJ1602" s="28"/>
      <c r="BK1602" s="28"/>
      <c r="BL1602" s="28"/>
      <c r="BM1602" s="28"/>
      <c r="BN1602" s="28"/>
    </row>
    <row r="1603" spans="1:66" s="29" customFormat="1" ht="15" customHeight="1" x14ac:dyDescent="0.25">
      <c r="A1603" s="16" t="s">
        <v>3887</v>
      </c>
      <c r="B1603" s="16"/>
      <c r="C1603" s="16"/>
      <c r="D1603" s="16"/>
      <c r="E1603" s="16"/>
      <c r="F1603" s="16" t="s">
        <v>2288</v>
      </c>
      <c r="G1603" s="16">
        <v>887.69899999999996</v>
      </c>
      <c r="H1603" s="16" t="s">
        <v>4271</v>
      </c>
      <c r="I1603" s="17">
        <v>8.57</v>
      </c>
      <c r="J1603" s="17">
        <f t="shared" si="25"/>
        <v>882.26</v>
      </c>
      <c r="K1603" s="18">
        <v>288240</v>
      </c>
      <c r="L1603" s="18">
        <v>218228</v>
      </c>
      <c r="M1603" s="18">
        <v>96281</v>
      </c>
      <c r="N1603" s="18">
        <v>882.26</v>
      </c>
      <c r="O1603" s="18">
        <v>119286</v>
      </c>
      <c r="P1603" s="23">
        <v>8823</v>
      </c>
      <c r="Q1603" s="28"/>
      <c r="R1603" s="28"/>
      <c r="S1603" s="28"/>
      <c r="T1603" s="28"/>
      <c r="U1603" s="28"/>
      <c r="V1603" s="28"/>
      <c r="W1603" s="28"/>
      <c r="X1603" s="28"/>
      <c r="Y1603" s="28"/>
      <c r="Z1603" s="28"/>
      <c r="AA1603" s="28"/>
      <c r="AB1603" s="28"/>
      <c r="AC1603" s="28"/>
      <c r="AD1603" s="28"/>
      <c r="AE1603" s="28"/>
      <c r="AF1603" s="28"/>
      <c r="AG1603" s="28"/>
      <c r="AH1603" s="28"/>
      <c r="AI1603" s="28"/>
      <c r="AJ1603" s="28"/>
      <c r="AK1603" s="28"/>
      <c r="AL1603" s="28"/>
      <c r="AM1603" s="28"/>
      <c r="AN1603" s="28"/>
      <c r="AO1603" s="28"/>
      <c r="AP1603" s="28"/>
      <c r="AQ1603" s="28"/>
      <c r="AR1603" s="28"/>
      <c r="AS1603" s="28"/>
      <c r="AT1603" s="28"/>
      <c r="AU1603" s="28"/>
      <c r="AV1603" s="28"/>
      <c r="AW1603" s="28"/>
      <c r="AX1603" s="28"/>
      <c r="AY1603" s="28"/>
      <c r="AZ1603" s="28"/>
      <c r="BA1603" s="28"/>
      <c r="BB1603" s="28"/>
      <c r="BC1603" s="28"/>
      <c r="BD1603" s="28"/>
      <c r="BE1603" s="28"/>
      <c r="BF1603" s="28"/>
      <c r="BG1603" s="28"/>
      <c r="BH1603" s="28"/>
      <c r="BI1603" s="28"/>
      <c r="BJ1603" s="28"/>
      <c r="BK1603" s="28"/>
      <c r="BL1603" s="28"/>
      <c r="BM1603" s="28"/>
      <c r="BN1603" s="28"/>
    </row>
    <row r="1604" spans="1:66" s="29" customFormat="1" ht="15" customHeight="1" x14ac:dyDescent="0.25">
      <c r="A1604" s="16" t="s">
        <v>3889</v>
      </c>
      <c r="B1604" s="16"/>
      <c r="C1604" s="16"/>
      <c r="D1604" s="16"/>
      <c r="E1604" s="16"/>
      <c r="F1604" s="16" t="s">
        <v>2288</v>
      </c>
      <c r="G1604" s="16">
        <v>887.7</v>
      </c>
      <c r="H1604" s="16" t="s">
        <v>4271</v>
      </c>
      <c r="I1604" s="17">
        <v>8.65</v>
      </c>
      <c r="J1604" s="17">
        <f t="shared" si="25"/>
        <v>222.14</v>
      </c>
      <c r="K1604" s="18">
        <v>88968</v>
      </c>
      <c r="L1604" s="18">
        <v>244711</v>
      </c>
      <c r="M1604" s="18">
        <v>63525</v>
      </c>
      <c r="N1604" s="18">
        <v>222.14</v>
      </c>
      <c r="O1604" s="18">
        <v>215436</v>
      </c>
      <c r="P1604" s="23">
        <v>2221</v>
      </c>
      <c r="Q1604" s="28"/>
      <c r="R1604" s="28"/>
      <c r="S1604" s="28"/>
      <c r="T1604" s="28"/>
      <c r="U1604" s="28"/>
      <c r="V1604" s="28"/>
      <c r="W1604" s="28"/>
      <c r="X1604" s="28"/>
      <c r="Y1604" s="28"/>
      <c r="Z1604" s="28"/>
      <c r="AA1604" s="28"/>
      <c r="AB1604" s="28"/>
      <c r="AC1604" s="28"/>
      <c r="AD1604" s="28"/>
      <c r="AE1604" s="28"/>
      <c r="AF1604" s="28"/>
      <c r="AG1604" s="28"/>
      <c r="AH1604" s="28"/>
      <c r="AI1604" s="28"/>
      <c r="AJ1604" s="28"/>
      <c r="AK1604" s="28"/>
      <c r="AL1604" s="28"/>
      <c r="AM1604" s="28"/>
      <c r="AN1604" s="28"/>
      <c r="AO1604" s="28"/>
      <c r="AP1604" s="28"/>
      <c r="AQ1604" s="28"/>
      <c r="AR1604" s="28"/>
      <c r="AS1604" s="28"/>
      <c r="AT1604" s="28"/>
      <c r="AU1604" s="28"/>
      <c r="AV1604" s="28"/>
      <c r="AW1604" s="28"/>
      <c r="AX1604" s="28"/>
      <c r="AY1604" s="28"/>
      <c r="AZ1604" s="28"/>
      <c r="BA1604" s="28"/>
      <c r="BB1604" s="28"/>
      <c r="BC1604" s="28"/>
      <c r="BD1604" s="28"/>
      <c r="BE1604" s="28"/>
      <c r="BF1604" s="28"/>
      <c r="BG1604" s="28"/>
      <c r="BH1604" s="28"/>
      <c r="BI1604" s="28"/>
      <c r="BJ1604" s="28"/>
      <c r="BK1604" s="28"/>
      <c r="BL1604" s="28"/>
      <c r="BM1604" s="28"/>
      <c r="BN1604" s="28"/>
    </row>
    <row r="1605" spans="1:66" s="29" customFormat="1" ht="15" customHeight="1" x14ac:dyDescent="0.25">
      <c r="A1605" s="16" t="s">
        <v>2964</v>
      </c>
      <c r="B1605" s="16"/>
      <c r="C1605" s="16"/>
      <c r="D1605" s="16"/>
      <c r="E1605" s="16"/>
      <c r="F1605" s="16" t="s">
        <v>2288</v>
      </c>
      <c r="G1605" s="16">
        <v>749.62480000000005</v>
      </c>
      <c r="H1605" s="16" t="s">
        <v>4271</v>
      </c>
      <c r="I1605" s="17">
        <v>8.67</v>
      </c>
      <c r="J1605" s="17">
        <f t="shared" si="25"/>
        <v>643.41999999999996</v>
      </c>
      <c r="K1605" s="18">
        <v>643.41999999999996</v>
      </c>
      <c r="L1605" s="18">
        <v>1492228</v>
      </c>
      <c r="M1605" s="18">
        <v>100716</v>
      </c>
      <c r="N1605" s="18">
        <v>7868</v>
      </c>
      <c r="O1605" s="18">
        <v>1862082</v>
      </c>
      <c r="P1605" s="23">
        <v>6444</v>
      </c>
      <c r="Q1605" s="28"/>
      <c r="R1605" s="28"/>
      <c r="S1605" s="28"/>
      <c r="T1605" s="28"/>
      <c r="U1605" s="28"/>
      <c r="V1605" s="28"/>
      <c r="W1605" s="28"/>
      <c r="X1605" s="28"/>
      <c r="Y1605" s="28"/>
      <c r="Z1605" s="28"/>
      <c r="AA1605" s="28"/>
      <c r="AB1605" s="28"/>
      <c r="AC1605" s="28"/>
      <c r="AD1605" s="28"/>
      <c r="AE1605" s="28"/>
      <c r="AF1605" s="28"/>
      <c r="AG1605" s="28"/>
      <c r="AH1605" s="28"/>
      <c r="AI1605" s="28"/>
      <c r="AJ1605" s="28"/>
      <c r="AK1605" s="28"/>
      <c r="AL1605" s="28"/>
      <c r="AM1605" s="28"/>
      <c r="AN1605" s="28"/>
      <c r="AO1605" s="28"/>
      <c r="AP1605" s="28"/>
      <c r="AQ1605" s="28"/>
      <c r="AR1605" s="28"/>
      <c r="AS1605" s="28"/>
      <c r="AT1605" s="28"/>
      <c r="AU1605" s="28"/>
      <c r="AV1605" s="28"/>
      <c r="AW1605" s="28"/>
      <c r="AX1605" s="28"/>
      <c r="AY1605" s="28"/>
      <c r="AZ1605" s="28"/>
      <c r="BA1605" s="28"/>
      <c r="BB1605" s="28"/>
      <c r="BC1605" s="28"/>
      <c r="BD1605" s="28"/>
      <c r="BE1605" s="28"/>
      <c r="BF1605" s="28"/>
      <c r="BG1605" s="28"/>
      <c r="BH1605" s="28"/>
      <c r="BI1605" s="28"/>
      <c r="BJ1605" s="28"/>
      <c r="BK1605" s="28"/>
      <c r="BL1605" s="28"/>
      <c r="BM1605" s="28"/>
      <c r="BN1605" s="28"/>
    </row>
    <row r="1606" spans="1:66" s="29" customFormat="1" ht="15" customHeight="1" x14ac:dyDescent="0.25">
      <c r="A1606" s="16" t="s">
        <v>2963</v>
      </c>
      <c r="B1606" s="16"/>
      <c r="C1606" s="16"/>
      <c r="D1606" s="16"/>
      <c r="E1606" s="16"/>
      <c r="F1606" s="16" t="s">
        <v>2288</v>
      </c>
      <c r="G1606" s="16">
        <v>785.60170000000005</v>
      </c>
      <c r="H1606" s="16" t="s">
        <v>4271</v>
      </c>
      <c r="I1606" s="17">
        <v>8.67</v>
      </c>
      <c r="J1606" s="17">
        <f t="shared" si="25"/>
        <v>773.41</v>
      </c>
      <c r="K1606" s="18">
        <v>8119</v>
      </c>
      <c r="L1606" s="18">
        <v>316096</v>
      </c>
      <c r="M1606" s="18">
        <v>7734</v>
      </c>
      <c r="N1606" s="18">
        <v>773.41</v>
      </c>
      <c r="O1606" s="18">
        <v>444338</v>
      </c>
      <c r="P1606" s="23">
        <v>773.41</v>
      </c>
      <c r="Q1606" s="28"/>
      <c r="R1606" s="28"/>
      <c r="S1606" s="28"/>
      <c r="T1606" s="28"/>
      <c r="U1606" s="28"/>
      <c r="V1606" s="28"/>
      <c r="W1606" s="28"/>
      <c r="X1606" s="28"/>
      <c r="Y1606" s="28"/>
      <c r="Z1606" s="28"/>
      <c r="AA1606" s="28"/>
      <c r="AB1606" s="28"/>
      <c r="AC1606" s="28"/>
      <c r="AD1606" s="28"/>
      <c r="AE1606" s="28"/>
      <c r="AF1606" s="28"/>
      <c r="AG1606" s="28"/>
      <c r="AH1606" s="28"/>
      <c r="AI1606" s="28"/>
      <c r="AJ1606" s="28"/>
      <c r="AK1606" s="28"/>
      <c r="AL1606" s="28"/>
      <c r="AM1606" s="28"/>
      <c r="AN1606" s="28"/>
      <c r="AO1606" s="28"/>
      <c r="AP1606" s="28"/>
      <c r="AQ1606" s="28"/>
      <c r="AR1606" s="28"/>
      <c r="AS1606" s="28"/>
      <c r="AT1606" s="28"/>
      <c r="AU1606" s="28"/>
      <c r="AV1606" s="28"/>
      <c r="AW1606" s="28"/>
      <c r="AX1606" s="28"/>
      <c r="AY1606" s="28"/>
      <c r="AZ1606" s="28"/>
      <c r="BA1606" s="28"/>
      <c r="BB1606" s="28"/>
      <c r="BC1606" s="28"/>
      <c r="BD1606" s="28"/>
      <c r="BE1606" s="28"/>
      <c r="BF1606" s="28"/>
      <c r="BG1606" s="28"/>
      <c r="BH1606" s="28"/>
      <c r="BI1606" s="28"/>
      <c r="BJ1606" s="28"/>
      <c r="BK1606" s="28"/>
      <c r="BL1606" s="28"/>
      <c r="BM1606" s="28"/>
      <c r="BN1606" s="28"/>
    </row>
    <row r="1607" spans="1:66" s="29" customFormat="1" ht="15" customHeight="1" x14ac:dyDescent="0.25">
      <c r="A1607" s="16" t="s">
        <v>4219</v>
      </c>
      <c r="B1607" s="16"/>
      <c r="C1607" s="16"/>
      <c r="D1607" s="16"/>
      <c r="E1607" s="16"/>
      <c r="F1607" s="16" t="s">
        <v>2288</v>
      </c>
      <c r="G1607" s="16">
        <v>795.63099999999997</v>
      </c>
      <c r="H1607" s="16" t="s">
        <v>4271</v>
      </c>
      <c r="I1607" s="17">
        <v>8.67</v>
      </c>
      <c r="J1607" s="17">
        <f t="shared" si="25"/>
        <v>7805</v>
      </c>
      <c r="K1607" s="18">
        <v>9390</v>
      </c>
      <c r="L1607" s="18">
        <v>1864292</v>
      </c>
      <c r="M1607" s="18">
        <v>124505</v>
      </c>
      <c r="N1607" s="18">
        <v>13916</v>
      </c>
      <c r="O1607" s="18">
        <v>2521046</v>
      </c>
      <c r="P1607" s="23">
        <v>7805</v>
      </c>
      <c r="Q1607" s="28"/>
      <c r="R1607" s="28"/>
      <c r="S1607" s="28"/>
      <c r="T1607" s="28"/>
      <c r="U1607" s="28"/>
      <c r="V1607" s="28"/>
      <c r="W1607" s="28"/>
      <c r="X1607" s="28"/>
      <c r="Y1607" s="28"/>
      <c r="Z1607" s="28"/>
      <c r="AA1607" s="28"/>
      <c r="AB1607" s="28"/>
      <c r="AC1607" s="28"/>
      <c r="AD1607" s="28"/>
      <c r="AE1607" s="28"/>
      <c r="AF1607" s="28"/>
      <c r="AG1607" s="28"/>
      <c r="AH1607" s="28"/>
      <c r="AI1607" s="28"/>
      <c r="AJ1607" s="28"/>
      <c r="AK1607" s="28"/>
      <c r="AL1607" s="28"/>
      <c r="AM1607" s="28"/>
      <c r="AN1607" s="28"/>
      <c r="AO1607" s="28"/>
      <c r="AP1607" s="28"/>
      <c r="AQ1607" s="28"/>
      <c r="AR1607" s="28"/>
      <c r="AS1607" s="28"/>
      <c r="AT1607" s="28"/>
      <c r="AU1607" s="28"/>
      <c r="AV1607" s="28"/>
      <c r="AW1607" s="28"/>
      <c r="AX1607" s="28"/>
      <c r="AY1607" s="28"/>
      <c r="AZ1607" s="28"/>
      <c r="BA1607" s="28"/>
      <c r="BB1607" s="28"/>
      <c r="BC1607" s="28"/>
      <c r="BD1607" s="28"/>
      <c r="BE1607" s="28"/>
      <c r="BF1607" s="28"/>
      <c r="BG1607" s="28"/>
      <c r="BH1607" s="28"/>
      <c r="BI1607" s="28"/>
      <c r="BJ1607" s="28"/>
      <c r="BK1607" s="28"/>
      <c r="BL1607" s="28"/>
      <c r="BM1607" s="28"/>
      <c r="BN1607" s="28"/>
    </row>
    <row r="1608" spans="1:66" s="29" customFormat="1" ht="15" customHeight="1" x14ac:dyDescent="0.25">
      <c r="A1608" s="16" t="s">
        <v>2986</v>
      </c>
      <c r="B1608" s="16"/>
      <c r="C1608" s="16"/>
      <c r="D1608" s="16"/>
      <c r="E1608" s="16"/>
      <c r="F1608" s="16" t="s">
        <v>2288</v>
      </c>
      <c r="G1608" s="16">
        <v>809.64649999999995</v>
      </c>
      <c r="H1608" s="16" t="s">
        <v>4271</v>
      </c>
      <c r="I1608" s="17">
        <v>8.67</v>
      </c>
      <c r="J1608" s="17">
        <f t="shared" si="25"/>
        <v>15750</v>
      </c>
      <c r="K1608" s="18">
        <v>16596</v>
      </c>
      <c r="L1608" s="18">
        <v>3816988</v>
      </c>
      <c r="M1608" s="18">
        <v>264024</v>
      </c>
      <c r="N1608" s="18">
        <v>65383</v>
      </c>
      <c r="O1608" s="18">
        <v>4600406</v>
      </c>
      <c r="P1608" s="23">
        <v>15750</v>
      </c>
      <c r="Q1608" s="28"/>
      <c r="R1608" s="28"/>
      <c r="S1608" s="28"/>
      <c r="T1608" s="28"/>
      <c r="U1608" s="28"/>
      <c r="V1608" s="28"/>
      <c r="W1608" s="28"/>
      <c r="X1608" s="28"/>
      <c r="Y1608" s="28"/>
      <c r="Z1608" s="28"/>
      <c r="AA1608" s="28"/>
      <c r="AB1608" s="28"/>
      <c r="AC1608" s="28"/>
      <c r="AD1608" s="28"/>
      <c r="AE1608" s="28"/>
      <c r="AF1608" s="28"/>
      <c r="AG1608" s="28"/>
      <c r="AH1608" s="28"/>
      <c r="AI1608" s="28"/>
      <c r="AJ1608" s="28"/>
      <c r="AK1608" s="28"/>
      <c r="AL1608" s="28"/>
      <c r="AM1608" s="28"/>
      <c r="AN1608" s="28"/>
      <c r="AO1608" s="28"/>
      <c r="AP1608" s="28"/>
      <c r="AQ1608" s="28"/>
      <c r="AR1608" s="28"/>
      <c r="AS1608" s="28"/>
      <c r="AT1608" s="28"/>
      <c r="AU1608" s="28"/>
      <c r="AV1608" s="28"/>
      <c r="AW1608" s="28"/>
      <c r="AX1608" s="28"/>
      <c r="AY1608" s="28"/>
      <c r="AZ1608" s="28"/>
      <c r="BA1608" s="28"/>
      <c r="BB1608" s="28"/>
      <c r="BC1608" s="28"/>
      <c r="BD1608" s="28"/>
      <c r="BE1608" s="28"/>
      <c r="BF1608" s="28"/>
      <c r="BG1608" s="28"/>
      <c r="BH1608" s="28"/>
      <c r="BI1608" s="28"/>
      <c r="BJ1608" s="28"/>
      <c r="BK1608" s="28"/>
      <c r="BL1608" s="28"/>
      <c r="BM1608" s="28"/>
      <c r="BN1608" s="28"/>
    </row>
    <row r="1609" spans="1:66" s="29" customFormat="1" ht="15" customHeight="1" x14ac:dyDescent="0.25">
      <c r="A1609" s="16" t="s">
        <v>3094</v>
      </c>
      <c r="B1609" s="16"/>
      <c r="C1609" s="16"/>
      <c r="D1609" s="16"/>
      <c r="E1609" s="16"/>
      <c r="F1609" s="16" t="s">
        <v>2288</v>
      </c>
      <c r="G1609" s="16" t="s">
        <v>3095</v>
      </c>
      <c r="H1609" s="16" t="s">
        <v>4271</v>
      </c>
      <c r="I1609" s="17">
        <v>8.68</v>
      </c>
      <c r="J1609" s="17">
        <f t="shared" si="25"/>
        <v>40042.82</v>
      </c>
      <c r="K1609" s="18">
        <v>40042.82</v>
      </c>
      <c r="L1609" s="18">
        <v>4159514</v>
      </c>
      <c r="M1609" s="18">
        <v>40042.82</v>
      </c>
      <c r="N1609" s="18">
        <v>40042.82</v>
      </c>
      <c r="O1609" s="18">
        <v>40042.82</v>
      </c>
      <c r="P1609" s="23">
        <v>40042.82</v>
      </c>
      <c r="Q1609" s="28"/>
      <c r="R1609" s="28"/>
      <c r="S1609" s="28"/>
      <c r="T1609" s="28"/>
      <c r="U1609" s="28"/>
      <c r="V1609" s="28"/>
      <c r="W1609" s="28"/>
      <c r="X1609" s="28"/>
      <c r="Y1609" s="28"/>
      <c r="Z1609" s="28"/>
      <c r="AA1609" s="28"/>
      <c r="AB1609" s="28"/>
      <c r="AC1609" s="28"/>
      <c r="AD1609" s="28"/>
      <c r="AE1609" s="28"/>
      <c r="AF1609" s="28"/>
      <c r="AG1609" s="28"/>
      <c r="AH1609" s="28"/>
      <c r="AI1609" s="28"/>
      <c r="AJ1609" s="28"/>
      <c r="AK1609" s="28"/>
      <c r="AL1609" s="28"/>
      <c r="AM1609" s="28"/>
      <c r="AN1609" s="28"/>
      <c r="AO1609" s="28"/>
      <c r="AP1609" s="28"/>
      <c r="AQ1609" s="28"/>
      <c r="AR1609" s="28"/>
      <c r="AS1609" s="28"/>
      <c r="AT1609" s="28"/>
      <c r="AU1609" s="28"/>
      <c r="AV1609" s="28"/>
      <c r="AW1609" s="28"/>
      <c r="AX1609" s="28"/>
      <c r="AY1609" s="28"/>
      <c r="AZ1609" s="28"/>
      <c r="BA1609" s="28"/>
      <c r="BB1609" s="28"/>
      <c r="BC1609" s="28"/>
      <c r="BD1609" s="28"/>
      <c r="BE1609" s="28"/>
      <c r="BF1609" s="28"/>
      <c r="BG1609" s="28"/>
      <c r="BH1609" s="28"/>
      <c r="BI1609" s="28"/>
      <c r="BJ1609" s="28"/>
      <c r="BK1609" s="28"/>
      <c r="BL1609" s="28"/>
      <c r="BM1609" s="28"/>
      <c r="BN1609" s="28"/>
    </row>
    <row r="1610" spans="1:66" s="29" customFormat="1" ht="15" customHeight="1" x14ac:dyDescent="0.25">
      <c r="A1610" s="16" t="s">
        <v>3890</v>
      </c>
      <c r="B1610" s="16"/>
      <c r="C1610" s="16"/>
      <c r="D1610" s="16"/>
      <c r="E1610" s="16"/>
      <c r="F1610" s="16" t="s">
        <v>2288</v>
      </c>
      <c r="G1610" s="16">
        <v>899.69949999999994</v>
      </c>
      <c r="H1610" s="16" t="s">
        <v>4271</v>
      </c>
      <c r="I1610" s="17">
        <v>8.68</v>
      </c>
      <c r="J1610" s="17">
        <f t="shared" si="25"/>
        <v>810.99</v>
      </c>
      <c r="K1610" s="18">
        <v>8110</v>
      </c>
      <c r="L1610" s="18">
        <v>91946</v>
      </c>
      <c r="M1610" s="18">
        <v>151600</v>
      </c>
      <c r="N1610" s="18">
        <v>810.99</v>
      </c>
      <c r="O1610" s="18">
        <v>947683</v>
      </c>
      <c r="P1610" s="23">
        <v>810.99</v>
      </c>
      <c r="Q1610" s="28"/>
      <c r="R1610" s="28"/>
      <c r="S1610" s="28"/>
      <c r="T1610" s="28"/>
      <c r="U1610" s="28"/>
      <c r="V1610" s="28"/>
      <c r="W1610" s="28"/>
      <c r="X1610" s="28"/>
      <c r="Y1610" s="28"/>
      <c r="Z1610" s="28"/>
      <c r="AA1610" s="28"/>
      <c r="AB1610" s="28"/>
      <c r="AC1610" s="28"/>
      <c r="AD1610" s="28"/>
      <c r="AE1610" s="28"/>
      <c r="AF1610" s="28"/>
      <c r="AG1610" s="28"/>
      <c r="AH1610" s="28"/>
      <c r="AI1610" s="28"/>
      <c r="AJ1610" s="28"/>
      <c r="AK1610" s="28"/>
      <c r="AL1610" s="28"/>
      <c r="AM1610" s="28"/>
      <c r="AN1610" s="28"/>
      <c r="AO1610" s="28"/>
      <c r="AP1610" s="28"/>
      <c r="AQ1610" s="28"/>
      <c r="AR1610" s="28"/>
      <c r="AS1610" s="28"/>
      <c r="AT1610" s="28"/>
      <c r="AU1610" s="28"/>
      <c r="AV1610" s="28"/>
      <c r="AW1610" s="28"/>
      <c r="AX1610" s="28"/>
      <c r="AY1610" s="28"/>
      <c r="AZ1610" s="28"/>
      <c r="BA1610" s="28"/>
      <c r="BB1610" s="28"/>
      <c r="BC1610" s="28"/>
      <c r="BD1610" s="28"/>
      <c r="BE1610" s="28"/>
      <c r="BF1610" s="28"/>
      <c r="BG1610" s="28"/>
      <c r="BH1610" s="28"/>
      <c r="BI1610" s="28"/>
      <c r="BJ1610" s="28"/>
      <c r="BK1610" s="28"/>
      <c r="BL1610" s="28"/>
      <c r="BM1610" s="28"/>
      <c r="BN1610" s="28"/>
    </row>
    <row r="1611" spans="1:66" s="29" customFormat="1" ht="15" customHeight="1" x14ac:dyDescent="0.25">
      <c r="A1611" s="16" t="s">
        <v>3891</v>
      </c>
      <c r="B1611" s="16"/>
      <c r="C1611" s="16"/>
      <c r="D1611" s="16"/>
      <c r="E1611" s="16"/>
      <c r="F1611" s="16" t="s">
        <v>2288</v>
      </c>
      <c r="G1611" s="16">
        <v>645.54690000000005</v>
      </c>
      <c r="H1611" s="16" t="s">
        <v>4271</v>
      </c>
      <c r="I1611" s="17">
        <v>8.69</v>
      </c>
      <c r="J1611" s="17">
        <f t="shared" si="25"/>
        <v>19451.47</v>
      </c>
      <c r="K1611" s="18">
        <v>19451.47</v>
      </c>
      <c r="L1611" s="18">
        <v>1743728</v>
      </c>
      <c r="M1611" s="18">
        <v>19451.47</v>
      </c>
      <c r="N1611" s="18">
        <v>19451.47</v>
      </c>
      <c r="O1611" s="18">
        <v>19451.47</v>
      </c>
      <c r="P1611" s="23">
        <v>19451.47</v>
      </c>
      <c r="Q1611" s="28"/>
      <c r="R1611" s="28"/>
      <c r="S1611" s="28"/>
      <c r="T1611" s="28"/>
      <c r="U1611" s="28"/>
      <c r="V1611" s="28"/>
      <c r="W1611" s="28"/>
      <c r="X1611" s="28"/>
      <c r="Y1611" s="28"/>
      <c r="Z1611" s="28"/>
      <c r="AA1611" s="28"/>
      <c r="AB1611" s="28"/>
      <c r="AC1611" s="28"/>
      <c r="AD1611" s="28"/>
      <c r="AE1611" s="28"/>
      <c r="AF1611" s="28"/>
      <c r="AG1611" s="28"/>
      <c r="AH1611" s="28"/>
      <c r="AI1611" s="28"/>
      <c r="AJ1611" s="28"/>
      <c r="AK1611" s="28"/>
      <c r="AL1611" s="28"/>
      <c r="AM1611" s="28"/>
      <c r="AN1611" s="28"/>
      <c r="AO1611" s="28"/>
      <c r="AP1611" s="28"/>
      <c r="AQ1611" s="28"/>
      <c r="AR1611" s="28"/>
      <c r="AS1611" s="28"/>
      <c r="AT1611" s="28"/>
      <c r="AU1611" s="28"/>
      <c r="AV1611" s="28"/>
      <c r="AW1611" s="28"/>
      <c r="AX1611" s="28"/>
      <c r="AY1611" s="28"/>
      <c r="AZ1611" s="28"/>
      <c r="BA1611" s="28"/>
      <c r="BB1611" s="28"/>
      <c r="BC1611" s="28"/>
      <c r="BD1611" s="28"/>
      <c r="BE1611" s="28"/>
      <c r="BF1611" s="28"/>
      <c r="BG1611" s="28"/>
      <c r="BH1611" s="28"/>
      <c r="BI1611" s="28"/>
      <c r="BJ1611" s="28"/>
      <c r="BK1611" s="28"/>
      <c r="BL1611" s="28"/>
      <c r="BM1611" s="28"/>
      <c r="BN1611" s="28"/>
    </row>
    <row r="1612" spans="1:66" s="29" customFormat="1" ht="15" customHeight="1" x14ac:dyDescent="0.25">
      <c r="A1612" s="16" t="s">
        <v>3062</v>
      </c>
      <c r="B1612" s="16"/>
      <c r="C1612" s="16"/>
      <c r="D1612" s="16"/>
      <c r="E1612" s="16"/>
      <c r="F1612" s="16" t="s">
        <v>2288</v>
      </c>
      <c r="G1612" s="16" t="s">
        <v>3063</v>
      </c>
      <c r="H1612" s="16" t="s">
        <v>4271</v>
      </c>
      <c r="I1612" s="17">
        <v>8.84</v>
      </c>
      <c r="J1612" s="17">
        <f t="shared" si="25"/>
        <v>90487</v>
      </c>
      <c r="K1612" s="18">
        <v>580858</v>
      </c>
      <c r="L1612" s="18">
        <v>1994682</v>
      </c>
      <c r="M1612" s="18">
        <v>637906</v>
      </c>
      <c r="N1612" s="18">
        <v>90487</v>
      </c>
      <c r="O1612" s="18">
        <v>711947</v>
      </c>
      <c r="P1612" s="23">
        <v>372454</v>
      </c>
      <c r="Q1612" s="28"/>
      <c r="R1612" s="28"/>
      <c r="S1612" s="28"/>
      <c r="T1612" s="28"/>
      <c r="U1612" s="28"/>
      <c r="V1612" s="28"/>
      <c r="W1612" s="28"/>
      <c r="X1612" s="28"/>
      <c r="Y1612" s="28"/>
      <c r="Z1612" s="28"/>
      <c r="AA1612" s="28"/>
      <c r="AB1612" s="28"/>
      <c r="AC1612" s="28"/>
      <c r="AD1612" s="28"/>
      <c r="AE1612" s="28"/>
      <c r="AF1612" s="28"/>
      <c r="AG1612" s="28"/>
      <c r="AH1612" s="28"/>
      <c r="AI1612" s="28"/>
      <c r="AJ1612" s="28"/>
      <c r="AK1612" s="28"/>
      <c r="AL1612" s="28"/>
      <c r="AM1612" s="28"/>
      <c r="AN1612" s="28"/>
      <c r="AO1612" s="28"/>
      <c r="AP1612" s="28"/>
      <c r="AQ1612" s="28"/>
      <c r="AR1612" s="28"/>
      <c r="AS1612" s="28"/>
      <c r="AT1612" s="28"/>
      <c r="AU1612" s="28"/>
      <c r="AV1612" s="28"/>
      <c r="AW1612" s="28"/>
      <c r="AX1612" s="28"/>
      <c r="AY1612" s="28"/>
      <c r="AZ1612" s="28"/>
      <c r="BA1612" s="28"/>
      <c r="BB1612" s="28"/>
      <c r="BC1612" s="28"/>
      <c r="BD1612" s="28"/>
      <c r="BE1612" s="28"/>
      <c r="BF1612" s="28"/>
      <c r="BG1612" s="28"/>
      <c r="BH1612" s="28"/>
      <c r="BI1612" s="28"/>
      <c r="BJ1612" s="28"/>
      <c r="BK1612" s="28"/>
      <c r="BL1612" s="28"/>
      <c r="BM1612" s="28"/>
      <c r="BN1612" s="28"/>
    </row>
    <row r="1613" spans="1:66" s="29" customFormat="1" ht="15" customHeight="1" x14ac:dyDescent="0.25">
      <c r="A1613" s="16" t="s">
        <v>4122</v>
      </c>
      <c r="B1613" s="16"/>
      <c r="C1613" s="16"/>
      <c r="D1613" s="16"/>
      <c r="E1613" s="16"/>
      <c r="F1613" s="16" t="s">
        <v>2288</v>
      </c>
      <c r="G1613" s="16">
        <v>887.69929999999999</v>
      </c>
      <c r="H1613" s="16" t="s">
        <v>4271</v>
      </c>
      <c r="I1613" s="17">
        <v>8.84</v>
      </c>
      <c r="J1613" s="17">
        <f t="shared" si="25"/>
        <v>8952.7199999999993</v>
      </c>
      <c r="K1613" s="18">
        <v>174589</v>
      </c>
      <c r="L1613" s="18">
        <v>621513</v>
      </c>
      <c r="M1613" s="18">
        <v>184475</v>
      </c>
      <c r="N1613" s="18">
        <v>8952.7199999999993</v>
      </c>
      <c r="O1613" s="18">
        <v>217389</v>
      </c>
      <c r="P1613" s="23">
        <v>89527</v>
      </c>
      <c r="Q1613" s="28"/>
      <c r="R1613" s="28"/>
      <c r="S1613" s="28"/>
      <c r="T1613" s="28"/>
      <c r="U1613" s="28"/>
      <c r="V1613" s="28"/>
      <c r="W1613" s="28"/>
      <c r="X1613" s="28"/>
      <c r="Y1613" s="28"/>
      <c r="Z1613" s="28"/>
      <c r="AA1613" s="28"/>
      <c r="AB1613" s="28"/>
      <c r="AC1613" s="28"/>
      <c r="AD1613" s="28"/>
      <c r="AE1613" s="28"/>
      <c r="AF1613" s="28"/>
      <c r="AG1613" s="28"/>
      <c r="AH1613" s="28"/>
      <c r="AI1613" s="28"/>
      <c r="AJ1613" s="28"/>
      <c r="AK1613" s="28"/>
      <c r="AL1613" s="28"/>
      <c r="AM1613" s="28"/>
      <c r="AN1613" s="28"/>
      <c r="AO1613" s="28"/>
      <c r="AP1613" s="28"/>
      <c r="AQ1613" s="28"/>
      <c r="AR1613" s="28"/>
      <c r="AS1613" s="28"/>
      <c r="AT1613" s="28"/>
      <c r="AU1613" s="28"/>
      <c r="AV1613" s="28"/>
      <c r="AW1613" s="28"/>
      <c r="AX1613" s="28"/>
      <c r="AY1613" s="28"/>
      <c r="AZ1613" s="28"/>
      <c r="BA1613" s="28"/>
      <c r="BB1613" s="28"/>
      <c r="BC1613" s="28"/>
      <c r="BD1613" s="28"/>
      <c r="BE1613" s="28"/>
      <c r="BF1613" s="28"/>
      <c r="BG1613" s="28"/>
      <c r="BH1613" s="28"/>
      <c r="BI1613" s="28"/>
      <c r="BJ1613" s="28"/>
      <c r="BK1613" s="28"/>
      <c r="BL1613" s="28"/>
      <c r="BM1613" s="28"/>
      <c r="BN1613" s="28"/>
    </row>
    <row r="1614" spans="1:66" s="29" customFormat="1" ht="15" customHeight="1" x14ac:dyDescent="0.25">
      <c r="A1614" s="16" t="s">
        <v>4214</v>
      </c>
      <c r="B1614" s="16"/>
      <c r="C1614" s="16"/>
      <c r="D1614" s="16"/>
      <c r="E1614" s="16"/>
      <c r="F1614" s="16" t="s">
        <v>2288</v>
      </c>
      <c r="G1614" s="16">
        <v>763.64660000000003</v>
      </c>
      <c r="H1614" s="16" t="s">
        <v>4271</v>
      </c>
      <c r="I1614" s="17">
        <v>8.85</v>
      </c>
      <c r="J1614" s="17">
        <f t="shared" si="25"/>
        <v>7493</v>
      </c>
      <c r="K1614" s="18">
        <v>7493</v>
      </c>
      <c r="L1614" s="18">
        <v>8551</v>
      </c>
      <c r="M1614" s="18">
        <v>244075</v>
      </c>
      <c r="N1614" s="18">
        <v>8553</v>
      </c>
      <c r="O1614" s="18">
        <v>39640</v>
      </c>
      <c r="P1614" s="23">
        <v>383902</v>
      </c>
      <c r="Q1614" s="28"/>
      <c r="R1614" s="28"/>
      <c r="S1614" s="28"/>
      <c r="T1614" s="28"/>
      <c r="U1614" s="28"/>
      <c r="V1614" s="28"/>
      <c r="W1614" s="28"/>
      <c r="X1614" s="28"/>
      <c r="Y1614" s="28"/>
      <c r="Z1614" s="28"/>
      <c r="AA1614" s="28"/>
      <c r="AB1614" s="28"/>
      <c r="AC1614" s="28"/>
      <c r="AD1614" s="28"/>
      <c r="AE1614" s="28"/>
      <c r="AF1614" s="28"/>
      <c r="AG1614" s="28"/>
      <c r="AH1614" s="28"/>
      <c r="AI1614" s="28"/>
      <c r="AJ1614" s="28"/>
      <c r="AK1614" s="28"/>
      <c r="AL1614" s="28"/>
      <c r="AM1614" s="28"/>
      <c r="AN1614" s="28"/>
      <c r="AO1614" s="28"/>
      <c r="AP1614" s="28"/>
      <c r="AQ1614" s="28"/>
      <c r="AR1614" s="28"/>
      <c r="AS1614" s="28"/>
      <c r="AT1614" s="28"/>
      <c r="AU1614" s="28"/>
      <c r="AV1614" s="28"/>
      <c r="AW1614" s="28"/>
      <c r="AX1614" s="28"/>
      <c r="AY1614" s="28"/>
      <c r="AZ1614" s="28"/>
      <c r="BA1614" s="28"/>
      <c r="BB1614" s="28"/>
      <c r="BC1614" s="28"/>
      <c r="BD1614" s="28"/>
      <c r="BE1614" s="28"/>
      <c r="BF1614" s="28"/>
      <c r="BG1614" s="28"/>
      <c r="BH1614" s="28"/>
      <c r="BI1614" s="28"/>
      <c r="BJ1614" s="28"/>
      <c r="BK1614" s="28"/>
      <c r="BL1614" s="28"/>
      <c r="BM1614" s="28"/>
      <c r="BN1614" s="28"/>
    </row>
    <row r="1615" spans="1:66" s="29" customFormat="1" ht="15" customHeight="1" x14ac:dyDescent="0.25">
      <c r="A1615" s="16" t="s">
        <v>3892</v>
      </c>
      <c r="B1615" s="16"/>
      <c r="C1615" s="16"/>
      <c r="D1615" s="16"/>
      <c r="E1615" s="16"/>
      <c r="F1615" s="16" t="s">
        <v>2288</v>
      </c>
      <c r="G1615" s="16">
        <v>820.6431</v>
      </c>
      <c r="H1615" s="16" t="s">
        <v>4271</v>
      </c>
      <c r="I1615" s="17">
        <v>8.86</v>
      </c>
      <c r="J1615" s="17">
        <f t="shared" si="25"/>
        <v>84882</v>
      </c>
      <c r="K1615" s="18">
        <v>149959</v>
      </c>
      <c r="L1615" s="18">
        <v>339353</v>
      </c>
      <c r="M1615" s="18">
        <v>253420</v>
      </c>
      <c r="N1615" s="18">
        <v>84882</v>
      </c>
      <c r="O1615" s="18">
        <v>121213</v>
      </c>
      <c r="P1615" s="23">
        <v>540472</v>
      </c>
      <c r="Q1615" s="28"/>
      <c r="R1615" s="28"/>
      <c r="S1615" s="28"/>
      <c r="T1615" s="28"/>
      <c r="U1615" s="28"/>
      <c r="V1615" s="28"/>
      <c r="W1615" s="28"/>
      <c r="X1615" s="28"/>
      <c r="Y1615" s="28"/>
      <c r="Z1615" s="28"/>
      <c r="AA1615" s="28"/>
      <c r="AB1615" s="28"/>
      <c r="AC1615" s="28"/>
      <c r="AD1615" s="28"/>
      <c r="AE1615" s="28"/>
      <c r="AF1615" s="28"/>
      <c r="AG1615" s="28"/>
      <c r="AH1615" s="28"/>
      <c r="AI1615" s="28"/>
      <c r="AJ1615" s="28"/>
      <c r="AK1615" s="28"/>
      <c r="AL1615" s="28"/>
      <c r="AM1615" s="28"/>
      <c r="AN1615" s="28"/>
      <c r="AO1615" s="28"/>
      <c r="AP1615" s="28"/>
      <c r="AQ1615" s="28"/>
      <c r="AR1615" s="28"/>
      <c r="AS1615" s="28"/>
      <c r="AT1615" s="28"/>
      <c r="AU1615" s="28"/>
      <c r="AV1615" s="28"/>
      <c r="AW1615" s="28"/>
      <c r="AX1615" s="28"/>
      <c r="AY1615" s="28"/>
      <c r="AZ1615" s="28"/>
      <c r="BA1615" s="28"/>
      <c r="BB1615" s="28"/>
      <c r="BC1615" s="28"/>
      <c r="BD1615" s="28"/>
      <c r="BE1615" s="28"/>
      <c r="BF1615" s="28"/>
      <c r="BG1615" s="28"/>
      <c r="BH1615" s="28"/>
      <c r="BI1615" s="28"/>
      <c r="BJ1615" s="28"/>
      <c r="BK1615" s="28"/>
      <c r="BL1615" s="28"/>
      <c r="BM1615" s="28"/>
      <c r="BN1615" s="28"/>
    </row>
    <row r="1616" spans="1:66" s="29" customFormat="1" ht="15" customHeight="1" x14ac:dyDescent="0.25">
      <c r="A1616" s="16" t="s">
        <v>3893</v>
      </c>
      <c r="B1616" s="16"/>
      <c r="C1616" s="16"/>
      <c r="D1616" s="16"/>
      <c r="E1616" s="16"/>
      <c r="F1616" s="16" t="s">
        <v>2288</v>
      </c>
      <c r="G1616" s="16">
        <v>479.48360000000002</v>
      </c>
      <c r="H1616" s="16" t="s">
        <v>4271</v>
      </c>
      <c r="I1616" s="17">
        <v>8.8699999999999992</v>
      </c>
      <c r="J1616" s="17">
        <f t="shared" si="25"/>
        <v>426.74</v>
      </c>
      <c r="K1616" s="18">
        <v>426.74</v>
      </c>
      <c r="L1616" s="18">
        <v>893870</v>
      </c>
      <c r="M1616" s="18">
        <v>19756</v>
      </c>
      <c r="N1616" s="18">
        <v>426.74</v>
      </c>
      <c r="O1616" s="18">
        <v>426.74</v>
      </c>
      <c r="P1616" s="23">
        <v>426.74</v>
      </c>
      <c r="Q1616" s="28"/>
      <c r="R1616" s="28"/>
      <c r="S1616" s="28"/>
      <c r="T1616" s="28"/>
      <c r="U1616" s="28"/>
      <c r="V1616" s="28"/>
      <c r="W1616" s="28"/>
      <c r="X1616" s="28"/>
      <c r="Y1616" s="28"/>
      <c r="Z1616" s="28"/>
      <c r="AA1616" s="28"/>
      <c r="AB1616" s="28"/>
      <c r="AC1616" s="28"/>
      <c r="AD1616" s="28"/>
      <c r="AE1616" s="28"/>
      <c r="AF1616" s="28"/>
      <c r="AG1616" s="28"/>
      <c r="AH1616" s="28"/>
      <c r="AI1616" s="28"/>
      <c r="AJ1616" s="28"/>
      <c r="AK1616" s="28"/>
      <c r="AL1616" s="28"/>
      <c r="AM1616" s="28"/>
      <c r="AN1616" s="28"/>
      <c r="AO1616" s="28"/>
      <c r="AP1616" s="28"/>
      <c r="AQ1616" s="28"/>
      <c r="AR1616" s="28"/>
      <c r="AS1616" s="28"/>
      <c r="AT1616" s="28"/>
      <c r="AU1616" s="28"/>
      <c r="AV1616" s="28"/>
      <c r="AW1616" s="28"/>
      <c r="AX1616" s="28"/>
      <c r="AY1616" s="28"/>
      <c r="AZ1616" s="28"/>
      <c r="BA1616" s="28"/>
      <c r="BB1616" s="28"/>
      <c r="BC1616" s="28"/>
      <c r="BD1616" s="28"/>
      <c r="BE1616" s="28"/>
      <c r="BF1616" s="28"/>
      <c r="BG1616" s="28"/>
      <c r="BH1616" s="28"/>
      <c r="BI1616" s="28"/>
      <c r="BJ1616" s="28"/>
      <c r="BK1616" s="28"/>
      <c r="BL1616" s="28"/>
      <c r="BM1616" s="28"/>
      <c r="BN1616" s="28"/>
    </row>
    <row r="1617" spans="1:66" s="29" customFormat="1" ht="15" customHeight="1" x14ac:dyDescent="0.25">
      <c r="A1617" s="16" t="s">
        <v>3894</v>
      </c>
      <c r="B1617" s="16"/>
      <c r="C1617" s="16"/>
      <c r="D1617" s="16"/>
      <c r="E1617" s="16"/>
      <c r="F1617" s="16" t="s">
        <v>2288</v>
      </c>
      <c r="G1617" s="16">
        <v>577.41489999999999</v>
      </c>
      <c r="H1617" s="16" t="s">
        <v>4271</v>
      </c>
      <c r="I1617" s="17">
        <v>8.8800000000000008</v>
      </c>
      <c r="J1617" s="17">
        <f t="shared" si="25"/>
        <v>42194</v>
      </c>
      <c r="K1617" s="18">
        <v>65352</v>
      </c>
      <c r="L1617" s="18">
        <v>152283</v>
      </c>
      <c r="M1617" s="18">
        <v>147098</v>
      </c>
      <c r="N1617" s="18">
        <v>42194</v>
      </c>
      <c r="O1617" s="18">
        <v>62893</v>
      </c>
      <c r="P1617" s="23">
        <v>273973</v>
      </c>
      <c r="Q1617" s="28"/>
      <c r="R1617" s="28"/>
      <c r="S1617" s="28"/>
      <c r="T1617" s="28"/>
      <c r="U1617" s="28"/>
      <c r="V1617" s="28"/>
      <c r="W1617" s="28"/>
      <c r="X1617" s="28"/>
      <c r="Y1617" s="28"/>
      <c r="Z1617" s="28"/>
      <c r="AA1617" s="28"/>
      <c r="AB1617" s="28"/>
      <c r="AC1617" s="28"/>
      <c r="AD1617" s="28"/>
      <c r="AE1617" s="28"/>
      <c r="AF1617" s="28"/>
      <c r="AG1617" s="28"/>
      <c r="AH1617" s="28"/>
      <c r="AI1617" s="28"/>
      <c r="AJ1617" s="28"/>
      <c r="AK1617" s="28"/>
      <c r="AL1617" s="28"/>
      <c r="AM1617" s="28"/>
      <c r="AN1617" s="28"/>
      <c r="AO1617" s="28"/>
      <c r="AP1617" s="28"/>
      <c r="AQ1617" s="28"/>
      <c r="AR1617" s="28"/>
      <c r="AS1617" s="28"/>
      <c r="AT1617" s="28"/>
      <c r="AU1617" s="28"/>
      <c r="AV1617" s="28"/>
      <c r="AW1617" s="28"/>
      <c r="AX1617" s="28"/>
      <c r="AY1617" s="28"/>
      <c r="AZ1617" s="28"/>
      <c r="BA1617" s="28"/>
      <c r="BB1617" s="28"/>
      <c r="BC1617" s="28"/>
      <c r="BD1617" s="28"/>
      <c r="BE1617" s="28"/>
      <c r="BF1617" s="28"/>
      <c r="BG1617" s="28"/>
      <c r="BH1617" s="28"/>
      <c r="BI1617" s="28"/>
      <c r="BJ1617" s="28"/>
      <c r="BK1617" s="28"/>
      <c r="BL1617" s="28"/>
      <c r="BM1617" s="28"/>
      <c r="BN1617" s="28"/>
    </row>
    <row r="1618" spans="1:66" s="29" customFormat="1" ht="15" customHeight="1" x14ac:dyDescent="0.25">
      <c r="A1618" s="16" t="s">
        <v>3151</v>
      </c>
      <c r="B1618" s="16"/>
      <c r="C1618" s="16"/>
      <c r="D1618" s="16"/>
      <c r="E1618" s="16"/>
      <c r="F1618" s="16" t="s">
        <v>2288</v>
      </c>
      <c r="G1618" s="16">
        <v>777.59389999999996</v>
      </c>
      <c r="H1618" s="16" t="s">
        <v>4271</v>
      </c>
      <c r="I1618" s="17">
        <v>8.8800000000000008</v>
      </c>
      <c r="J1618" s="17">
        <f t="shared" si="25"/>
        <v>85864</v>
      </c>
      <c r="K1618" s="18">
        <v>104576</v>
      </c>
      <c r="L1618" s="18">
        <v>232729</v>
      </c>
      <c r="M1618" s="18">
        <v>171201</v>
      </c>
      <c r="N1618" s="18">
        <v>85864</v>
      </c>
      <c r="O1618" s="18">
        <v>89483</v>
      </c>
      <c r="P1618" s="23">
        <v>456142</v>
      </c>
      <c r="Q1618" s="28"/>
      <c r="R1618" s="28"/>
      <c r="S1618" s="28"/>
      <c r="T1618" s="28"/>
      <c r="U1618" s="28"/>
      <c r="V1618" s="28"/>
      <c r="W1618" s="28"/>
      <c r="X1618" s="28"/>
      <c r="Y1618" s="28"/>
      <c r="Z1618" s="28"/>
      <c r="AA1618" s="28"/>
      <c r="AB1618" s="28"/>
      <c r="AC1618" s="28"/>
      <c r="AD1618" s="28"/>
      <c r="AE1618" s="28"/>
      <c r="AF1618" s="28"/>
      <c r="AG1618" s="28"/>
      <c r="AH1618" s="28"/>
      <c r="AI1618" s="28"/>
      <c r="AJ1618" s="28"/>
      <c r="AK1618" s="28"/>
      <c r="AL1618" s="28"/>
      <c r="AM1618" s="28"/>
      <c r="AN1618" s="28"/>
      <c r="AO1618" s="28"/>
      <c r="AP1618" s="28"/>
      <c r="AQ1618" s="28"/>
      <c r="AR1618" s="28"/>
      <c r="AS1618" s="28"/>
      <c r="AT1618" s="28"/>
      <c r="AU1618" s="28"/>
      <c r="AV1618" s="28"/>
      <c r="AW1618" s="28"/>
      <c r="AX1618" s="28"/>
      <c r="AY1618" s="28"/>
      <c r="AZ1618" s="28"/>
      <c r="BA1618" s="28"/>
      <c r="BB1618" s="28"/>
      <c r="BC1618" s="28"/>
      <c r="BD1618" s="28"/>
      <c r="BE1618" s="28"/>
      <c r="BF1618" s="28"/>
      <c r="BG1618" s="28"/>
      <c r="BH1618" s="28"/>
      <c r="BI1618" s="28"/>
      <c r="BJ1618" s="28"/>
      <c r="BK1618" s="28"/>
      <c r="BL1618" s="28"/>
      <c r="BM1618" s="28"/>
      <c r="BN1618" s="28"/>
    </row>
    <row r="1619" spans="1:66" s="29" customFormat="1" ht="15" customHeight="1" x14ac:dyDescent="0.25">
      <c r="A1619" s="16" t="s">
        <v>3895</v>
      </c>
      <c r="B1619" s="16"/>
      <c r="C1619" s="16"/>
      <c r="D1619" s="16"/>
      <c r="E1619" s="16"/>
      <c r="F1619" s="16" t="s">
        <v>2288</v>
      </c>
      <c r="G1619" s="16">
        <v>819.64009999999996</v>
      </c>
      <c r="H1619" s="16" t="s">
        <v>4271</v>
      </c>
      <c r="I1619" s="17">
        <v>8.89</v>
      </c>
      <c r="J1619" s="17">
        <f t="shared" si="25"/>
        <v>142905</v>
      </c>
      <c r="K1619" s="18">
        <v>235127</v>
      </c>
      <c r="L1619" s="18">
        <v>545081</v>
      </c>
      <c r="M1619" s="18">
        <v>437495</v>
      </c>
      <c r="N1619" s="18">
        <v>142905</v>
      </c>
      <c r="O1619" s="18">
        <v>196491</v>
      </c>
      <c r="P1619" s="23">
        <v>819385</v>
      </c>
      <c r="Q1619" s="28"/>
      <c r="R1619" s="28"/>
      <c r="S1619" s="28"/>
      <c r="T1619" s="28"/>
      <c r="U1619" s="28"/>
      <c r="V1619" s="28"/>
      <c r="W1619" s="28"/>
      <c r="X1619" s="28"/>
      <c r="Y1619" s="28"/>
      <c r="Z1619" s="28"/>
      <c r="AA1619" s="28"/>
      <c r="AB1619" s="28"/>
      <c r="AC1619" s="28"/>
      <c r="AD1619" s="28"/>
      <c r="AE1619" s="28"/>
      <c r="AF1619" s="28"/>
      <c r="AG1619" s="28"/>
      <c r="AH1619" s="28"/>
      <c r="AI1619" s="28"/>
      <c r="AJ1619" s="28"/>
      <c r="AK1619" s="28"/>
      <c r="AL1619" s="28"/>
      <c r="AM1619" s="28"/>
      <c r="AN1619" s="28"/>
      <c r="AO1619" s="28"/>
      <c r="AP1619" s="28"/>
      <c r="AQ1619" s="28"/>
      <c r="AR1619" s="28"/>
      <c r="AS1619" s="28"/>
      <c r="AT1619" s="28"/>
      <c r="AU1619" s="28"/>
      <c r="AV1619" s="28"/>
      <c r="AW1619" s="28"/>
      <c r="AX1619" s="28"/>
      <c r="AY1619" s="28"/>
      <c r="AZ1619" s="28"/>
      <c r="BA1619" s="28"/>
      <c r="BB1619" s="28"/>
      <c r="BC1619" s="28"/>
      <c r="BD1619" s="28"/>
      <c r="BE1619" s="28"/>
      <c r="BF1619" s="28"/>
      <c r="BG1619" s="28"/>
      <c r="BH1619" s="28"/>
      <c r="BI1619" s="28"/>
      <c r="BJ1619" s="28"/>
      <c r="BK1619" s="28"/>
      <c r="BL1619" s="28"/>
      <c r="BM1619" s="28"/>
      <c r="BN1619" s="28"/>
    </row>
    <row r="1620" spans="1:66" s="29" customFormat="1" ht="15" customHeight="1" x14ac:dyDescent="0.25">
      <c r="A1620" s="16" t="s">
        <v>4226</v>
      </c>
      <c r="B1620" s="16"/>
      <c r="C1620" s="16"/>
      <c r="D1620" s="16"/>
      <c r="E1620" s="16"/>
      <c r="F1620" s="16" t="s">
        <v>2288</v>
      </c>
      <c r="G1620" s="16">
        <v>863.69309999999996</v>
      </c>
      <c r="H1620" s="16" t="s">
        <v>4271</v>
      </c>
      <c r="I1620" s="17">
        <v>8.89</v>
      </c>
      <c r="J1620" s="17">
        <f t="shared" si="25"/>
        <v>10515.94</v>
      </c>
      <c r="K1620" s="18">
        <v>105159</v>
      </c>
      <c r="L1620" s="18">
        <v>10515.94</v>
      </c>
      <c r="M1620" s="18">
        <v>10515.94</v>
      </c>
      <c r="N1620" s="18">
        <v>10515.94</v>
      </c>
      <c r="O1620" s="18">
        <v>263457</v>
      </c>
      <c r="P1620" s="23">
        <v>441686</v>
      </c>
      <c r="Q1620" s="28"/>
      <c r="R1620" s="28"/>
      <c r="S1620" s="28"/>
      <c r="T1620" s="28"/>
      <c r="U1620" s="28"/>
      <c r="V1620" s="28"/>
      <c r="W1620" s="28"/>
      <c r="X1620" s="28"/>
      <c r="Y1620" s="28"/>
      <c r="Z1620" s="28"/>
      <c r="AA1620" s="28"/>
      <c r="AB1620" s="28"/>
      <c r="AC1620" s="28"/>
      <c r="AD1620" s="28"/>
      <c r="AE1620" s="28"/>
      <c r="AF1620" s="28"/>
      <c r="AG1620" s="28"/>
      <c r="AH1620" s="28"/>
      <c r="AI1620" s="28"/>
      <c r="AJ1620" s="28"/>
      <c r="AK1620" s="28"/>
      <c r="AL1620" s="28"/>
      <c r="AM1620" s="28"/>
      <c r="AN1620" s="28"/>
      <c r="AO1620" s="28"/>
      <c r="AP1620" s="28"/>
      <c r="AQ1620" s="28"/>
      <c r="AR1620" s="28"/>
      <c r="AS1620" s="28"/>
      <c r="AT1620" s="28"/>
      <c r="AU1620" s="28"/>
      <c r="AV1620" s="28"/>
      <c r="AW1620" s="28"/>
      <c r="AX1620" s="28"/>
      <c r="AY1620" s="28"/>
      <c r="AZ1620" s="28"/>
      <c r="BA1620" s="28"/>
      <c r="BB1620" s="28"/>
      <c r="BC1620" s="28"/>
      <c r="BD1620" s="28"/>
      <c r="BE1620" s="28"/>
      <c r="BF1620" s="28"/>
      <c r="BG1620" s="28"/>
      <c r="BH1620" s="28"/>
      <c r="BI1620" s="28"/>
      <c r="BJ1620" s="28"/>
      <c r="BK1620" s="28"/>
      <c r="BL1620" s="28"/>
      <c r="BM1620" s="28"/>
      <c r="BN1620" s="28"/>
    </row>
    <row r="1621" spans="1:66" s="29" customFormat="1" ht="15" customHeight="1" x14ac:dyDescent="0.25">
      <c r="A1621" s="16" t="s">
        <v>3896</v>
      </c>
      <c r="B1621" s="16"/>
      <c r="C1621" s="16"/>
      <c r="D1621" s="16"/>
      <c r="E1621" s="16"/>
      <c r="F1621" s="16" t="s">
        <v>2288</v>
      </c>
      <c r="G1621" s="16">
        <v>577.41489999999999</v>
      </c>
      <c r="H1621" s="16" t="s">
        <v>4271</v>
      </c>
      <c r="I1621" s="17">
        <v>8.9499999999999993</v>
      </c>
      <c r="J1621" s="17">
        <f t="shared" si="25"/>
        <v>56062</v>
      </c>
      <c r="K1621" s="18">
        <v>56062</v>
      </c>
      <c r="L1621" s="18">
        <v>162618</v>
      </c>
      <c r="M1621" s="18">
        <v>147098</v>
      </c>
      <c r="N1621" s="18">
        <v>62871</v>
      </c>
      <c r="O1621" s="18">
        <v>61832</v>
      </c>
      <c r="P1621" s="23">
        <v>314964</v>
      </c>
      <c r="Q1621" s="28"/>
      <c r="R1621" s="28"/>
      <c r="S1621" s="28"/>
      <c r="T1621" s="28"/>
      <c r="U1621" s="28"/>
      <c r="V1621" s="28"/>
      <c r="W1621" s="28"/>
      <c r="X1621" s="28"/>
      <c r="Y1621" s="28"/>
      <c r="Z1621" s="28"/>
      <c r="AA1621" s="28"/>
      <c r="AB1621" s="28"/>
      <c r="AC1621" s="28"/>
      <c r="AD1621" s="28"/>
      <c r="AE1621" s="28"/>
      <c r="AF1621" s="28"/>
      <c r="AG1621" s="28"/>
      <c r="AH1621" s="28"/>
      <c r="AI1621" s="28"/>
      <c r="AJ1621" s="28"/>
      <c r="AK1621" s="28"/>
      <c r="AL1621" s="28"/>
      <c r="AM1621" s="28"/>
      <c r="AN1621" s="28"/>
      <c r="AO1621" s="28"/>
      <c r="AP1621" s="28"/>
      <c r="AQ1621" s="28"/>
      <c r="AR1621" s="28"/>
      <c r="AS1621" s="28"/>
      <c r="AT1621" s="28"/>
      <c r="AU1621" s="28"/>
      <c r="AV1621" s="28"/>
      <c r="AW1621" s="28"/>
      <c r="AX1621" s="28"/>
      <c r="AY1621" s="28"/>
      <c r="AZ1621" s="28"/>
      <c r="BA1621" s="28"/>
      <c r="BB1621" s="28"/>
      <c r="BC1621" s="28"/>
      <c r="BD1621" s="28"/>
      <c r="BE1621" s="28"/>
      <c r="BF1621" s="28"/>
      <c r="BG1621" s="28"/>
      <c r="BH1621" s="28"/>
      <c r="BI1621" s="28"/>
      <c r="BJ1621" s="28"/>
      <c r="BK1621" s="28"/>
      <c r="BL1621" s="28"/>
      <c r="BM1621" s="28"/>
      <c r="BN1621" s="28"/>
    </row>
    <row r="1622" spans="1:66" s="29" customFormat="1" ht="15" customHeight="1" x14ac:dyDescent="0.25">
      <c r="A1622" s="16" t="s">
        <v>4221</v>
      </c>
      <c r="B1622" s="16"/>
      <c r="C1622" s="16"/>
      <c r="D1622" s="16"/>
      <c r="E1622" s="16"/>
      <c r="F1622" s="16" t="s">
        <v>2288</v>
      </c>
      <c r="G1622" s="16">
        <v>819.64080000000001</v>
      </c>
      <c r="H1622" s="16" t="s">
        <v>4271</v>
      </c>
      <c r="I1622" s="17">
        <v>8.9499999999999993</v>
      </c>
      <c r="J1622" s="17">
        <f t="shared" si="25"/>
        <v>185997</v>
      </c>
      <c r="K1622" s="18">
        <v>185997</v>
      </c>
      <c r="L1622" s="18">
        <v>289349</v>
      </c>
      <c r="M1622" s="18">
        <v>437495</v>
      </c>
      <c r="N1622" s="18">
        <v>206019</v>
      </c>
      <c r="O1622" s="18">
        <v>202301</v>
      </c>
      <c r="P1622" s="23">
        <v>931291</v>
      </c>
      <c r="Q1622" s="28"/>
      <c r="R1622" s="28"/>
      <c r="S1622" s="28"/>
      <c r="T1622" s="28"/>
      <c r="U1622" s="28"/>
      <c r="V1622" s="28"/>
      <c r="W1622" s="28"/>
      <c r="X1622" s="28"/>
      <c r="Y1622" s="28"/>
      <c r="Z1622" s="28"/>
      <c r="AA1622" s="28"/>
      <c r="AB1622" s="28"/>
      <c r="AC1622" s="28"/>
      <c r="AD1622" s="28"/>
      <c r="AE1622" s="28"/>
      <c r="AF1622" s="28"/>
      <c r="AG1622" s="28"/>
      <c r="AH1622" s="28"/>
      <c r="AI1622" s="28"/>
      <c r="AJ1622" s="28"/>
      <c r="AK1622" s="28"/>
      <c r="AL1622" s="28"/>
      <c r="AM1622" s="28"/>
      <c r="AN1622" s="28"/>
      <c r="AO1622" s="28"/>
      <c r="AP1622" s="28"/>
      <c r="AQ1622" s="28"/>
      <c r="AR1622" s="28"/>
      <c r="AS1622" s="28"/>
      <c r="AT1622" s="28"/>
      <c r="AU1622" s="28"/>
      <c r="AV1622" s="28"/>
      <c r="AW1622" s="28"/>
      <c r="AX1622" s="28"/>
      <c r="AY1622" s="28"/>
      <c r="AZ1622" s="28"/>
      <c r="BA1622" s="28"/>
      <c r="BB1622" s="28"/>
      <c r="BC1622" s="28"/>
      <c r="BD1622" s="28"/>
      <c r="BE1622" s="28"/>
      <c r="BF1622" s="28"/>
      <c r="BG1622" s="28"/>
      <c r="BH1622" s="28"/>
      <c r="BI1622" s="28"/>
      <c r="BJ1622" s="28"/>
      <c r="BK1622" s="28"/>
      <c r="BL1622" s="28"/>
      <c r="BM1622" s="28"/>
      <c r="BN1622" s="28"/>
    </row>
    <row r="1623" spans="1:66" s="29" customFormat="1" ht="15" customHeight="1" x14ac:dyDescent="0.25">
      <c r="A1623" s="16" t="s">
        <v>3897</v>
      </c>
      <c r="B1623" s="16"/>
      <c r="C1623" s="16"/>
      <c r="D1623" s="16"/>
      <c r="E1623" s="16"/>
      <c r="F1623" s="16" t="s">
        <v>2288</v>
      </c>
      <c r="G1623" s="16">
        <v>613.55690000000004</v>
      </c>
      <c r="H1623" s="16" t="s">
        <v>4271</v>
      </c>
      <c r="I1623" s="17">
        <v>8.9700000000000006</v>
      </c>
      <c r="J1623" s="17">
        <f t="shared" si="25"/>
        <v>21730.75</v>
      </c>
      <c r="K1623" s="18">
        <v>21730.75</v>
      </c>
      <c r="L1623" s="18">
        <v>1214704</v>
      </c>
      <c r="M1623" s="18">
        <v>21730.75</v>
      </c>
      <c r="N1623" s="18">
        <v>21730.75</v>
      </c>
      <c r="O1623" s="18">
        <v>21730.75</v>
      </c>
      <c r="P1623" s="23">
        <v>21730.75</v>
      </c>
      <c r="Q1623" s="28"/>
      <c r="R1623" s="28"/>
      <c r="S1623" s="28"/>
      <c r="T1623" s="28"/>
      <c r="U1623" s="28"/>
      <c r="V1623" s="28"/>
      <c r="W1623" s="28"/>
      <c r="X1623" s="28"/>
      <c r="Y1623" s="28"/>
      <c r="Z1623" s="28"/>
      <c r="AA1623" s="28"/>
      <c r="AB1623" s="28"/>
      <c r="AC1623" s="28"/>
      <c r="AD1623" s="28"/>
      <c r="AE1623" s="28"/>
      <c r="AF1623" s="28"/>
      <c r="AG1623" s="28"/>
      <c r="AH1623" s="28"/>
      <c r="AI1623" s="28"/>
      <c r="AJ1623" s="28"/>
      <c r="AK1623" s="28"/>
      <c r="AL1623" s="28"/>
      <c r="AM1623" s="28"/>
      <c r="AN1623" s="28"/>
      <c r="AO1623" s="28"/>
      <c r="AP1623" s="28"/>
      <c r="AQ1623" s="28"/>
      <c r="AR1623" s="28"/>
      <c r="AS1623" s="28"/>
      <c r="AT1623" s="28"/>
      <c r="AU1623" s="28"/>
      <c r="AV1623" s="28"/>
      <c r="AW1623" s="28"/>
      <c r="AX1623" s="28"/>
      <c r="AY1623" s="28"/>
      <c r="AZ1623" s="28"/>
      <c r="BA1623" s="28"/>
      <c r="BB1623" s="28"/>
      <c r="BC1623" s="28"/>
      <c r="BD1623" s="28"/>
      <c r="BE1623" s="28"/>
      <c r="BF1623" s="28"/>
      <c r="BG1623" s="28"/>
      <c r="BH1623" s="28"/>
      <c r="BI1623" s="28"/>
      <c r="BJ1623" s="28"/>
      <c r="BK1623" s="28"/>
      <c r="BL1623" s="28"/>
      <c r="BM1623" s="28"/>
      <c r="BN1623" s="28"/>
    </row>
    <row r="1624" spans="1:66" s="29" customFormat="1" ht="15" customHeight="1" x14ac:dyDescent="0.25">
      <c r="A1624" s="16" t="s">
        <v>3898</v>
      </c>
      <c r="B1624" s="16"/>
      <c r="C1624" s="16"/>
      <c r="D1624" s="16"/>
      <c r="E1624" s="16"/>
      <c r="F1624" s="16" t="s">
        <v>2288</v>
      </c>
      <c r="G1624" s="16">
        <v>659.56280000000004</v>
      </c>
      <c r="H1624" s="16" t="s">
        <v>4271</v>
      </c>
      <c r="I1624" s="17">
        <v>8.98</v>
      </c>
      <c r="J1624" s="17">
        <f t="shared" si="25"/>
        <v>8063.65</v>
      </c>
      <c r="K1624" s="18">
        <v>8063.65</v>
      </c>
      <c r="L1624" s="18">
        <v>715951</v>
      </c>
      <c r="M1624" s="18">
        <v>8063.65</v>
      </c>
      <c r="N1624" s="18">
        <v>8063.65</v>
      </c>
      <c r="O1624" s="18">
        <v>8063.65</v>
      </c>
      <c r="P1624" s="23">
        <v>8063.65</v>
      </c>
      <c r="Q1624" s="28"/>
      <c r="R1624" s="28"/>
      <c r="S1624" s="28"/>
      <c r="T1624" s="28"/>
      <c r="U1624" s="28"/>
      <c r="V1624" s="28"/>
      <c r="W1624" s="28"/>
      <c r="X1624" s="28"/>
      <c r="Y1624" s="28"/>
      <c r="Z1624" s="28"/>
      <c r="AA1624" s="28"/>
      <c r="AB1624" s="28"/>
      <c r="AC1624" s="28"/>
      <c r="AD1624" s="28"/>
      <c r="AE1624" s="28"/>
      <c r="AF1624" s="28"/>
      <c r="AG1624" s="28"/>
      <c r="AH1624" s="28"/>
      <c r="AI1624" s="28"/>
      <c r="AJ1624" s="28"/>
      <c r="AK1624" s="28"/>
      <c r="AL1624" s="28"/>
      <c r="AM1624" s="28"/>
      <c r="AN1624" s="28"/>
      <c r="AO1624" s="28"/>
      <c r="AP1624" s="28"/>
      <c r="AQ1624" s="28"/>
      <c r="AR1624" s="28"/>
      <c r="AS1624" s="28"/>
      <c r="AT1624" s="28"/>
      <c r="AU1624" s="28"/>
      <c r="AV1624" s="28"/>
      <c r="AW1624" s="28"/>
      <c r="AX1624" s="28"/>
      <c r="AY1624" s="28"/>
      <c r="AZ1624" s="28"/>
      <c r="BA1624" s="28"/>
      <c r="BB1624" s="28"/>
      <c r="BC1624" s="28"/>
      <c r="BD1624" s="28"/>
      <c r="BE1624" s="28"/>
      <c r="BF1624" s="28"/>
      <c r="BG1624" s="28"/>
      <c r="BH1624" s="28"/>
      <c r="BI1624" s="28"/>
      <c r="BJ1624" s="28"/>
      <c r="BK1624" s="28"/>
      <c r="BL1624" s="28"/>
      <c r="BM1624" s="28"/>
      <c r="BN1624" s="28"/>
    </row>
    <row r="1625" spans="1:66" s="29" customFormat="1" ht="15" customHeight="1" x14ac:dyDescent="0.25">
      <c r="A1625" s="16" t="s">
        <v>3132</v>
      </c>
      <c r="B1625" s="16"/>
      <c r="C1625" s="16"/>
      <c r="D1625" s="16"/>
      <c r="E1625" s="16"/>
      <c r="F1625" s="16" t="s">
        <v>2288</v>
      </c>
      <c r="G1625" s="16">
        <v>521.53030000000001</v>
      </c>
      <c r="H1625" s="16" t="s">
        <v>4271</v>
      </c>
      <c r="I1625" s="17">
        <v>8.99</v>
      </c>
      <c r="J1625" s="17">
        <f t="shared" si="25"/>
        <v>17685.580000000002</v>
      </c>
      <c r="K1625" s="18">
        <v>17685.580000000002</v>
      </c>
      <c r="L1625" s="18">
        <v>988935</v>
      </c>
      <c r="M1625" s="18">
        <v>17685.580000000002</v>
      </c>
      <c r="N1625" s="18">
        <v>17685.580000000002</v>
      </c>
      <c r="O1625" s="18">
        <v>17685.580000000002</v>
      </c>
      <c r="P1625" s="23">
        <v>17685.580000000002</v>
      </c>
      <c r="Q1625" s="28"/>
      <c r="R1625" s="28"/>
      <c r="S1625" s="28"/>
      <c r="T1625" s="28"/>
      <c r="U1625" s="28"/>
      <c r="V1625" s="28"/>
      <c r="W1625" s="28"/>
      <c r="X1625" s="28"/>
      <c r="Y1625" s="28"/>
      <c r="Z1625" s="28"/>
      <c r="AA1625" s="28"/>
      <c r="AB1625" s="28"/>
      <c r="AC1625" s="28"/>
      <c r="AD1625" s="28"/>
      <c r="AE1625" s="28"/>
      <c r="AF1625" s="28"/>
      <c r="AG1625" s="28"/>
      <c r="AH1625" s="28"/>
      <c r="AI1625" s="28"/>
      <c r="AJ1625" s="28"/>
      <c r="AK1625" s="28"/>
      <c r="AL1625" s="28"/>
      <c r="AM1625" s="28"/>
      <c r="AN1625" s="28"/>
      <c r="AO1625" s="28"/>
      <c r="AP1625" s="28"/>
      <c r="AQ1625" s="28"/>
      <c r="AR1625" s="28"/>
      <c r="AS1625" s="28"/>
      <c r="AT1625" s="28"/>
      <c r="AU1625" s="28"/>
      <c r="AV1625" s="28"/>
      <c r="AW1625" s="28"/>
      <c r="AX1625" s="28"/>
      <c r="AY1625" s="28"/>
      <c r="AZ1625" s="28"/>
      <c r="BA1625" s="28"/>
      <c r="BB1625" s="28"/>
      <c r="BC1625" s="28"/>
      <c r="BD1625" s="28"/>
      <c r="BE1625" s="28"/>
      <c r="BF1625" s="28"/>
      <c r="BG1625" s="28"/>
      <c r="BH1625" s="28"/>
      <c r="BI1625" s="28"/>
      <c r="BJ1625" s="28"/>
      <c r="BK1625" s="28"/>
      <c r="BL1625" s="28"/>
      <c r="BM1625" s="28"/>
      <c r="BN1625" s="28"/>
    </row>
    <row r="1626" spans="1:66" s="29" customFormat="1" ht="15" customHeight="1" x14ac:dyDescent="0.25">
      <c r="A1626" s="16" t="s">
        <v>3899</v>
      </c>
      <c r="B1626" s="16"/>
      <c r="C1626" s="16"/>
      <c r="D1626" s="16"/>
      <c r="E1626" s="16"/>
      <c r="F1626" s="16" t="s">
        <v>2288</v>
      </c>
      <c r="G1626" s="16">
        <v>521.53049999999996</v>
      </c>
      <c r="H1626" s="16" t="s">
        <v>4271</v>
      </c>
      <c r="I1626" s="17">
        <v>9.09</v>
      </c>
      <c r="J1626" s="17">
        <f t="shared" si="25"/>
        <v>7234.55</v>
      </c>
      <c r="K1626" s="18">
        <v>7234.55</v>
      </c>
      <c r="L1626" s="18">
        <v>852152</v>
      </c>
      <c r="M1626" s="18">
        <v>72346</v>
      </c>
      <c r="N1626" s="18">
        <v>7234.55</v>
      </c>
      <c r="O1626" s="18">
        <v>127459</v>
      </c>
      <c r="P1626" s="23">
        <v>7234.55</v>
      </c>
      <c r="Q1626" s="28"/>
      <c r="R1626" s="28"/>
      <c r="S1626" s="28"/>
      <c r="T1626" s="28"/>
      <c r="U1626" s="28"/>
      <c r="V1626" s="28"/>
      <c r="W1626" s="28"/>
      <c r="X1626" s="28"/>
      <c r="Y1626" s="28"/>
      <c r="Z1626" s="28"/>
      <c r="AA1626" s="28"/>
      <c r="AB1626" s="28"/>
      <c r="AC1626" s="28"/>
      <c r="AD1626" s="28"/>
      <c r="AE1626" s="28"/>
      <c r="AF1626" s="28"/>
      <c r="AG1626" s="28"/>
      <c r="AH1626" s="28"/>
      <c r="AI1626" s="28"/>
      <c r="AJ1626" s="28"/>
      <c r="AK1626" s="28"/>
      <c r="AL1626" s="28"/>
      <c r="AM1626" s="28"/>
      <c r="AN1626" s="28"/>
      <c r="AO1626" s="28"/>
      <c r="AP1626" s="28"/>
      <c r="AQ1626" s="28"/>
      <c r="AR1626" s="28"/>
      <c r="AS1626" s="28"/>
      <c r="AT1626" s="28"/>
      <c r="AU1626" s="28"/>
      <c r="AV1626" s="28"/>
      <c r="AW1626" s="28"/>
      <c r="AX1626" s="28"/>
      <c r="AY1626" s="28"/>
      <c r="AZ1626" s="28"/>
      <c r="BA1626" s="28"/>
      <c r="BB1626" s="28"/>
      <c r="BC1626" s="28"/>
      <c r="BD1626" s="28"/>
      <c r="BE1626" s="28"/>
      <c r="BF1626" s="28"/>
      <c r="BG1626" s="28"/>
      <c r="BH1626" s="28"/>
      <c r="BI1626" s="28"/>
      <c r="BJ1626" s="28"/>
      <c r="BK1626" s="28"/>
      <c r="BL1626" s="28"/>
      <c r="BM1626" s="28"/>
      <c r="BN1626" s="28"/>
    </row>
    <row r="1627" spans="1:66" s="29" customFormat="1" ht="15" customHeight="1" x14ac:dyDescent="0.25">
      <c r="A1627" s="16" t="s">
        <v>3900</v>
      </c>
      <c r="B1627" s="16"/>
      <c r="C1627" s="16"/>
      <c r="D1627" s="16"/>
      <c r="E1627" s="16"/>
      <c r="F1627" s="16" t="s">
        <v>2288</v>
      </c>
      <c r="G1627" s="16">
        <v>611.54139999999995</v>
      </c>
      <c r="H1627" s="16" t="s">
        <v>4271</v>
      </c>
      <c r="I1627" s="17">
        <v>9.18</v>
      </c>
      <c r="J1627" s="17">
        <f t="shared" si="25"/>
        <v>827.65</v>
      </c>
      <c r="K1627" s="18">
        <v>827.65</v>
      </c>
      <c r="L1627" s="18">
        <v>8276</v>
      </c>
      <c r="M1627" s="18">
        <v>827.65</v>
      </c>
      <c r="N1627" s="18">
        <v>827.65</v>
      </c>
      <c r="O1627" s="18">
        <v>827.65</v>
      </c>
      <c r="P1627" s="23">
        <v>995686</v>
      </c>
      <c r="Q1627" s="28"/>
      <c r="R1627" s="28"/>
      <c r="S1627" s="28"/>
      <c r="T1627" s="28"/>
      <c r="U1627" s="28"/>
      <c r="V1627" s="28"/>
      <c r="W1627" s="28"/>
      <c r="X1627" s="28"/>
      <c r="Y1627" s="28"/>
      <c r="Z1627" s="28"/>
      <c r="AA1627" s="28"/>
      <c r="AB1627" s="28"/>
      <c r="AC1627" s="28"/>
      <c r="AD1627" s="28"/>
      <c r="AE1627" s="28"/>
      <c r="AF1627" s="28"/>
      <c r="AG1627" s="28"/>
      <c r="AH1627" s="28"/>
      <c r="AI1627" s="28"/>
      <c r="AJ1627" s="28"/>
      <c r="AK1627" s="28"/>
      <c r="AL1627" s="28"/>
      <c r="AM1627" s="28"/>
      <c r="AN1627" s="28"/>
      <c r="AO1627" s="28"/>
      <c r="AP1627" s="28"/>
      <c r="AQ1627" s="28"/>
      <c r="AR1627" s="28"/>
      <c r="AS1627" s="28"/>
      <c r="AT1627" s="28"/>
      <c r="AU1627" s="28"/>
      <c r="AV1627" s="28"/>
      <c r="AW1627" s="28"/>
      <c r="AX1627" s="28"/>
      <c r="AY1627" s="28"/>
      <c r="AZ1627" s="28"/>
      <c r="BA1627" s="28"/>
      <c r="BB1627" s="28"/>
      <c r="BC1627" s="28"/>
      <c r="BD1627" s="28"/>
      <c r="BE1627" s="28"/>
      <c r="BF1627" s="28"/>
      <c r="BG1627" s="28"/>
      <c r="BH1627" s="28"/>
      <c r="BI1627" s="28"/>
      <c r="BJ1627" s="28"/>
      <c r="BK1627" s="28"/>
      <c r="BL1627" s="28"/>
      <c r="BM1627" s="28"/>
      <c r="BN1627" s="28"/>
    </row>
    <row r="1628" spans="1:66" s="29" customFormat="1" ht="15" customHeight="1" x14ac:dyDescent="0.25">
      <c r="A1628" s="16" t="s">
        <v>4202</v>
      </c>
      <c r="B1628" s="16"/>
      <c r="C1628" s="16"/>
      <c r="D1628" s="16"/>
      <c r="E1628" s="16"/>
      <c r="F1628" s="16" t="s">
        <v>2288</v>
      </c>
      <c r="G1628" s="16">
        <v>673.57809999999995</v>
      </c>
      <c r="H1628" s="16" t="s">
        <v>4271</v>
      </c>
      <c r="I1628" s="17">
        <v>9.25</v>
      </c>
      <c r="J1628" s="17">
        <f t="shared" si="25"/>
        <v>54917.62</v>
      </c>
      <c r="K1628" s="18">
        <v>54917.62</v>
      </c>
      <c r="L1628" s="18">
        <v>5164379</v>
      </c>
      <c r="M1628" s="18">
        <v>54917.62</v>
      </c>
      <c r="N1628" s="18">
        <v>54917.62</v>
      </c>
      <c r="O1628" s="18">
        <v>54917.62</v>
      </c>
      <c r="P1628" s="23">
        <v>54917.62</v>
      </c>
      <c r="Q1628" s="28"/>
      <c r="R1628" s="28"/>
      <c r="S1628" s="28"/>
      <c r="T1628" s="28"/>
      <c r="U1628" s="28"/>
      <c r="V1628" s="28"/>
      <c r="W1628" s="28"/>
      <c r="X1628" s="28"/>
      <c r="Y1628" s="28"/>
      <c r="Z1628" s="28"/>
      <c r="AA1628" s="28"/>
      <c r="AB1628" s="28"/>
      <c r="AC1628" s="28"/>
      <c r="AD1628" s="28"/>
      <c r="AE1628" s="28"/>
      <c r="AF1628" s="28"/>
      <c r="AG1628" s="28"/>
      <c r="AH1628" s="28"/>
      <c r="AI1628" s="28"/>
      <c r="AJ1628" s="28"/>
      <c r="AK1628" s="28"/>
      <c r="AL1628" s="28"/>
      <c r="AM1628" s="28"/>
      <c r="AN1628" s="28"/>
      <c r="AO1628" s="28"/>
      <c r="AP1628" s="28"/>
      <c r="AQ1628" s="28"/>
      <c r="AR1628" s="28"/>
      <c r="AS1628" s="28"/>
      <c r="AT1628" s="28"/>
      <c r="AU1628" s="28"/>
      <c r="AV1628" s="28"/>
      <c r="AW1628" s="28"/>
      <c r="AX1628" s="28"/>
      <c r="AY1628" s="28"/>
      <c r="AZ1628" s="28"/>
      <c r="BA1628" s="28"/>
      <c r="BB1628" s="28"/>
      <c r="BC1628" s="28"/>
      <c r="BD1628" s="28"/>
      <c r="BE1628" s="28"/>
      <c r="BF1628" s="28"/>
      <c r="BG1628" s="28"/>
      <c r="BH1628" s="28"/>
      <c r="BI1628" s="28"/>
      <c r="BJ1628" s="28"/>
      <c r="BK1628" s="28"/>
      <c r="BL1628" s="28"/>
      <c r="BM1628" s="28"/>
      <c r="BN1628" s="28"/>
    </row>
    <row r="1629" spans="1:66" s="29" customFormat="1" ht="15" customHeight="1" x14ac:dyDescent="0.25">
      <c r="A1629" s="16" t="s">
        <v>3096</v>
      </c>
      <c r="B1629" s="16"/>
      <c r="C1629" s="16"/>
      <c r="D1629" s="16"/>
      <c r="E1629" s="16"/>
      <c r="F1629" s="16" t="s">
        <v>2288</v>
      </c>
      <c r="G1629" s="16" t="s">
        <v>3097</v>
      </c>
      <c r="H1629" s="16" t="s">
        <v>4271</v>
      </c>
      <c r="I1629" s="17">
        <v>9.26</v>
      </c>
      <c r="J1629" s="17">
        <f t="shared" si="25"/>
        <v>1633.82</v>
      </c>
      <c r="K1629" s="18">
        <v>9104.23</v>
      </c>
      <c r="L1629" s="18">
        <v>13269382</v>
      </c>
      <c r="M1629" s="18">
        <v>8965.23</v>
      </c>
      <c r="N1629" s="18">
        <v>9324.23</v>
      </c>
      <c r="O1629" s="18">
        <v>1633.82</v>
      </c>
      <c r="P1629" s="23">
        <v>1633.82</v>
      </c>
      <c r="Q1629" s="28"/>
      <c r="R1629" s="28"/>
      <c r="S1629" s="28"/>
      <c r="T1629" s="28"/>
      <c r="U1629" s="28"/>
      <c r="V1629" s="28"/>
      <c r="W1629" s="28"/>
      <c r="X1629" s="28"/>
      <c r="Y1629" s="28"/>
      <c r="Z1629" s="28"/>
      <c r="AA1629" s="28"/>
      <c r="AB1629" s="28"/>
      <c r="AC1629" s="28"/>
      <c r="AD1629" s="28"/>
      <c r="AE1629" s="28"/>
      <c r="AF1629" s="28"/>
      <c r="AG1629" s="28"/>
      <c r="AH1629" s="28"/>
      <c r="AI1629" s="28"/>
      <c r="AJ1629" s="28"/>
      <c r="AK1629" s="28"/>
      <c r="AL1629" s="28"/>
      <c r="AM1629" s="28"/>
      <c r="AN1629" s="28"/>
      <c r="AO1629" s="28"/>
      <c r="AP1629" s="28"/>
      <c r="AQ1629" s="28"/>
      <c r="AR1629" s="28"/>
      <c r="AS1629" s="28"/>
      <c r="AT1629" s="28"/>
      <c r="AU1629" s="28"/>
      <c r="AV1629" s="28"/>
      <c r="AW1629" s="28"/>
      <c r="AX1629" s="28"/>
      <c r="AY1629" s="28"/>
      <c r="AZ1629" s="28"/>
      <c r="BA1629" s="28"/>
      <c r="BB1629" s="28"/>
      <c r="BC1629" s="28"/>
      <c r="BD1629" s="28"/>
      <c r="BE1629" s="28"/>
      <c r="BF1629" s="28"/>
      <c r="BG1629" s="28"/>
      <c r="BH1629" s="28"/>
      <c r="BI1629" s="28"/>
      <c r="BJ1629" s="28"/>
      <c r="BK1629" s="28"/>
      <c r="BL1629" s="28"/>
      <c r="BM1629" s="28"/>
      <c r="BN1629" s="28"/>
    </row>
    <row r="1630" spans="1:66" s="29" customFormat="1" ht="15" customHeight="1" x14ac:dyDescent="0.25">
      <c r="A1630" s="16" t="s">
        <v>3901</v>
      </c>
      <c r="B1630" s="16"/>
      <c r="C1630" s="16"/>
      <c r="D1630" s="16"/>
      <c r="E1630" s="16"/>
      <c r="F1630" s="16" t="s">
        <v>2288</v>
      </c>
      <c r="G1630" s="16">
        <v>891.6816</v>
      </c>
      <c r="H1630" s="16" t="s">
        <v>4271</v>
      </c>
      <c r="I1630" s="17">
        <v>9.27</v>
      </c>
      <c r="J1630" s="17">
        <f t="shared" si="25"/>
        <v>104787</v>
      </c>
      <c r="K1630" s="18">
        <v>124628</v>
      </c>
      <c r="L1630" s="18">
        <v>216528</v>
      </c>
      <c r="M1630" s="18">
        <v>156849</v>
      </c>
      <c r="N1630" s="18">
        <v>104787</v>
      </c>
      <c r="O1630" s="18">
        <v>120619</v>
      </c>
      <c r="P1630" s="23">
        <v>180290</v>
      </c>
      <c r="Q1630" s="28"/>
      <c r="R1630" s="28"/>
      <c r="S1630" s="28"/>
      <c r="T1630" s="28"/>
      <c r="U1630" s="28"/>
      <c r="V1630" s="28"/>
      <c r="W1630" s="28"/>
      <c r="X1630" s="28"/>
      <c r="Y1630" s="28"/>
      <c r="Z1630" s="28"/>
      <c r="AA1630" s="28"/>
      <c r="AB1630" s="28"/>
      <c r="AC1630" s="28"/>
      <c r="AD1630" s="28"/>
      <c r="AE1630" s="28"/>
      <c r="AF1630" s="28"/>
      <c r="AG1630" s="28"/>
      <c r="AH1630" s="28"/>
      <c r="AI1630" s="28"/>
      <c r="AJ1630" s="28"/>
      <c r="AK1630" s="28"/>
      <c r="AL1630" s="28"/>
      <c r="AM1630" s="28"/>
      <c r="AN1630" s="28"/>
      <c r="AO1630" s="28"/>
      <c r="AP1630" s="28"/>
      <c r="AQ1630" s="28"/>
      <c r="AR1630" s="28"/>
      <c r="AS1630" s="28"/>
      <c r="AT1630" s="28"/>
      <c r="AU1630" s="28"/>
      <c r="AV1630" s="28"/>
      <c r="AW1630" s="28"/>
      <c r="AX1630" s="28"/>
      <c r="AY1630" s="28"/>
      <c r="AZ1630" s="28"/>
      <c r="BA1630" s="28"/>
      <c r="BB1630" s="28"/>
      <c r="BC1630" s="28"/>
      <c r="BD1630" s="28"/>
      <c r="BE1630" s="28"/>
      <c r="BF1630" s="28"/>
      <c r="BG1630" s="28"/>
      <c r="BH1630" s="28"/>
      <c r="BI1630" s="28"/>
      <c r="BJ1630" s="28"/>
      <c r="BK1630" s="28"/>
      <c r="BL1630" s="28"/>
      <c r="BM1630" s="28"/>
      <c r="BN1630" s="28"/>
    </row>
    <row r="1631" spans="1:66" s="29" customFormat="1" ht="15" customHeight="1" x14ac:dyDescent="0.25">
      <c r="A1631" s="16" t="s">
        <v>3902</v>
      </c>
      <c r="B1631" s="16"/>
      <c r="C1631" s="16"/>
      <c r="D1631" s="16"/>
      <c r="E1631" s="16"/>
      <c r="F1631" s="16" t="s">
        <v>2288</v>
      </c>
      <c r="G1631" s="16">
        <v>577.4153</v>
      </c>
      <c r="H1631" s="16" t="s">
        <v>4271</v>
      </c>
      <c r="I1631" s="17">
        <v>9.2899999999999991</v>
      </c>
      <c r="J1631" s="17">
        <f t="shared" si="25"/>
        <v>83774</v>
      </c>
      <c r="K1631" s="18">
        <v>189887</v>
      </c>
      <c r="L1631" s="18">
        <v>193764</v>
      </c>
      <c r="M1631" s="18">
        <v>144084</v>
      </c>
      <c r="N1631" s="18">
        <v>83774</v>
      </c>
      <c r="O1631" s="18">
        <v>105171</v>
      </c>
      <c r="P1631" s="23">
        <v>239972</v>
      </c>
      <c r="Q1631" s="28"/>
      <c r="R1631" s="28"/>
      <c r="S1631" s="28"/>
      <c r="T1631" s="28"/>
      <c r="U1631" s="28"/>
      <c r="V1631" s="28"/>
      <c r="W1631" s="28"/>
      <c r="X1631" s="28"/>
      <c r="Y1631" s="28"/>
      <c r="Z1631" s="28"/>
      <c r="AA1631" s="28"/>
      <c r="AB1631" s="28"/>
      <c r="AC1631" s="28"/>
      <c r="AD1631" s="28"/>
      <c r="AE1631" s="28"/>
      <c r="AF1631" s="28"/>
      <c r="AG1631" s="28"/>
      <c r="AH1631" s="28"/>
      <c r="AI1631" s="28"/>
      <c r="AJ1631" s="28"/>
      <c r="AK1631" s="28"/>
      <c r="AL1631" s="28"/>
      <c r="AM1631" s="28"/>
      <c r="AN1631" s="28"/>
      <c r="AO1631" s="28"/>
      <c r="AP1631" s="28"/>
      <c r="AQ1631" s="28"/>
      <c r="AR1631" s="28"/>
      <c r="AS1631" s="28"/>
      <c r="AT1631" s="28"/>
      <c r="AU1631" s="28"/>
      <c r="AV1631" s="28"/>
      <c r="AW1631" s="28"/>
      <c r="AX1631" s="28"/>
      <c r="AY1631" s="28"/>
      <c r="AZ1631" s="28"/>
      <c r="BA1631" s="28"/>
      <c r="BB1631" s="28"/>
      <c r="BC1631" s="28"/>
      <c r="BD1631" s="28"/>
      <c r="BE1631" s="28"/>
      <c r="BF1631" s="28"/>
      <c r="BG1631" s="28"/>
      <c r="BH1631" s="28"/>
      <c r="BI1631" s="28"/>
      <c r="BJ1631" s="28"/>
      <c r="BK1631" s="28"/>
      <c r="BL1631" s="28"/>
      <c r="BM1631" s="28"/>
      <c r="BN1631" s="28"/>
    </row>
    <row r="1632" spans="1:66" s="29" customFormat="1" ht="15" customHeight="1" x14ac:dyDescent="0.25">
      <c r="A1632" s="16" t="s">
        <v>3064</v>
      </c>
      <c r="B1632" s="16"/>
      <c r="C1632" s="16"/>
      <c r="D1632" s="16"/>
      <c r="E1632" s="16"/>
      <c r="F1632" s="16" t="s">
        <v>2288</v>
      </c>
      <c r="G1632" s="16" t="s">
        <v>3065</v>
      </c>
      <c r="H1632" s="16" t="s">
        <v>4271</v>
      </c>
      <c r="I1632" s="17">
        <v>9.2899999999999991</v>
      </c>
      <c r="J1632" s="17">
        <f t="shared" si="25"/>
        <v>11684.09</v>
      </c>
      <c r="K1632" s="18">
        <v>54889</v>
      </c>
      <c r="L1632" s="18">
        <v>20060.939999999999</v>
      </c>
      <c r="M1632" s="18">
        <v>41954</v>
      </c>
      <c r="N1632" s="18">
        <v>11684.09</v>
      </c>
      <c r="O1632" s="18">
        <v>12028.94</v>
      </c>
      <c r="P1632" s="23">
        <v>1181592</v>
      </c>
      <c r="Q1632" s="28"/>
      <c r="R1632" s="28"/>
      <c r="S1632" s="28"/>
      <c r="T1632" s="28"/>
      <c r="U1632" s="28"/>
      <c r="V1632" s="28"/>
      <c r="W1632" s="28"/>
      <c r="X1632" s="28"/>
      <c r="Y1632" s="28"/>
      <c r="Z1632" s="28"/>
      <c r="AA1632" s="28"/>
      <c r="AB1632" s="28"/>
      <c r="AC1632" s="28"/>
      <c r="AD1632" s="28"/>
      <c r="AE1632" s="28"/>
      <c r="AF1632" s="28"/>
      <c r="AG1632" s="28"/>
      <c r="AH1632" s="28"/>
      <c r="AI1632" s="28"/>
      <c r="AJ1632" s="28"/>
      <c r="AK1632" s="28"/>
      <c r="AL1632" s="28"/>
      <c r="AM1632" s="28"/>
      <c r="AN1632" s="28"/>
      <c r="AO1632" s="28"/>
      <c r="AP1632" s="28"/>
      <c r="AQ1632" s="28"/>
      <c r="AR1632" s="28"/>
      <c r="AS1632" s="28"/>
      <c r="AT1632" s="28"/>
      <c r="AU1632" s="28"/>
      <c r="AV1632" s="28"/>
      <c r="AW1632" s="28"/>
      <c r="AX1632" s="28"/>
      <c r="AY1632" s="28"/>
      <c r="AZ1632" s="28"/>
      <c r="BA1632" s="28"/>
      <c r="BB1632" s="28"/>
      <c r="BC1632" s="28"/>
      <c r="BD1632" s="28"/>
      <c r="BE1632" s="28"/>
      <c r="BF1632" s="28"/>
      <c r="BG1632" s="28"/>
      <c r="BH1632" s="28"/>
      <c r="BI1632" s="28"/>
      <c r="BJ1632" s="28"/>
      <c r="BK1632" s="28"/>
      <c r="BL1632" s="28"/>
      <c r="BM1632" s="28"/>
      <c r="BN1632" s="28"/>
    </row>
    <row r="1633" spans="1:66" s="29" customFormat="1" ht="15" customHeight="1" x14ac:dyDescent="0.25">
      <c r="A1633" s="16" t="s">
        <v>4094</v>
      </c>
      <c r="B1633" s="16"/>
      <c r="C1633" s="16"/>
      <c r="D1633" s="16"/>
      <c r="E1633" s="16"/>
      <c r="F1633" s="16" t="s">
        <v>2288</v>
      </c>
      <c r="G1633" s="16">
        <v>921.71990000000005</v>
      </c>
      <c r="H1633" s="16" t="s">
        <v>4271</v>
      </c>
      <c r="I1633" s="17">
        <v>9.31</v>
      </c>
      <c r="J1633" s="17">
        <f t="shared" si="25"/>
        <v>960.04</v>
      </c>
      <c r="K1633" s="18">
        <v>9600</v>
      </c>
      <c r="L1633" s="18">
        <v>960.04</v>
      </c>
      <c r="M1633" s="18">
        <v>960.04</v>
      </c>
      <c r="N1633" s="18">
        <v>960.04</v>
      </c>
      <c r="O1633" s="18">
        <v>960.04</v>
      </c>
      <c r="P1633" s="23">
        <v>647809</v>
      </c>
      <c r="Q1633" s="28"/>
      <c r="R1633" s="28"/>
      <c r="S1633" s="28"/>
      <c r="T1633" s="28"/>
      <c r="U1633" s="28"/>
      <c r="V1633" s="28"/>
      <c r="W1633" s="28"/>
      <c r="X1633" s="28"/>
      <c r="Y1633" s="28"/>
      <c r="Z1633" s="28"/>
      <c r="AA1633" s="28"/>
      <c r="AB1633" s="28"/>
      <c r="AC1633" s="28"/>
      <c r="AD1633" s="28"/>
      <c r="AE1633" s="28"/>
      <c r="AF1633" s="28"/>
      <c r="AG1633" s="28"/>
      <c r="AH1633" s="28"/>
      <c r="AI1633" s="28"/>
      <c r="AJ1633" s="28"/>
      <c r="AK1633" s="28"/>
      <c r="AL1633" s="28"/>
      <c r="AM1633" s="28"/>
      <c r="AN1633" s="28"/>
      <c r="AO1633" s="28"/>
      <c r="AP1633" s="28"/>
      <c r="AQ1633" s="28"/>
      <c r="AR1633" s="28"/>
      <c r="AS1633" s="28"/>
      <c r="AT1633" s="28"/>
      <c r="AU1633" s="28"/>
      <c r="AV1633" s="28"/>
      <c r="AW1633" s="28"/>
      <c r="AX1633" s="28"/>
      <c r="AY1633" s="28"/>
      <c r="AZ1633" s="28"/>
      <c r="BA1633" s="28"/>
      <c r="BB1633" s="28"/>
      <c r="BC1633" s="28"/>
      <c r="BD1633" s="28"/>
      <c r="BE1633" s="28"/>
      <c r="BF1633" s="28"/>
      <c r="BG1633" s="28"/>
      <c r="BH1633" s="28"/>
      <c r="BI1633" s="28"/>
      <c r="BJ1633" s="28"/>
      <c r="BK1633" s="28"/>
      <c r="BL1633" s="28"/>
      <c r="BM1633" s="28"/>
      <c r="BN1633" s="28"/>
    </row>
    <row r="1634" spans="1:66" s="29" customFormat="1" ht="15" customHeight="1" x14ac:dyDescent="0.25">
      <c r="A1634" s="16" t="s">
        <v>3903</v>
      </c>
      <c r="B1634" s="16"/>
      <c r="C1634" s="16"/>
      <c r="D1634" s="16"/>
      <c r="E1634" s="16"/>
      <c r="F1634" s="16" t="s">
        <v>2288</v>
      </c>
      <c r="G1634" s="16">
        <v>929.74559999999997</v>
      </c>
      <c r="H1634" s="16" t="s">
        <v>4271</v>
      </c>
      <c r="I1634" s="17">
        <v>9.3699999999999992</v>
      </c>
      <c r="J1634" s="17">
        <f t="shared" si="25"/>
        <v>8992</v>
      </c>
      <c r="K1634" s="18">
        <v>104240</v>
      </c>
      <c r="L1634" s="18">
        <v>445330</v>
      </c>
      <c r="M1634" s="18">
        <v>357225</v>
      </c>
      <c r="N1634" s="18">
        <v>8992</v>
      </c>
      <c r="O1634" s="18">
        <v>219778</v>
      </c>
      <c r="P1634" s="23">
        <v>63094</v>
      </c>
      <c r="Q1634" s="28"/>
      <c r="R1634" s="28"/>
      <c r="S1634" s="28"/>
      <c r="T1634" s="28"/>
      <c r="U1634" s="28"/>
      <c r="V1634" s="28"/>
      <c r="W1634" s="28"/>
      <c r="X1634" s="28"/>
      <c r="Y1634" s="28"/>
      <c r="Z1634" s="28"/>
      <c r="AA1634" s="28"/>
      <c r="AB1634" s="28"/>
      <c r="AC1634" s="28"/>
      <c r="AD1634" s="28"/>
      <c r="AE1634" s="28"/>
      <c r="AF1634" s="28"/>
      <c r="AG1634" s="28"/>
      <c r="AH1634" s="28"/>
      <c r="AI1634" s="28"/>
      <c r="AJ1634" s="28"/>
      <c r="AK1634" s="28"/>
      <c r="AL1634" s="28"/>
      <c r="AM1634" s="28"/>
      <c r="AN1634" s="28"/>
      <c r="AO1634" s="28"/>
      <c r="AP1634" s="28"/>
      <c r="AQ1634" s="28"/>
      <c r="AR1634" s="28"/>
      <c r="AS1634" s="28"/>
      <c r="AT1634" s="28"/>
      <c r="AU1634" s="28"/>
      <c r="AV1634" s="28"/>
      <c r="AW1634" s="28"/>
      <c r="AX1634" s="28"/>
      <c r="AY1634" s="28"/>
      <c r="AZ1634" s="28"/>
      <c r="BA1634" s="28"/>
      <c r="BB1634" s="28"/>
      <c r="BC1634" s="28"/>
      <c r="BD1634" s="28"/>
      <c r="BE1634" s="28"/>
      <c r="BF1634" s="28"/>
      <c r="BG1634" s="28"/>
      <c r="BH1634" s="28"/>
      <c r="BI1634" s="28"/>
      <c r="BJ1634" s="28"/>
      <c r="BK1634" s="28"/>
      <c r="BL1634" s="28"/>
      <c r="BM1634" s="28"/>
      <c r="BN1634" s="28"/>
    </row>
    <row r="1635" spans="1:66" s="29" customFormat="1" ht="15" customHeight="1" x14ac:dyDescent="0.25">
      <c r="A1635" s="16" t="s">
        <v>3904</v>
      </c>
      <c r="B1635" s="16"/>
      <c r="C1635" s="16"/>
      <c r="D1635" s="16"/>
      <c r="E1635" s="16"/>
      <c r="F1635" s="16" t="s">
        <v>2288</v>
      </c>
      <c r="G1635" s="16">
        <v>507.51440000000002</v>
      </c>
      <c r="H1635" s="16" t="s">
        <v>4271</v>
      </c>
      <c r="I1635" s="17">
        <v>9.43</v>
      </c>
      <c r="J1635" s="17">
        <f t="shared" si="25"/>
        <v>9800.52</v>
      </c>
      <c r="K1635" s="18">
        <v>9800.52</v>
      </c>
      <c r="L1635" s="18">
        <v>1013781</v>
      </c>
      <c r="M1635" s="18">
        <v>9800.52</v>
      </c>
      <c r="N1635" s="18">
        <v>9800.52</v>
      </c>
      <c r="O1635" s="18">
        <v>9800.52</v>
      </c>
      <c r="P1635" s="23">
        <v>9800.52</v>
      </c>
      <c r="Q1635" s="28"/>
      <c r="R1635" s="28"/>
      <c r="S1635" s="28"/>
      <c r="T1635" s="28"/>
      <c r="U1635" s="28"/>
      <c r="V1635" s="28"/>
      <c r="W1635" s="28"/>
      <c r="X1635" s="28"/>
      <c r="Y1635" s="28"/>
      <c r="Z1635" s="28"/>
      <c r="AA1635" s="28"/>
      <c r="AB1635" s="28"/>
      <c r="AC1635" s="28"/>
      <c r="AD1635" s="28"/>
      <c r="AE1635" s="28"/>
      <c r="AF1635" s="28"/>
      <c r="AG1635" s="28"/>
      <c r="AH1635" s="28"/>
      <c r="AI1635" s="28"/>
      <c r="AJ1635" s="28"/>
      <c r="AK1635" s="28"/>
      <c r="AL1635" s="28"/>
      <c r="AM1635" s="28"/>
      <c r="AN1635" s="28"/>
      <c r="AO1635" s="28"/>
      <c r="AP1635" s="28"/>
      <c r="AQ1635" s="28"/>
      <c r="AR1635" s="28"/>
      <c r="AS1635" s="28"/>
      <c r="AT1635" s="28"/>
      <c r="AU1635" s="28"/>
      <c r="AV1635" s="28"/>
      <c r="AW1635" s="28"/>
      <c r="AX1635" s="28"/>
      <c r="AY1635" s="28"/>
      <c r="AZ1635" s="28"/>
      <c r="BA1635" s="28"/>
      <c r="BB1635" s="28"/>
      <c r="BC1635" s="28"/>
      <c r="BD1635" s="28"/>
      <c r="BE1635" s="28"/>
      <c r="BF1635" s="28"/>
      <c r="BG1635" s="28"/>
      <c r="BH1635" s="28"/>
      <c r="BI1635" s="28"/>
      <c r="BJ1635" s="28"/>
      <c r="BK1635" s="28"/>
      <c r="BL1635" s="28"/>
      <c r="BM1635" s="28"/>
      <c r="BN1635" s="28"/>
    </row>
    <row r="1636" spans="1:66" s="29" customFormat="1" ht="15" customHeight="1" x14ac:dyDescent="0.25">
      <c r="A1636" s="16" t="s">
        <v>3905</v>
      </c>
      <c r="B1636" s="16"/>
      <c r="C1636" s="16"/>
      <c r="D1636" s="16"/>
      <c r="E1636" s="16"/>
      <c r="F1636" s="16" t="s">
        <v>2288</v>
      </c>
      <c r="G1636" s="16">
        <v>891.6789</v>
      </c>
      <c r="H1636" s="16" t="s">
        <v>4271</v>
      </c>
      <c r="I1636" s="17">
        <v>9.66</v>
      </c>
      <c r="J1636" s="17">
        <f t="shared" si="25"/>
        <v>115716</v>
      </c>
      <c r="K1636" s="18">
        <v>224279</v>
      </c>
      <c r="L1636" s="18">
        <v>206301</v>
      </c>
      <c r="M1636" s="18">
        <v>244550</v>
      </c>
      <c r="N1636" s="18">
        <v>161509</v>
      </c>
      <c r="O1636" s="18">
        <v>115716</v>
      </c>
      <c r="P1636" s="23">
        <v>179548</v>
      </c>
      <c r="Q1636" s="28"/>
      <c r="R1636" s="28"/>
      <c r="S1636" s="28"/>
      <c r="T1636" s="28"/>
      <c r="U1636" s="28"/>
      <c r="V1636" s="28"/>
      <c r="W1636" s="28"/>
      <c r="X1636" s="28"/>
      <c r="Y1636" s="28"/>
      <c r="Z1636" s="28"/>
      <c r="AA1636" s="28"/>
      <c r="AB1636" s="28"/>
      <c r="AC1636" s="28"/>
      <c r="AD1636" s="28"/>
      <c r="AE1636" s="28"/>
      <c r="AF1636" s="28"/>
      <c r="AG1636" s="28"/>
      <c r="AH1636" s="28"/>
      <c r="AI1636" s="28"/>
      <c r="AJ1636" s="28"/>
      <c r="AK1636" s="28"/>
      <c r="AL1636" s="28"/>
      <c r="AM1636" s="28"/>
      <c r="AN1636" s="28"/>
      <c r="AO1636" s="28"/>
      <c r="AP1636" s="28"/>
      <c r="AQ1636" s="28"/>
      <c r="AR1636" s="28"/>
      <c r="AS1636" s="28"/>
      <c r="AT1636" s="28"/>
      <c r="AU1636" s="28"/>
      <c r="AV1636" s="28"/>
      <c r="AW1636" s="28"/>
      <c r="AX1636" s="28"/>
      <c r="AY1636" s="28"/>
      <c r="AZ1636" s="28"/>
      <c r="BA1636" s="28"/>
      <c r="BB1636" s="28"/>
      <c r="BC1636" s="28"/>
      <c r="BD1636" s="28"/>
      <c r="BE1636" s="28"/>
      <c r="BF1636" s="28"/>
      <c r="BG1636" s="28"/>
      <c r="BH1636" s="28"/>
      <c r="BI1636" s="28"/>
      <c r="BJ1636" s="28"/>
      <c r="BK1636" s="28"/>
      <c r="BL1636" s="28"/>
      <c r="BM1636" s="28"/>
      <c r="BN1636" s="28"/>
    </row>
    <row r="1637" spans="1:66" s="29" customFormat="1" ht="15" customHeight="1" x14ac:dyDescent="0.25">
      <c r="A1637" s="16" t="s">
        <v>3907</v>
      </c>
      <c r="B1637" s="16"/>
      <c r="C1637" s="16"/>
      <c r="D1637" s="16"/>
      <c r="E1637" s="16"/>
      <c r="F1637" s="16" t="s">
        <v>2288</v>
      </c>
      <c r="G1637" s="16">
        <v>577.41459999999995</v>
      </c>
      <c r="H1637" s="16" t="s">
        <v>4271</v>
      </c>
      <c r="I1637" s="17">
        <v>9.67</v>
      </c>
      <c r="J1637" s="17">
        <f t="shared" si="25"/>
        <v>103135</v>
      </c>
      <c r="K1637" s="18">
        <v>233168</v>
      </c>
      <c r="L1637" s="18">
        <v>205859</v>
      </c>
      <c r="M1637" s="18">
        <v>197006</v>
      </c>
      <c r="N1637" s="18">
        <v>117983</v>
      </c>
      <c r="O1637" s="18">
        <v>103135</v>
      </c>
      <c r="P1637" s="23">
        <v>287818</v>
      </c>
      <c r="Q1637" s="28"/>
      <c r="R1637" s="28"/>
      <c r="S1637" s="28"/>
      <c r="T1637" s="28"/>
      <c r="U1637" s="28"/>
      <c r="V1637" s="28"/>
      <c r="W1637" s="28"/>
      <c r="X1637" s="28"/>
      <c r="Y1637" s="28"/>
      <c r="Z1637" s="28"/>
      <c r="AA1637" s="28"/>
      <c r="AB1637" s="28"/>
      <c r="AC1637" s="28"/>
      <c r="AD1637" s="28"/>
      <c r="AE1637" s="28"/>
      <c r="AF1637" s="28"/>
      <c r="AG1637" s="28"/>
      <c r="AH1637" s="28"/>
      <c r="AI1637" s="28"/>
      <c r="AJ1637" s="28"/>
      <c r="AK1637" s="28"/>
      <c r="AL1637" s="28"/>
      <c r="AM1637" s="28"/>
      <c r="AN1637" s="28"/>
      <c r="AO1637" s="28"/>
      <c r="AP1637" s="28"/>
      <c r="AQ1637" s="28"/>
      <c r="AR1637" s="28"/>
      <c r="AS1637" s="28"/>
      <c r="AT1637" s="28"/>
      <c r="AU1637" s="28"/>
      <c r="AV1637" s="28"/>
      <c r="AW1637" s="28"/>
      <c r="AX1637" s="28"/>
      <c r="AY1637" s="28"/>
      <c r="AZ1637" s="28"/>
      <c r="BA1637" s="28"/>
      <c r="BB1637" s="28"/>
      <c r="BC1637" s="28"/>
      <c r="BD1637" s="28"/>
      <c r="BE1637" s="28"/>
      <c r="BF1637" s="28"/>
      <c r="BG1637" s="28"/>
      <c r="BH1637" s="28"/>
      <c r="BI1637" s="28"/>
      <c r="BJ1637" s="28"/>
      <c r="BK1637" s="28"/>
      <c r="BL1637" s="28"/>
      <c r="BM1637" s="28"/>
      <c r="BN1637" s="28"/>
    </row>
    <row r="1638" spans="1:66" s="29" customFormat="1" ht="15" customHeight="1" x14ac:dyDescent="0.25">
      <c r="A1638" s="16" t="s">
        <v>3906</v>
      </c>
      <c r="B1638" s="16"/>
      <c r="C1638" s="16"/>
      <c r="D1638" s="16"/>
      <c r="E1638" s="16"/>
      <c r="F1638" s="16" t="s">
        <v>2288</v>
      </c>
      <c r="G1638" s="16">
        <v>619.46180000000004</v>
      </c>
      <c r="H1638" s="16" t="s">
        <v>4271</v>
      </c>
      <c r="I1638" s="17">
        <v>9.67</v>
      </c>
      <c r="J1638" s="17">
        <f t="shared" si="25"/>
        <v>144022</v>
      </c>
      <c r="K1638" s="18">
        <v>277699</v>
      </c>
      <c r="L1638" s="18">
        <v>206791</v>
      </c>
      <c r="M1638" s="18">
        <v>246020</v>
      </c>
      <c r="N1638" s="18">
        <v>170545</v>
      </c>
      <c r="O1638" s="18">
        <v>144022</v>
      </c>
      <c r="P1638" s="23">
        <v>260985</v>
      </c>
      <c r="Q1638" s="28"/>
      <c r="R1638" s="28"/>
      <c r="S1638" s="28"/>
      <c r="T1638" s="28"/>
      <c r="U1638" s="28"/>
      <c r="V1638" s="28"/>
      <c r="W1638" s="28"/>
      <c r="X1638" s="28"/>
      <c r="Y1638" s="28"/>
      <c r="Z1638" s="28"/>
      <c r="AA1638" s="28"/>
      <c r="AB1638" s="28"/>
      <c r="AC1638" s="28"/>
      <c r="AD1638" s="28"/>
      <c r="AE1638" s="28"/>
      <c r="AF1638" s="28"/>
      <c r="AG1638" s="28"/>
      <c r="AH1638" s="28"/>
      <c r="AI1638" s="28"/>
      <c r="AJ1638" s="28"/>
      <c r="AK1638" s="28"/>
      <c r="AL1638" s="28"/>
      <c r="AM1638" s="28"/>
      <c r="AN1638" s="28"/>
      <c r="AO1638" s="28"/>
      <c r="AP1638" s="28"/>
      <c r="AQ1638" s="28"/>
      <c r="AR1638" s="28"/>
      <c r="AS1638" s="28"/>
      <c r="AT1638" s="28"/>
      <c r="AU1638" s="28"/>
      <c r="AV1638" s="28"/>
      <c r="AW1638" s="28"/>
      <c r="AX1638" s="28"/>
      <c r="AY1638" s="28"/>
      <c r="AZ1638" s="28"/>
      <c r="BA1638" s="28"/>
      <c r="BB1638" s="28"/>
      <c r="BC1638" s="28"/>
      <c r="BD1638" s="28"/>
      <c r="BE1638" s="28"/>
      <c r="BF1638" s="28"/>
      <c r="BG1638" s="28"/>
      <c r="BH1638" s="28"/>
      <c r="BI1638" s="28"/>
      <c r="BJ1638" s="28"/>
      <c r="BK1638" s="28"/>
      <c r="BL1638" s="28"/>
      <c r="BM1638" s="28"/>
      <c r="BN1638" s="28"/>
    </row>
    <row r="1639" spans="1:66" s="29" customFormat="1" ht="15" customHeight="1" x14ac:dyDescent="0.25">
      <c r="A1639" s="16" t="s">
        <v>2950</v>
      </c>
      <c r="B1639" s="16"/>
      <c r="C1639" s="16"/>
      <c r="D1639" s="16"/>
      <c r="E1639" s="16"/>
      <c r="F1639" s="16" t="s">
        <v>2288</v>
      </c>
      <c r="G1639" s="16">
        <v>937.7518</v>
      </c>
      <c r="H1639" s="16" t="s">
        <v>4271</v>
      </c>
      <c r="I1639" s="17">
        <v>9.67</v>
      </c>
      <c r="J1639" s="17">
        <f t="shared" si="25"/>
        <v>46054.28</v>
      </c>
      <c r="K1639" s="18">
        <v>46054.28</v>
      </c>
      <c r="L1639" s="18">
        <v>46054.28</v>
      </c>
      <c r="M1639" s="18">
        <v>46054.28</v>
      </c>
      <c r="N1639" s="18">
        <v>46054.28</v>
      </c>
      <c r="O1639" s="18">
        <v>46054.28</v>
      </c>
      <c r="P1639" s="23">
        <v>460543</v>
      </c>
      <c r="Q1639" s="28"/>
      <c r="R1639" s="28"/>
      <c r="S1639" s="28"/>
      <c r="T1639" s="28"/>
      <c r="U1639" s="28"/>
      <c r="V1639" s="28"/>
      <c r="W1639" s="28"/>
      <c r="X1639" s="28"/>
      <c r="Y1639" s="28"/>
      <c r="Z1639" s="28"/>
      <c r="AA1639" s="28"/>
      <c r="AB1639" s="28"/>
      <c r="AC1639" s="28"/>
      <c r="AD1639" s="28"/>
      <c r="AE1639" s="28"/>
      <c r="AF1639" s="28"/>
      <c r="AG1639" s="28"/>
      <c r="AH1639" s="28"/>
      <c r="AI1639" s="28"/>
      <c r="AJ1639" s="28"/>
      <c r="AK1639" s="28"/>
      <c r="AL1639" s="28"/>
      <c r="AM1639" s="28"/>
      <c r="AN1639" s="28"/>
      <c r="AO1639" s="28"/>
      <c r="AP1639" s="28"/>
      <c r="AQ1639" s="28"/>
      <c r="AR1639" s="28"/>
      <c r="AS1639" s="28"/>
      <c r="AT1639" s="28"/>
      <c r="AU1639" s="28"/>
      <c r="AV1639" s="28"/>
      <c r="AW1639" s="28"/>
      <c r="AX1639" s="28"/>
      <c r="AY1639" s="28"/>
      <c r="AZ1639" s="28"/>
      <c r="BA1639" s="28"/>
      <c r="BB1639" s="28"/>
      <c r="BC1639" s="28"/>
      <c r="BD1639" s="28"/>
      <c r="BE1639" s="28"/>
      <c r="BF1639" s="28"/>
      <c r="BG1639" s="28"/>
      <c r="BH1639" s="28"/>
      <c r="BI1639" s="28"/>
      <c r="BJ1639" s="28"/>
      <c r="BK1639" s="28"/>
      <c r="BL1639" s="28"/>
      <c r="BM1639" s="28"/>
      <c r="BN1639" s="28"/>
    </row>
    <row r="1640" spans="1:66" s="29" customFormat="1" ht="15" customHeight="1" x14ac:dyDescent="0.25">
      <c r="A1640" s="16" t="s">
        <v>2951</v>
      </c>
      <c r="B1640" s="16"/>
      <c r="C1640" s="16"/>
      <c r="D1640" s="16"/>
      <c r="E1640" s="16"/>
      <c r="F1640" s="16" t="s">
        <v>2288</v>
      </c>
      <c r="G1640" s="16">
        <v>913.70719999999994</v>
      </c>
      <c r="H1640" s="16" t="s">
        <v>4271</v>
      </c>
      <c r="I1640" s="17">
        <v>9.68</v>
      </c>
      <c r="J1640" s="17">
        <f t="shared" si="25"/>
        <v>1046.04</v>
      </c>
      <c r="K1640" s="18">
        <v>67107</v>
      </c>
      <c r="L1640" s="18">
        <v>1046.04</v>
      </c>
      <c r="M1640" s="18">
        <v>1046.04</v>
      </c>
      <c r="N1640" s="18">
        <v>10460</v>
      </c>
      <c r="O1640" s="18">
        <v>1046.04</v>
      </c>
      <c r="P1640" s="23">
        <v>521539</v>
      </c>
      <c r="Q1640" s="28"/>
      <c r="R1640" s="28"/>
      <c r="S1640" s="28"/>
      <c r="T1640" s="28"/>
      <c r="U1640" s="28"/>
      <c r="V1640" s="28"/>
      <c r="W1640" s="28"/>
      <c r="X1640" s="28"/>
      <c r="Y1640" s="28"/>
      <c r="Z1640" s="28"/>
      <c r="AA1640" s="28"/>
      <c r="AB1640" s="28"/>
      <c r="AC1640" s="28"/>
      <c r="AD1640" s="28"/>
      <c r="AE1640" s="28"/>
      <c r="AF1640" s="28"/>
      <c r="AG1640" s="28"/>
      <c r="AH1640" s="28"/>
      <c r="AI1640" s="28"/>
      <c r="AJ1640" s="28"/>
      <c r="AK1640" s="28"/>
      <c r="AL1640" s="28"/>
      <c r="AM1640" s="28"/>
      <c r="AN1640" s="28"/>
      <c r="AO1640" s="28"/>
      <c r="AP1640" s="28"/>
      <c r="AQ1640" s="28"/>
      <c r="AR1640" s="28"/>
      <c r="AS1640" s="28"/>
      <c r="AT1640" s="28"/>
      <c r="AU1640" s="28"/>
      <c r="AV1640" s="28"/>
      <c r="AW1640" s="28"/>
      <c r="AX1640" s="28"/>
      <c r="AY1640" s="28"/>
      <c r="AZ1640" s="28"/>
      <c r="BA1640" s="28"/>
      <c r="BB1640" s="28"/>
      <c r="BC1640" s="28"/>
      <c r="BD1640" s="28"/>
      <c r="BE1640" s="28"/>
      <c r="BF1640" s="28"/>
      <c r="BG1640" s="28"/>
      <c r="BH1640" s="28"/>
      <c r="BI1640" s="28"/>
      <c r="BJ1640" s="28"/>
      <c r="BK1640" s="28"/>
      <c r="BL1640" s="28"/>
      <c r="BM1640" s="28"/>
      <c r="BN1640" s="28"/>
    </row>
    <row r="1641" spans="1:66" s="29" customFormat="1" ht="15" customHeight="1" x14ac:dyDescent="0.25">
      <c r="A1641" s="16" t="s">
        <v>3909</v>
      </c>
      <c r="B1641" s="16"/>
      <c r="C1641" s="16"/>
      <c r="D1641" s="16"/>
      <c r="E1641" s="16"/>
      <c r="F1641" s="16" t="s">
        <v>2288</v>
      </c>
      <c r="G1641" s="16">
        <v>759.61680000000001</v>
      </c>
      <c r="H1641" s="16" t="s">
        <v>4271</v>
      </c>
      <c r="I1641" s="17">
        <v>9.69</v>
      </c>
      <c r="J1641" s="17">
        <f t="shared" si="25"/>
        <v>57871</v>
      </c>
      <c r="K1641" s="18">
        <v>202187</v>
      </c>
      <c r="L1641" s="18">
        <v>130736</v>
      </c>
      <c r="M1641" s="18">
        <v>161089</v>
      </c>
      <c r="N1641" s="18">
        <v>101975</v>
      </c>
      <c r="O1641" s="18">
        <v>57871</v>
      </c>
      <c r="P1641" s="23">
        <v>178259</v>
      </c>
      <c r="Q1641" s="28"/>
      <c r="R1641" s="28"/>
      <c r="S1641" s="28"/>
      <c r="T1641" s="28"/>
      <c r="U1641" s="28"/>
      <c r="V1641" s="28"/>
      <c r="W1641" s="28"/>
      <c r="X1641" s="28"/>
      <c r="Y1641" s="28"/>
      <c r="Z1641" s="28"/>
      <c r="AA1641" s="28"/>
      <c r="AB1641" s="28"/>
      <c r="AC1641" s="28"/>
      <c r="AD1641" s="28"/>
      <c r="AE1641" s="28"/>
      <c r="AF1641" s="28"/>
      <c r="AG1641" s="28"/>
      <c r="AH1641" s="28"/>
      <c r="AI1641" s="28"/>
      <c r="AJ1641" s="28"/>
      <c r="AK1641" s="28"/>
      <c r="AL1641" s="28"/>
      <c r="AM1641" s="28"/>
      <c r="AN1641" s="28"/>
      <c r="AO1641" s="28"/>
      <c r="AP1641" s="28"/>
      <c r="AQ1641" s="28"/>
      <c r="AR1641" s="28"/>
      <c r="AS1641" s="28"/>
      <c r="AT1641" s="28"/>
      <c r="AU1641" s="28"/>
      <c r="AV1641" s="28"/>
      <c r="AW1641" s="28"/>
      <c r="AX1641" s="28"/>
      <c r="AY1641" s="28"/>
      <c r="AZ1641" s="28"/>
      <c r="BA1641" s="28"/>
      <c r="BB1641" s="28"/>
      <c r="BC1641" s="28"/>
      <c r="BD1641" s="28"/>
      <c r="BE1641" s="28"/>
      <c r="BF1641" s="28"/>
      <c r="BG1641" s="28"/>
      <c r="BH1641" s="28"/>
      <c r="BI1641" s="28"/>
      <c r="BJ1641" s="28"/>
      <c r="BK1641" s="28"/>
      <c r="BL1641" s="28"/>
      <c r="BM1641" s="28"/>
      <c r="BN1641" s="28"/>
    </row>
    <row r="1642" spans="1:66" s="29" customFormat="1" ht="15" customHeight="1" x14ac:dyDescent="0.25">
      <c r="A1642" s="16" t="s">
        <v>4027</v>
      </c>
      <c r="B1642" s="16"/>
      <c r="C1642" s="16"/>
      <c r="D1642" s="16"/>
      <c r="E1642" s="16"/>
      <c r="F1642" s="16" t="s">
        <v>2288</v>
      </c>
      <c r="G1642" s="16">
        <v>892.68050000000005</v>
      </c>
      <c r="H1642" s="16" t="s">
        <v>4271</v>
      </c>
      <c r="I1642" s="17">
        <v>9.69</v>
      </c>
      <c r="J1642" s="17">
        <f t="shared" si="25"/>
        <v>66690</v>
      </c>
      <c r="K1642" s="18">
        <v>173229</v>
      </c>
      <c r="L1642" s="18">
        <v>169542</v>
      </c>
      <c r="M1642" s="18">
        <v>182605</v>
      </c>
      <c r="N1642" s="18">
        <v>117024</v>
      </c>
      <c r="O1642" s="18">
        <v>66690</v>
      </c>
      <c r="P1642" s="23">
        <v>137034</v>
      </c>
      <c r="Q1642" s="28"/>
      <c r="R1642" s="28"/>
      <c r="S1642" s="28"/>
      <c r="T1642" s="28"/>
      <c r="U1642" s="28"/>
      <c r="V1642" s="28"/>
      <c r="W1642" s="28"/>
      <c r="X1642" s="28"/>
      <c r="Y1642" s="28"/>
      <c r="Z1642" s="28"/>
      <c r="AA1642" s="28"/>
      <c r="AB1642" s="28"/>
      <c r="AC1642" s="28"/>
      <c r="AD1642" s="28"/>
      <c r="AE1642" s="28"/>
      <c r="AF1642" s="28"/>
      <c r="AG1642" s="28"/>
      <c r="AH1642" s="28"/>
      <c r="AI1642" s="28"/>
      <c r="AJ1642" s="28"/>
      <c r="AK1642" s="28"/>
      <c r="AL1642" s="28"/>
      <c r="AM1642" s="28"/>
      <c r="AN1642" s="28"/>
      <c r="AO1642" s="28"/>
      <c r="AP1642" s="28"/>
      <c r="AQ1642" s="28"/>
      <c r="AR1642" s="28"/>
      <c r="AS1642" s="28"/>
      <c r="AT1642" s="28"/>
      <c r="AU1642" s="28"/>
      <c r="AV1642" s="28"/>
      <c r="AW1642" s="28"/>
      <c r="AX1642" s="28"/>
      <c r="AY1642" s="28"/>
      <c r="AZ1642" s="28"/>
      <c r="BA1642" s="28"/>
      <c r="BB1642" s="28"/>
      <c r="BC1642" s="28"/>
      <c r="BD1642" s="28"/>
      <c r="BE1642" s="28"/>
      <c r="BF1642" s="28"/>
      <c r="BG1642" s="28"/>
      <c r="BH1642" s="28"/>
      <c r="BI1642" s="28"/>
      <c r="BJ1642" s="28"/>
      <c r="BK1642" s="28"/>
      <c r="BL1642" s="28"/>
      <c r="BM1642" s="28"/>
      <c r="BN1642" s="28"/>
    </row>
    <row r="1643" spans="1:66" s="29" customFormat="1" ht="15" customHeight="1" x14ac:dyDescent="0.25">
      <c r="A1643" s="16" t="s">
        <v>3908</v>
      </c>
      <c r="B1643" s="16"/>
      <c r="C1643" s="16"/>
      <c r="D1643" s="16"/>
      <c r="E1643" s="16"/>
      <c r="F1643" s="16" t="s">
        <v>2288</v>
      </c>
      <c r="G1643" s="16">
        <v>933.72640000000001</v>
      </c>
      <c r="H1643" s="16" t="s">
        <v>4271</v>
      </c>
      <c r="I1643" s="17">
        <v>9.69</v>
      </c>
      <c r="J1643" s="17">
        <f t="shared" si="25"/>
        <v>80974</v>
      </c>
      <c r="K1643" s="18">
        <v>210369</v>
      </c>
      <c r="L1643" s="18">
        <v>152605</v>
      </c>
      <c r="M1643" s="18">
        <v>209820</v>
      </c>
      <c r="N1643" s="18">
        <v>105336</v>
      </c>
      <c r="O1643" s="18">
        <v>80974</v>
      </c>
      <c r="P1643" s="23">
        <v>121454</v>
      </c>
      <c r="Q1643" s="28"/>
      <c r="R1643" s="28"/>
      <c r="S1643" s="28"/>
      <c r="T1643" s="28"/>
      <c r="U1643" s="28"/>
      <c r="V1643" s="28"/>
      <c r="W1643" s="28"/>
      <c r="X1643" s="28"/>
      <c r="Y1643" s="28"/>
      <c r="Z1643" s="28"/>
      <c r="AA1643" s="28"/>
      <c r="AB1643" s="28"/>
      <c r="AC1643" s="28"/>
      <c r="AD1643" s="28"/>
      <c r="AE1643" s="28"/>
      <c r="AF1643" s="28"/>
      <c r="AG1643" s="28"/>
      <c r="AH1643" s="28"/>
      <c r="AI1643" s="28"/>
      <c r="AJ1643" s="28"/>
      <c r="AK1643" s="28"/>
      <c r="AL1643" s="28"/>
      <c r="AM1643" s="28"/>
      <c r="AN1643" s="28"/>
      <c r="AO1643" s="28"/>
      <c r="AP1643" s="28"/>
      <c r="AQ1643" s="28"/>
      <c r="AR1643" s="28"/>
      <c r="AS1643" s="28"/>
      <c r="AT1643" s="28"/>
      <c r="AU1643" s="28"/>
      <c r="AV1643" s="28"/>
      <c r="AW1643" s="28"/>
      <c r="AX1643" s="28"/>
      <c r="AY1643" s="28"/>
      <c r="AZ1643" s="28"/>
      <c r="BA1643" s="28"/>
      <c r="BB1643" s="28"/>
      <c r="BC1643" s="28"/>
      <c r="BD1643" s="28"/>
      <c r="BE1643" s="28"/>
      <c r="BF1643" s="28"/>
      <c r="BG1643" s="28"/>
      <c r="BH1643" s="28"/>
      <c r="BI1643" s="28"/>
      <c r="BJ1643" s="28"/>
      <c r="BK1643" s="28"/>
      <c r="BL1643" s="28"/>
      <c r="BM1643" s="28"/>
      <c r="BN1643" s="28"/>
    </row>
    <row r="1644" spans="1:66" s="29" customFormat="1" ht="15" customHeight="1" x14ac:dyDescent="0.25">
      <c r="A1644" s="16" t="s">
        <v>3910</v>
      </c>
      <c r="B1644" s="16"/>
      <c r="C1644" s="16"/>
      <c r="D1644" s="16"/>
      <c r="E1644" s="16"/>
      <c r="F1644" s="16" t="s">
        <v>2288</v>
      </c>
      <c r="G1644" s="16">
        <v>891.68100000000004</v>
      </c>
      <c r="H1644" s="16" t="s">
        <v>4271</v>
      </c>
      <c r="I1644" s="17">
        <v>9.7200000000000006</v>
      </c>
      <c r="J1644" s="17">
        <f t="shared" si="25"/>
        <v>60803</v>
      </c>
      <c r="K1644" s="18">
        <v>149581</v>
      </c>
      <c r="L1644" s="18">
        <v>204794</v>
      </c>
      <c r="M1644" s="18">
        <v>244550</v>
      </c>
      <c r="N1644" s="18">
        <v>61475</v>
      </c>
      <c r="O1644" s="18">
        <v>60803</v>
      </c>
      <c r="P1644" s="23">
        <v>305558</v>
      </c>
      <c r="Q1644" s="28"/>
      <c r="R1644" s="28"/>
      <c r="S1644" s="28"/>
      <c r="T1644" s="28"/>
      <c r="U1644" s="28"/>
      <c r="V1644" s="28"/>
      <c r="W1644" s="28"/>
      <c r="X1644" s="28"/>
      <c r="Y1644" s="28"/>
      <c r="Z1644" s="28"/>
      <c r="AA1644" s="28"/>
      <c r="AB1644" s="28"/>
      <c r="AC1644" s="28"/>
      <c r="AD1644" s="28"/>
      <c r="AE1644" s="28"/>
      <c r="AF1644" s="28"/>
      <c r="AG1644" s="28"/>
      <c r="AH1644" s="28"/>
      <c r="AI1644" s="28"/>
      <c r="AJ1644" s="28"/>
      <c r="AK1644" s="28"/>
      <c r="AL1644" s="28"/>
      <c r="AM1644" s="28"/>
      <c r="AN1644" s="28"/>
      <c r="AO1644" s="28"/>
      <c r="AP1644" s="28"/>
      <c r="AQ1644" s="28"/>
      <c r="AR1644" s="28"/>
      <c r="AS1644" s="28"/>
      <c r="AT1644" s="28"/>
      <c r="AU1644" s="28"/>
      <c r="AV1644" s="28"/>
      <c r="AW1644" s="28"/>
      <c r="AX1644" s="28"/>
      <c r="AY1644" s="28"/>
      <c r="AZ1644" s="28"/>
      <c r="BA1644" s="28"/>
      <c r="BB1644" s="28"/>
      <c r="BC1644" s="28"/>
      <c r="BD1644" s="28"/>
      <c r="BE1644" s="28"/>
      <c r="BF1644" s="28"/>
      <c r="BG1644" s="28"/>
      <c r="BH1644" s="28"/>
      <c r="BI1644" s="28"/>
      <c r="BJ1644" s="28"/>
      <c r="BK1644" s="28"/>
      <c r="BL1644" s="28"/>
      <c r="BM1644" s="28"/>
      <c r="BN1644" s="28"/>
    </row>
    <row r="1645" spans="1:66" s="29" customFormat="1" ht="15" customHeight="1" x14ac:dyDescent="0.25">
      <c r="A1645" s="16" t="s">
        <v>3911</v>
      </c>
      <c r="B1645" s="16"/>
      <c r="C1645" s="16"/>
      <c r="D1645" s="16"/>
      <c r="E1645" s="16"/>
      <c r="F1645" s="16" t="s">
        <v>2288</v>
      </c>
      <c r="G1645" s="16">
        <v>957.77729999999997</v>
      </c>
      <c r="H1645" s="16" t="s">
        <v>4271</v>
      </c>
      <c r="I1645" s="17">
        <v>9.86</v>
      </c>
      <c r="J1645" s="17">
        <f t="shared" si="25"/>
        <v>5964.59</v>
      </c>
      <c r="K1645" s="18">
        <v>1000168</v>
      </c>
      <c r="L1645" s="18">
        <v>59646</v>
      </c>
      <c r="M1645" s="18">
        <v>593188</v>
      </c>
      <c r="N1645" s="18">
        <v>5964.59</v>
      </c>
      <c r="O1645" s="18">
        <v>135058</v>
      </c>
      <c r="P1645" s="23">
        <v>5964.59</v>
      </c>
      <c r="Q1645" s="28"/>
      <c r="R1645" s="28"/>
      <c r="S1645" s="28"/>
      <c r="T1645" s="28"/>
      <c r="U1645" s="28"/>
      <c r="V1645" s="28"/>
      <c r="W1645" s="28"/>
      <c r="X1645" s="28"/>
      <c r="Y1645" s="28"/>
      <c r="Z1645" s="28"/>
      <c r="AA1645" s="28"/>
      <c r="AB1645" s="28"/>
      <c r="AC1645" s="28"/>
      <c r="AD1645" s="28"/>
      <c r="AE1645" s="28"/>
      <c r="AF1645" s="28"/>
      <c r="AG1645" s="28"/>
      <c r="AH1645" s="28"/>
      <c r="AI1645" s="28"/>
      <c r="AJ1645" s="28"/>
      <c r="AK1645" s="28"/>
      <c r="AL1645" s="28"/>
      <c r="AM1645" s="28"/>
      <c r="AN1645" s="28"/>
      <c r="AO1645" s="28"/>
      <c r="AP1645" s="28"/>
      <c r="AQ1645" s="28"/>
      <c r="AR1645" s="28"/>
      <c r="AS1645" s="28"/>
      <c r="AT1645" s="28"/>
      <c r="AU1645" s="28"/>
      <c r="AV1645" s="28"/>
      <c r="AW1645" s="28"/>
      <c r="AX1645" s="28"/>
      <c r="AY1645" s="28"/>
      <c r="AZ1645" s="28"/>
      <c r="BA1645" s="28"/>
      <c r="BB1645" s="28"/>
      <c r="BC1645" s="28"/>
      <c r="BD1645" s="28"/>
      <c r="BE1645" s="28"/>
      <c r="BF1645" s="28"/>
      <c r="BG1645" s="28"/>
      <c r="BH1645" s="28"/>
      <c r="BI1645" s="28"/>
      <c r="BJ1645" s="28"/>
      <c r="BK1645" s="28"/>
      <c r="BL1645" s="28"/>
      <c r="BM1645" s="28"/>
      <c r="BN1645" s="28"/>
    </row>
    <row r="1646" spans="1:66" s="29" customFormat="1" ht="15" customHeight="1" x14ac:dyDescent="0.25">
      <c r="A1646" s="16" t="s">
        <v>595</v>
      </c>
      <c r="B1646" s="16" t="s">
        <v>596</v>
      </c>
      <c r="C1646" s="16" t="s">
        <v>5084</v>
      </c>
      <c r="D1646" s="12" t="s">
        <v>5196</v>
      </c>
      <c r="E1646" s="16" t="s">
        <v>597</v>
      </c>
      <c r="F1646" s="16" t="s">
        <v>22</v>
      </c>
      <c r="G1646" s="16">
        <v>759.63789999999995</v>
      </c>
      <c r="H1646" s="16" t="s">
        <v>4270</v>
      </c>
      <c r="I1646" s="17">
        <v>6.06</v>
      </c>
      <c r="J1646" s="17">
        <f t="shared" si="25"/>
        <v>2071.56</v>
      </c>
      <c r="K1646" s="18">
        <v>20716</v>
      </c>
      <c r="L1646" s="18">
        <v>2071.56</v>
      </c>
      <c r="M1646" s="18">
        <v>2071.56</v>
      </c>
      <c r="N1646" s="18">
        <v>2071.56</v>
      </c>
      <c r="O1646" s="18">
        <v>2071.56</v>
      </c>
      <c r="P1646" s="23">
        <v>2071.56</v>
      </c>
      <c r="Q1646" s="28"/>
      <c r="R1646" s="28"/>
      <c r="S1646" s="28"/>
      <c r="T1646" s="28"/>
      <c r="U1646" s="28"/>
      <c r="V1646" s="28"/>
      <c r="W1646" s="28"/>
      <c r="X1646" s="28"/>
      <c r="Y1646" s="28"/>
      <c r="Z1646" s="28"/>
      <c r="AA1646" s="28"/>
      <c r="AB1646" s="28"/>
      <c r="AC1646" s="28"/>
      <c r="AD1646" s="28"/>
      <c r="AE1646" s="28"/>
      <c r="AF1646" s="28"/>
      <c r="AG1646" s="28"/>
      <c r="AH1646" s="28"/>
      <c r="AI1646" s="28"/>
      <c r="AJ1646" s="28"/>
      <c r="AK1646" s="28"/>
      <c r="AL1646" s="28"/>
      <c r="AM1646" s="28"/>
      <c r="AN1646" s="28"/>
      <c r="AO1646" s="28"/>
      <c r="AP1646" s="28"/>
      <c r="AQ1646" s="28"/>
      <c r="AR1646" s="28"/>
      <c r="AS1646" s="28"/>
      <c r="AT1646" s="28"/>
      <c r="AU1646" s="28"/>
      <c r="AV1646" s="28"/>
      <c r="AW1646" s="28"/>
      <c r="AX1646" s="28"/>
      <c r="AY1646" s="28"/>
      <c r="AZ1646" s="28"/>
      <c r="BA1646" s="28"/>
      <c r="BB1646" s="28"/>
      <c r="BC1646" s="28"/>
      <c r="BD1646" s="28"/>
      <c r="BE1646" s="28"/>
      <c r="BF1646" s="28"/>
      <c r="BG1646" s="28"/>
      <c r="BH1646" s="28"/>
      <c r="BI1646" s="28"/>
      <c r="BJ1646" s="28"/>
      <c r="BK1646" s="28"/>
      <c r="BL1646" s="28"/>
      <c r="BM1646" s="28"/>
      <c r="BN1646" s="28"/>
    </row>
    <row r="1647" spans="1:66" s="29" customFormat="1" ht="15" customHeight="1" x14ac:dyDescent="0.25">
      <c r="A1647" s="16" t="s">
        <v>312</v>
      </c>
      <c r="B1647" s="16" t="s">
        <v>313</v>
      </c>
      <c r="C1647" s="16" t="s">
        <v>4657</v>
      </c>
      <c r="D1647" s="12" t="s">
        <v>5216</v>
      </c>
      <c r="E1647" s="16" t="s">
        <v>4906</v>
      </c>
      <c r="F1647" s="16" t="s">
        <v>59</v>
      </c>
      <c r="G1647" s="16">
        <v>823.07079999999996</v>
      </c>
      <c r="H1647" s="16" t="s">
        <v>4270</v>
      </c>
      <c r="I1647" s="17">
        <v>4.8149999999999995</v>
      </c>
      <c r="J1647" s="17">
        <f t="shared" si="25"/>
        <v>7083.76</v>
      </c>
      <c r="K1647" s="18">
        <v>7083.76</v>
      </c>
      <c r="L1647" s="18">
        <v>2292660</v>
      </c>
      <c r="M1647" s="18">
        <v>7083.76</v>
      </c>
      <c r="N1647" s="18">
        <v>7083.76</v>
      </c>
      <c r="O1647" s="18">
        <v>70837</v>
      </c>
      <c r="P1647" s="23">
        <v>19658092</v>
      </c>
      <c r="Q1647" s="28"/>
      <c r="R1647" s="28"/>
      <c r="S1647" s="28"/>
      <c r="T1647" s="28"/>
      <c r="U1647" s="28"/>
      <c r="V1647" s="28"/>
      <c r="W1647" s="28"/>
      <c r="X1647" s="28"/>
      <c r="Y1647" s="28"/>
      <c r="Z1647" s="28"/>
      <c r="AA1647" s="28"/>
      <c r="AB1647" s="28"/>
      <c r="AC1647" s="28"/>
      <c r="AD1647" s="28"/>
      <c r="AE1647" s="28"/>
      <c r="AF1647" s="28"/>
      <c r="AG1647" s="28"/>
      <c r="AH1647" s="28"/>
      <c r="AI1647" s="28"/>
      <c r="AJ1647" s="28"/>
      <c r="AK1647" s="28"/>
      <c r="AL1647" s="28"/>
      <c r="AM1647" s="28"/>
      <c r="AN1647" s="28"/>
      <c r="AO1647" s="28"/>
      <c r="AP1647" s="28"/>
      <c r="AQ1647" s="28"/>
      <c r="AR1647" s="28"/>
      <c r="AS1647" s="28"/>
      <c r="AT1647" s="28"/>
      <c r="AU1647" s="28"/>
      <c r="AV1647" s="28"/>
      <c r="AW1647" s="28"/>
      <c r="AX1647" s="28"/>
      <c r="AY1647" s="28"/>
      <c r="AZ1647" s="28"/>
      <c r="BA1647" s="28"/>
      <c r="BB1647" s="28"/>
      <c r="BC1647" s="28"/>
      <c r="BD1647" s="28"/>
      <c r="BE1647" s="28"/>
      <c r="BF1647" s="28"/>
      <c r="BG1647" s="28"/>
      <c r="BH1647" s="28"/>
      <c r="BI1647" s="28"/>
      <c r="BJ1647" s="28"/>
      <c r="BK1647" s="28"/>
      <c r="BL1647" s="28"/>
      <c r="BM1647" s="28"/>
      <c r="BN1647" s="28"/>
    </row>
    <row r="1648" spans="1:66" s="29" customFormat="1" ht="15" customHeight="1" x14ac:dyDescent="0.25">
      <c r="A1648" s="16" t="s">
        <v>668</v>
      </c>
      <c r="B1648" s="16" t="s">
        <v>669</v>
      </c>
      <c r="C1648" s="16" t="s">
        <v>4462</v>
      </c>
      <c r="D1648" s="12" t="s">
        <v>5398</v>
      </c>
      <c r="E1648" s="16"/>
      <c r="F1648" s="16" t="s">
        <v>28</v>
      </c>
      <c r="G1648" s="16">
        <v>823.3193</v>
      </c>
      <c r="H1648" s="16" t="s">
        <v>4270</v>
      </c>
      <c r="I1648" s="17">
        <v>8.69</v>
      </c>
      <c r="J1648" s="17">
        <f t="shared" si="25"/>
        <v>6691.67</v>
      </c>
      <c r="K1648" s="18">
        <v>6691.67</v>
      </c>
      <c r="L1648" s="18">
        <v>6691.67</v>
      </c>
      <c r="M1648" s="18">
        <v>6691.67</v>
      </c>
      <c r="N1648" s="18">
        <v>6691.67</v>
      </c>
      <c r="O1648" s="18">
        <v>1967044</v>
      </c>
      <c r="P1648" s="23">
        <v>6691.67</v>
      </c>
      <c r="Q1648" s="28"/>
      <c r="R1648" s="28"/>
      <c r="S1648" s="28"/>
      <c r="T1648" s="28"/>
      <c r="U1648" s="28"/>
      <c r="V1648" s="28"/>
      <c r="W1648" s="28"/>
      <c r="X1648" s="28"/>
      <c r="Y1648" s="28"/>
      <c r="Z1648" s="28"/>
      <c r="AA1648" s="28"/>
      <c r="AB1648" s="28"/>
      <c r="AC1648" s="28"/>
      <c r="AD1648" s="28"/>
      <c r="AE1648" s="28"/>
      <c r="AF1648" s="28"/>
      <c r="AG1648" s="28"/>
      <c r="AH1648" s="28"/>
      <c r="AI1648" s="28"/>
      <c r="AJ1648" s="28"/>
      <c r="AK1648" s="28"/>
      <c r="AL1648" s="28"/>
      <c r="AM1648" s="28"/>
      <c r="AN1648" s="28"/>
      <c r="AO1648" s="28"/>
      <c r="AP1648" s="28"/>
      <c r="AQ1648" s="28"/>
      <c r="AR1648" s="28"/>
      <c r="AS1648" s="28"/>
      <c r="AT1648" s="28"/>
      <c r="AU1648" s="28"/>
      <c r="AV1648" s="28"/>
      <c r="AW1648" s="28"/>
      <c r="AX1648" s="28"/>
      <c r="AY1648" s="28"/>
      <c r="AZ1648" s="28"/>
      <c r="BA1648" s="28"/>
      <c r="BB1648" s="28"/>
      <c r="BC1648" s="28"/>
      <c r="BD1648" s="28"/>
      <c r="BE1648" s="28"/>
      <c r="BF1648" s="28"/>
      <c r="BG1648" s="28"/>
      <c r="BH1648" s="28"/>
      <c r="BI1648" s="28"/>
      <c r="BJ1648" s="28"/>
      <c r="BK1648" s="28"/>
      <c r="BL1648" s="28"/>
      <c r="BM1648" s="28"/>
      <c r="BN1648" s="28"/>
    </row>
    <row r="1649" spans="1:66" s="29" customFormat="1" ht="15" customHeight="1" x14ac:dyDescent="0.25">
      <c r="A1649" s="16" t="s">
        <v>655</v>
      </c>
      <c r="B1649" s="16" t="s">
        <v>656</v>
      </c>
      <c r="C1649" s="16" t="s">
        <v>4461</v>
      </c>
      <c r="D1649" s="12" t="s">
        <v>5399</v>
      </c>
      <c r="E1649" s="16"/>
      <c r="F1649" s="16" t="s">
        <v>59</v>
      </c>
      <c r="G1649" s="16">
        <v>789.13784999999996</v>
      </c>
      <c r="H1649" s="16" t="s">
        <v>4270</v>
      </c>
      <c r="I1649" s="17">
        <v>8.1300000000000008</v>
      </c>
      <c r="J1649" s="17">
        <f t="shared" si="25"/>
        <v>4281.8100000000004</v>
      </c>
      <c r="K1649" s="18">
        <v>4281.8100000000004</v>
      </c>
      <c r="L1649" s="18">
        <v>4281.8100000000004</v>
      </c>
      <c r="M1649" s="18">
        <v>4281.8100000000004</v>
      </c>
      <c r="N1649" s="18">
        <v>4281.8100000000004</v>
      </c>
      <c r="O1649" s="18">
        <v>484110</v>
      </c>
      <c r="P1649" s="23">
        <v>4281.8100000000004</v>
      </c>
      <c r="Q1649" s="28"/>
      <c r="R1649" s="28"/>
      <c r="S1649" s="28"/>
      <c r="T1649" s="28"/>
      <c r="U1649" s="28"/>
      <c r="V1649" s="28"/>
      <c r="W1649" s="28"/>
      <c r="X1649" s="28"/>
      <c r="Y1649" s="28"/>
      <c r="Z1649" s="28"/>
      <c r="AA1649" s="28"/>
      <c r="AB1649" s="28"/>
      <c r="AC1649" s="28"/>
      <c r="AD1649" s="28"/>
      <c r="AE1649" s="28"/>
      <c r="AF1649" s="28"/>
      <c r="AG1649" s="28"/>
      <c r="AH1649" s="28"/>
      <c r="AI1649" s="28"/>
      <c r="AJ1649" s="28"/>
      <c r="AK1649" s="28"/>
      <c r="AL1649" s="28"/>
      <c r="AM1649" s="28"/>
      <c r="AN1649" s="28"/>
      <c r="AO1649" s="28"/>
      <c r="AP1649" s="28"/>
      <c r="AQ1649" s="28"/>
      <c r="AR1649" s="28"/>
      <c r="AS1649" s="28"/>
      <c r="AT1649" s="28"/>
      <c r="AU1649" s="28"/>
      <c r="AV1649" s="28"/>
      <c r="AW1649" s="28"/>
      <c r="AX1649" s="28"/>
      <c r="AY1649" s="28"/>
      <c r="AZ1649" s="28"/>
      <c r="BA1649" s="28"/>
      <c r="BB1649" s="28"/>
      <c r="BC1649" s="28"/>
      <c r="BD1649" s="28"/>
      <c r="BE1649" s="28"/>
      <c r="BF1649" s="28"/>
      <c r="BG1649" s="28"/>
      <c r="BH1649" s="28"/>
      <c r="BI1649" s="28"/>
      <c r="BJ1649" s="28"/>
      <c r="BK1649" s="28"/>
      <c r="BL1649" s="28"/>
      <c r="BM1649" s="28"/>
      <c r="BN1649" s="28"/>
    </row>
    <row r="1650" spans="1:66" s="29" customFormat="1" ht="15" customHeight="1" x14ac:dyDescent="0.25">
      <c r="A1650" s="16" t="s">
        <v>453</v>
      </c>
      <c r="B1650" s="16" t="s">
        <v>454</v>
      </c>
      <c r="C1650" s="16" t="s">
        <v>4631</v>
      </c>
      <c r="D1650" s="12" t="s">
        <v>5400</v>
      </c>
      <c r="E1650" s="16" t="s">
        <v>4881</v>
      </c>
      <c r="F1650" s="16" t="s">
        <v>22</v>
      </c>
      <c r="G1650" s="16">
        <v>842.66380000000004</v>
      </c>
      <c r="H1650" s="16" t="s">
        <v>4270</v>
      </c>
      <c r="I1650" s="17">
        <v>7.04</v>
      </c>
      <c r="J1650" s="17">
        <f t="shared" si="25"/>
        <v>159155</v>
      </c>
      <c r="K1650" s="18">
        <v>577408</v>
      </c>
      <c r="L1650" s="18">
        <v>5767841</v>
      </c>
      <c r="M1650" s="18">
        <v>4452992</v>
      </c>
      <c r="N1650" s="18">
        <v>214733</v>
      </c>
      <c r="O1650" s="18">
        <v>159155</v>
      </c>
      <c r="P1650" s="23">
        <v>170308</v>
      </c>
      <c r="Q1650" s="28"/>
      <c r="R1650" s="28"/>
      <c r="S1650" s="28"/>
      <c r="T1650" s="28"/>
      <c r="U1650" s="28"/>
      <c r="V1650" s="28"/>
      <c r="W1650" s="28"/>
      <c r="X1650" s="28"/>
      <c r="Y1650" s="28"/>
      <c r="Z1650" s="28"/>
      <c r="AA1650" s="28"/>
      <c r="AB1650" s="28"/>
      <c r="AC1650" s="28"/>
      <c r="AD1650" s="28"/>
      <c r="AE1650" s="28"/>
      <c r="AF1650" s="28"/>
      <c r="AG1650" s="28"/>
      <c r="AH1650" s="28"/>
      <c r="AI1650" s="28"/>
      <c r="AJ1650" s="28"/>
      <c r="AK1650" s="28"/>
      <c r="AL1650" s="28"/>
      <c r="AM1650" s="28"/>
      <c r="AN1650" s="28"/>
      <c r="AO1650" s="28"/>
      <c r="AP1650" s="28"/>
      <c r="AQ1650" s="28"/>
      <c r="AR1650" s="28"/>
      <c r="AS1650" s="28"/>
      <c r="AT1650" s="28"/>
      <c r="AU1650" s="28"/>
      <c r="AV1650" s="28"/>
      <c r="AW1650" s="28"/>
      <c r="AX1650" s="28"/>
      <c r="AY1650" s="28"/>
      <c r="AZ1650" s="28"/>
      <c r="BA1650" s="28"/>
      <c r="BB1650" s="28"/>
      <c r="BC1650" s="28"/>
      <c r="BD1650" s="28"/>
      <c r="BE1650" s="28"/>
      <c r="BF1650" s="28"/>
      <c r="BG1650" s="28"/>
      <c r="BH1650" s="28"/>
      <c r="BI1650" s="28"/>
      <c r="BJ1650" s="28"/>
      <c r="BK1650" s="28"/>
      <c r="BL1650" s="28"/>
      <c r="BM1650" s="28"/>
      <c r="BN1650" s="28"/>
    </row>
    <row r="1651" spans="1:66" s="29" customFormat="1" ht="15" customHeight="1" x14ac:dyDescent="0.25">
      <c r="A1651" s="16" t="s">
        <v>151</v>
      </c>
      <c r="B1651" s="16" t="s">
        <v>4335</v>
      </c>
      <c r="C1651" s="16" t="s">
        <v>5027</v>
      </c>
      <c r="D1651" s="12" t="s">
        <v>5401</v>
      </c>
      <c r="E1651" s="16" t="s">
        <v>152</v>
      </c>
      <c r="F1651" s="16" t="s">
        <v>28</v>
      </c>
      <c r="G1651" s="16">
        <v>647.20023333333336</v>
      </c>
      <c r="H1651" s="16" t="s">
        <v>4270</v>
      </c>
      <c r="I1651" s="17">
        <v>6.9366666666666674</v>
      </c>
      <c r="J1651" s="17">
        <f t="shared" si="25"/>
        <v>571389</v>
      </c>
      <c r="K1651" s="18">
        <v>1365094</v>
      </c>
      <c r="L1651" s="18">
        <v>571389</v>
      </c>
      <c r="M1651" s="18">
        <v>1633493</v>
      </c>
      <c r="N1651" s="18">
        <v>934480</v>
      </c>
      <c r="O1651" s="18">
        <v>31824095</v>
      </c>
      <c r="P1651" s="23">
        <v>1707048</v>
      </c>
      <c r="Q1651" s="28"/>
      <c r="R1651" s="28"/>
      <c r="S1651" s="28"/>
      <c r="T1651" s="28"/>
      <c r="U1651" s="28"/>
      <c r="V1651" s="28"/>
      <c r="W1651" s="28"/>
      <c r="X1651" s="28"/>
      <c r="Y1651" s="28"/>
      <c r="Z1651" s="28"/>
      <c r="AA1651" s="28"/>
      <c r="AB1651" s="28"/>
      <c r="AC1651" s="28"/>
      <c r="AD1651" s="28"/>
      <c r="AE1651" s="28"/>
      <c r="AF1651" s="28"/>
      <c r="AG1651" s="28"/>
      <c r="AH1651" s="28"/>
      <c r="AI1651" s="28"/>
      <c r="AJ1651" s="28"/>
      <c r="AK1651" s="28"/>
      <c r="AL1651" s="28"/>
      <c r="AM1651" s="28"/>
      <c r="AN1651" s="28"/>
      <c r="AO1651" s="28"/>
      <c r="AP1651" s="28"/>
      <c r="AQ1651" s="28"/>
      <c r="AR1651" s="28"/>
      <c r="AS1651" s="28"/>
      <c r="AT1651" s="28"/>
      <c r="AU1651" s="28"/>
      <c r="AV1651" s="28"/>
      <c r="AW1651" s="28"/>
      <c r="AX1651" s="28"/>
      <c r="AY1651" s="28"/>
      <c r="AZ1651" s="28"/>
      <c r="BA1651" s="28"/>
      <c r="BB1651" s="28"/>
      <c r="BC1651" s="28"/>
      <c r="BD1651" s="28"/>
      <c r="BE1651" s="28"/>
      <c r="BF1651" s="28"/>
      <c r="BG1651" s="28"/>
      <c r="BH1651" s="28"/>
      <c r="BI1651" s="28"/>
      <c r="BJ1651" s="28"/>
      <c r="BK1651" s="28"/>
      <c r="BL1651" s="28"/>
      <c r="BM1651" s="28"/>
      <c r="BN1651" s="28"/>
    </row>
    <row r="1652" spans="1:66" s="29" customFormat="1" ht="15" customHeight="1" x14ac:dyDescent="0.25">
      <c r="A1652" s="16" t="s">
        <v>695</v>
      </c>
      <c r="B1652" s="16" t="s">
        <v>696</v>
      </c>
      <c r="C1652" s="16" t="s">
        <v>5112</v>
      </c>
      <c r="D1652" s="12" t="s">
        <v>5402</v>
      </c>
      <c r="E1652" s="16" t="s">
        <v>697</v>
      </c>
      <c r="F1652" s="16" t="s">
        <v>28</v>
      </c>
      <c r="G1652" s="16">
        <v>851.35180000000003</v>
      </c>
      <c r="H1652" s="16" t="s">
        <v>4270</v>
      </c>
      <c r="I1652" s="17">
        <v>9.2200000000000006</v>
      </c>
      <c r="J1652" s="17">
        <f t="shared" si="25"/>
        <v>16701.95</v>
      </c>
      <c r="K1652" s="18">
        <v>943401</v>
      </c>
      <c r="L1652" s="18">
        <v>355273</v>
      </c>
      <c r="M1652" s="18">
        <v>175259</v>
      </c>
      <c r="N1652" s="18">
        <v>16701.95</v>
      </c>
      <c r="O1652" s="18">
        <v>16685791</v>
      </c>
      <c r="P1652" s="23">
        <v>189761.78</v>
      </c>
      <c r="Q1652" s="28"/>
      <c r="R1652" s="28"/>
      <c r="S1652" s="28"/>
      <c r="T1652" s="28"/>
      <c r="U1652" s="28"/>
      <c r="V1652" s="28"/>
      <c r="W1652" s="28"/>
      <c r="X1652" s="28"/>
      <c r="Y1652" s="28"/>
      <c r="Z1652" s="28"/>
      <c r="AA1652" s="28"/>
      <c r="AB1652" s="28"/>
      <c r="AC1652" s="28"/>
      <c r="AD1652" s="28"/>
      <c r="AE1652" s="28"/>
      <c r="AF1652" s="28"/>
      <c r="AG1652" s="28"/>
      <c r="AH1652" s="28"/>
      <c r="AI1652" s="28"/>
      <c r="AJ1652" s="28"/>
      <c r="AK1652" s="28"/>
      <c r="AL1652" s="28"/>
      <c r="AM1652" s="28"/>
      <c r="AN1652" s="28"/>
      <c r="AO1652" s="28"/>
      <c r="AP1652" s="28"/>
      <c r="AQ1652" s="28"/>
      <c r="AR1652" s="28"/>
      <c r="AS1652" s="28"/>
      <c r="AT1652" s="28"/>
      <c r="AU1652" s="28"/>
      <c r="AV1652" s="28"/>
      <c r="AW1652" s="28"/>
      <c r="AX1652" s="28"/>
      <c r="AY1652" s="28"/>
      <c r="AZ1652" s="28"/>
      <c r="BA1652" s="28"/>
      <c r="BB1652" s="28"/>
      <c r="BC1652" s="28"/>
      <c r="BD1652" s="28"/>
      <c r="BE1652" s="28"/>
      <c r="BF1652" s="28"/>
      <c r="BG1652" s="28"/>
      <c r="BH1652" s="28"/>
      <c r="BI1652" s="28"/>
      <c r="BJ1652" s="28"/>
      <c r="BK1652" s="28"/>
      <c r="BL1652" s="28"/>
      <c r="BM1652" s="28"/>
      <c r="BN1652" s="28"/>
    </row>
    <row r="1653" spans="1:66" s="29" customFormat="1" ht="15" customHeight="1" x14ac:dyDescent="0.25">
      <c r="A1653" s="16" t="s">
        <v>334</v>
      </c>
      <c r="B1653" s="16" t="s">
        <v>335</v>
      </c>
      <c r="C1653" s="16" t="s">
        <v>4652</v>
      </c>
      <c r="D1653" s="12" t="s">
        <v>5403</v>
      </c>
      <c r="E1653" s="16" t="s">
        <v>4902</v>
      </c>
      <c r="F1653" s="16" t="s">
        <v>22</v>
      </c>
      <c r="G1653" s="16">
        <v>728.52279999999996</v>
      </c>
      <c r="H1653" s="16" t="s">
        <v>4270</v>
      </c>
      <c r="I1653" s="17">
        <v>4.13</v>
      </c>
      <c r="J1653" s="17">
        <f t="shared" si="25"/>
        <v>30047</v>
      </c>
      <c r="K1653" s="18">
        <v>30047</v>
      </c>
      <c r="L1653" s="18">
        <v>2199260</v>
      </c>
      <c r="M1653" s="18">
        <v>183579</v>
      </c>
      <c r="N1653" s="18">
        <v>40977</v>
      </c>
      <c r="O1653" s="18">
        <v>6156232</v>
      </c>
      <c r="P1653" s="23">
        <v>812846</v>
      </c>
      <c r="Q1653" s="28"/>
      <c r="R1653" s="28"/>
      <c r="S1653" s="28"/>
      <c r="T1653" s="28"/>
      <c r="U1653" s="28"/>
      <c r="V1653" s="28"/>
      <c r="W1653" s="28"/>
      <c r="X1653" s="28"/>
      <c r="Y1653" s="28"/>
      <c r="Z1653" s="28"/>
      <c r="AA1653" s="28"/>
      <c r="AB1653" s="28"/>
      <c r="AC1653" s="28"/>
      <c r="AD1653" s="28"/>
      <c r="AE1653" s="28"/>
      <c r="AF1653" s="28"/>
      <c r="AG1653" s="28"/>
      <c r="AH1653" s="28"/>
      <c r="AI1653" s="28"/>
      <c r="AJ1653" s="28"/>
      <c r="AK1653" s="28"/>
      <c r="AL1653" s="28"/>
      <c r="AM1653" s="28"/>
      <c r="AN1653" s="28"/>
      <c r="AO1653" s="28"/>
      <c r="AP1653" s="28"/>
      <c r="AQ1653" s="28"/>
      <c r="AR1653" s="28"/>
      <c r="AS1653" s="28"/>
      <c r="AT1653" s="28"/>
      <c r="AU1653" s="28"/>
      <c r="AV1653" s="28"/>
      <c r="AW1653" s="28"/>
      <c r="AX1653" s="28"/>
      <c r="AY1653" s="28"/>
      <c r="AZ1653" s="28"/>
      <c r="BA1653" s="28"/>
      <c r="BB1653" s="28"/>
      <c r="BC1653" s="28"/>
      <c r="BD1653" s="28"/>
      <c r="BE1653" s="28"/>
      <c r="BF1653" s="28"/>
      <c r="BG1653" s="28"/>
      <c r="BH1653" s="28"/>
      <c r="BI1653" s="28"/>
      <c r="BJ1653" s="28"/>
      <c r="BK1653" s="28"/>
      <c r="BL1653" s="28"/>
      <c r="BM1653" s="28"/>
      <c r="BN1653" s="28"/>
    </row>
    <row r="1654" spans="1:66" s="29" customFormat="1" ht="15" customHeight="1" x14ac:dyDescent="0.25">
      <c r="A1654" s="16" t="s">
        <v>134</v>
      </c>
      <c r="B1654" s="16" t="s">
        <v>4323</v>
      </c>
      <c r="C1654" s="16" t="s">
        <v>4403</v>
      </c>
      <c r="D1654" s="12" t="s">
        <v>5404</v>
      </c>
      <c r="E1654" s="16" t="s">
        <v>4755</v>
      </c>
      <c r="F1654" s="16" t="s">
        <v>62</v>
      </c>
      <c r="G1654" s="16">
        <v>638.572</v>
      </c>
      <c r="H1654" s="16" t="s">
        <v>4270</v>
      </c>
      <c r="I1654" s="17">
        <v>7.01</v>
      </c>
      <c r="J1654" s="17">
        <f t="shared" si="25"/>
        <v>468289</v>
      </c>
      <c r="K1654" s="18">
        <v>468289</v>
      </c>
      <c r="L1654" s="18">
        <v>1428221</v>
      </c>
      <c r="M1654" s="18">
        <v>727443</v>
      </c>
      <c r="N1654" s="18">
        <v>1788757</v>
      </c>
      <c r="O1654" s="18">
        <v>4827624</v>
      </c>
      <c r="P1654" s="23">
        <v>2994334</v>
      </c>
      <c r="Q1654" s="28"/>
      <c r="R1654" s="28"/>
      <c r="S1654" s="28"/>
      <c r="T1654" s="28"/>
      <c r="U1654" s="28"/>
      <c r="V1654" s="28"/>
      <c r="W1654" s="28"/>
      <c r="X1654" s="28"/>
      <c r="Y1654" s="28"/>
      <c r="Z1654" s="28"/>
      <c r="AA1654" s="28"/>
      <c r="AB1654" s="28"/>
      <c r="AC1654" s="28"/>
      <c r="AD1654" s="28"/>
      <c r="AE1654" s="28"/>
      <c r="AF1654" s="28"/>
      <c r="AG1654" s="28"/>
      <c r="AH1654" s="28"/>
      <c r="AI1654" s="28"/>
      <c r="AJ1654" s="28"/>
      <c r="AK1654" s="28"/>
      <c r="AL1654" s="28"/>
      <c r="AM1654" s="28"/>
      <c r="AN1654" s="28"/>
      <c r="AO1654" s="28"/>
      <c r="AP1654" s="28"/>
      <c r="AQ1654" s="28"/>
      <c r="AR1654" s="28"/>
      <c r="AS1654" s="28"/>
      <c r="AT1654" s="28"/>
      <c r="AU1654" s="28"/>
      <c r="AV1654" s="28"/>
      <c r="AW1654" s="28"/>
      <c r="AX1654" s="28"/>
      <c r="AY1654" s="28"/>
      <c r="AZ1654" s="28"/>
      <c r="BA1654" s="28"/>
      <c r="BB1654" s="28"/>
      <c r="BC1654" s="28"/>
      <c r="BD1654" s="28"/>
      <c r="BE1654" s="28"/>
      <c r="BF1654" s="28"/>
      <c r="BG1654" s="28"/>
      <c r="BH1654" s="28"/>
      <c r="BI1654" s="28"/>
      <c r="BJ1654" s="28"/>
      <c r="BK1654" s="28"/>
      <c r="BL1654" s="28"/>
      <c r="BM1654" s="28"/>
      <c r="BN1654" s="28"/>
    </row>
    <row r="1655" spans="1:66" s="29" customFormat="1" ht="15" customHeight="1" x14ac:dyDescent="0.25">
      <c r="A1655" s="16" t="s">
        <v>888</v>
      </c>
      <c r="B1655" s="16" t="s">
        <v>889</v>
      </c>
      <c r="C1655" s="16" t="s">
        <v>4514</v>
      </c>
      <c r="D1655" s="12" t="s">
        <v>5405</v>
      </c>
      <c r="E1655" s="16" t="s">
        <v>5165</v>
      </c>
      <c r="F1655" s="16" t="s">
        <v>59</v>
      </c>
      <c r="G1655" s="16">
        <v>973.35834999999997</v>
      </c>
      <c r="H1655" s="16" t="s">
        <v>4270</v>
      </c>
      <c r="I1655" s="17">
        <v>11.49</v>
      </c>
      <c r="J1655" s="17">
        <f t="shared" si="25"/>
        <v>55831.19</v>
      </c>
      <c r="K1655" s="18">
        <v>1746291</v>
      </c>
      <c r="L1655" s="18">
        <v>55831.19</v>
      </c>
      <c r="M1655" s="18">
        <v>55831.19</v>
      </c>
      <c r="N1655" s="18">
        <v>55831.19</v>
      </c>
      <c r="O1655" s="18">
        <v>6924404</v>
      </c>
      <c r="P1655" s="23">
        <v>70578.539999999994</v>
      </c>
      <c r="Q1655" s="28"/>
      <c r="R1655" s="28"/>
      <c r="S1655" s="28"/>
      <c r="T1655" s="28"/>
      <c r="U1655" s="28"/>
      <c r="V1655" s="28"/>
      <c r="W1655" s="28"/>
      <c r="X1655" s="28"/>
      <c r="Y1655" s="28"/>
      <c r="Z1655" s="28"/>
      <c r="AA1655" s="28"/>
      <c r="AB1655" s="28"/>
      <c r="AC1655" s="28"/>
      <c r="AD1655" s="28"/>
      <c r="AE1655" s="28"/>
      <c r="AF1655" s="28"/>
      <c r="AG1655" s="28"/>
      <c r="AH1655" s="28"/>
      <c r="AI1655" s="28"/>
      <c r="AJ1655" s="28"/>
      <c r="AK1655" s="28"/>
      <c r="AL1655" s="28"/>
      <c r="AM1655" s="28"/>
      <c r="AN1655" s="28"/>
      <c r="AO1655" s="28"/>
      <c r="AP1655" s="28"/>
      <c r="AQ1655" s="28"/>
      <c r="AR1655" s="28"/>
      <c r="AS1655" s="28"/>
      <c r="AT1655" s="28"/>
      <c r="AU1655" s="28"/>
      <c r="AV1655" s="28"/>
      <c r="AW1655" s="28"/>
      <c r="AX1655" s="28"/>
      <c r="AY1655" s="28"/>
      <c r="AZ1655" s="28"/>
      <c r="BA1655" s="28"/>
      <c r="BB1655" s="28"/>
      <c r="BC1655" s="28"/>
      <c r="BD1655" s="28"/>
      <c r="BE1655" s="28"/>
      <c r="BF1655" s="28"/>
      <c r="BG1655" s="28"/>
      <c r="BH1655" s="28"/>
      <c r="BI1655" s="28"/>
      <c r="BJ1655" s="28"/>
      <c r="BK1655" s="28"/>
      <c r="BL1655" s="28"/>
      <c r="BM1655" s="28"/>
      <c r="BN1655" s="28"/>
    </row>
    <row r="1656" spans="1:66" s="29" customFormat="1" ht="15" customHeight="1" x14ac:dyDescent="0.25">
      <c r="A1656" s="16" t="s">
        <v>252</v>
      </c>
      <c r="B1656" s="16" t="s">
        <v>253</v>
      </c>
      <c r="C1656" s="16" t="s">
        <v>4997</v>
      </c>
      <c r="D1656" s="12" t="s">
        <v>5200</v>
      </c>
      <c r="E1656" s="16" t="s">
        <v>254</v>
      </c>
      <c r="F1656" s="16" t="s">
        <v>84</v>
      </c>
      <c r="G1656" s="16">
        <v>507.33080000000007</v>
      </c>
      <c r="H1656" s="16" t="s">
        <v>4270</v>
      </c>
      <c r="I1656" s="17">
        <v>1.4449999999999998</v>
      </c>
      <c r="J1656" s="17">
        <f t="shared" si="25"/>
        <v>1359888</v>
      </c>
      <c r="K1656" s="18">
        <v>8707412</v>
      </c>
      <c r="L1656" s="18">
        <v>33518914</v>
      </c>
      <c r="M1656" s="18">
        <v>1359888</v>
      </c>
      <c r="N1656" s="18">
        <v>5048106</v>
      </c>
      <c r="O1656" s="18">
        <v>11468785</v>
      </c>
      <c r="P1656" s="23">
        <v>17704328</v>
      </c>
      <c r="Q1656" s="28"/>
      <c r="R1656" s="28"/>
      <c r="S1656" s="28"/>
      <c r="T1656" s="28"/>
      <c r="U1656" s="28"/>
      <c r="V1656" s="28"/>
      <c r="W1656" s="28"/>
      <c r="X1656" s="28"/>
      <c r="Y1656" s="28"/>
      <c r="Z1656" s="28"/>
      <c r="AA1656" s="28"/>
      <c r="AB1656" s="28"/>
      <c r="AC1656" s="28"/>
      <c r="AD1656" s="28"/>
      <c r="AE1656" s="28"/>
      <c r="AF1656" s="28"/>
      <c r="AG1656" s="28"/>
      <c r="AH1656" s="28"/>
      <c r="AI1656" s="28"/>
      <c r="AJ1656" s="28"/>
      <c r="AK1656" s="28"/>
      <c r="AL1656" s="28"/>
      <c r="AM1656" s="28"/>
      <c r="AN1656" s="28"/>
      <c r="AO1656" s="28"/>
      <c r="AP1656" s="28"/>
      <c r="AQ1656" s="28"/>
      <c r="AR1656" s="28"/>
      <c r="AS1656" s="28"/>
      <c r="AT1656" s="28"/>
      <c r="AU1656" s="28"/>
      <c r="AV1656" s="28"/>
      <c r="AW1656" s="28"/>
      <c r="AX1656" s="28"/>
      <c r="AY1656" s="28"/>
      <c r="AZ1656" s="28"/>
      <c r="BA1656" s="28"/>
      <c r="BB1656" s="28"/>
      <c r="BC1656" s="28"/>
      <c r="BD1656" s="28"/>
      <c r="BE1656" s="28"/>
      <c r="BF1656" s="28"/>
      <c r="BG1656" s="28"/>
      <c r="BH1656" s="28"/>
      <c r="BI1656" s="28"/>
      <c r="BJ1656" s="28"/>
      <c r="BK1656" s="28"/>
      <c r="BL1656" s="28"/>
      <c r="BM1656" s="28"/>
      <c r="BN1656" s="28"/>
    </row>
    <row r="1657" spans="1:66" s="29" customFormat="1" ht="15" customHeight="1" x14ac:dyDescent="0.25">
      <c r="A1657" s="16" t="s">
        <v>549</v>
      </c>
      <c r="B1657" s="16" t="s">
        <v>550</v>
      </c>
      <c r="C1657" s="16" t="s">
        <v>4590</v>
      </c>
      <c r="D1657" s="12" t="s">
        <v>5201</v>
      </c>
      <c r="E1657" s="16" t="s">
        <v>4845</v>
      </c>
      <c r="F1657" s="16" t="s">
        <v>137</v>
      </c>
      <c r="G1657" s="16">
        <v>756.03044999999997</v>
      </c>
      <c r="H1657" s="16" t="s">
        <v>4270</v>
      </c>
      <c r="I1657" s="17">
        <v>4.47</v>
      </c>
      <c r="J1657" s="17">
        <f t="shared" si="25"/>
        <v>799075</v>
      </c>
      <c r="K1657" s="18">
        <v>2997306</v>
      </c>
      <c r="L1657" s="18">
        <v>45634823</v>
      </c>
      <c r="M1657" s="18">
        <v>2129390</v>
      </c>
      <c r="N1657" s="18">
        <v>799075</v>
      </c>
      <c r="O1657" s="18">
        <v>8224856</v>
      </c>
      <c r="P1657" s="23">
        <v>20081770</v>
      </c>
      <c r="Q1657" s="28"/>
      <c r="R1657" s="28"/>
      <c r="S1657" s="28"/>
      <c r="T1657" s="28"/>
      <c r="U1657" s="28"/>
      <c r="V1657" s="28"/>
      <c r="W1657" s="28"/>
      <c r="X1657" s="28"/>
      <c r="Y1657" s="28"/>
      <c r="Z1657" s="28"/>
      <c r="AA1657" s="28"/>
      <c r="AB1657" s="28"/>
      <c r="AC1657" s="28"/>
      <c r="AD1657" s="28"/>
      <c r="AE1657" s="28"/>
      <c r="AF1657" s="28"/>
      <c r="AG1657" s="28"/>
      <c r="AH1657" s="28"/>
      <c r="AI1657" s="28"/>
      <c r="AJ1657" s="28"/>
      <c r="AK1657" s="28"/>
      <c r="AL1657" s="28"/>
      <c r="AM1657" s="28"/>
      <c r="AN1657" s="28"/>
      <c r="AO1657" s="28"/>
      <c r="AP1657" s="28"/>
      <c r="AQ1657" s="28"/>
      <c r="AR1657" s="28"/>
      <c r="AS1657" s="28"/>
      <c r="AT1657" s="28"/>
      <c r="AU1657" s="28"/>
      <c r="AV1657" s="28"/>
      <c r="AW1657" s="28"/>
      <c r="AX1657" s="28"/>
      <c r="AY1657" s="28"/>
      <c r="AZ1657" s="28"/>
      <c r="BA1657" s="28"/>
      <c r="BB1657" s="28"/>
      <c r="BC1657" s="28"/>
      <c r="BD1657" s="28"/>
      <c r="BE1657" s="28"/>
      <c r="BF1657" s="28"/>
      <c r="BG1657" s="28"/>
      <c r="BH1657" s="28"/>
      <c r="BI1657" s="28"/>
      <c r="BJ1657" s="28"/>
      <c r="BK1657" s="28"/>
      <c r="BL1657" s="28"/>
      <c r="BM1657" s="28"/>
      <c r="BN1657" s="28"/>
    </row>
    <row r="1658" spans="1:66" s="29" customFormat="1" ht="15" customHeight="1" x14ac:dyDescent="0.25">
      <c r="A1658" s="16" t="s">
        <v>383</v>
      </c>
      <c r="B1658" s="16" t="s">
        <v>384</v>
      </c>
      <c r="C1658" s="16" t="s">
        <v>5015</v>
      </c>
      <c r="D1658" s="12" t="s">
        <v>5203</v>
      </c>
      <c r="E1658" s="16" t="s">
        <v>385</v>
      </c>
      <c r="F1658" s="16" t="s">
        <v>84</v>
      </c>
      <c r="G1658" s="16">
        <v>799.60760000000005</v>
      </c>
      <c r="H1658" s="16" t="s">
        <v>4270</v>
      </c>
      <c r="I1658" s="17">
        <v>6.23</v>
      </c>
      <c r="J1658" s="17">
        <f t="shared" si="25"/>
        <v>1198619</v>
      </c>
      <c r="K1658" s="18">
        <v>3283500</v>
      </c>
      <c r="L1658" s="18">
        <v>3753026</v>
      </c>
      <c r="M1658" s="18">
        <v>1985680</v>
      </c>
      <c r="N1658" s="18">
        <v>1198619</v>
      </c>
      <c r="O1658" s="18">
        <v>6089854</v>
      </c>
      <c r="P1658" s="23">
        <v>6231017</v>
      </c>
      <c r="Q1658" s="28"/>
      <c r="R1658" s="28"/>
      <c r="S1658" s="28"/>
      <c r="T1658" s="28"/>
      <c r="U1658" s="28"/>
      <c r="V1658" s="28"/>
      <c r="W1658" s="28"/>
      <c r="X1658" s="28"/>
      <c r="Y1658" s="28"/>
      <c r="Z1658" s="28"/>
      <c r="AA1658" s="28"/>
      <c r="AB1658" s="28"/>
      <c r="AC1658" s="28"/>
      <c r="AD1658" s="28"/>
      <c r="AE1658" s="28"/>
      <c r="AF1658" s="28"/>
      <c r="AG1658" s="28"/>
      <c r="AH1658" s="28"/>
      <c r="AI1658" s="28"/>
      <c r="AJ1658" s="28"/>
      <c r="AK1658" s="28"/>
      <c r="AL1658" s="28"/>
      <c r="AM1658" s="28"/>
      <c r="AN1658" s="28"/>
      <c r="AO1658" s="28"/>
      <c r="AP1658" s="28"/>
      <c r="AQ1658" s="28"/>
      <c r="AR1658" s="28"/>
      <c r="AS1658" s="28"/>
      <c r="AT1658" s="28"/>
      <c r="AU1658" s="28"/>
      <c r="AV1658" s="28"/>
      <c r="AW1658" s="28"/>
      <c r="AX1658" s="28"/>
      <c r="AY1658" s="28"/>
      <c r="AZ1658" s="28"/>
      <c r="BA1658" s="28"/>
      <c r="BB1658" s="28"/>
      <c r="BC1658" s="28"/>
      <c r="BD1658" s="28"/>
      <c r="BE1658" s="28"/>
      <c r="BF1658" s="28"/>
      <c r="BG1658" s="28"/>
      <c r="BH1658" s="28"/>
      <c r="BI1658" s="28"/>
      <c r="BJ1658" s="28"/>
      <c r="BK1658" s="28"/>
      <c r="BL1658" s="28"/>
      <c r="BM1658" s="28"/>
      <c r="BN1658" s="28"/>
    </row>
    <row r="1659" spans="1:66" s="29" customFormat="1" ht="15" customHeight="1" x14ac:dyDescent="0.25">
      <c r="A1659" s="16" t="s">
        <v>517</v>
      </c>
      <c r="B1659" s="16" t="s">
        <v>518</v>
      </c>
      <c r="C1659" s="16" t="s">
        <v>4608</v>
      </c>
      <c r="D1659" s="12" t="s">
        <v>5406</v>
      </c>
      <c r="E1659" s="16" t="s">
        <v>4772</v>
      </c>
      <c r="F1659" s="16" t="s">
        <v>22</v>
      </c>
      <c r="G1659" s="16">
        <v>766.53689999999995</v>
      </c>
      <c r="H1659" s="16" t="s">
        <v>4270</v>
      </c>
      <c r="I1659" s="17">
        <v>4.93</v>
      </c>
      <c r="J1659" s="17">
        <f t="shared" si="25"/>
        <v>2135.98</v>
      </c>
      <c r="K1659" s="18">
        <v>2135.98</v>
      </c>
      <c r="L1659" s="18">
        <v>1352619</v>
      </c>
      <c r="M1659" s="18">
        <v>2135.98</v>
      </c>
      <c r="N1659" s="18">
        <v>2135.98</v>
      </c>
      <c r="O1659" s="18">
        <v>21360</v>
      </c>
      <c r="P1659" s="23">
        <v>110982</v>
      </c>
      <c r="Q1659" s="28"/>
      <c r="R1659" s="28"/>
      <c r="S1659" s="28"/>
      <c r="T1659" s="28"/>
      <c r="U1659" s="28"/>
      <c r="V1659" s="28"/>
      <c r="W1659" s="28"/>
      <c r="X1659" s="28"/>
      <c r="Y1659" s="28"/>
      <c r="Z1659" s="28"/>
      <c r="AA1659" s="28"/>
      <c r="AB1659" s="28"/>
      <c r="AC1659" s="28"/>
      <c r="AD1659" s="28"/>
      <c r="AE1659" s="28"/>
      <c r="AF1659" s="28"/>
      <c r="AG1659" s="28"/>
      <c r="AH1659" s="28"/>
      <c r="AI1659" s="28"/>
      <c r="AJ1659" s="28"/>
      <c r="AK1659" s="28"/>
      <c r="AL1659" s="28"/>
      <c r="AM1659" s="28"/>
      <c r="AN1659" s="28"/>
      <c r="AO1659" s="28"/>
      <c r="AP1659" s="28"/>
      <c r="AQ1659" s="28"/>
      <c r="AR1659" s="28"/>
      <c r="AS1659" s="28"/>
      <c r="AT1659" s="28"/>
      <c r="AU1659" s="28"/>
      <c r="AV1659" s="28"/>
      <c r="AW1659" s="28"/>
      <c r="AX1659" s="28"/>
      <c r="AY1659" s="28"/>
      <c r="AZ1659" s="28"/>
      <c r="BA1659" s="28"/>
      <c r="BB1659" s="28"/>
      <c r="BC1659" s="28"/>
      <c r="BD1659" s="28"/>
      <c r="BE1659" s="28"/>
      <c r="BF1659" s="28"/>
      <c r="BG1659" s="28"/>
      <c r="BH1659" s="28"/>
      <c r="BI1659" s="28"/>
      <c r="BJ1659" s="28"/>
      <c r="BK1659" s="28"/>
      <c r="BL1659" s="28"/>
      <c r="BM1659" s="28"/>
      <c r="BN1659" s="28"/>
    </row>
    <row r="1660" spans="1:66" s="29" customFormat="1" ht="15" customHeight="1" x14ac:dyDescent="0.25">
      <c r="A1660" s="16" t="s">
        <v>203</v>
      </c>
      <c r="B1660" s="16" t="s">
        <v>204</v>
      </c>
      <c r="C1660" s="16" t="s">
        <v>4699</v>
      </c>
      <c r="D1660" s="12" t="s">
        <v>5216</v>
      </c>
      <c r="E1660" s="16" t="s">
        <v>4932</v>
      </c>
      <c r="F1660" s="16" t="s">
        <v>62</v>
      </c>
      <c r="G1660" s="16">
        <v>1058.8231000000001</v>
      </c>
      <c r="H1660" s="16" t="s">
        <v>4270</v>
      </c>
      <c r="I1660" s="17">
        <v>8.57</v>
      </c>
      <c r="J1660" s="17">
        <f t="shared" si="25"/>
        <v>6193.65</v>
      </c>
      <c r="K1660" s="18">
        <v>6193.65</v>
      </c>
      <c r="L1660" s="18">
        <v>61936</v>
      </c>
      <c r="M1660" s="18">
        <v>6193.65</v>
      </c>
      <c r="N1660" s="18">
        <v>6193.65</v>
      </c>
      <c r="O1660" s="18">
        <v>6193.65</v>
      </c>
      <c r="P1660" s="23">
        <v>2912261</v>
      </c>
      <c r="Q1660" s="28"/>
      <c r="R1660" s="28"/>
      <c r="S1660" s="28"/>
      <c r="T1660" s="28"/>
      <c r="U1660" s="28"/>
      <c r="V1660" s="28"/>
      <c r="W1660" s="28"/>
      <c r="X1660" s="28"/>
      <c r="Y1660" s="28"/>
      <c r="Z1660" s="28"/>
      <c r="AA1660" s="28"/>
      <c r="AB1660" s="28"/>
      <c r="AC1660" s="28"/>
      <c r="AD1660" s="28"/>
      <c r="AE1660" s="28"/>
      <c r="AF1660" s="28"/>
      <c r="AG1660" s="28"/>
      <c r="AH1660" s="28"/>
      <c r="AI1660" s="28"/>
      <c r="AJ1660" s="28"/>
      <c r="AK1660" s="28"/>
      <c r="AL1660" s="28"/>
      <c r="AM1660" s="28"/>
      <c r="AN1660" s="28"/>
      <c r="AO1660" s="28"/>
      <c r="AP1660" s="28"/>
      <c r="AQ1660" s="28"/>
      <c r="AR1660" s="28"/>
      <c r="AS1660" s="28"/>
      <c r="AT1660" s="28"/>
      <c r="AU1660" s="28"/>
      <c r="AV1660" s="28"/>
      <c r="AW1660" s="28"/>
      <c r="AX1660" s="28"/>
      <c r="AY1660" s="28"/>
      <c r="AZ1660" s="28"/>
      <c r="BA1660" s="28"/>
      <c r="BB1660" s="28"/>
      <c r="BC1660" s="28"/>
      <c r="BD1660" s="28"/>
      <c r="BE1660" s="28"/>
      <c r="BF1660" s="28"/>
      <c r="BG1660" s="28"/>
      <c r="BH1660" s="28"/>
      <c r="BI1660" s="28"/>
      <c r="BJ1660" s="28"/>
      <c r="BK1660" s="28"/>
      <c r="BL1660" s="28"/>
      <c r="BM1660" s="28"/>
      <c r="BN1660" s="28"/>
    </row>
    <row r="1661" spans="1:66" s="29" customFormat="1" ht="15" customHeight="1" x14ac:dyDescent="0.25">
      <c r="A1661" s="16" t="s">
        <v>199</v>
      </c>
      <c r="B1661" s="16" t="s">
        <v>200</v>
      </c>
      <c r="C1661" s="16" t="s">
        <v>4702</v>
      </c>
      <c r="D1661" s="12" t="s">
        <v>5216</v>
      </c>
      <c r="E1661" s="16" t="s">
        <v>4934</v>
      </c>
      <c r="F1661" s="16" t="s">
        <v>62</v>
      </c>
      <c r="G1661" s="16">
        <v>1000.7595</v>
      </c>
      <c r="H1661" s="16" t="s">
        <v>4270</v>
      </c>
      <c r="I1661" s="17">
        <v>7.43</v>
      </c>
      <c r="J1661" s="17">
        <f t="shared" si="25"/>
        <v>2285.5700000000002</v>
      </c>
      <c r="K1661" s="18">
        <v>2285.5700000000002</v>
      </c>
      <c r="L1661" s="18">
        <v>417161</v>
      </c>
      <c r="M1661" s="18">
        <v>2285.5700000000002</v>
      </c>
      <c r="N1661" s="18">
        <v>2285.5700000000002</v>
      </c>
      <c r="O1661" s="18">
        <v>22856</v>
      </c>
      <c r="P1661" s="23">
        <v>1687376</v>
      </c>
      <c r="Q1661" s="28"/>
      <c r="R1661" s="28"/>
      <c r="S1661" s="28"/>
      <c r="T1661" s="28"/>
      <c r="U1661" s="28"/>
      <c r="V1661" s="28"/>
      <c r="W1661" s="28"/>
      <c r="X1661" s="28"/>
      <c r="Y1661" s="28"/>
      <c r="Z1661" s="28"/>
      <c r="AA1661" s="28"/>
      <c r="AB1661" s="28"/>
      <c r="AC1661" s="28"/>
      <c r="AD1661" s="28"/>
      <c r="AE1661" s="28"/>
      <c r="AF1661" s="28"/>
      <c r="AG1661" s="28"/>
      <c r="AH1661" s="28"/>
      <c r="AI1661" s="28"/>
      <c r="AJ1661" s="28"/>
      <c r="AK1661" s="28"/>
      <c r="AL1661" s="28"/>
      <c r="AM1661" s="28"/>
      <c r="AN1661" s="28"/>
      <c r="AO1661" s="28"/>
      <c r="AP1661" s="28"/>
      <c r="AQ1661" s="28"/>
      <c r="AR1661" s="28"/>
      <c r="AS1661" s="28"/>
      <c r="AT1661" s="28"/>
      <c r="AU1661" s="28"/>
      <c r="AV1661" s="28"/>
      <c r="AW1661" s="28"/>
      <c r="AX1661" s="28"/>
      <c r="AY1661" s="28"/>
      <c r="AZ1661" s="28"/>
      <c r="BA1661" s="28"/>
      <c r="BB1661" s="28"/>
      <c r="BC1661" s="28"/>
      <c r="BD1661" s="28"/>
      <c r="BE1661" s="28"/>
      <c r="BF1661" s="28"/>
      <c r="BG1661" s="28"/>
      <c r="BH1661" s="28"/>
      <c r="BI1661" s="28"/>
      <c r="BJ1661" s="28"/>
      <c r="BK1661" s="28"/>
      <c r="BL1661" s="28"/>
      <c r="BM1661" s="28"/>
      <c r="BN1661" s="28"/>
    </row>
    <row r="1662" spans="1:66" s="29" customFormat="1" ht="15" customHeight="1" x14ac:dyDescent="0.25">
      <c r="A1662" s="16" t="s">
        <v>272</v>
      </c>
      <c r="B1662" s="16" t="s">
        <v>273</v>
      </c>
      <c r="C1662" s="16" t="s">
        <v>4434</v>
      </c>
      <c r="D1662" s="12" t="s">
        <v>5206</v>
      </c>
      <c r="E1662" s="16" t="s">
        <v>274</v>
      </c>
      <c r="F1662" s="16" t="s">
        <v>22</v>
      </c>
      <c r="G1662" s="16">
        <v>546.35569999999996</v>
      </c>
      <c r="H1662" s="16" t="s">
        <v>4270</v>
      </c>
      <c r="I1662" s="17">
        <v>1.39</v>
      </c>
      <c r="J1662" s="17">
        <f t="shared" si="25"/>
        <v>6426</v>
      </c>
      <c r="K1662" s="18">
        <v>6426</v>
      </c>
      <c r="L1662" s="18">
        <v>254688</v>
      </c>
      <c r="M1662" s="18">
        <v>17640</v>
      </c>
      <c r="N1662" s="18">
        <v>35808</v>
      </c>
      <c r="O1662" s="18">
        <v>40446</v>
      </c>
      <c r="P1662" s="23">
        <v>35607</v>
      </c>
      <c r="Q1662" s="28"/>
      <c r="R1662" s="28"/>
      <c r="S1662" s="28"/>
      <c r="T1662" s="28"/>
      <c r="U1662" s="28"/>
      <c r="V1662" s="28"/>
      <c r="W1662" s="28"/>
      <c r="X1662" s="28"/>
      <c r="Y1662" s="28"/>
      <c r="Z1662" s="28"/>
      <c r="AA1662" s="28"/>
      <c r="AB1662" s="28"/>
      <c r="AC1662" s="28"/>
      <c r="AD1662" s="28"/>
      <c r="AE1662" s="28"/>
      <c r="AF1662" s="28"/>
      <c r="AG1662" s="28"/>
      <c r="AH1662" s="28"/>
      <c r="AI1662" s="28"/>
      <c r="AJ1662" s="28"/>
      <c r="AK1662" s="28"/>
      <c r="AL1662" s="28"/>
      <c r="AM1662" s="28"/>
      <c r="AN1662" s="28"/>
      <c r="AO1662" s="28"/>
      <c r="AP1662" s="28"/>
      <c r="AQ1662" s="28"/>
      <c r="AR1662" s="28"/>
      <c r="AS1662" s="28"/>
      <c r="AT1662" s="28"/>
      <c r="AU1662" s="28"/>
      <c r="AV1662" s="28"/>
      <c r="AW1662" s="28"/>
      <c r="AX1662" s="28"/>
      <c r="AY1662" s="28"/>
      <c r="AZ1662" s="28"/>
      <c r="BA1662" s="28"/>
      <c r="BB1662" s="28"/>
      <c r="BC1662" s="28"/>
      <c r="BD1662" s="28"/>
      <c r="BE1662" s="28"/>
      <c r="BF1662" s="28"/>
      <c r="BG1662" s="28"/>
      <c r="BH1662" s="28"/>
      <c r="BI1662" s="28"/>
      <c r="BJ1662" s="28"/>
      <c r="BK1662" s="28"/>
      <c r="BL1662" s="28"/>
      <c r="BM1662" s="28"/>
      <c r="BN1662" s="28"/>
    </row>
    <row r="1663" spans="1:66" s="29" customFormat="1" ht="15" customHeight="1" x14ac:dyDescent="0.25">
      <c r="A1663" s="16" t="s">
        <v>555</v>
      </c>
      <c r="B1663" s="16" t="s">
        <v>556</v>
      </c>
      <c r="C1663" s="16" t="s">
        <v>4588</v>
      </c>
      <c r="D1663" s="12" t="s">
        <v>5208</v>
      </c>
      <c r="E1663" s="16" t="s">
        <v>4843</v>
      </c>
      <c r="F1663" s="16" t="s">
        <v>137</v>
      </c>
      <c r="G1663" s="16">
        <v>751.99869999999999</v>
      </c>
      <c r="H1663" s="16" t="s">
        <v>4270</v>
      </c>
      <c r="I1663" s="17">
        <v>3.98</v>
      </c>
      <c r="J1663" s="17">
        <f t="shared" si="25"/>
        <v>91011.12</v>
      </c>
      <c r="K1663" s="18">
        <v>91011.12</v>
      </c>
      <c r="L1663" s="18">
        <v>4528192</v>
      </c>
      <c r="M1663" s="18">
        <v>91011.12</v>
      </c>
      <c r="N1663" s="18">
        <v>91011.12</v>
      </c>
      <c r="O1663" s="18">
        <v>176729.86</v>
      </c>
      <c r="P1663" s="23">
        <v>85076908</v>
      </c>
      <c r="Q1663" s="28"/>
      <c r="R1663" s="28"/>
      <c r="S1663" s="28"/>
      <c r="T1663" s="28"/>
      <c r="U1663" s="28"/>
      <c r="V1663" s="28"/>
      <c r="W1663" s="28"/>
      <c r="X1663" s="28"/>
      <c r="Y1663" s="28"/>
      <c r="Z1663" s="28"/>
      <c r="AA1663" s="28"/>
      <c r="AB1663" s="28"/>
      <c r="AC1663" s="28"/>
      <c r="AD1663" s="28"/>
      <c r="AE1663" s="28"/>
      <c r="AF1663" s="28"/>
      <c r="AG1663" s="28"/>
      <c r="AH1663" s="28"/>
      <c r="AI1663" s="28"/>
      <c r="AJ1663" s="28"/>
      <c r="AK1663" s="28"/>
      <c r="AL1663" s="28"/>
      <c r="AM1663" s="28"/>
      <c r="AN1663" s="28"/>
      <c r="AO1663" s="28"/>
      <c r="AP1663" s="28"/>
      <c r="AQ1663" s="28"/>
      <c r="AR1663" s="28"/>
      <c r="AS1663" s="28"/>
      <c r="AT1663" s="28"/>
      <c r="AU1663" s="28"/>
      <c r="AV1663" s="28"/>
      <c r="AW1663" s="28"/>
      <c r="AX1663" s="28"/>
      <c r="AY1663" s="28"/>
      <c r="AZ1663" s="28"/>
      <c r="BA1663" s="28"/>
      <c r="BB1663" s="28"/>
      <c r="BC1663" s="28"/>
      <c r="BD1663" s="28"/>
      <c r="BE1663" s="28"/>
      <c r="BF1663" s="28"/>
      <c r="BG1663" s="28"/>
      <c r="BH1663" s="28"/>
      <c r="BI1663" s="28"/>
      <c r="BJ1663" s="28"/>
      <c r="BK1663" s="28"/>
      <c r="BL1663" s="28"/>
      <c r="BM1663" s="28"/>
      <c r="BN1663" s="28"/>
    </row>
    <row r="1664" spans="1:66" s="29" customFormat="1" ht="15" customHeight="1" x14ac:dyDescent="0.25">
      <c r="A1664" s="16" t="s">
        <v>147</v>
      </c>
      <c r="B1664" s="16" t="s">
        <v>4333</v>
      </c>
      <c r="C1664" s="16" t="s">
        <v>4975</v>
      </c>
      <c r="D1664" s="12" t="s">
        <v>5407</v>
      </c>
      <c r="E1664" s="16" t="s">
        <v>148</v>
      </c>
      <c r="F1664" s="16" t="s">
        <v>28</v>
      </c>
      <c r="G1664" s="16">
        <v>617.15323333333333</v>
      </c>
      <c r="H1664" s="16" t="s">
        <v>4270</v>
      </c>
      <c r="I1664" s="17">
        <v>5.7766666666666664</v>
      </c>
      <c r="J1664" s="17">
        <f t="shared" si="25"/>
        <v>20543.8</v>
      </c>
      <c r="K1664" s="18">
        <v>1094998</v>
      </c>
      <c r="L1664" s="18">
        <v>486651</v>
      </c>
      <c r="M1664" s="18">
        <v>20543.8</v>
      </c>
      <c r="N1664" s="18">
        <v>165274</v>
      </c>
      <c r="O1664" s="18">
        <v>1434559</v>
      </c>
      <c r="P1664" s="23">
        <v>709276</v>
      </c>
      <c r="Q1664" s="28"/>
      <c r="R1664" s="28"/>
      <c r="S1664" s="28"/>
      <c r="T1664" s="28"/>
      <c r="U1664" s="28"/>
      <c r="V1664" s="28"/>
      <c r="W1664" s="28"/>
      <c r="X1664" s="28"/>
      <c r="Y1664" s="28"/>
      <c r="Z1664" s="28"/>
      <c r="AA1664" s="28"/>
      <c r="AB1664" s="28"/>
      <c r="AC1664" s="28"/>
      <c r="AD1664" s="28"/>
      <c r="AE1664" s="28"/>
      <c r="AF1664" s="28"/>
      <c r="AG1664" s="28"/>
      <c r="AH1664" s="28"/>
      <c r="AI1664" s="28"/>
      <c r="AJ1664" s="28"/>
      <c r="AK1664" s="28"/>
      <c r="AL1664" s="28"/>
      <c r="AM1664" s="28"/>
      <c r="AN1664" s="28"/>
      <c r="AO1664" s="28"/>
      <c r="AP1664" s="28"/>
      <c r="AQ1664" s="28"/>
      <c r="AR1664" s="28"/>
      <c r="AS1664" s="28"/>
      <c r="AT1664" s="28"/>
      <c r="AU1664" s="28"/>
      <c r="AV1664" s="28"/>
      <c r="AW1664" s="28"/>
      <c r="AX1664" s="28"/>
      <c r="AY1664" s="28"/>
      <c r="AZ1664" s="28"/>
      <c r="BA1664" s="28"/>
      <c r="BB1664" s="28"/>
      <c r="BC1664" s="28"/>
      <c r="BD1664" s="28"/>
      <c r="BE1664" s="28"/>
      <c r="BF1664" s="28"/>
      <c r="BG1664" s="28"/>
      <c r="BH1664" s="28"/>
      <c r="BI1664" s="28"/>
      <c r="BJ1664" s="28"/>
      <c r="BK1664" s="28"/>
      <c r="BL1664" s="28"/>
      <c r="BM1664" s="28"/>
      <c r="BN1664" s="28"/>
    </row>
    <row r="1665" spans="1:66" s="29" customFormat="1" ht="15" customHeight="1" x14ac:dyDescent="0.25">
      <c r="A1665" s="16" t="s">
        <v>539</v>
      </c>
      <c r="B1665" s="16" t="s">
        <v>540</v>
      </c>
      <c r="C1665" s="16" t="s">
        <v>5076</v>
      </c>
      <c r="D1665" s="12" t="s">
        <v>5209</v>
      </c>
      <c r="E1665" s="16" t="s">
        <v>4957</v>
      </c>
      <c r="F1665" s="16" t="s">
        <v>62</v>
      </c>
      <c r="G1665" s="16">
        <v>740.54660000000001</v>
      </c>
      <c r="H1665" s="16" t="s">
        <v>4270</v>
      </c>
      <c r="I1665" s="17">
        <v>4.8099999999999996</v>
      </c>
      <c r="J1665" s="17">
        <f t="shared" si="25"/>
        <v>1316.69</v>
      </c>
      <c r="K1665" s="18">
        <v>1316.69</v>
      </c>
      <c r="L1665" s="18">
        <v>1316.69</v>
      </c>
      <c r="M1665" s="18">
        <v>1316.69</v>
      </c>
      <c r="N1665" s="18">
        <v>1759190</v>
      </c>
      <c r="O1665" s="18">
        <v>1316.69</v>
      </c>
      <c r="P1665" s="23">
        <v>53220628</v>
      </c>
      <c r="Q1665" s="28"/>
      <c r="R1665" s="28"/>
      <c r="S1665" s="28"/>
      <c r="T1665" s="28"/>
      <c r="U1665" s="28"/>
      <c r="V1665" s="28"/>
      <c r="W1665" s="28"/>
      <c r="X1665" s="28"/>
      <c r="Y1665" s="28"/>
      <c r="Z1665" s="28"/>
      <c r="AA1665" s="28"/>
      <c r="AB1665" s="28"/>
      <c r="AC1665" s="28"/>
      <c r="AD1665" s="28"/>
      <c r="AE1665" s="28"/>
      <c r="AF1665" s="28"/>
      <c r="AG1665" s="28"/>
      <c r="AH1665" s="28"/>
      <c r="AI1665" s="28"/>
      <c r="AJ1665" s="28"/>
      <c r="AK1665" s="28"/>
      <c r="AL1665" s="28"/>
      <c r="AM1665" s="28"/>
      <c r="AN1665" s="28"/>
      <c r="AO1665" s="28"/>
      <c r="AP1665" s="28"/>
      <c r="AQ1665" s="28"/>
      <c r="AR1665" s="28"/>
      <c r="AS1665" s="28"/>
      <c r="AT1665" s="28"/>
      <c r="AU1665" s="28"/>
      <c r="AV1665" s="28"/>
      <c r="AW1665" s="28"/>
      <c r="AX1665" s="28"/>
      <c r="AY1665" s="28"/>
      <c r="AZ1665" s="28"/>
      <c r="BA1665" s="28"/>
      <c r="BB1665" s="28"/>
      <c r="BC1665" s="28"/>
      <c r="BD1665" s="28"/>
      <c r="BE1665" s="28"/>
      <c r="BF1665" s="28"/>
      <c r="BG1665" s="28"/>
      <c r="BH1665" s="28"/>
      <c r="BI1665" s="28"/>
      <c r="BJ1665" s="28"/>
      <c r="BK1665" s="28"/>
      <c r="BL1665" s="28"/>
      <c r="BM1665" s="28"/>
      <c r="BN1665" s="28"/>
    </row>
    <row r="1666" spans="1:66" s="29" customFormat="1" ht="15" customHeight="1" x14ac:dyDescent="0.25">
      <c r="A1666" s="16" t="s">
        <v>91</v>
      </c>
      <c r="B1666" s="16" t="s">
        <v>4296</v>
      </c>
      <c r="C1666" s="16" t="s">
        <v>4391</v>
      </c>
      <c r="D1666" s="12" t="s">
        <v>5211</v>
      </c>
      <c r="E1666" s="16" t="s">
        <v>4338</v>
      </c>
      <c r="F1666" s="16" t="s">
        <v>22</v>
      </c>
      <c r="G1666" s="16">
        <v>682.63430000000005</v>
      </c>
      <c r="H1666" s="16" t="s">
        <v>4270</v>
      </c>
      <c r="I1666" s="17">
        <v>6.76</v>
      </c>
      <c r="J1666" s="17">
        <f t="shared" ref="J1666:J1729" si="26">MIN(K1666:P1666)</f>
        <v>43059</v>
      </c>
      <c r="K1666" s="18">
        <v>43059</v>
      </c>
      <c r="L1666" s="18">
        <v>1303414</v>
      </c>
      <c r="M1666" s="18">
        <v>648911</v>
      </c>
      <c r="N1666" s="18">
        <v>198526</v>
      </c>
      <c r="O1666" s="18">
        <v>822946</v>
      </c>
      <c r="P1666" s="23">
        <v>1872390</v>
      </c>
      <c r="Q1666" s="28"/>
      <c r="R1666" s="28"/>
      <c r="S1666" s="28"/>
      <c r="T1666" s="28"/>
      <c r="U1666" s="28"/>
      <c r="V1666" s="28"/>
      <c r="W1666" s="28"/>
      <c r="X1666" s="28"/>
      <c r="Y1666" s="28"/>
      <c r="Z1666" s="28"/>
      <c r="AA1666" s="28"/>
      <c r="AB1666" s="28"/>
      <c r="AC1666" s="28"/>
      <c r="AD1666" s="28"/>
      <c r="AE1666" s="28"/>
      <c r="AF1666" s="28"/>
      <c r="AG1666" s="28"/>
      <c r="AH1666" s="28"/>
      <c r="AI1666" s="28"/>
      <c r="AJ1666" s="28"/>
      <c r="AK1666" s="28"/>
      <c r="AL1666" s="28"/>
      <c r="AM1666" s="28"/>
      <c r="AN1666" s="28"/>
      <c r="AO1666" s="28"/>
      <c r="AP1666" s="28"/>
      <c r="AQ1666" s="28"/>
      <c r="AR1666" s="28"/>
      <c r="AS1666" s="28"/>
      <c r="AT1666" s="28"/>
      <c r="AU1666" s="28"/>
      <c r="AV1666" s="28"/>
      <c r="AW1666" s="28"/>
      <c r="AX1666" s="28"/>
      <c r="AY1666" s="28"/>
      <c r="AZ1666" s="28"/>
      <c r="BA1666" s="28"/>
      <c r="BB1666" s="28"/>
      <c r="BC1666" s="28"/>
      <c r="BD1666" s="28"/>
      <c r="BE1666" s="28"/>
      <c r="BF1666" s="28"/>
      <c r="BG1666" s="28"/>
      <c r="BH1666" s="28"/>
      <c r="BI1666" s="28"/>
      <c r="BJ1666" s="28"/>
      <c r="BK1666" s="28"/>
      <c r="BL1666" s="28"/>
      <c r="BM1666" s="28"/>
      <c r="BN1666" s="28"/>
    </row>
    <row r="1667" spans="1:66" s="29" customFormat="1" ht="15" customHeight="1" x14ac:dyDescent="0.25">
      <c r="A1667" s="16" t="s">
        <v>153</v>
      </c>
      <c r="B1667" s="16" t="s">
        <v>4336</v>
      </c>
      <c r="C1667" s="16" t="s">
        <v>5028</v>
      </c>
      <c r="D1667" s="12" t="s">
        <v>5408</v>
      </c>
      <c r="E1667" s="16" t="s">
        <v>154</v>
      </c>
      <c r="F1667" s="16" t="s">
        <v>28</v>
      </c>
      <c r="G1667" s="16">
        <v>645.18443333333335</v>
      </c>
      <c r="H1667" s="16" t="s">
        <v>4270</v>
      </c>
      <c r="I1667" s="17">
        <v>6.41</v>
      </c>
      <c r="J1667" s="17">
        <f t="shared" si="26"/>
        <v>1211338</v>
      </c>
      <c r="K1667" s="18">
        <v>9310937</v>
      </c>
      <c r="L1667" s="18">
        <v>2252628</v>
      </c>
      <c r="M1667" s="18">
        <v>4576554</v>
      </c>
      <c r="N1667" s="18">
        <v>1211338</v>
      </c>
      <c r="O1667" s="18">
        <v>84685690</v>
      </c>
      <c r="P1667" s="23">
        <v>6325167</v>
      </c>
      <c r="Q1667" s="28"/>
      <c r="R1667" s="28"/>
      <c r="S1667" s="28"/>
      <c r="T1667" s="28"/>
      <c r="U1667" s="28"/>
      <c r="V1667" s="28"/>
      <c r="W1667" s="28"/>
      <c r="X1667" s="28"/>
      <c r="Y1667" s="28"/>
      <c r="Z1667" s="28"/>
      <c r="AA1667" s="28"/>
      <c r="AB1667" s="28"/>
      <c r="AC1667" s="28"/>
      <c r="AD1667" s="28"/>
      <c r="AE1667" s="28"/>
      <c r="AF1667" s="28"/>
      <c r="AG1667" s="28"/>
      <c r="AH1667" s="28"/>
      <c r="AI1667" s="28"/>
      <c r="AJ1667" s="28"/>
      <c r="AK1667" s="28"/>
      <c r="AL1667" s="28"/>
      <c r="AM1667" s="28"/>
      <c r="AN1667" s="28"/>
      <c r="AO1667" s="28"/>
      <c r="AP1667" s="28"/>
      <c r="AQ1667" s="28"/>
      <c r="AR1667" s="28"/>
      <c r="AS1667" s="28"/>
      <c r="AT1667" s="28"/>
      <c r="AU1667" s="28"/>
      <c r="AV1667" s="28"/>
      <c r="AW1667" s="28"/>
      <c r="AX1667" s="28"/>
      <c r="AY1667" s="28"/>
      <c r="AZ1667" s="28"/>
      <c r="BA1667" s="28"/>
      <c r="BB1667" s="28"/>
      <c r="BC1667" s="28"/>
      <c r="BD1667" s="28"/>
      <c r="BE1667" s="28"/>
      <c r="BF1667" s="28"/>
      <c r="BG1667" s="28"/>
      <c r="BH1667" s="28"/>
      <c r="BI1667" s="28"/>
      <c r="BJ1667" s="28"/>
      <c r="BK1667" s="28"/>
      <c r="BL1667" s="28"/>
      <c r="BM1667" s="28"/>
      <c r="BN1667" s="28"/>
    </row>
    <row r="1668" spans="1:66" s="29" customFormat="1" ht="15" customHeight="1" x14ac:dyDescent="0.25">
      <c r="A1668" s="16" t="s">
        <v>802</v>
      </c>
      <c r="B1668" s="16" t="s">
        <v>803</v>
      </c>
      <c r="C1668" s="16" t="s">
        <v>5136</v>
      </c>
      <c r="D1668" s="12" t="s">
        <v>5409</v>
      </c>
      <c r="E1668" s="16" t="s">
        <v>804</v>
      </c>
      <c r="F1668" s="16" t="s">
        <v>805</v>
      </c>
      <c r="G1668" s="16">
        <v>913.66750000000002</v>
      </c>
      <c r="H1668" s="16" t="s">
        <v>4270</v>
      </c>
      <c r="I1668" s="17">
        <v>8.9600000000000009</v>
      </c>
      <c r="J1668" s="17">
        <f t="shared" si="26"/>
        <v>400376</v>
      </c>
      <c r="K1668" s="18">
        <v>2391072</v>
      </c>
      <c r="L1668" s="18">
        <v>4949700</v>
      </c>
      <c r="M1668" s="18">
        <v>1548344</v>
      </c>
      <c r="N1668" s="18">
        <v>400376</v>
      </c>
      <c r="O1668" s="18">
        <v>9600042</v>
      </c>
      <c r="P1668" s="23">
        <v>6288132</v>
      </c>
      <c r="Q1668" s="28"/>
      <c r="R1668" s="28"/>
      <c r="S1668" s="28"/>
      <c r="T1668" s="28"/>
      <c r="U1668" s="28"/>
      <c r="V1668" s="28"/>
      <c r="W1668" s="28"/>
      <c r="X1668" s="28"/>
      <c r="Y1668" s="28"/>
      <c r="Z1668" s="28"/>
      <c r="AA1668" s="28"/>
      <c r="AB1668" s="28"/>
      <c r="AC1668" s="28"/>
      <c r="AD1668" s="28"/>
      <c r="AE1668" s="28"/>
      <c r="AF1668" s="28"/>
      <c r="AG1668" s="28"/>
      <c r="AH1668" s="28"/>
      <c r="AI1668" s="28"/>
      <c r="AJ1668" s="28"/>
      <c r="AK1668" s="28"/>
      <c r="AL1668" s="28"/>
      <c r="AM1668" s="28"/>
      <c r="AN1668" s="28"/>
      <c r="AO1668" s="28"/>
      <c r="AP1668" s="28"/>
      <c r="AQ1668" s="28"/>
      <c r="AR1668" s="28"/>
      <c r="AS1668" s="28"/>
      <c r="AT1668" s="28"/>
      <c r="AU1668" s="28"/>
      <c r="AV1668" s="28"/>
      <c r="AW1668" s="28"/>
      <c r="AX1668" s="28"/>
      <c r="AY1668" s="28"/>
      <c r="AZ1668" s="28"/>
      <c r="BA1668" s="28"/>
      <c r="BB1668" s="28"/>
      <c r="BC1668" s="28"/>
      <c r="BD1668" s="28"/>
      <c r="BE1668" s="28"/>
      <c r="BF1668" s="28"/>
      <c r="BG1668" s="28"/>
      <c r="BH1668" s="28"/>
      <c r="BI1668" s="28"/>
      <c r="BJ1668" s="28"/>
      <c r="BK1668" s="28"/>
      <c r="BL1668" s="28"/>
      <c r="BM1668" s="28"/>
      <c r="BN1668" s="28"/>
    </row>
    <row r="1669" spans="1:66" s="29" customFormat="1" ht="15" customHeight="1" x14ac:dyDescent="0.25">
      <c r="A1669" s="16" t="s">
        <v>758</v>
      </c>
      <c r="B1669" s="16" t="s">
        <v>759</v>
      </c>
      <c r="C1669" s="16" t="s">
        <v>5128</v>
      </c>
      <c r="D1669" s="12" t="s">
        <v>5410</v>
      </c>
      <c r="E1669" s="16" t="s">
        <v>760</v>
      </c>
      <c r="F1669" s="16" t="s">
        <v>28</v>
      </c>
      <c r="G1669" s="16">
        <v>895.41436666666652</v>
      </c>
      <c r="H1669" s="16" t="s">
        <v>4270</v>
      </c>
      <c r="I1669" s="17">
        <v>10.303333333333335</v>
      </c>
      <c r="J1669" s="17">
        <f t="shared" si="26"/>
        <v>82222.33</v>
      </c>
      <c r="K1669" s="18">
        <v>3989612</v>
      </c>
      <c r="L1669" s="18">
        <v>169232.33000000002</v>
      </c>
      <c r="M1669" s="18">
        <v>444265</v>
      </c>
      <c r="N1669" s="18">
        <v>82222.33</v>
      </c>
      <c r="O1669" s="18">
        <v>13686976</v>
      </c>
      <c r="P1669" s="23">
        <v>584510</v>
      </c>
      <c r="Q1669" s="28"/>
      <c r="R1669" s="28"/>
      <c r="S1669" s="28"/>
      <c r="T1669" s="28"/>
      <c r="U1669" s="28"/>
      <c r="V1669" s="28"/>
      <c r="W1669" s="28"/>
      <c r="X1669" s="28"/>
      <c r="Y1669" s="28"/>
      <c r="Z1669" s="28"/>
      <c r="AA1669" s="28"/>
      <c r="AB1669" s="28"/>
      <c r="AC1669" s="28"/>
      <c r="AD1669" s="28"/>
      <c r="AE1669" s="28"/>
      <c r="AF1669" s="28"/>
      <c r="AG1669" s="28"/>
      <c r="AH1669" s="28"/>
      <c r="AI1669" s="28"/>
      <c r="AJ1669" s="28"/>
      <c r="AK1669" s="28"/>
      <c r="AL1669" s="28"/>
      <c r="AM1669" s="28"/>
      <c r="AN1669" s="28"/>
      <c r="AO1669" s="28"/>
      <c r="AP1669" s="28"/>
      <c r="AQ1669" s="28"/>
      <c r="AR1669" s="28"/>
      <c r="AS1669" s="28"/>
      <c r="AT1669" s="28"/>
      <c r="AU1669" s="28"/>
      <c r="AV1669" s="28"/>
      <c r="AW1669" s="28"/>
      <c r="AX1669" s="28"/>
      <c r="AY1669" s="28"/>
      <c r="AZ1669" s="28"/>
      <c r="BA1669" s="28"/>
      <c r="BB1669" s="28"/>
      <c r="BC1669" s="28"/>
      <c r="BD1669" s="28"/>
      <c r="BE1669" s="28"/>
      <c r="BF1669" s="28"/>
      <c r="BG1669" s="28"/>
      <c r="BH1669" s="28"/>
      <c r="BI1669" s="28"/>
      <c r="BJ1669" s="28"/>
      <c r="BK1669" s="28"/>
      <c r="BL1669" s="28"/>
      <c r="BM1669" s="28"/>
      <c r="BN1669" s="28"/>
    </row>
    <row r="1670" spans="1:66" s="29" customFormat="1" ht="15" customHeight="1" x14ac:dyDescent="0.25">
      <c r="A1670" s="16" t="s">
        <v>617</v>
      </c>
      <c r="B1670" s="16" t="s">
        <v>618</v>
      </c>
      <c r="C1670" s="16" t="s">
        <v>4540</v>
      </c>
      <c r="D1670" s="12" t="s">
        <v>5212</v>
      </c>
      <c r="E1670" s="16" t="s">
        <v>4797</v>
      </c>
      <c r="F1670" s="16" t="s">
        <v>62</v>
      </c>
      <c r="G1670" s="16">
        <v>862.57119999999998</v>
      </c>
      <c r="H1670" s="16" t="s">
        <v>4270</v>
      </c>
      <c r="I1670" s="17">
        <v>4.41</v>
      </c>
      <c r="J1670" s="17">
        <f t="shared" si="26"/>
        <v>1260.6300000000001</v>
      </c>
      <c r="K1670" s="18">
        <v>1260.6300000000001</v>
      </c>
      <c r="L1670" s="18">
        <v>897123</v>
      </c>
      <c r="M1670" s="18">
        <v>12606</v>
      </c>
      <c r="N1670" s="18">
        <v>37802</v>
      </c>
      <c r="O1670" s="18">
        <v>19096</v>
      </c>
      <c r="P1670" s="23">
        <v>13238935</v>
      </c>
      <c r="Q1670" s="28"/>
      <c r="R1670" s="28"/>
      <c r="S1670" s="28"/>
      <c r="T1670" s="28"/>
      <c r="U1670" s="28"/>
      <c r="V1670" s="28"/>
      <c r="W1670" s="28"/>
      <c r="X1670" s="28"/>
      <c r="Y1670" s="28"/>
      <c r="Z1670" s="28"/>
      <c r="AA1670" s="28"/>
      <c r="AB1670" s="28"/>
      <c r="AC1670" s="28"/>
      <c r="AD1670" s="28"/>
      <c r="AE1670" s="28"/>
      <c r="AF1670" s="28"/>
      <c r="AG1670" s="28"/>
      <c r="AH1670" s="28"/>
      <c r="AI1670" s="28"/>
      <c r="AJ1670" s="28"/>
      <c r="AK1670" s="28"/>
      <c r="AL1670" s="28"/>
      <c r="AM1670" s="28"/>
      <c r="AN1670" s="28"/>
      <c r="AO1670" s="28"/>
      <c r="AP1670" s="28"/>
      <c r="AQ1670" s="28"/>
      <c r="AR1670" s="28"/>
      <c r="AS1670" s="28"/>
      <c r="AT1670" s="28"/>
      <c r="AU1670" s="28"/>
      <c r="AV1670" s="28"/>
      <c r="AW1670" s="28"/>
      <c r="AX1670" s="28"/>
      <c r="AY1670" s="28"/>
      <c r="AZ1670" s="28"/>
      <c r="BA1670" s="28"/>
      <c r="BB1670" s="28"/>
      <c r="BC1670" s="28"/>
      <c r="BD1670" s="28"/>
      <c r="BE1670" s="28"/>
      <c r="BF1670" s="28"/>
      <c r="BG1670" s="28"/>
      <c r="BH1670" s="28"/>
      <c r="BI1670" s="28"/>
      <c r="BJ1670" s="28"/>
      <c r="BK1670" s="28"/>
      <c r="BL1670" s="28"/>
      <c r="BM1670" s="28"/>
      <c r="BN1670" s="28"/>
    </row>
    <row r="1671" spans="1:66" s="29" customFormat="1" ht="15" customHeight="1" x14ac:dyDescent="0.25">
      <c r="A1671" s="16" t="s">
        <v>769</v>
      </c>
      <c r="B1671" s="16" t="s">
        <v>770</v>
      </c>
      <c r="C1671" s="16" t="s">
        <v>4472</v>
      </c>
      <c r="D1671" s="12" t="s">
        <v>5411</v>
      </c>
      <c r="E1671" s="16" t="s">
        <v>4339</v>
      </c>
      <c r="F1671" s="16" t="s">
        <v>59</v>
      </c>
      <c r="G1671" s="16">
        <v>881.2011500000001</v>
      </c>
      <c r="H1671" s="16" t="s">
        <v>4270</v>
      </c>
      <c r="I1671" s="17">
        <v>8.6999999999999993</v>
      </c>
      <c r="J1671" s="17">
        <f t="shared" si="26"/>
        <v>7448.7999999999902</v>
      </c>
      <c r="K1671" s="18">
        <v>24302.28</v>
      </c>
      <c r="L1671" s="18">
        <v>74488</v>
      </c>
      <c r="M1671" s="18">
        <v>7448.7999999999902</v>
      </c>
      <c r="N1671" s="18">
        <v>7448.7999999999902</v>
      </c>
      <c r="O1671" s="18">
        <v>4365128</v>
      </c>
      <c r="P1671" s="23">
        <v>971212</v>
      </c>
      <c r="Q1671" s="28"/>
      <c r="R1671" s="28"/>
      <c r="S1671" s="28"/>
      <c r="T1671" s="28"/>
      <c r="U1671" s="28"/>
      <c r="V1671" s="28"/>
      <c r="W1671" s="28"/>
      <c r="X1671" s="28"/>
      <c r="Y1671" s="28"/>
      <c r="Z1671" s="28"/>
      <c r="AA1671" s="28"/>
      <c r="AB1671" s="28"/>
      <c r="AC1671" s="28"/>
      <c r="AD1671" s="28"/>
      <c r="AE1671" s="28"/>
      <c r="AF1671" s="28"/>
      <c r="AG1671" s="28"/>
      <c r="AH1671" s="28"/>
      <c r="AI1671" s="28"/>
      <c r="AJ1671" s="28"/>
      <c r="AK1671" s="28"/>
      <c r="AL1671" s="28"/>
      <c r="AM1671" s="28"/>
      <c r="AN1671" s="28"/>
      <c r="AO1671" s="28"/>
      <c r="AP1671" s="28"/>
      <c r="AQ1671" s="28"/>
      <c r="AR1671" s="28"/>
      <c r="AS1671" s="28"/>
      <c r="AT1671" s="28"/>
      <c r="AU1671" s="28"/>
      <c r="AV1671" s="28"/>
      <c r="AW1671" s="28"/>
      <c r="AX1671" s="28"/>
      <c r="AY1671" s="28"/>
      <c r="AZ1671" s="28"/>
      <c r="BA1671" s="28"/>
      <c r="BB1671" s="28"/>
      <c r="BC1671" s="28"/>
      <c r="BD1671" s="28"/>
      <c r="BE1671" s="28"/>
      <c r="BF1671" s="28"/>
      <c r="BG1671" s="28"/>
      <c r="BH1671" s="28"/>
      <c r="BI1671" s="28"/>
      <c r="BJ1671" s="28"/>
      <c r="BK1671" s="28"/>
      <c r="BL1671" s="28"/>
      <c r="BM1671" s="28"/>
      <c r="BN1671" s="28"/>
    </row>
    <row r="1672" spans="1:66" s="29" customFormat="1" ht="15" customHeight="1" x14ac:dyDescent="0.25">
      <c r="A1672" s="16" t="s">
        <v>412</v>
      </c>
      <c r="B1672" s="16" t="s">
        <v>413</v>
      </c>
      <c r="C1672" s="16" t="s">
        <v>4441</v>
      </c>
      <c r="D1672" s="12" t="s">
        <v>5412</v>
      </c>
      <c r="E1672" s="16" t="s">
        <v>4340</v>
      </c>
      <c r="F1672" s="16" t="s">
        <v>22</v>
      </c>
      <c r="G1672" s="16">
        <v>788.64089999999999</v>
      </c>
      <c r="H1672" s="16" t="s">
        <v>4270</v>
      </c>
      <c r="I1672" s="17">
        <v>6.52</v>
      </c>
      <c r="J1672" s="17">
        <f t="shared" si="26"/>
        <v>2264.1</v>
      </c>
      <c r="K1672" s="18">
        <v>243679</v>
      </c>
      <c r="L1672" s="18">
        <v>2264.1</v>
      </c>
      <c r="M1672" s="18">
        <v>22641</v>
      </c>
      <c r="N1672" s="18">
        <v>2264.1</v>
      </c>
      <c r="O1672" s="18">
        <v>1176292</v>
      </c>
      <c r="P1672" s="23">
        <v>2264.1</v>
      </c>
      <c r="Q1672" s="28"/>
      <c r="R1672" s="28"/>
      <c r="S1672" s="28"/>
      <c r="T1672" s="28"/>
      <c r="U1672" s="28"/>
      <c r="V1672" s="28"/>
      <c r="W1672" s="28"/>
      <c r="X1672" s="28"/>
      <c r="Y1672" s="28"/>
      <c r="Z1672" s="28"/>
      <c r="AA1672" s="28"/>
      <c r="AB1672" s="28"/>
      <c r="AC1672" s="28"/>
      <c r="AD1672" s="28"/>
      <c r="AE1672" s="28"/>
      <c r="AF1672" s="28"/>
      <c r="AG1672" s="28"/>
      <c r="AH1672" s="28"/>
      <c r="AI1672" s="28"/>
      <c r="AJ1672" s="28"/>
      <c r="AK1672" s="28"/>
      <c r="AL1672" s="28"/>
      <c r="AM1672" s="28"/>
      <c r="AN1672" s="28"/>
      <c r="AO1672" s="28"/>
      <c r="AP1672" s="28"/>
      <c r="AQ1672" s="28"/>
      <c r="AR1672" s="28"/>
      <c r="AS1672" s="28"/>
      <c r="AT1672" s="28"/>
      <c r="AU1672" s="28"/>
      <c r="AV1672" s="28"/>
      <c r="AW1672" s="28"/>
      <c r="AX1672" s="28"/>
      <c r="AY1672" s="28"/>
      <c r="AZ1672" s="28"/>
      <c r="BA1672" s="28"/>
      <c r="BB1672" s="28"/>
      <c r="BC1672" s="28"/>
      <c r="BD1672" s="28"/>
      <c r="BE1672" s="28"/>
      <c r="BF1672" s="28"/>
      <c r="BG1672" s="28"/>
      <c r="BH1672" s="28"/>
      <c r="BI1672" s="28"/>
      <c r="BJ1672" s="28"/>
      <c r="BK1672" s="28"/>
      <c r="BL1672" s="28"/>
      <c r="BM1672" s="28"/>
      <c r="BN1672" s="28"/>
    </row>
    <row r="1673" spans="1:66" s="29" customFormat="1" ht="15" customHeight="1" x14ac:dyDescent="0.25">
      <c r="A1673" s="16" t="s">
        <v>320</v>
      </c>
      <c r="B1673" s="16" t="s">
        <v>321</v>
      </c>
      <c r="C1673" s="16" t="s">
        <v>4653</v>
      </c>
      <c r="D1673" s="12" t="s">
        <v>5413</v>
      </c>
      <c r="E1673" s="16" t="s">
        <v>4903</v>
      </c>
      <c r="F1673" s="16" t="s">
        <v>22</v>
      </c>
      <c r="G1673" s="16">
        <v>702.50670000000002</v>
      </c>
      <c r="H1673" s="16" t="s">
        <v>4270</v>
      </c>
      <c r="I1673" s="17">
        <v>3.97</v>
      </c>
      <c r="J1673" s="17">
        <f t="shared" si="26"/>
        <v>798.52</v>
      </c>
      <c r="K1673" s="18">
        <v>9315</v>
      </c>
      <c r="L1673" s="18">
        <v>798.52</v>
      </c>
      <c r="M1673" s="18">
        <v>39521</v>
      </c>
      <c r="N1673" s="18">
        <v>798.52</v>
      </c>
      <c r="O1673" s="18">
        <v>2453241</v>
      </c>
      <c r="P1673" s="23">
        <v>798.52</v>
      </c>
      <c r="Q1673" s="28"/>
      <c r="R1673" s="28"/>
      <c r="S1673" s="28"/>
      <c r="T1673" s="28"/>
      <c r="U1673" s="28"/>
      <c r="V1673" s="28"/>
      <c r="W1673" s="28"/>
      <c r="X1673" s="28"/>
      <c r="Y1673" s="28"/>
      <c r="Z1673" s="28"/>
      <c r="AA1673" s="28"/>
      <c r="AB1673" s="28"/>
      <c r="AC1673" s="28"/>
      <c r="AD1673" s="28"/>
      <c r="AE1673" s="28"/>
      <c r="AF1673" s="28"/>
      <c r="AG1673" s="28"/>
      <c r="AH1673" s="28"/>
      <c r="AI1673" s="28"/>
      <c r="AJ1673" s="28"/>
      <c r="AK1673" s="28"/>
      <c r="AL1673" s="28"/>
      <c r="AM1673" s="28"/>
      <c r="AN1673" s="28"/>
      <c r="AO1673" s="28"/>
      <c r="AP1673" s="28"/>
      <c r="AQ1673" s="28"/>
      <c r="AR1673" s="28"/>
      <c r="AS1673" s="28"/>
      <c r="AT1673" s="28"/>
      <c r="AU1673" s="28"/>
      <c r="AV1673" s="28"/>
      <c r="AW1673" s="28"/>
      <c r="AX1673" s="28"/>
      <c r="AY1673" s="28"/>
      <c r="AZ1673" s="28"/>
      <c r="BA1673" s="28"/>
      <c r="BB1673" s="28"/>
      <c r="BC1673" s="28"/>
      <c r="BD1673" s="28"/>
      <c r="BE1673" s="28"/>
      <c r="BF1673" s="28"/>
      <c r="BG1673" s="28"/>
      <c r="BH1673" s="28"/>
      <c r="BI1673" s="28"/>
      <c r="BJ1673" s="28"/>
      <c r="BK1673" s="28"/>
      <c r="BL1673" s="28"/>
      <c r="BM1673" s="28"/>
      <c r="BN1673" s="28"/>
    </row>
    <row r="1674" spans="1:66" s="29" customFormat="1" ht="15" customHeight="1" x14ac:dyDescent="0.25">
      <c r="A1674" s="16" t="s">
        <v>882</v>
      </c>
      <c r="B1674" s="16" t="s">
        <v>883</v>
      </c>
      <c r="C1674" s="16" t="s">
        <v>5150</v>
      </c>
      <c r="D1674" s="12" t="s">
        <v>5414</v>
      </c>
      <c r="E1674" s="16" t="s">
        <v>5177</v>
      </c>
      <c r="F1674" s="16" t="s">
        <v>70</v>
      </c>
      <c r="G1674" s="16">
        <v>955.31099999999992</v>
      </c>
      <c r="H1674" s="16" t="s">
        <v>4270</v>
      </c>
      <c r="I1674" s="17">
        <v>10.71</v>
      </c>
      <c r="J1674" s="17">
        <f t="shared" si="26"/>
        <v>12744.650000000001</v>
      </c>
      <c r="K1674" s="18">
        <v>12744.650000000001</v>
      </c>
      <c r="L1674" s="18">
        <v>226654</v>
      </c>
      <c r="M1674" s="18">
        <v>12744.650000000001</v>
      </c>
      <c r="N1674" s="18">
        <v>12744.650000000001</v>
      </c>
      <c r="O1674" s="18">
        <v>11439777</v>
      </c>
      <c r="P1674" s="23">
        <v>136277</v>
      </c>
      <c r="Q1674" s="28"/>
      <c r="R1674" s="28"/>
      <c r="S1674" s="28"/>
      <c r="T1674" s="28"/>
      <c r="U1674" s="28"/>
      <c r="V1674" s="28"/>
      <c r="W1674" s="28"/>
      <c r="X1674" s="28"/>
      <c r="Y1674" s="28"/>
      <c r="Z1674" s="28"/>
      <c r="AA1674" s="28"/>
      <c r="AB1674" s="28"/>
      <c r="AC1674" s="28"/>
      <c r="AD1674" s="28"/>
      <c r="AE1674" s="28"/>
      <c r="AF1674" s="28"/>
      <c r="AG1674" s="28"/>
      <c r="AH1674" s="28"/>
      <c r="AI1674" s="28"/>
      <c r="AJ1674" s="28"/>
      <c r="AK1674" s="28"/>
      <c r="AL1674" s="28"/>
      <c r="AM1674" s="28"/>
      <c r="AN1674" s="28"/>
      <c r="AO1674" s="28"/>
      <c r="AP1674" s="28"/>
      <c r="AQ1674" s="28"/>
      <c r="AR1674" s="28"/>
      <c r="AS1674" s="28"/>
      <c r="AT1674" s="28"/>
      <c r="AU1674" s="28"/>
      <c r="AV1674" s="28"/>
      <c r="AW1674" s="28"/>
      <c r="AX1674" s="28"/>
      <c r="AY1674" s="28"/>
      <c r="AZ1674" s="28"/>
      <c r="BA1674" s="28"/>
      <c r="BB1674" s="28"/>
      <c r="BC1674" s="28"/>
      <c r="BD1674" s="28"/>
      <c r="BE1674" s="28"/>
      <c r="BF1674" s="28"/>
      <c r="BG1674" s="28"/>
      <c r="BH1674" s="28"/>
      <c r="BI1674" s="28"/>
      <c r="BJ1674" s="28"/>
      <c r="BK1674" s="28"/>
      <c r="BL1674" s="28"/>
      <c r="BM1674" s="28"/>
      <c r="BN1674" s="28"/>
    </row>
    <row r="1675" spans="1:66" s="29" customFormat="1" ht="15" customHeight="1" x14ac:dyDescent="0.25">
      <c r="A1675" s="16" t="s">
        <v>783</v>
      </c>
      <c r="B1675" s="16" t="s">
        <v>784</v>
      </c>
      <c r="C1675" s="16" t="s">
        <v>5133</v>
      </c>
      <c r="D1675" s="12" t="s">
        <v>5415</v>
      </c>
      <c r="E1675" s="16" t="s">
        <v>785</v>
      </c>
      <c r="F1675" s="16" t="s">
        <v>28</v>
      </c>
      <c r="G1675" s="16">
        <v>909.42989999999998</v>
      </c>
      <c r="H1675" s="16" t="s">
        <v>4270</v>
      </c>
      <c r="I1675" s="17">
        <v>10.496666666666668</v>
      </c>
      <c r="J1675" s="17">
        <f t="shared" si="26"/>
        <v>1256161</v>
      </c>
      <c r="K1675" s="18">
        <v>20535621</v>
      </c>
      <c r="L1675" s="18">
        <v>1952995</v>
      </c>
      <c r="M1675" s="18">
        <v>5076944</v>
      </c>
      <c r="N1675" s="18">
        <v>1256161</v>
      </c>
      <c r="O1675" s="18">
        <v>626368582</v>
      </c>
      <c r="P1675" s="23">
        <v>4670137</v>
      </c>
      <c r="Q1675" s="28"/>
      <c r="R1675" s="28"/>
      <c r="S1675" s="28"/>
      <c r="T1675" s="28"/>
      <c r="U1675" s="28"/>
      <c r="V1675" s="28"/>
      <c r="W1675" s="28"/>
      <c r="X1675" s="28"/>
      <c r="Y1675" s="28"/>
      <c r="Z1675" s="28"/>
      <c r="AA1675" s="28"/>
      <c r="AB1675" s="28"/>
      <c r="AC1675" s="28"/>
      <c r="AD1675" s="28"/>
      <c r="AE1675" s="28"/>
      <c r="AF1675" s="28"/>
      <c r="AG1675" s="28"/>
      <c r="AH1675" s="28"/>
      <c r="AI1675" s="28"/>
      <c r="AJ1675" s="28"/>
      <c r="AK1675" s="28"/>
      <c r="AL1675" s="28"/>
      <c r="AM1675" s="28"/>
      <c r="AN1675" s="28"/>
      <c r="AO1675" s="28"/>
      <c r="AP1675" s="28"/>
      <c r="AQ1675" s="28"/>
      <c r="AR1675" s="28"/>
      <c r="AS1675" s="28"/>
      <c r="AT1675" s="28"/>
      <c r="AU1675" s="28"/>
      <c r="AV1675" s="28"/>
      <c r="AW1675" s="28"/>
      <c r="AX1675" s="28"/>
      <c r="AY1675" s="28"/>
      <c r="AZ1675" s="28"/>
      <c r="BA1675" s="28"/>
      <c r="BB1675" s="28"/>
      <c r="BC1675" s="28"/>
      <c r="BD1675" s="28"/>
      <c r="BE1675" s="28"/>
      <c r="BF1675" s="28"/>
      <c r="BG1675" s="28"/>
      <c r="BH1675" s="28"/>
      <c r="BI1675" s="28"/>
      <c r="BJ1675" s="28"/>
      <c r="BK1675" s="28"/>
      <c r="BL1675" s="28"/>
      <c r="BM1675" s="28"/>
      <c r="BN1675" s="28"/>
    </row>
    <row r="1676" spans="1:66" s="29" customFormat="1" ht="15" customHeight="1" x14ac:dyDescent="0.25">
      <c r="A1676" s="16" t="s">
        <v>563</v>
      </c>
      <c r="B1676" s="16" t="s">
        <v>564</v>
      </c>
      <c r="C1676" s="16" t="s">
        <v>4457</v>
      </c>
      <c r="D1676" s="12" t="s">
        <v>5416</v>
      </c>
      <c r="E1676" s="16"/>
      <c r="F1676" s="16" t="s">
        <v>565</v>
      </c>
      <c r="G1676" s="16">
        <v>848.53589999999997</v>
      </c>
      <c r="H1676" s="16" t="s">
        <v>4270</v>
      </c>
      <c r="I1676" s="17">
        <v>4.2699999999999996</v>
      </c>
      <c r="J1676" s="17">
        <f t="shared" si="26"/>
        <v>6355291</v>
      </c>
      <c r="K1676" s="18">
        <v>15278420</v>
      </c>
      <c r="L1676" s="18">
        <v>70626858</v>
      </c>
      <c r="M1676" s="18">
        <v>11146510</v>
      </c>
      <c r="N1676" s="18">
        <v>6355291</v>
      </c>
      <c r="O1676" s="18">
        <v>33608945</v>
      </c>
      <c r="P1676" s="23">
        <v>32372888</v>
      </c>
      <c r="Q1676" s="28"/>
      <c r="R1676" s="28"/>
      <c r="S1676" s="28"/>
      <c r="T1676" s="28"/>
      <c r="U1676" s="28"/>
      <c r="V1676" s="28"/>
      <c r="W1676" s="28"/>
      <c r="X1676" s="28"/>
      <c r="Y1676" s="28"/>
      <c r="Z1676" s="28"/>
      <c r="AA1676" s="28"/>
      <c r="AB1676" s="28"/>
      <c r="AC1676" s="28"/>
      <c r="AD1676" s="28"/>
      <c r="AE1676" s="28"/>
      <c r="AF1676" s="28"/>
      <c r="AG1676" s="28"/>
      <c r="AH1676" s="28"/>
      <c r="AI1676" s="28"/>
      <c r="AJ1676" s="28"/>
      <c r="AK1676" s="28"/>
      <c r="AL1676" s="28"/>
      <c r="AM1676" s="28"/>
      <c r="AN1676" s="28"/>
      <c r="AO1676" s="28"/>
      <c r="AP1676" s="28"/>
      <c r="AQ1676" s="28"/>
      <c r="AR1676" s="28"/>
      <c r="AS1676" s="28"/>
      <c r="AT1676" s="28"/>
      <c r="AU1676" s="28"/>
      <c r="AV1676" s="28"/>
      <c r="AW1676" s="28"/>
      <c r="AX1676" s="28"/>
      <c r="AY1676" s="28"/>
      <c r="AZ1676" s="28"/>
      <c r="BA1676" s="28"/>
      <c r="BB1676" s="28"/>
      <c r="BC1676" s="28"/>
      <c r="BD1676" s="28"/>
      <c r="BE1676" s="28"/>
      <c r="BF1676" s="28"/>
      <c r="BG1676" s="28"/>
      <c r="BH1676" s="28"/>
      <c r="BI1676" s="28"/>
      <c r="BJ1676" s="28"/>
      <c r="BK1676" s="28"/>
      <c r="BL1676" s="28"/>
      <c r="BM1676" s="28"/>
      <c r="BN1676" s="28"/>
    </row>
    <row r="1677" spans="1:66" s="29" customFormat="1" ht="15" customHeight="1" x14ac:dyDescent="0.25">
      <c r="A1677" s="16" t="s">
        <v>192</v>
      </c>
      <c r="B1677" s="16" t="s">
        <v>193</v>
      </c>
      <c r="C1677" s="16" t="s">
        <v>4707</v>
      </c>
      <c r="D1677" s="12" t="s">
        <v>5216</v>
      </c>
      <c r="E1677" s="16" t="s">
        <v>4937</v>
      </c>
      <c r="F1677" s="16" t="s">
        <v>62</v>
      </c>
      <c r="G1677" s="16">
        <v>786.57249999999999</v>
      </c>
      <c r="H1677" s="16" t="s">
        <v>4270</v>
      </c>
      <c r="I1677" s="17">
        <v>4.91</v>
      </c>
      <c r="J1677" s="17">
        <f t="shared" si="26"/>
        <v>352.02</v>
      </c>
      <c r="K1677" s="18">
        <v>352.02</v>
      </c>
      <c r="L1677" s="18">
        <v>946094</v>
      </c>
      <c r="M1677" s="18">
        <v>379141</v>
      </c>
      <c r="N1677" s="18">
        <v>1306703</v>
      </c>
      <c r="O1677" s="18">
        <v>116525</v>
      </c>
      <c r="P1677" s="23">
        <v>144840</v>
      </c>
      <c r="Q1677" s="28"/>
      <c r="R1677" s="28"/>
      <c r="S1677" s="28"/>
      <c r="T1677" s="28"/>
      <c r="U1677" s="28"/>
      <c r="V1677" s="28"/>
      <c r="W1677" s="28"/>
      <c r="X1677" s="28"/>
      <c r="Y1677" s="28"/>
      <c r="Z1677" s="28"/>
      <c r="AA1677" s="28"/>
      <c r="AB1677" s="28"/>
      <c r="AC1677" s="28"/>
      <c r="AD1677" s="28"/>
      <c r="AE1677" s="28"/>
      <c r="AF1677" s="28"/>
      <c r="AG1677" s="28"/>
      <c r="AH1677" s="28"/>
      <c r="AI1677" s="28"/>
      <c r="AJ1677" s="28"/>
      <c r="AK1677" s="28"/>
      <c r="AL1677" s="28"/>
      <c r="AM1677" s="28"/>
      <c r="AN1677" s="28"/>
      <c r="AO1677" s="28"/>
      <c r="AP1677" s="28"/>
      <c r="AQ1677" s="28"/>
      <c r="AR1677" s="28"/>
      <c r="AS1677" s="28"/>
      <c r="AT1677" s="28"/>
      <c r="AU1677" s="28"/>
      <c r="AV1677" s="28"/>
      <c r="AW1677" s="28"/>
      <c r="AX1677" s="28"/>
      <c r="AY1677" s="28"/>
      <c r="AZ1677" s="28"/>
      <c r="BA1677" s="28"/>
      <c r="BB1677" s="28"/>
      <c r="BC1677" s="28"/>
      <c r="BD1677" s="28"/>
      <c r="BE1677" s="28"/>
      <c r="BF1677" s="28"/>
      <c r="BG1677" s="28"/>
      <c r="BH1677" s="28"/>
      <c r="BI1677" s="28"/>
      <c r="BJ1677" s="28"/>
      <c r="BK1677" s="28"/>
      <c r="BL1677" s="28"/>
      <c r="BM1677" s="28"/>
      <c r="BN1677" s="28"/>
    </row>
    <row r="1678" spans="1:66" s="29" customFormat="1" ht="15" customHeight="1" x14ac:dyDescent="0.25">
      <c r="A1678" s="16" t="s">
        <v>207</v>
      </c>
      <c r="B1678" s="16" t="s">
        <v>208</v>
      </c>
      <c r="C1678" s="16" t="s">
        <v>4698</v>
      </c>
      <c r="D1678" s="12" t="s">
        <v>5216</v>
      </c>
      <c r="E1678" s="16" t="s">
        <v>4931</v>
      </c>
      <c r="F1678" s="16" t="s">
        <v>62</v>
      </c>
      <c r="G1678" s="16">
        <v>1054.7927</v>
      </c>
      <c r="H1678" s="16" t="s">
        <v>4270</v>
      </c>
      <c r="I1678" s="17">
        <v>7.65</v>
      </c>
      <c r="J1678" s="17">
        <f t="shared" si="26"/>
        <v>3976.84</v>
      </c>
      <c r="K1678" s="18">
        <v>39768</v>
      </c>
      <c r="L1678" s="18">
        <v>3115908</v>
      </c>
      <c r="M1678" s="18">
        <v>3976.84</v>
      </c>
      <c r="N1678" s="18">
        <v>3976.84</v>
      </c>
      <c r="O1678" s="18">
        <v>173394</v>
      </c>
      <c r="P1678" s="23">
        <v>31752372</v>
      </c>
      <c r="Q1678" s="28"/>
      <c r="R1678" s="28"/>
      <c r="S1678" s="28"/>
      <c r="T1678" s="28"/>
      <c r="U1678" s="28"/>
      <c r="V1678" s="28"/>
      <c r="W1678" s="28"/>
      <c r="X1678" s="28"/>
      <c r="Y1678" s="28"/>
      <c r="Z1678" s="28"/>
      <c r="AA1678" s="28"/>
      <c r="AB1678" s="28"/>
      <c r="AC1678" s="28"/>
      <c r="AD1678" s="28"/>
      <c r="AE1678" s="28"/>
      <c r="AF1678" s="28"/>
      <c r="AG1678" s="28"/>
      <c r="AH1678" s="28"/>
      <c r="AI1678" s="28"/>
      <c r="AJ1678" s="28"/>
      <c r="AK1678" s="28"/>
      <c r="AL1678" s="28"/>
      <c r="AM1678" s="28"/>
      <c r="AN1678" s="28"/>
      <c r="AO1678" s="28"/>
      <c r="AP1678" s="28"/>
      <c r="AQ1678" s="28"/>
      <c r="AR1678" s="28"/>
      <c r="AS1678" s="28"/>
      <c r="AT1678" s="28"/>
      <c r="AU1678" s="28"/>
      <c r="AV1678" s="28"/>
      <c r="AW1678" s="28"/>
      <c r="AX1678" s="28"/>
      <c r="AY1678" s="28"/>
      <c r="AZ1678" s="28"/>
      <c r="BA1678" s="28"/>
      <c r="BB1678" s="28"/>
      <c r="BC1678" s="28"/>
      <c r="BD1678" s="28"/>
      <c r="BE1678" s="28"/>
      <c r="BF1678" s="28"/>
      <c r="BG1678" s="28"/>
      <c r="BH1678" s="28"/>
      <c r="BI1678" s="28"/>
      <c r="BJ1678" s="28"/>
      <c r="BK1678" s="28"/>
      <c r="BL1678" s="28"/>
      <c r="BM1678" s="28"/>
      <c r="BN1678" s="28"/>
    </row>
    <row r="1679" spans="1:66" s="29" customFormat="1" ht="15" customHeight="1" x14ac:dyDescent="0.25">
      <c r="A1679" s="16" t="s">
        <v>874</v>
      </c>
      <c r="B1679" s="16" t="s">
        <v>875</v>
      </c>
      <c r="C1679" s="16" t="s">
        <v>5149</v>
      </c>
      <c r="D1679" s="12" t="s">
        <v>5417</v>
      </c>
      <c r="E1679" s="16" t="s">
        <v>876</v>
      </c>
      <c r="F1679" s="16" t="s">
        <v>28</v>
      </c>
      <c r="G1679" s="16">
        <v>965.49293333333333</v>
      </c>
      <c r="H1679" s="16" t="s">
        <v>4270</v>
      </c>
      <c r="I1679" s="17">
        <v>11.313333333333334</v>
      </c>
      <c r="J1679" s="17">
        <f t="shared" si="26"/>
        <v>5323.3600000000006</v>
      </c>
      <c r="K1679" s="18">
        <v>3707953</v>
      </c>
      <c r="L1679" s="18">
        <v>441091</v>
      </c>
      <c r="M1679" s="18">
        <v>723639.76</v>
      </c>
      <c r="N1679" s="18">
        <v>5323.3600000000006</v>
      </c>
      <c r="O1679" s="18">
        <v>30070087</v>
      </c>
      <c r="P1679" s="23">
        <v>96893.51</v>
      </c>
      <c r="Q1679" s="28"/>
      <c r="R1679" s="28"/>
      <c r="S1679" s="28"/>
      <c r="T1679" s="28"/>
      <c r="U1679" s="28"/>
      <c r="V1679" s="28"/>
      <c r="W1679" s="28"/>
      <c r="X1679" s="28"/>
      <c r="Y1679" s="28"/>
      <c r="Z1679" s="28"/>
      <c r="AA1679" s="28"/>
      <c r="AB1679" s="28"/>
      <c r="AC1679" s="28"/>
      <c r="AD1679" s="28"/>
      <c r="AE1679" s="28"/>
      <c r="AF1679" s="28"/>
      <c r="AG1679" s="28"/>
      <c r="AH1679" s="28"/>
      <c r="AI1679" s="28"/>
      <c r="AJ1679" s="28"/>
      <c r="AK1679" s="28"/>
      <c r="AL1679" s="28"/>
      <c r="AM1679" s="28"/>
      <c r="AN1679" s="28"/>
      <c r="AO1679" s="28"/>
      <c r="AP1679" s="28"/>
      <c r="AQ1679" s="28"/>
      <c r="AR1679" s="28"/>
      <c r="AS1679" s="28"/>
      <c r="AT1679" s="28"/>
      <c r="AU1679" s="28"/>
      <c r="AV1679" s="28"/>
      <c r="AW1679" s="28"/>
      <c r="AX1679" s="28"/>
      <c r="AY1679" s="28"/>
      <c r="AZ1679" s="28"/>
      <c r="BA1679" s="28"/>
      <c r="BB1679" s="28"/>
      <c r="BC1679" s="28"/>
      <c r="BD1679" s="28"/>
      <c r="BE1679" s="28"/>
      <c r="BF1679" s="28"/>
      <c r="BG1679" s="28"/>
      <c r="BH1679" s="28"/>
      <c r="BI1679" s="28"/>
      <c r="BJ1679" s="28"/>
      <c r="BK1679" s="28"/>
      <c r="BL1679" s="28"/>
      <c r="BM1679" s="28"/>
      <c r="BN1679" s="28"/>
    </row>
    <row r="1680" spans="1:66" s="29" customFormat="1" ht="15" customHeight="1" x14ac:dyDescent="0.25">
      <c r="A1680" s="16" t="s">
        <v>791</v>
      </c>
      <c r="B1680" s="16" t="s">
        <v>792</v>
      </c>
      <c r="C1680" s="16" t="s">
        <v>4473</v>
      </c>
      <c r="D1680" s="12" t="s">
        <v>5418</v>
      </c>
      <c r="E1680" s="16" t="s">
        <v>5188</v>
      </c>
      <c r="F1680" s="16" t="s">
        <v>70</v>
      </c>
      <c r="G1680" s="16">
        <v>901.26374999999996</v>
      </c>
      <c r="H1680" s="16" t="s">
        <v>4270</v>
      </c>
      <c r="I1680" s="17">
        <v>10.17</v>
      </c>
      <c r="J1680" s="17">
        <f t="shared" si="26"/>
        <v>601829</v>
      </c>
      <c r="K1680" s="18">
        <v>10144610</v>
      </c>
      <c r="L1680" s="18">
        <v>2520912</v>
      </c>
      <c r="M1680" s="18">
        <v>2189535</v>
      </c>
      <c r="N1680" s="18">
        <v>601829</v>
      </c>
      <c r="O1680" s="18">
        <v>471065330</v>
      </c>
      <c r="P1680" s="23">
        <v>9686056</v>
      </c>
      <c r="Q1680" s="28"/>
      <c r="R1680" s="28"/>
      <c r="S1680" s="28"/>
      <c r="T1680" s="28"/>
      <c r="U1680" s="28"/>
      <c r="V1680" s="28"/>
      <c r="W1680" s="28"/>
      <c r="X1680" s="28"/>
      <c r="Y1680" s="28"/>
      <c r="Z1680" s="28"/>
      <c r="AA1680" s="28"/>
      <c r="AB1680" s="28"/>
      <c r="AC1680" s="28"/>
      <c r="AD1680" s="28"/>
      <c r="AE1680" s="28"/>
      <c r="AF1680" s="28"/>
      <c r="AG1680" s="28"/>
      <c r="AH1680" s="28"/>
      <c r="AI1680" s="28"/>
      <c r="AJ1680" s="28"/>
      <c r="AK1680" s="28"/>
      <c r="AL1680" s="28"/>
      <c r="AM1680" s="28"/>
      <c r="AN1680" s="28"/>
      <c r="AO1680" s="28"/>
      <c r="AP1680" s="28"/>
      <c r="AQ1680" s="28"/>
      <c r="AR1680" s="28"/>
      <c r="AS1680" s="28"/>
      <c r="AT1680" s="28"/>
      <c r="AU1680" s="28"/>
      <c r="AV1680" s="28"/>
      <c r="AW1680" s="28"/>
      <c r="AX1680" s="28"/>
      <c r="AY1680" s="28"/>
      <c r="AZ1680" s="28"/>
      <c r="BA1680" s="28"/>
      <c r="BB1680" s="28"/>
      <c r="BC1680" s="28"/>
      <c r="BD1680" s="28"/>
      <c r="BE1680" s="28"/>
      <c r="BF1680" s="28"/>
      <c r="BG1680" s="28"/>
      <c r="BH1680" s="28"/>
      <c r="BI1680" s="28"/>
      <c r="BJ1680" s="28"/>
      <c r="BK1680" s="28"/>
      <c r="BL1680" s="28"/>
      <c r="BM1680" s="28"/>
      <c r="BN1680" s="28"/>
    </row>
    <row r="1681" spans="1:66" s="29" customFormat="1" ht="15" customHeight="1" x14ac:dyDescent="0.25">
      <c r="A1681" s="16" t="s">
        <v>761</v>
      </c>
      <c r="B1681" s="16" t="s">
        <v>762</v>
      </c>
      <c r="C1681" s="16" t="s">
        <v>4469</v>
      </c>
      <c r="D1681" s="12" t="s">
        <v>5419</v>
      </c>
      <c r="E1681" s="16"/>
      <c r="F1681" s="16" t="s">
        <v>28</v>
      </c>
      <c r="G1681" s="16">
        <v>893.3986666666666</v>
      </c>
      <c r="H1681" s="16" t="s">
        <v>4270</v>
      </c>
      <c r="I1681" s="17">
        <v>9.8866666666666685</v>
      </c>
      <c r="J1681" s="17">
        <f t="shared" si="26"/>
        <v>26253.510000000002</v>
      </c>
      <c r="K1681" s="18">
        <v>4842737</v>
      </c>
      <c r="L1681" s="18">
        <v>26253.510000000002</v>
      </c>
      <c r="M1681" s="18">
        <v>74824.509999999995</v>
      </c>
      <c r="N1681" s="18">
        <v>27035.64</v>
      </c>
      <c r="O1681" s="18">
        <v>10332823</v>
      </c>
      <c r="P1681" s="23">
        <v>1078341</v>
      </c>
      <c r="Q1681" s="28"/>
      <c r="R1681" s="28"/>
      <c r="S1681" s="28"/>
      <c r="T1681" s="28"/>
      <c r="U1681" s="28"/>
      <c r="V1681" s="28"/>
      <c r="W1681" s="28"/>
      <c r="X1681" s="28"/>
      <c r="Y1681" s="28"/>
      <c r="Z1681" s="28"/>
      <c r="AA1681" s="28"/>
      <c r="AB1681" s="28"/>
      <c r="AC1681" s="28"/>
      <c r="AD1681" s="28"/>
      <c r="AE1681" s="28"/>
      <c r="AF1681" s="28"/>
      <c r="AG1681" s="28"/>
      <c r="AH1681" s="28"/>
      <c r="AI1681" s="28"/>
      <c r="AJ1681" s="28"/>
      <c r="AK1681" s="28"/>
      <c r="AL1681" s="28"/>
      <c r="AM1681" s="28"/>
      <c r="AN1681" s="28"/>
      <c r="AO1681" s="28"/>
      <c r="AP1681" s="28"/>
      <c r="AQ1681" s="28"/>
      <c r="AR1681" s="28"/>
      <c r="AS1681" s="28"/>
      <c r="AT1681" s="28"/>
      <c r="AU1681" s="28"/>
      <c r="AV1681" s="28"/>
      <c r="AW1681" s="28"/>
      <c r="AX1681" s="28"/>
      <c r="AY1681" s="28"/>
      <c r="AZ1681" s="28"/>
      <c r="BA1681" s="28"/>
      <c r="BB1681" s="28"/>
      <c r="BC1681" s="28"/>
      <c r="BD1681" s="28"/>
      <c r="BE1681" s="28"/>
      <c r="BF1681" s="28"/>
      <c r="BG1681" s="28"/>
      <c r="BH1681" s="28"/>
      <c r="BI1681" s="28"/>
      <c r="BJ1681" s="28"/>
      <c r="BK1681" s="28"/>
      <c r="BL1681" s="28"/>
      <c r="BM1681" s="28"/>
      <c r="BN1681" s="28"/>
    </row>
    <row r="1682" spans="1:66" s="29" customFormat="1" ht="15" customHeight="1" x14ac:dyDescent="0.25">
      <c r="A1682" s="16" t="s">
        <v>513</v>
      </c>
      <c r="B1682" s="16" t="s">
        <v>514</v>
      </c>
      <c r="C1682" s="16" t="s">
        <v>4612</v>
      </c>
      <c r="D1682" s="12" t="s">
        <v>5220</v>
      </c>
      <c r="E1682" s="16" t="s">
        <v>4866</v>
      </c>
      <c r="F1682" s="16" t="s">
        <v>22</v>
      </c>
      <c r="G1682" s="16">
        <v>772.58510000000001</v>
      </c>
      <c r="H1682" s="16" t="s">
        <v>4270</v>
      </c>
      <c r="I1682" s="17">
        <v>6.49</v>
      </c>
      <c r="J1682" s="17">
        <f t="shared" si="26"/>
        <v>158113</v>
      </c>
      <c r="K1682" s="18">
        <v>158113</v>
      </c>
      <c r="L1682" s="18">
        <v>3564107</v>
      </c>
      <c r="M1682" s="18">
        <v>1057160</v>
      </c>
      <c r="N1682" s="18">
        <v>362909</v>
      </c>
      <c r="O1682" s="18">
        <v>853481</v>
      </c>
      <c r="P1682" s="23">
        <v>1266173</v>
      </c>
      <c r="Q1682" s="28"/>
      <c r="R1682" s="28"/>
      <c r="S1682" s="28"/>
      <c r="T1682" s="28"/>
      <c r="U1682" s="28"/>
      <c r="V1682" s="28"/>
      <c r="W1682" s="28"/>
      <c r="X1682" s="28"/>
      <c r="Y1682" s="28"/>
      <c r="Z1682" s="28"/>
      <c r="AA1682" s="28"/>
      <c r="AB1682" s="28"/>
      <c r="AC1682" s="28"/>
      <c r="AD1682" s="28"/>
      <c r="AE1682" s="28"/>
      <c r="AF1682" s="28"/>
      <c r="AG1682" s="28"/>
      <c r="AH1682" s="28"/>
      <c r="AI1682" s="28"/>
      <c r="AJ1682" s="28"/>
      <c r="AK1682" s="28"/>
      <c r="AL1682" s="28"/>
      <c r="AM1682" s="28"/>
      <c r="AN1682" s="28"/>
      <c r="AO1682" s="28"/>
      <c r="AP1682" s="28"/>
      <c r="AQ1682" s="28"/>
      <c r="AR1682" s="28"/>
      <c r="AS1682" s="28"/>
      <c r="AT1682" s="28"/>
      <c r="AU1682" s="28"/>
      <c r="AV1682" s="28"/>
      <c r="AW1682" s="28"/>
      <c r="AX1682" s="28"/>
      <c r="AY1682" s="28"/>
      <c r="AZ1682" s="28"/>
      <c r="BA1682" s="28"/>
      <c r="BB1682" s="28"/>
      <c r="BC1682" s="28"/>
      <c r="BD1682" s="28"/>
      <c r="BE1682" s="28"/>
      <c r="BF1682" s="28"/>
      <c r="BG1682" s="28"/>
      <c r="BH1682" s="28"/>
      <c r="BI1682" s="28"/>
      <c r="BJ1682" s="28"/>
      <c r="BK1682" s="28"/>
      <c r="BL1682" s="28"/>
      <c r="BM1682" s="28"/>
      <c r="BN1682" s="28"/>
    </row>
    <row r="1683" spans="1:66" s="29" customFormat="1" ht="15" customHeight="1" x14ac:dyDescent="0.25">
      <c r="A1683" s="16" t="s">
        <v>909</v>
      </c>
      <c r="B1683" s="16" t="s">
        <v>910</v>
      </c>
      <c r="C1683" s="16" t="s">
        <v>4509</v>
      </c>
      <c r="D1683" s="12" t="s">
        <v>5420</v>
      </c>
      <c r="E1683" s="16" t="s">
        <v>5169</v>
      </c>
      <c r="F1683" s="16" t="s">
        <v>62</v>
      </c>
      <c r="G1683" s="16">
        <v>998.91120000000001</v>
      </c>
      <c r="H1683" s="16" t="s">
        <v>4270</v>
      </c>
      <c r="I1683" s="17">
        <v>11.82</v>
      </c>
      <c r="J1683" s="17">
        <f t="shared" si="26"/>
        <v>32659.79</v>
      </c>
      <c r="K1683" s="18">
        <v>393279</v>
      </c>
      <c r="L1683" s="18">
        <v>32659.79</v>
      </c>
      <c r="M1683" s="18">
        <v>32659.79</v>
      </c>
      <c r="N1683" s="18">
        <v>32659.79</v>
      </c>
      <c r="O1683" s="18">
        <v>1467958</v>
      </c>
      <c r="P1683" s="23">
        <v>32659.79</v>
      </c>
      <c r="Q1683" s="28"/>
      <c r="R1683" s="28"/>
      <c r="S1683" s="28"/>
      <c r="T1683" s="28"/>
      <c r="U1683" s="28"/>
      <c r="V1683" s="28"/>
      <c r="W1683" s="28"/>
      <c r="X1683" s="28"/>
      <c r="Y1683" s="28"/>
      <c r="Z1683" s="28"/>
      <c r="AA1683" s="28"/>
      <c r="AB1683" s="28"/>
      <c r="AC1683" s="28"/>
      <c r="AD1683" s="28"/>
      <c r="AE1683" s="28"/>
      <c r="AF1683" s="28"/>
      <c r="AG1683" s="28"/>
      <c r="AH1683" s="28"/>
      <c r="AI1683" s="28"/>
      <c r="AJ1683" s="28"/>
      <c r="AK1683" s="28"/>
      <c r="AL1683" s="28"/>
      <c r="AM1683" s="28"/>
      <c r="AN1683" s="28"/>
      <c r="AO1683" s="28"/>
      <c r="AP1683" s="28"/>
      <c r="AQ1683" s="28"/>
      <c r="AR1683" s="28"/>
      <c r="AS1683" s="28"/>
      <c r="AT1683" s="28"/>
      <c r="AU1683" s="28"/>
      <c r="AV1683" s="28"/>
      <c r="AW1683" s="28"/>
      <c r="AX1683" s="28"/>
      <c r="AY1683" s="28"/>
      <c r="AZ1683" s="28"/>
      <c r="BA1683" s="28"/>
      <c r="BB1683" s="28"/>
      <c r="BC1683" s="28"/>
      <c r="BD1683" s="28"/>
      <c r="BE1683" s="28"/>
      <c r="BF1683" s="28"/>
      <c r="BG1683" s="28"/>
      <c r="BH1683" s="28"/>
      <c r="BI1683" s="28"/>
      <c r="BJ1683" s="28"/>
      <c r="BK1683" s="28"/>
      <c r="BL1683" s="28"/>
      <c r="BM1683" s="28"/>
      <c r="BN1683" s="28"/>
    </row>
    <row r="1684" spans="1:66" s="29" customFormat="1" ht="15" customHeight="1" x14ac:dyDescent="0.25">
      <c r="A1684" s="16" t="s">
        <v>359</v>
      </c>
      <c r="B1684" s="16" t="s">
        <v>360</v>
      </c>
      <c r="C1684" s="16" t="s">
        <v>5041</v>
      </c>
      <c r="D1684" s="12" t="s">
        <v>5222</v>
      </c>
      <c r="E1684" s="16" t="s">
        <v>2637</v>
      </c>
      <c r="F1684" s="16" t="s">
        <v>79</v>
      </c>
      <c r="G1684" s="16">
        <v>778.53620000000001</v>
      </c>
      <c r="H1684" s="16" t="s">
        <v>4270</v>
      </c>
      <c r="I1684" s="17">
        <v>4.67</v>
      </c>
      <c r="J1684" s="17">
        <f t="shared" si="26"/>
        <v>1169040</v>
      </c>
      <c r="K1684" s="18">
        <v>1169040</v>
      </c>
      <c r="L1684" s="18">
        <v>13251176</v>
      </c>
      <c r="M1684" s="18">
        <v>2577048</v>
      </c>
      <c r="N1684" s="18">
        <v>1216463</v>
      </c>
      <c r="O1684" s="18">
        <v>12417242</v>
      </c>
      <c r="P1684" s="23">
        <v>4253730</v>
      </c>
      <c r="Q1684" s="28"/>
      <c r="R1684" s="28"/>
      <c r="S1684" s="28"/>
      <c r="T1684" s="28"/>
      <c r="U1684" s="28"/>
      <c r="V1684" s="28"/>
      <c r="W1684" s="28"/>
      <c r="X1684" s="28"/>
      <c r="Y1684" s="28"/>
      <c r="Z1684" s="28"/>
      <c r="AA1684" s="28"/>
      <c r="AB1684" s="28"/>
      <c r="AC1684" s="28"/>
      <c r="AD1684" s="28"/>
      <c r="AE1684" s="28"/>
      <c r="AF1684" s="28"/>
      <c r="AG1684" s="28"/>
      <c r="AH1684" s="28"/>
      <c r="AI1684" s="28"/>
      <c r="AJ1684" s="28"/>
      <c r="AK1684" s="28"/>
      <c r="AL1684" s="28"/>
      <c r="AM1684" s="28"/>
      <c r="AN1684" s="28"/>
      <c r="AO1684" s="28"/>
      <c r="AP1684" s="28"/>
      <c r="AQ1684" s="28"/>
      <c r="AR1684" s="28"/>
      <c r="AS1684" s="28"/>
      <c r="AT1684" s="28"/>
      <c r="AU1684" s="28"/>
      <c r="AV1684" s="28"/>
      <c r="AW1684" s="28"/>
      <c r="AX1684" s="28"/>
      <c r="AY1684" s="28"/>
      <c r="AZ1684" s="28"/>
      <c r="BA1684" s="28"/>
      <c r="BB1684" s="28"/>
      <c r="BC1684" s="28"/>
      <c r="BD1684" s="28"/>
      <c r="BE1684" s="28"/>
      <c r="BF1684" s="28"/>
      <c r="BG1684" s="28"/>
      <c r="BH1684" s="28"/>
      <c r="BI1684" s="28"/>
      <c r="BJ1684" s="28"/>
      <c r="BK1684" s="28"/>
      <c r="BL1684" s="28"/>
      <c r="BM1684" s="28"/>
      <c r="BN1684" s="28"/>
    </row>
    <row r="1685" spans="1:66" s="29" customFormat="1" ht="15" customHeight="1" x14ac:dyDescent="0.25">
      <c r="A1685" s="16" t="s">
        <v>733</v>
      </c>
      <c r="B1685" s="16" t="s">
        <v>734</v>
      </c>
      <c r="C1685" s="16" t="s">
        <v>5123</v>
      </c>
      <c r="D1685" s="12" t="s">
        <v>5421</v>
      </c>
      <c r="E1685" s="16" t="s">
        <v>735</v>
      </c>
      <c r="F1685" s="16" t="s">
        <v>70</v>
      </c>
      <c r="G1685" s="16">
        <v>879.38323333333335</v>
      </c>
      <c r="H1685" s="16" t="s">
        <v>4270</v>
      </c>
      <c r="I1685" s="17">
        <v>9.7200000000000006</v>
      </c>
      <c r="J1685" s="17">
        <f t="shared" si="26"/>
        <v>6528464</v>
      </c>
      <c r="K1685" s="18">
        <v>33724855</v>
      </c>
      <c r="L1685" s="18">
        <v>40610200</v>
      </c>
      <c r="M1685" s="18">
        <v>6528464</v>
      </c>
      <c r="N1685" s="18">
        <v>8919840</v>
      </c>
      <c r="O1685" s="18">
        <v>561059730</v>
      </c>
      <c r="P1685" s="23">
        <v>60940889</v>
      </c>
      <c r="Q1685" s="28"/>
      <c r="R1685" s="28"/>
      <c r="S1685" s="28"/>
      <c r="T1685" s="28"/>
      <c r="U1685" s="28"/>
      <c r="V1685" s="28"/>
      <c r="W1685" s="28"/>
      <c r="X1685" s="28"/>
      <c r="Y1685" s="28"/>
      <c r="Z1685" s="28"/>
      <c r="AA1685" s="28"/>
      <c r="AB1685" s="28"/>
      <c r="AC1685" s="28"/>
      <c r="AD1685" s="28"/>
      <c r="AE1685" s="28"/>
      <c r="AF1685" s="28"/>
      <c r="AG1685" s="28"/>
      <c r="AH1685" s="28"/>
      <c r="AI1685" s="28"/>
      <c r="AJ1685" s="28"/>
      <c r="AK1685" s="28"/>
      <c r="AL1685" s="28"/>
      <c r="AM1685" s="28"/>
      <c r="AN1685" s="28"/>
      <c r="AO1685" s="28"/>
      <c r="AP1685" s="28"/>
      <c r="AQ1685" s="28"/>
      <c r="AR1685" s="28"/>
      <c r="AS1685" s="28"/>
      <c r="AT1685" s="28"/>
      <c r="AU1685" s="28"/>
      <c r="AV1685" s="28"/>
      <c r="AW1685" s="28"/>
      <c r="AX1685" s="28"/>
      <c r="AY1685" s="28"/>
      <c r="AZ1685" s="28"/>
      <c r="BA1685" s="28"/>
      <c r="BB1685" s="28"/>
      <c r="BC1685" s="28"/>
      <c r="BD1685" s="28"/>
      <c r="BE1685" s="28"/>
      <c r="BF1685" s="28"/>
      <c r="BG1685" s="28"/>
      <c r="BH1685" s="28"/>
      <c r="BI1685" s="28"/>
      <c r="BJ1685" s="28"/>
      <c r="BK1685" s="28"/>
      <c r="BL1685" s="28"/>
      <c r="BM1685" s="28"/>
      <c r="BN1685" s="28"/>
    </row>
    <row r="1686" spans="1:66" s="29" customFormat="1" ht="15" customHeight="1" x14ac:dyDescent="0.25">
      <c r="A1686" s="16" t="s">
        <v>765</v>
      </c>
      <c r="B1686" s="16" t="s">
        <v>766</v>
      </c>
      <c r="C1686" s="16" t="s">
        <v>4471</v>
      </c>
      <c r="D1686" s="12" t="s">
        <v>5422</v>
      </c>
      <c r="E1686" s="16" t="s">
        <v>4341</v>
      </c>
      <c r="F1686" s="16" t="s">
        <v>59</v>
      </c>
      <c r="G1686" s="16">
        <v>885.23254999999995</v>
      </c>
      <c r="H1686" s="16" t="s">
        <v>4270</v>
      </c>
      <c r="I1686" s="17">
        <v>9.5</v>
      </c>
      <c r="J1686" s="17">
        <f t="shared" si="26"/>
        <v>5624.2599999999902</v>
      </c>
      <c r="K1686" s="18">
        <v>5546665</v>
      </c>
      <c r="L1686" s="18">
        <v>89165</v>
      </c>
      <c r="M1686" s="18">
        <v>239726</v>
      </c>
      <c r="N1686" s="18">
        <v>5624.2599999999902</v>
      </c>
      <c r="O1686" s="18">
        <v>15105291</v>
      </c>
      <c r="P1686" s="23">
        <v>910115</v>
      </c>
      <c r="Q1686" s="28"/>
      <c r="R1686" s="28"/>
      <c r="S1686" s="28"/>
      <c r="T1686" s="28"/>
      <c r="U1686" s="28"/>
      <c r="V1686" s="28"/>
      <c r="W1686" s="28"/>
      <c r="X1686" s="28"/>
      <c r="Y1686" s="28"/>
      <c r="Z1686" s="28"/>
      <c r="AA1686" s="28"/>
      <c r="AB1686" s="28"/>
      <c r="AC1686" s="28"/>
      <c r="AD1686" s="28"/>
      <c r="AE1686" s="28"/>
      <c r="AF1686" s="28"/>
      <c r="AG1686" s="28"/>
      <c r="AH1686" s="28"/>
      <c r="AI1686" s="28"/>
      <c r="AJ1686" s="28"/>
      <c r="AK1686" s="28"/>
      <c r="AL1686" s="28"/>
      <c r="AM1686" s="28"/>
      <c r="AN1686" s="28"/>
      <c r="AO1686" s="28"/>
      <c r="AP1686" s="28"/>
      <c r="AQ1686" s="28"/>
      <c r="AR1686" s="28"/>
      <c r="AS1686" s="28"/>
      <c r="AT1686" s="28"/>
      <c r="AU1686" s="28"/>
      <c r="AV1686" s="28"/>
      <c r="AW1686" s="28"/>
      <c r="AX1686" s="28"/>
      <c r="AY1686" s="28"/>
      <c r="AZ1686" s="28"/>
      <c r="BA1686" s="28"/>
      <c r="BB1686" s="28"/>
      <c r="BC1686" s="28"/>
      <c r="BD1686" s="28"/>
      <c r="BE1686" s="28"/>
      <c r="BF1686" s="28"/>
      <c r="BG1686" s="28"/>
      <c r="BH1686" s="28"/>
      <c r="BI1686" s="28"/>
      <c r="BJ1686" s="28"/>
      <c r="BK1686" s="28"/>
      <c r="BL1686" s="28"/>
      <c r="BM1686" s="28"/>
      <c r="BN1686" s="28"/>
    </row>
    <row r="1687" spans="1:66" s="29" customFormat="1" ht="15" customHeight="1" x14ac:dyDescent="0.25">
      <c r="A1687" s="16" t="s">
        <v>180</v>
      </c>
      <c r="B1687" s="16" t="s">
        <v>181</v>
      </c>
      <c r="C1687" s="16" t="s">
        <v>4731</v>
      </c>
      <c r="D1687" s="12" t="s">
        <v>5216</v>
      </c>
      <c r="E1687" s="16" t="s">
        <v>4943</v>
      </c>
      <c r="F1687" s="16" t="s">
        <v>62</v>
      </c>
      <c r="G1687" s="16">
        <v>954.61590000000001</v>
      </c>
      <c r="H1687" s="16" t="s">
        <v>4270</v>
      </c>
      <c r="I1687" s="17">
        <v>3.96</v>
      </c>
      <c r="J1687" s="17">
        <f t="shared" si="26"/>
        <v>850898</v>
      </c>
      <c r="K1687" s="18">
        <v>850898</v>
      </c>
      <c r="L1687" s="18">
        <v>208086256</v>
      </c>
      <c r="M1687" s="18">
        <v>2076934</v>
      </c>
      <c r="N1687" s="18">
        <v>2631868</v>
      </c>
      <c r="O1687" s="18">
        <v>9781916</v>
      </c>
      <c r="P1687" s="23">
        <v>1117973504</v>
      </c>
      <c r="Q1687" s="28"/>
      <c r="R1687" s="28"/>
      <c r="S1687" s="28"/>
      <c r="T1687" s="28"/>
      <c r="U1687" s="28"/>
      <c r="V1687" s="28"/>
      <c r="W1687" s="28"/>
      <c r="X1687" s="28"/>
      <c r="Y1687" s="28"/>
      <c r="Z1687" s="28"/>
      <c r="AA1687" s="28"/>
      <c r="AB1687" s="28"/>
      <c r="AC1687" s="28"/>
      <c r="AD1687" s="28"/>
      <c r="AE1687" s="28"/>
      <c r="AF1687" s="28"/>
      <c r="AG1687" s="28"/>
      <c r="AH1687" s="28"/>
      <c r="AI1687" s="28"/>
      <c r="AJ1687" s="28"/>
      <c r="AK1687" s="28"/>
      <c r="AL1687" s="28"/>
      <c r="AM1687" s="28"/>
      <c r="AN1687" s="28"/>
      <c r="AO1687" s="28"/>
      <c r="AP1687" s="28"/>
      <c r="AQ1687" s="28"/>
      <c r="AR1687" s="28"/>
      <c r="AS1687" s="28"/>
      <c r="AT1687" s="28"/>
      <c r="AU1687" s="28"/>
      <c r="AV1687" s="28"/>
      <c r="AW1687" s="28"/>
      <c r="AX1687" s="28"/>
      <c r="AY1687" s="28"/>
      <c r="AZ1687" s="28"/>
      <c r="BA1687" s="28"/>
      <c r="BB1687" s="28"/>
      <c r="BC1687" s="28"/>
      <c r="BD1687" s="28"/>
      <c r="BE1687" s="28"/>
      <c r="BF1687" s="28"/>
      <c r="BG1687" s="28"/>
      <c r="BH1687" s="28"/>
      <c r="BI1687" s="28"/>
      <c r="BJ1687" s="28"/>
      <c r="BK1687" s="28"/>
      <c r="BL1687" s="28"/>
      <c r="BM1687" s="28"/>
      <c r="BN1687" s="28"/>
    </row>
    <row r="1688" spans="1:66" s="29" customFormat="1" ht="15" customHeight="1" x14ac:dyDescent="0.25">
      <c r="A1688" s="16" t="s">
        <v>863</v>
      </c>
      <c r="B1688" s="16" t="s">
        <v>864</v>
      </c>
      <c r="C1688" s="16" t="s">
        <v>4519</v>
      </c>
      <c r="D1688" s="12" t="s">
        <v>5423</v>
      </c>
      <c r="E1688" s="16" t="s">
        <v>5191</v>
      </c>
      <c r="F1688" s="16" t="s">
        <v>59</v>
      </c>
      <c r="G1688" s="16">
        <v>945.32680000000005</v>
      </c>
      <c r="H1688" s="16" t="s">
        <v>4270</v>
      </c>
      <c r="I1688" s="17">
        <v>11.13</v>
      </c>
      <c r="J1688" s="17">
        <f t="shared" si="26"/>
        <v>4449.2</v>
      </c>
      <c r="K1688" s="18">
        <v>984608</v>
      </c>
      <c r="L1688" s="18">
        <v>4449.2</v>
      </c>
      <c r="M1688" s="18">
        <v>44491</v>
      </c>
      <c r="N1688" s="18">
        <v>4449.2</v>
      </c>
      <c r="O1688" s="18">
        <v>3591856</v>
      </c>
      <c r="P1688" s="23">
        <v>4449.2</v>
      </c>
      <c r="Q1688" s="28"/>
      <c r="R1688" s="28"/>
      <c r="S1688" s="28"/>
      <c r="T1688" s="28"/>
      <c r="U1688" s="28"/>
      <c r="V1688" s="28"/>
      <c r="W1688" s="28"/>
      <c r="X1688" s="28"/>
      <c r="Y1688" s="28"/>
      <c r="Z1688" s="28"/>
      <c r="AA1688" s="28"/>
      <c r="AB1688" s="28"/>
      <c r="AC1688" s="28"/>
      <c r="AD1688" s="28"/>
      <c r="AE1688" s="28"/>
      <c r="AF1688" s="28"/>
      <c r="AG1688" s="28"/>
      <c r="AH1688" s="28"/>
      <c r="AI1688" s="28"/>
      <c r="AJ1688" s="28"/>
      <c r="AK1688" s="28"/>
      <c r="AL1688" s="28"/>
      <c r="AM1688" s="28"/>
      <c r="AN1688" s="28"/>
      <c r="AO1688" s="28"/>
      <c r="AP1688" s="28"/>
      <c r="AQ1688" s="28"/>
      <c r="AR1688" s="28"/>
      <c r="AS1688" s="28"/>
      <c r="AT1688" s="28"/>
      <c r="AU1688" s="28"/>
      <c r="AV1688" s="28"/>
      <c r="AW1688" s="28"/>
      <c r="AX1688" s="28"/>
      <c r="AY1688" s="28"/>
      <c r="AZ1688" s="28"/>
      <c r="BA1688" s="28"/>
      <c r="BB1688" s="28"/>
      <c r="BC1688" s="28"/>
      <c r="BD1688" s="28"/>
      <c r="BE1688" s="28"/>
      <c r="BF1688" s="28"/>
      <c r="BG1688" s="28"/>
      <c r="BH1688" s="28"/>
      <c r="BI1688" s="28"/>
      <c r="BJ1688" s="28"/>
      <c r="BK1688" s="28"/>
      <c r="BL1688" s="28"/>
      <c r="BM1688" s="28"/>
      <c r="BN1688" s="28"/>
    </row>
    <row r="1689" spans="1:66" s="29" customFormat="1" ht="15" customHeight="1" x14ac:dyDescent="0.25">
      <c r="A1689" s="16" t="s">
        <v>229</v>
      </c>
      <c r="B1689" s="16" t="s">
        <v>230</v>
      </c>
      <c r="C1689" s="16" t="s">
        <v>4691</v>
      </c>
      <c r="D1689" s="12" t="s">
        <v>5216</v>
      </c>
      <c r="E1689" s="16" t="s">
        <v>4927</v>
      </c>
      <c r="F1689" s="16" t="s">
        <v>22</v>
      </c>
      <c r="G1689" s="16">
        <v>900.74990000000003</v>
      </c>
      <c r="H1689" s="16" t="s">
        <v>4270</v>
      </c>
      <c r="I1689" s="17">
        <v>8.0399999999999991</v>
      </c>
      <c r="J1689" s="17">
        <f t="shared" si="26"/>
        <v>3276.49</v>
      </c>
      <c r="K1689" s="18">
        <v>3276.49</v>
      </c>
      <c r="L1689" s="18">
        <v>35266</v>
      </c>
      <c r="M1689" s="18">
        <v>3276.49</v>
      </c>
      <c r="N1689" s="18">
        <v>3276.49</v>
      </c>
      <c r="O1689" s="18">
        <v>3276.49</v>
      </c>
      <c r="P1689" s="23">
        <v>1795195</v>
      </c>
      <c r="Q1689" s="28"/>
      <c r="R1689" s="28"/>
      <c r="S1689" s="28"/>
      <c r="T1689" s="28"/>
      <c r="U1689" s="28"/>
      <c r="V1689" s="28"/>
      <c r="W1689" s="28"/>
      <c r="X1689" s="28"/>
      <c r="Y1689" s="28"/>
      <c r="Z1689" s="28"/>
      <c r="AA1689" s="28"/>
      <c r="AB1689" s="28"/>
      <c r="AC1689" s="28"/>
      <c r="AD1689" s="28"/>
      <c r="AE1689" s="28"/>
      <c r="AF1689" s="28"/>
      <c r="AG1689" s="28"/>
      <c r="AH1689" s="28"/>
      <c r="AI1689" s="28"/>
      <c r="AJ1689" s="28"/>
      <c r="AK1689" s="28"/>
      <c r="AL1689" s="28"/>
      <c r="AM1689" s="28"/>
      <c r="AN1689" s="28"/>
      <c r="AO1689" s="28"/>
      <c r="AP1689" s="28"/>
      <c r="AQ1689" s="28"/>
      <c r="AR1689" s="28"/>
      <c r="AS1689" s="28"/>
      <c r="AT1689" s="28"/>
      <c r="AU1689" s="28"/>
      <c r="AV1689" s="28"/>
      <c r="AW1689" s="28"/>
      <c r="AX1689" s="28"/>
      <c r="AY1689" s="28"/>
      <c r="AZ1689" s="28"/>
      <c r="BA1689" s="28"/>
      <c r="BB1689" s="28"/>
      <c r="BC1689" s="28"/>
      <c r="BD1689" s="28"/>
      <c r="BE1689" s="28"/>
      <c r="BF1689" s="28"/>
      <c r="BG1689" s="28"/>
      <c r="BH1689" s="28"/>
      <c r="BI1689" s="28"/>
      <c r="BJ1689" s="28"/>
      <c r="BK1689" s="28"/>
      <c r="BL1689" s="28"/>
      <c r="BM1689" s="28"/>
      <c r="BN1689" s="28"/>
    </row>
    <row r="1690" spans="1:66" s="29" customFormat="1" ht="15" customHeight="1" x14ac:dyDescent="0.25">
      <c r="A1690" s="16" t="s">
        <v>283</v>
      </c>
      <c r="B1690" s="16" t="s">
        <v>284</v>
      </c>
      <c r="C1690" s="16" t="s">
        <v>4435</v>
      </c>
      <c r="D1690" s="12" t="s">
        <v>5224</v>
      </c>
      <c r="E1690" s="16" t="s">
        <v>2586</v>
      </c>
      <c r="F1690" s="16" t="s">
        <v>22</v>
      </c>
      <c r="G1690" s="16">
        <v>478.29270000000002</v>
      </c>
      <c r="H1690" s="16" t="s">
        <v>4270</v>
      </c>
      <c r="I1690" s="17">
        <v>1.21</v>
      </c>
      <c r="J1690" s="17">
        <f t="shared" si="26"/>
        <v>53904</v>
      </c>
      <c r="K1690" s="18">
        <v>1921674</v>
      </c>
      <c r="L1690" s="18">
        <v>4307796</v>
      </c>
      <c r="M1690" s="18">
        <v>53904</v>
      </c>
      <c r="N1690" s="18">
        <v>318535</v>
      </c>
      <c r="O1690" s="18">
        <v>262446</v>
      </c>
      <c r="P1690" s="23">
        <v>1204070</v>
      </c>
      <c r="Q1690" s="28"/>
      <c r="R1690" s="28"/>
      <c r="S1690" s="28"/>
      <c r="T1690" s="28"/>
      <c r="U1690" s="28"/>
      <c r="V1690" s="28"/>
      <c r="W1690" s="28"/>
      <c r="X1690" s="28"/>
      <c r="Y1690" s="28"/>
      <c r="Z1690" s="28"/>
      <c r="AA1690" s="28"/>
      <c r="AB1690" s="28"/>
      <c r="AC1690" s="28"/>
      <c r="AD1690" s="28"/>
      <c r="AE1690" s="28"/>
      <c r="AF1690" s="28"/>
      <c r="AG1690" s="28"/>
      <c r="AH1690" s="28"/>
      <c r="AI1690" s="28"/>
      <c r="AJ1690" s="28"/>
      <c r="AK1690" s="28"/>
      <c r="AL1690" s="28"/>
      <c r="AM1690" s="28"/>
      <c r="AN1690" s="28"/>
      <c r="AO1690" s="28"/>
      <c r="AP1690" s="28"/>
      <c r="AQ1690" s="28"/>
      <c r="AR1690" s="28"/>
      <c r="AS1690" s="28"/>
      <c r="AT1690" s="28"/>
      <c r="AU1690" s="28"/>
      <c r="AV1690" s="28"/>
      <c r="AW1690" s="28"/>
      <c r="AX1690" s="28"/>
      <c r="AY1690" s="28"/>
      <c r="AZ1690" s="28"/>
      <c r="BA1690" s="28"/>
      <c r="BB1690" s="28"/>
      <c r="BC1690" s="28"/>
      <c r="BD1690" s="28"/>
      <c r="BE1690" s="28"/>
      <c r="BF1690" s="28"/>
      <c r="BG1690" s="28"/>
      <c r="BH1690" s="28"/>
      <c r="BI1690" s="28"/>
      <c r="BJ1690" s="28"/>
      <c r="BK1690" s="28"/>
      <c r="BL1690" s="28"/>
      <c r="BM1690" s="28"/>
      <c r="BN1690" s="28"/>
    </row>
    <row r="1691" spans="1:66" s="29" customFormat="1" ht="15" customHeight="1" x14ac:dyDescent="0.25">
      <c r="A1691" s="16" t="s">
        <v>501</v>
      </c>
      <c r="B1691" s="16" t="s">
        <v>502</v>
      </c>
      <c r="C1691" s="16" t="s">
        <v>4615</v>
      </c>
      <c r="D1691" s="12" t="s">
        <v>5226</v>
      </c>
      <c r="E1691" s="16" t="s">
        <v>4869</v>
      </c>
      <c r="F1691" s="16" t="s">
        <v>22</v>
      </c>
      <c r="G1691" s="16">
        <v>742.5385</v>
      </c>
      <c r="H1691" s="16" t="s">
        <v>4270</v>
      </c>
      <c r="I1691" s="17">
        <v>5.38</v>
      </c>
      <c r="J1691" s="17">
        <f t="shared" si="26"/>
        <v>232304</v>
      </c>
      <c r="K1691" s="18">
        <v>232304</v>
      </c>
      <c r="L1691" s="18">
        <v>4867192</v>
      </c>
      <c r="M1691" s="18">
        <v>690967</v>
      </c>
      <c r="N1691" s="18">
        <v>265823</v>
      </c>
      <c r="O1691" s="18">
        <v>3549798</v>
      </c>
      <c r="P1691" s="23">
        <v>7616605</v>
      </c>
      <c r="Q1691" s="28"/>
      <c r="R1691" s="28"/>
      <c r="S1691" s="28"/>
      <c r="T1691" s="28"/>
      <c r="U1691" s="28"/>
      <c r="V1691" s="28"/>
      <c r="W1691" s="28"/>
      <c r="X1691" s="28"/>
      <c r="Y1691" s="28"/>
      <c r="Z1691" s="28"/>
      <c r="AA1691" s="28"/>
      <c r="AB1691" s="28"/>
      <c r="AC1691" s="28"/>
      <c r="AD1691" s="28"/>
      <c r="AE1691" s="28"/>
      <c r="AF1691" s="28"/>
      <c r="AG1691" s="28"/>
      <c r="AH1691" s="28"/>
      <c r="AI1691" s="28"/>
      <c r="AJ1691" s="28"/>
      <c r="AK1691" s="28"/>
      <c r="AL1691" s="28"/>
      <c r="AM1691" s="28"/>
      <c r="AN1691" s="28"/>
      <c r="AO1691" s="28"/>
      <c r="AP1691" s="28"/>
      <c r="AQ1691" s="28"/>
      <c r="AR1691" s="28"/>
      <c r="AS1691" s="28"/>
      <c r="AT1691" s="28"/>
      <c r="AU1691" s="28"/>
      <c r="AV1691" s="28"/>
      <c r="AW1691" s="28"/>
      <c r="AX1691" s="28"/>
      <c r="AY1691" s="28"/>
      <c r="AZ1691" s="28"/>
      <c r="BA1691" s="28"/>
      <c r="BB1691" s="28"/>
      <c r="BC1691" s="28"/>
      <c r="BD1691" s="28"/>
      <c r="BE1691" s="28"/>
      <c r="BF1691" s="28"/>
      <c r="BG1691" s="28"/>
      <c r="BH1691" s="28"/>
      <c r="BI1691" s="28"/>
      <c r="BJ1691" s="28"/>
      <c r="BK1691" s="28"/>
      <c r="BL1691" s="28"/>
      <c r="BM1691" s="28"/>
      <c r="BN1691" s="28"/>
    </row>
    <row r="1692" spans="1:66" s="29" customFormat="1" ht="15" customHeight="1" x14ac:dyDescent="0.25">
      <c r="A1692" s="16" t="s">
        <v>771</v>
      </c>
      <c r="B1692" s="16" t="s">
        <v>772</v>
      </c>
      <c r="C1692" s="16" t="s">
        <v>5129</v>
      </c>
      <c r="D1692" s="12" t="s">
        <v>5424</v>
      </c>
      <c r="E1692" s="16" t="s">
        <v>773</v>
      </c>
      <c r="F1692" s="16" t="s">
        <v>59</v>
      </c>
      <c r="G1692" s="16">
        <v>911.34265000000005</v>
      </c>
      <c r="H1692" s="16" t="s">
        <v>4270</v>
      </c>
      <c r="I1692" s="17">
        <v>11.86</v>
      </c>
      <c r="J1692" s="17">
        <f t="shared" si="26"/>
        <v>660009</v>
      </c>
      <c r="K1692" s="18">
        <v>660009</v>
      </c>
      <c r="L1692" s="18">
        <v>1981953</v>
      </c>
      <c r="M1692" s="18">
        <v>1483157</v>
      </c>
      <c r="N1692" s="18">
        <v>807834</v>
      </c>
      <c r="O1692" s="18">
        <v>3439722</v>
      </c>
      <c r="P1692" s="23">
        <v>1774856</v>
      </c>
      <c r="Q1692" s="28"/>
      <c r="R1692" s="28"/>
      <c r="S1692" s="28"/>
      <c r="T1692" s="28"/>
      <c r="U1692" s="28"/>
      <c r="V1692" s="28"/>
      <c r="W1692" s="28"/>
      <c r="X1692" s="28"/>
      <c r="Y1692" s="28"/>
      <c r="Z1692" s="28"/>
      <c r="AA1692" s="28"/>
      <c r="AB1692" s="28"/>
      <c r="AC1692" s="28"/>
      <c r="AD1692" s="28"/>
      <c r="AE1692" s="28"/>
      <c r="AF1692" s="28"/>
      <c r="AG1692" s="28"/>
      <c r="AH1692" s="28"/>
      <c r="AI1692" s="28"/>
      <c r="AJ1692" s="28"/>
      <c r="AK1692" s="28"/>
      <c r="AL1692" s="28"/>
      <c r="AM1692" s="28"/>
      <c r="AN1692" s="28"/>
      <c r="AO1692" s="28"/>
      <c r="AP1692" s="28"/>
      <c r="AQ1692" s="28"/>
      <c r="AR1692" s="28"/>
      <c r="AS1692" s="28"/>
      <c r="AT1692" s="28"/>
      <c r="AU1692" s="28"/>
      <c r="AV1692" s="28"/>
      <c r="AW1692" s="28"/>
      <c r="AX1692" s="28"/>
      <c r="AY1692" s="28"/>
      <c r="AZ1692" s="28"/>
      <c r="BA1692" s="28"/>
      <c r="BB1692" s="28"/>
      <c r="BC1692" s="28"/>
      <c r="BD1692" s="28"/>
      <c r="BE1692" s="28"/>
      <c r="BF1692" s="28"/>
      <c r="BG1692" s="28"/>
      <c r="BH1692" s="28"/>
      <c r="BI1692" s="28"/>
      <c r="BJ1692" s="28"/>
      <c r="BK1692" s="28"/>
      <c r="BL1692" s="28"/>
      <c r="BM1692" s="28"/>
      <c r="BN1692" s="28"/>
    </row>
    <row r="1693" spans="1:66" s="29" customFormat="1" ht="15" customHeight="1" x14ac:dyDescent="0.25">
      <c r="A1693" s="16" t="s">
        <v>867</v>
      </c>
      <c r="B1693" s="16" t="s">
        <v>868</v>
      </c>
      <c r="C1693" s="16" t="s">
        <v>4517</v>
      </c>
      <c r="D1693" s="12" t="s">
        <v>5425</v>
      </c>
      <c r="E1693" s="16" t="s">
        <v>5193</v>
      </c>
      <c r="F1693" s="16" t="s">
        <v>62</v>
      </c>
      <c r="G1693" s="16">
        <v>962.91099999999994</v>
      </c>
      <c r="H1693" s="16" t="s">
        <v>4270</v>
      </c>
      <c r="I1693" s="17">
        <v>12.03</v>
      </c>
      <c r="J1693" s="17">
        <f t="shared" si="26"/>
        <v>2490.08</v>
      </c>
      <c r="K1693" s="18">
        <v>233478</v>
      </c>
      <c r="L1693" s="18">
        <v>31276</v>
      </c>
      <c r="M1693" s="18">
        <v>96559</v>
      </c>
      <c r="N1693" s="18">
        <v>2490.08</v>
      </c>
      <c r="O1693" s="18">
        <v>2037768</v>
      </c>
      <c r="P1693" s="23">
        <v>86051</v>
      </c>
      <c r="Q1693" s="28"/>
      <c r="R1693" s="28"/>
      <c r="S1693" s="28"/>
      <c r="T1693" s="28"/>
      <c r="U1693" s="28"/>
      <c r="V1693" s="28"/>
      <c r="W1693" s="28"/>
      <c r="X1693" s="28"/>
      <c r="Y1693" s="28"/>
      <c r="Z1693" s="28"/>
      <c r="AA1693" s="28"/>
      <c r="AB1693" s="28"/>
      <c r="AC1693" s="28"/>
      <c r="AD1693" s="28"/>
      <c r="AE1693" s="28"/>
      <c r="AF1693" s="28"/>
      <c r="AG1693" s="28"/>
      <c r="AH1693" s="28"/>
      <c r="AI1693" s="28"/>
      <c r="AJ1693" s="28"/>
      <c r="AK1693" s="28"/>
      <c r="AL1693" s="28"/>
      <c r="AM1693" s="28"/>
      <c r="AN1693" s="28"/>
      <c r="AO1693" s="28"/>
      <c r="AP1693" s="28"/>
      <c r="AQ1693" s="28"/>
      <c r="AR1693" s="28"/>
      <c r="AS1693" s="28"/>
      <c r="AT1693" s="28"/>
      <c r="AU1693" s="28"/>
      <c r="AV1693" s="28"/>
      <c r="AW1693" s="28"/>
      <c r="AX1693" s="28"/>
      <c r="AY1693" s="28"/>
      <c r="AZ1693" s="28"/>
      <c r="BA1693" s="28"/>
      <c r="BB1693" s="28"/>
      <c r="BC1693" s="28"/>
      <c r="BD1693" s="28"/>
      <c r="BE1693" s="28"/>
      <c r="BF1693" s="28"/>
      <c r="BG1693" s="28"/>
      <c r="BH1693" s="28"/>
      <c r="BI1693" s="28"/>
      <c r="BJ1693" s="28"/>
      <c r="BK1693" s="28"/>
      <c r="BL1693" s="28"/>
      <c r="BM1693" s="28"/>
      <c r="BN1693" s="28"/>
    </row>
    <row r="1694" spans="1:66" s="29" customFormat="1" ht="15" customHeight="1" x14ac:dyDescent="0.25">
      <c r="A1694" s="16" t="s">
        <v>676</v>
      </c>
      <c r="B1694" s="16" t="s">
        <v>677</v>
      </c>
      <c r="C1694" s="16" t="s">
        <v>5104</v>
      </c>
      <c r="D1694" s="12" t="s">
        <v>5426</v>
      </c>
      <c r="E1694" s="16" t="s">
        <v>678</v>
      </c>
      <c r="F1694" s="16" t="s">
        <v>62</v>
      </c>
      <c r="G1694" s="16">
        <v>832.73879999999997</v>
      </c>
      <c r="H1694" s="16" t="s">
        <v>4270</v>
      </c>
      <c r="I1694" s="17">
        <v>9.7799999999999994</v>
      </c>
      <c r="J1694" s="17">
        <f t="shared" si="26"/>
        <v>3238.36</v>
      </c>
      <c r="K1694" s="18">
        <v>37367</v>
      </c>
      <c r="L1694" s="18">
        <v>3238.36</v>
      </c>
      <c r="M1694" s="18">
        <v>3238.36</v>
      </c>
      <c r="N1694" s="18">
        <v>3238.36</v>
      </c>
      <c r="O1694" s="18">
        <v>3238.36</v>
      </c>
      <c r="P1694" s="23">
        <v>3238.36</v>
      </c>
      <c r="Q1694" s="28"/>
      <c r="R1694" s="28"/>
      <c r="S1694" s="28"/>
      <c r="T1694" s="28"/>
      <c r="U1694" s="28"/>
      <c r="V1694" s="28"/>
      <c r="W1694" s="28"/>
      <c r="X1694" s="28"/>
      <c r="Y1694" s="28"/>
      <c r="Z1694" s="28"/>
      <c r="AA1694" s="28"/>
      <c r="AB1694" s="28"/>
      <c r="AC1694" s="28"/>
      <c r="AD1694" s="28"/>
      <c r="AE1694" s="28"/>
      <c r="AF1694" s="28"/>
      <c r="AG1694" s="28"/>
      <c r="AH1694" s="28"/>
      <c r="AI1694" s="28"/>
      <c r="AJ1694" s="28"/>
      <c r="AK1694" s="28"/>
      <c r="AL1694" s="28"/>
      <c r="AM1694" s="28"/>
      <c r="AN1694" s="28"/>
      <c r="AO1694" s="28"/>
      <c r="AP1694" s="28"/>
      <c r="AQ1694" s="28"/>
      <c r="AR1694" s="28"/>
      <c r="AS1694" s="28"/>
      <c r="AT1694" s="28"/>
      <c r="AU1694" s="28"/>
      <c r="AV1694" s="28"/>
      <c r="AW1694" s="28"/>
      <c r="AX1694" s="28"/>
      <c r="AY1694" s="28"/>
      <c r="AZ1694" s="28"/>
      <c r="BA1694" s="28"/>
      <c r="BB1694" s="28"/>
      <c r="BC1694" s="28"/>
      <c r="BD1694" s="28"/>
      <c r="BE1694" s="28"/>
      <c r="BF1694" s="28"/>
      <c r="BG1694" s="28"/>
      <c r="BH1694" s="28"/>
      <c r="BI1694" s="28"/>
      <c r="BJ1694" s="28"/>
      <c r="BK1694" s="28"/>
      <c r="BL1694" s="28"/>
      <c r="BM1694" s="28"/>
      <c r="BN1694" s="28"/>
    </row>
    <row r="1695" spans="1:66" s="29" customFormat="1" ht="15" customHeight="1" x14ac:dyDescent="0.25">
      <c r="A1695" s="16" t="s">
        <v>211</v>
      </c>
      <c r="B1695" s="16" t="s">
        <v>212</v>
      </c>
      <c r="C1695" s="16" t="s">
        <v>4426</v>
      </c>
      <c r="D1695" s="12" t="s">
        <v>5216</v>
      </c>
      <c r="E1695" s="16" t="s">
        <v>4764</v>
      </c>
      <c r="F1695" s="16" t="s">
        <v>22</v>
      </c>
      <c r="G1695" s="16">
        <v>760.59299999999996</v>
      </c>
      <c r="H1695" s="16" t="s">
        <v>4270</v>
      </c>
      <c r="I1695" s="17">
        <v>4.8099999999999996</v>
      </c>
      <c r="J1695" s="17">
        <f t="shared" si="26"/>
        <v>27659.05</v>
      </c>
      <c r="K1695" s="18">
        <v>27659.05</v>
      </c>
      <c r="L1695" s="18">
        <v>276590</v>
      </c>
      <c r="M1695" s="18">
        <v>27659.05</v>
      </c>
      <c r="N1695" s="18">
        <v>27659.05</v>
      </c>
      <c r="O1695" s="18">
        <v>27659.05</v>
      </c>
      <c r="P1695" s="23">
        <v>8152116</v>
      </c>
      <c r="Q1695" s="28"/>
      <c r="R1695" s="28"/>
      <c r="S1695" s="28"/>
      <c r="T1695" s="28"/>
      <c r="U1695" s="28"/>
      <c r="V1695" s="28"/>
      <c r="W1695" s="28"/>
      <c r="X1695" s="28"/>
      <c r="Y1695" s="28"/>
      <c r="Z1695" s="28"/>
      <c r="AA1695" s="28"/>
      <c r="AB1695" s="28"/>
      <c r="AC1695" s="28"/>
      <c r="AD1695" s="28"/>
      <c r="AE1695" s="28"/>
      <c r="AF1695" s="28"/>
      <c r="AG1695" s="28"/>
      <c r="AH1695" s="28"/>
      <c r="AI1695" s="28"/>
      <c r="AJ1695" s="28"/>
      <c r="AK1695" s="28"/>
      <c r="AL1695" s="28"/>
      <c r="AM1695" s="28"/>
      <c r="AN1695" s="28"/>
      <c r="AO1695" s="28"/>
      <c r="AP1695" s="28"/>
      <c r="AQ1695" s="28"/>
      <c r="AR1695" s="28"/>
      <c r="AS1695" s="28"/>
      <c r="AT1695" s="28"/>
      <c r="AU1695" s="28"/>
      <c r="AV1695" s="28"/>
      <c r="AW1695" s="28"/>
      <c r="AX1695" s="28"/>
      <c r="AY1695" s="28"/>
      <c r="AZ1695" s="28"/>
      <c r="BA1695" s="28"/>
      <c r="BB1695" s="28"/>
      <c r="BC1695" s="28"/>
      <c r="BD1695" s="28"/>
      <c r="BE1695" s="28"/>
      <c r="BF1695" s="28"/>
      <c r="BG1695" s="28"/>
      <c r="BH1695" s="28"/>
      <c r="BI1695" s="28"/>
      <c r="BJ1695" s="28"/>
      <c r="BK1695" s="28"/>
      <c r="BL1695" s="28"/>
      <c r="BM1695" s="28"/>
      <c r="BN1695" s="28"/>
    </row>
    <row r="1696" spans="1:66" s="29" customFormat="1" ht="15" customHeight="1" x14ac:dyDescent="0.25">
      <c r="A1696" s="16" t="s">
        <v>621</v>
      </c>
      <c r="B1696" s="16" t="s">
        <v>622</v>
      </c>
      <c r="C1696" s="16" t="s">
        <v>4538</v>
      </c>
      <c r="D1696" s="12" t="s">
        <v>5227</v>
      </c>
      <c r="E1696" s="16" t="s">
        <v>4795</v>
      </c>
      <c r="F1696" s="16" t="s">
        <v>59</v>
      </c>
      <c r="G1696" s="16">
        <v>861.01765</v>
      </c>
      <c r="H1696" s="16" t="s">
        <v>4270</v>
      </c>
      <c r="I1696" s="17">
        <v>3.6950000000000003</v>
      </c>
      <c r="J1696" s="17">
        <f t="shared" si="26"/>
        <v>34483.699999999997</v>
      </c>
      <c r="K1696" s="18">
        <v>34483.699999999997</v>
      </c>
      <c r="L1696" s="18">
        <v>3094762</v>
      </c>
      <c r="M1696" s="18">
        <v>63377.33</v>
      </c>
      <c r="N1696" s="18">
        <v>104857.33</v>
      </c>
      <c r="O1696" s="18">
        <v>74372.33</v>
      </c>
      <c r="P1696" s="23">
        <v>19188058</v>
      </c>
      <c r="Q1696" s="28"/>
      <c r="R1696" s="28"/>
      <c r="S1696" s="28"/>
      <c r="T1696" s="28"/>
      <c r="U1696" s="28"/>
      <c r="V1696" s="28"/>
      <c r="W1696" s="28"/>
      <c r="X1696" s="28"/>
      <c r="Y1696" s="28"/>
      <c r="Z1696" s="28"/>
      <c r="AA1696" s="28"/>
      <c r="AB1696" s="28"/>
      <c r="AC1696" s="28"/>
      <c r="AD1696" s="28"/>
      <c r="AE1696" s="28"/>
      <c r="AF1696" s="28"/>
      <c r="AG1696" s="28"/>
      <c r="AH1696" s="28"/>
      <c r="AI1696" s="28"/>
      <c r="AJ1696" s="28"/>
      <c r="AK1696" s="28"/>
      <c r="AL1696" s="28"/>
      <c r="AM1696" s="28"/>
      <c r="AN1696" s="28"/>
      <c r="AO1696" s="28"/>
      <c r="AP1696" s="28"/>
      <c r="AQ1696" s="28"/>
      <c r="AR1696" s="28"/>
      <c r="AS1696" s="28"/>
      <c r="AT1696" s="28"/>
      <c r="AU1696" s="28"/>
      <c r="AV1696" s="28"/>
      <c r="AW1696" s="28"/>
      <c r="AX1696" s="28"/>
      <c r="AY1696" s="28"/>
      <c r="AZ1696" s="28"/>
      <c r="BA1696" s="28"/>
      <c r="BB1696" s="28"/>
      <c r="BC1696" s="28"/>
      <c r="BD1696" s="28"/>
      <c r="BE1696" s="28"/>
      <c r="BF1696" s="28"/>
      <c r="BG1696" s="28"/>
      <c r="BH1696" s="28"/>
      <c r="BI1696" s="28"/>
      <c r="BJ1696" s="28"/>
      <c r="BK1696" s="28"/>
      <c r="BL1696" s="28"/>
      <c r="BM1696" s="28"/>
      <c r="BN1696" s="28"/>
    </row>
    <row r="1697" spans="1:66" s="29" customFormat="1" ht="15" customHeight="1" x14ac:dyDescent="0.25">
      <c r="A1697" s="16" t="s">
        <v>865</v>
      </c>
      <c r="B1697" s="16" t="s">
        <v>866</v>
      </c>
      <c r="C1697" s="16" t="s">
        <v>4518</v>
      </c>
      <c r="D1697" s="12" t="s">
        <v>5427</v>
      </c>
      <c r="E1697" s="16" t="s">
        <v>5192</v>
      </c>
      <c r="F1697" s="16" t="s">
        <v>62</v>
      </c>
      <c r="G1697" s="16">
        <v>940.83230000000003</v>
      </c>
      <c r="H1697" s="16" t="s">
        <v>4270</v>
      </c>
      <c r="I1697" s="17">
        <v>10.82</v>
      </c>
      <c r="J1697" s="17">
        <f t="shared" si="26"/>
        <v>4994.8900000000003</v>
      </c>
      <c r="K1697" s="18">
        <v>49949</v>
      </c>
      <c r="L1697" s="18">
        <v>4994.8900000000003</v>
      </c>
      <c r="M1697" s="18">
        <v>4994.8900000000003</v>
      </c>
      <c r="N1697" s="18">
        <v>4994.8900000000003</v>
      </c>
      <c r="O1697" s="18">
        <v>3511445</v>
      </c>
      <c r="P1697" s="23">
        <v>4994.8900000000003</v>
      </c>
      <c r="Q1697" s="28"/>
      <c r="R1697" s="28"/>
      <c r="S1697" s="28"/>
      <c r="T1697" s="28"/>
      <c r="U1697" s="28"/>
      <c r="V1697" s="28"/>
      <c r="W1697" s="28"/>
      <c r="X1697" s="28"/>
      <c r="Y1697" s="28"/>
      <c r="Z1697" s="28"/>
      <c r="AA1697" s="28"/>
      <c r="AB1697" s="28"/>
      <c r="AC1697" s="28"/>
      <c r="AD1697" s="28"/>
      <c r="AE1697" s="28"/>
      <c r="AF1697" s="28"/>
      <c r="AG1697" s="28"/>
      <c r="AH1697" s="28"/>
      <c r="AI1697" s="28"/>
      <c r="AJ1697" s="28"/>
      <c r="AK1697" s="28"/>
      <c r="AL1697" s="28"/>
      <c r="AM1697" s="28"/>
      <c r="AN1697" s="28"/>
      <c r="AO1697" s="28"/>
      <c r="AP1697" s="28"/>
      <c r="AQ1697" s="28"/>
      <c r="AR1697" s="28"/>
      <c r="AS1697" s="28"/>
      <c r="AT1697" s="28"/>
      <c r="AU1697" s="28"/>
      <c r="AV1697" s="28"/>
      <c r="AW1697" s="28"/>
      <c r="AX1697" s="28"/>
      <c r="AY1697" s="28"/>
      <c r="AZ1697" s="28"/>
      <c r="BA1697" s="28"/>
      <c r="BB1697" s="28"/>
      <c r="BC1697" s="28"/>
      <c r="BD1697" s="28"/>
      <c r="BE1697" s="28"/>
      <c r="BF1697" s="28"/>
      <c r="BG1697" s="28"/>
      <c r="BH1697" s="28"/>
      <c r="BI1697" s="28"/>
      <c r="BJ1697" s="28"/>
      <c r="BK1697" s="28"/>
      <c r="BL1697" s="28"/>
      <c r="BM1697" s="28"/>
      <c r="BN1697" s="28"/>
    </row>
    <row r="1698" spans="1:66" s="29" customFormat="1" ht="15" customHeight="1" x14ac:dyDescent="0.25">
      <c r="A1698" s="16" t="s">
        <v>853</v>
      </c>
      <c r="B1698" s="16" t="s">
        <v>854</v>
      </c>
      <c r="C1698" s="16" t="s">
        <v>5145</v>
      </c>
      <c r="D1698" s="12" t="s">
        <v>5428</v>
      </c>
      <c r="E1698" s="16" t="s">
        <v>855</v>
      </c>
      <c r="F1698" s="16" t="s">
        <v>62</v>
      </c>
      <c r="G1698" s="16">
        <v>925.26374999999996</v>
      </c>
      <c r="H1698" s="16" t="s">
        <v>4270</v>
      </c>
      <c r="I1698" s="17">
        <v>9.9600000000000009</v>
      </c>
      <c r="J1698" s="17">
        <f t="shared" si="26"/>
        <v>7256.85</v>
      </c>
      <c r="K1698" s="18">
        <v>7256.85</v>
      </c>
      <c r="L1698" s="18">
        <v>7256.85</v>
      </c>
      <c r="M1698" s="18">
        <v>7256.85</v>
      </c>
      <c r="N1698" s="18">
        <v>7256.85</v>
      </c>
      <c r="O1698" s="18">
        <v>371606</v>
      </c>
      <c r="P1698" s="23">
        <v>7256.85</v>
      </c>
      <c r="Q1698" s="28"/>
      <c r="R1698" s="28"/>
      <c r="S1698" s="28"/>
      <c r="T1698" s="28"/>
      <c r="U1698" s="28"/>
      <c r="V1698" s="28"/>
      <c r="W1698" s="28"/>
      <c r="X1698" s="28"/>
      <c r="Y1698" s="28"/>
      <c r="Z1698" s="28"/>
      <c r="AA1698" s="28"/>
      <c r="AB1698" s="28"/>
      <c r="AC1698" s="28"/>
      <c r="AD1698" s="28"/>
      <c r="AE1698" s="28"/>
      <c r="AF1698" s="28"/>
      <c r="AG1698" s="28"/>
      <c r="AH1698" s="28"/>
      <c r="AI1698" s="28"/>
      <c r="AJ1698" s="28"/>
      <c r="AK1698" s="28"/>
      <c r="AL1698" s="28"/>
      <c r="AM1698" s="28"/>
      <c r="AN1698" s="28"/>
      <c r="AO1698" s="28"/>
      <c r="AP1698" s="28"/>
      <c r="AQ1698" s="28"/>
      <c r="AR1698" s="28"/>
      <c r="AS1698" s="28"/>
      <c r="AT1698" s="28"/>
      <c r="AU1698" s="28"/>
      <c r="AV1698" s="28"/>
      <c r="AW1698" s="28"/>
      <c r="AX1698" s="28"/>
      <c r="AY1698" s="28"/>
      <c r="AZ1698" s="28"/>
      <c r="BA1698" s="28"/>
      <c r="BB1698" s="28"/>
      <c r="BC1698" s="28"/>
      <c r="BD1698" s="28"/>
      <c r="BE1698" s="28"/>
      <c r="BF1698" s="28"/>
      <c r="BG1698" s="28"/>
      <c r="BH1698" s="28"/>
      <c r="BI1698" s="28"/>
      <c r="BJ1698" s="28"/>
      <c r="BK1698" s="28"/>
      <c r="BL1698" s="28"/>
      <c r="BM1698" s="28"/>
      <c r="BN1698" s="28"/>
    </row>
    <row r="1699" spans="1:66" s="29" customFormat="1" ht="15" customHeight="1" x14ac:dyDescent="0.25">
      <c r="A1699" s="16" t="s">
        <v>724</v>
      </c>
      <c r="B1699" s="16" t="s">
        <v>725</v>
      </c>
      <c r="C1699" s="16" t="s">
        <v>5121</v>
      </c>
      <c r="D1699" s="12" t="s">
        <v>5429</v>
      </c>
      <c r="E1699" s="16" t="s">
        <v>726</v>
      </c>
      <c r="F1699" s="16" t="s">
        <v>727</v>
      </c>
      <c r="G1699" s="16">
        <v>883.41436666666675</v>
      </c>
      <c r="H1699" s="16" t="s">
        <v>4270</v>
      </c>
      <c r="I1699" s="17">
        <v>10.45</v>
      </c>
      <c r="J1699" s="17">
        <f t="shared" si="26"/>
        <v>1244122</v>
      </c>
      <c r="K1699" s="18">
        <v>41360627</v>
      </c>
      <c r="L1699" s="18">
        <v>3457808</v>
      </c>
      <c r="M1699" s="18">
        <v>4961574</v>
      </c>
      <c r="N1699" s="18">
        <v>1244122</v>
      </c>
      <c r="O1699" s="18">
        <v>428199437</v>
      </c>
      <c r="P1699" s="23">
        <v>5918545</v>
      </c>
      <c r="Q1699" s="28"/>
      <c r="R1699" s="28"/>
      <c r="S1699" s="28"/>
      <c r="T1699" s="28"/>
      <c r="U1699" s="28"/>
      <c r="V1699" s="28"/>
      <c r="W1699" s="28"/>
      <c r="X1699" s="28"/>
      <c r="Y1699" s="28"/>
      <c r="Z1699" s="28"/>
      <c r="AA1699" s="28"/>
      <c r="AB1699" s="28"/>
      <c r="AC1699" s="28"/>
      <c r="AD1699" s="28"/>
      <c r="AE1699" s="28"/>
      <c r="AF1699" s="28"/>
      <c r="AG1699" s="28"/>
      <c r="AH1699" s="28"/>
      <c r="AI1699" s="28"/>
      <c r="AJ1699" s="28"/>
      <c r="AK1699" s="28"/>
      <c r="AL1699" s="28"/>
      <c r="AM1699" s="28"/>
      <c r="AN1699" s="28"/>
      <c r="AO1699" s="28"/>
      <c r="AP1699" s="28"/>
      <c r="AQ1699" s="28"/>
      <c r="AR1699" s="28"/>
      <c r="AS1699" s="28"/>
      <c r="AT1699" s="28"/>
      <c r="AU1699" s="28"/>
      <c r="AV1699" s="28"/>
      <c r="AW1699" s="28"/>
      <c r="AX1699" s="28"/>
      <c r="AY1699" s="28"/>
      <c r="AZ1699" s="28"/>
      <c r="BA1699" s="28"/>
      <c r="BB1699" s="28"/>
      <c r="BC1699" s="28"/>
      <c r="BD1699" s="28"/>
      <c r="BE1699" s="28"/>
      <c r="BF1699" s="28"/>
      <c r="BG1699" s="28"/>
      <c r="BH1699" s="28"/>
      <c r="BI1699" s="28"/>
      <c r="BJ1699" s="28"/>
      <c r="BK1699" s="28"/>
      <c r="BL1699" s="28"/>
      <c r="BM1699" s="28"/>
      <c r="BN1699" s="28"/>
    </row>
    <row r="1700" spans="1:66" s="29" customFormat="1" ht="15" customHeight="1" x14ac:dyDescent="0.25">
      <c r="A1700" s="16" t="s">
        <v>308</v>
      </c>
      <c r="B1700" s="16" t="s">
        <v>309</v>
      </c>
      <c r="C1700" s="16" t="s">
        <v>4659</v>
      </c>
      <c r="D1700" s="12" t="s">
        <v>5216</v>
      </c>
      <c r="E1700" s="16" t="s">
        <v>4908</v>
      </c>
      <c r="F1700" s="16" t="s">
        <v>62</v>
      </c>
      <c r="G1700" s="16">
        <v>794.57759999999996</v>
      </c>
      <c r="H1700" s="16" t="s">
        <v>4270</v>
      </c>
      <c r="I1700" s="17">
        <v>4.6900000000000004</v>
      </c>
      <c r="J1700" s="17">
        <f t="shared" si="26"/>
        <v>1016132</v>
      </c>
      <c r="K1700" s="18">
        <v>1125032</v>
      </c>
      <c r="L1700" s="18">
        <v>37080948</v>
      </c>
      <c r="M1700" s="18">
        <v>1016132</v>
      </c>
      <c r="N1700" s="18">
        <v>4747774</v>
      </c>
      <c r="O1700" s="18">
        <v>2228636</v>
      </c>
      <c r="P1700" s="23">
        <v>226153312</v>
      </c>
      <c r="Q1700" s="28"/>
      <c r="R1700" s="28"/>
      <c r="S1700" s="28"/>
      <c r="T1700" s="28"/>
      <c r="U1700" s="28"/>
      <c r="V1700" s="28"/>
      <c r="W1700" s="28"/>
      <c r="X1700" s="28"/>
      <c r="Y1700" s="28"/>
      <c r="Z1700" s="28"/>
      <c r="AA1700" s="28"/>
      <c r="AB1700" s="28"/>
      <c r="AC1700" s="28"/>
      <c r="AD1700" s="28"/>
      <c r="AE1700" s="28"/>
      <c r="AF1700" s="28"/>
      <c r="AG1700" s="28"/>
      <c r="AH1700" s="28"/>
      <c r="AI1700" s="28"/>
      <c r="AJ1700" s="28"/>
      <c r="AK1700" s="28"/>
      <c r="AL1700" s="28"/>
      <c r="AM1700" s="28"/>
      <c r="AN1700" s="28"/>
      <c r="AO1700" s="28"/>
      <c r="AP1700" s="28"/>
      <c r="AQ1700" s="28"/>
      <c r="AR1700" s="28"/>
      <c r="AS1700" s="28"/>
      <c r="AT1700" s="28"/>
      <c r="AU1700" s="28"/>
      <c r="AV1700" s="28"/>
      <c r="AW1700" s="28"/>
      <c r="AX1700" s="28"/>
      <c r="AY1700" s="28"/>
      <c r="AZ1700" s="28"/>
      <c r="BA1700" s="28"/>
      <c r="BB1700" s="28"/>
      <c r="BC1700" s="28"/>
      <c r="BD1700" s="28"/>
      <c r="BE1700" s="28"/>
      <c r="BF1700" s="28"/>
      <c r="BG1700" s="28"/>
      <c r="BH1700" s="28"/>
      <c r="BI1700" s="28"/>
      <c r="BJ1700" s="28"/>
      <c r="BK1700" s="28"/>
      <c r="BL1700" s="28"/>
      <c r="BM1700" s="28"/>
      <c r="BN1700" s="28"/>
    </row>
    <row r="1701" spans="1:66" s="29" customFormat="1" ht="15" customHeight="1" x14ac:dyDescent="0.25">
      <c r="A1701" s="16" t="s">
        <v>533</v>
      </c>
      <c r="B1701" s="16" t="s">
        <v>534</v>
      </c>
      <c r="C1701" s="16" t="s">
        <v>4601</v>
      </c>
      <c r="D1701" s="12" t="s">
        <v>5230</v>
      </c>
      <c r="E1701" s="16" t="s">
        <v>4856</v>
      </c>
      <c r="F1701" s="16" t="s">
        <v>22</v>
      </c>
      <c r="G1701" s="16">
        <v>826.63210000000004</v>
      </c>
      <c r="H1701" s="16" t="s">
        <v>4270</v>
      </c>
      <c r="I1701" s="17">
        <v>7.34</v>
      </c>
      <c r="J1701" s="17">
        <f t="shared" si="26"/>
        <v>1327.93</v>
      </c>
      <c r="K1701" s="18">
        <v>1327.93</v>
      </c>
      <c r="L1701" s="18">
        <v>10723840</v>
      </c>
      <c r="M1701" s="18">
        <v>13279</v>
      </c>
      <c r="N1701" s="18">
        <v>1327.93</v>
      </c>
      <c r="O1701" s="18">
        <v>1008269</v>
      </c>
      <c r="P1701" s="23">
        <v>688693</v>
      </c>
      <c r="Q1701" s="28"/>
      <c r="R1701" s="28"/>
      <c r="S1701" s="28"/>
      <c r="T1701" s="28"/>
      <c r="U1701" s="28"/>
      <c r="V1701" s="28"/>
      <c r="W1701" s="28"/>
      <c r="X1701" s="28"/>
      <c r="Y1701" s="28"/>
      <c r="Z1701" s="28"/>
      <c r="AA1701" s="28"/>
      <c r="AB1701" s="28"/>
      <c r="AC1701" s="28"/>
      <c r="AD1701" s="28"/>
      <c r="AE1701" s="28"/>
      <c r="AF1701" s="28"/>
      <c r="AG1701" s="28"/>
      <c r="AH1701" s="28"/>
      <c r="AI1701" s="28"/>
      <c r="AJ1701" s="28"/>
      <c r="AK1701" s="28"/>
      <c r="AL1701" s="28"/>
      <c r="AM1701" s="28"/>
      <c r="AN1701" s="28"/>
      <c r="AO1701" s="28"/>
      <c r="AP1701" s="28"/>
      <c r="AQ1701" s="28"/>
      <c r="AR1701" s="28"/>
      <c r="AS1701" s="28"/>
      <c r="AT1701" s="28"/>
      <c r="AU1701" s="28"/>
      <c r="AV1701" s="28"/>
      <c r="AW1701" s="28"/>
      <c r="AX1701" s="28"/>
      <c r="AY1701" s="28"/>
      <c r="AZ1701" s="28"/>
      <c r="BA1701" s="28"/>
      <c r="BB1701" s="28"/>
      <c r="BC1701" s="28"/>
      <c r="BD1701" s="28"/>
      <c r="BE1701" s="28"/>
      <c r="BF1701" s="28"/>
      <c r="BG1701" s="28"/>
      <c r="BH1701" s="28"/>
      <c r="BI1701" s="28"/>
      <c r="BJ1701" s="28"/>
      <c r="BK1701" s="28"/>
      <c r="BL1701" s="28"/>
      <c r="BM1701" s="28"/>
      <c r="BN1701" s="28"/>
    </row>
    <row r="1702" spans="1:66" s="29" customFormat="1" ht="15" customHeight="1" x14ac:dyDescent="0.25">
      <c r="A1702" s="16" t="s">
        <v>584</v>
      </c>
      <c r="B1702" s="16" t="s">
        <v>585</v>
      </c>
      <c r="C1702" s="16" t="s">
        <v>4557</v>
      </c>
      <c r="D1702" s="12" t="s">
        <v>5430</v>
      </c>
      <c r="E1702" s="16" t="s">
        <v>4813</v>
      </c>
      <c r="F1702" s="16" t="s">
        <v>22</v>
      </c>
      <c r="G1702" s="16">
        <v>844.60630000000003</v>
      </c>
      <c r="H1702" s="16" t="s">
        <v>4270</v>
      </c>
      <c r="I1702" s="17">
        <v>6.22</v>
      </c>
      <c r="J1702" s="17">
        <f t="shared" si="26"/>
        <v>6061.87</v>
      </c>
      <c r="K1702" s="18">
        <v>965903</v>
      </c>
      <c r="L1702" s="18">
        <v>5614732</v>
      </c>
      <c r="M1702" s="18">
        <v>324879</v>
      </c>
      <c r="N1702" s="18">
        <v>162297</v>
      </c>
      <c r="O1702" s="18">
        <v>60619</v>
      </c>
      <c r="P1702" s="23">
        <v>6061.87</v>
      </c>
      <c r="Q1702" s="28"/>
      <c r="R1702" s="28"/>
      <c r="S1702" s="28"/>
      <c r="T1702" s="28"/>
      <c r="U1702" s="28"/>
      <c r="V1702" s="28"/>
      <c r="W1702" s="28"/>
      <c r="X1702" s="28"/>
      <c r="Y1702" s="28"/>
      <c r="Z1702" s="28"/>
      <c r="AA1702" s="28"/>
      <c r="AB1702" s="28"/>
      <c r="AC1702" s="28"/>
      <c r="AD1702" s="28"/>
      <c r="AE1702" s="28"/>
      <c r="AF1702" s="28"/>
      <c r="AG1702" s="28"/>
      <c r="AH1702" s="28"/>
      <c r="AI1702" s="28"/>
      <c r="AJ1702" s="28"/>
      <c r="AK1702" s="28"/>
      <c r="AL1702" s="28"/>
      <c r="AM1702" s="28"/>
      <c r="AN1702" s="28"/>
      <c r="AO1702" s="28"/>
      <c r="AP1702" s="28"/>
      <c r="AQ1702" s="28"/>
      <c r="AR1702" s="28"/>
      <c r="AS1702" s="28"/>
      <c r="AT1702" s="28"/>
      <c r="AU1702" s="28"/>
      <c r="AV1702" s="28"/>
      <c r="AW1702" s="28"/>
      <c r="AX1702" s="28"/>
      <c r="AY1702" s="28"/>
      <c r="AZ1702" s="28"/>
      <c r="BA1702" s="28"/>
      <c r="BB1702" s="28"/>
      <c r="BC1702" s="28"/>
      <c r="BD1702" s="28"/>
      <c r="BE1702" s="28"/>
      <c r="BF1702" s="28"/>
      <c r="BG1702" s="28"/>
      <c r="BH1702" s="28"/>
      <c r="BI1702" s="28"/>
      <c r="BJ1702" s="28"/>
      <c r="BK1702" s="28"/>
      <c r="BL1702" s="28"/>
      <c r="BM1702" s="28"/>
      <c r="BN1702" s="28"/>
    </row>
    <row r="1703" spans="1:66" s="29" customFormat="1" ht="15" customHeight="1" x14ac:dyDescent="0.25">
      <c r="A1703" s="16" t="s">
        <v>736</v>
      </c>
      <c r="B1703" s="16" t="s">
        <v>737</v>
      </c>
      <c r="C1703" s="16" t="s">
        <v>4525</v>
      </c>
      <c r="D1703" s="12" t="s">
        <v>5431</v>
      </c>
      <c r="E1703" s="16" t="s">
        <v>5163</v>
      </c>
      <c r="F1703" s="16" t="s">
        <v>79</v>
      </c>
      <c r="G1703" s="16">
        <v>875.71410000000003</v>
      </c>
      <c r="H1703" s="16" t="s">
        <v>4270</v>
      </c>
      <c r="I1703" s="17">
        <v>8.94</v>
      </c>
      <c r="J1703" s="17">
        <f t="shared" si="26"/>
        <v>1661.63</v>
      </c>
      <c r="K1703" s="18">
        <v>1661.63</v>
      </c>
      <c r="L1703" s="18">
        <v>1661.63</v>
      </c>
      <c r="M1703" s="18">
        <v>1661.63</v>
      </c>
      <c r="N1703" s="18">
        <v>1661.63</v>
      </c>
      <c r="O1703" s="18">
        <v>2067089</v>
      </c>
      <c r="P1703" s="23">
        <v>16616</v>
      </c>
      <c r="Q1703" s="28"/>
      <c r="R1703" s="28"/>
      <c r="S1703" s="28"/>
      <c r="T1703" s="28"/>
      <c r="U1703" s="28"/>
      <c r="V1703" s="28"/>
      <c r="W1703" s="28"/>
      <c r="X1703" s="28"/>
      <c r="Y1703" s="28"/>
      <c r="Z1703" s="28"/>
      <c r="AA1703" s="28"/>
      <c r="AB1703" s="28"/>
      <c r="AC1703" s="28"/>
      <c r="AD1703" s="28"/>
      <c r="AE1703" s="28"/>
      <c r="AF1703" s="28"/>
      <c r="AG1703" s="28"/>
      <c r="AH1703" s="28"/>
      <c r="AI1703" s="28"/>
      <c r="AJ1703" s="28"/>
      <c r="AK1703" s="28"/>
      <c r="AL1703" s="28"/>
      <c r="AM1703" s="28"/>
      <c r="AN1703" s="28"/>
      <c r="AO1703" s="28"/>
      <c r="AP1703" s="28"/>
      <c r="AQ1703" s="28"/>
      <c r="AR1703" s="28"/>
      <c r="AS1703" s="28"/>
      <c r="AT1703" s="28"/>
      <c r="AU1703" s="28"/>
      <c r="AV1703" s="28"/>
      <c r="AW1703" s="28"/>
      <c r="AX1703" s="28"/>
      <c r="AY1703" s="28"/>
      <c r="AZ1703" s="28"/>
      <c r="BA1703" s="28"/>
      <c r="BB1703" s="28"/>
      <c r="BC1703" s="28"/>
      <c r="BD1703" s="28"/>
      <c r="BE1703" s="28"/>
      <c r="BF1703" s="28"/>
      <c r="BG1703" s="28"/>
      <c r="BH1703" s="28"/>
      <c r="BI1703" s="28"/>
      <c r="BJ1703" s="28"/>
      <c r="BK1703" s="28"/>
      <c r="BL1703" s="28"/>
      <c r="BM1703" s="28"/>
      <c r="BN1703" s="28"/>
    </row>
    <row r="1704" spans="1:66" s="29" customFormat="1" ht="15" customHeight="1" x14ac:dyDescent="0.25">
      <c r="A1704" s="16" t="s">
        <v>503</v>
      </c>
      <c r="B1704" s="16" t="s">
        <v>504</v>
      </c>
      <c r="C1704" s="16" t="s">
        <v>5073</v>
      </c>
      <c r="D1704" s="12" t="s">
        <v>5232</v>
      </c>
      <c r="E1704" s="16" t="s">
        <v>2711</v>
      </c>
      <c r="F1704" s="16" t="s">
        <v>84</v>
      </c>
      <c r="G1704" s="16">
        <v>751.5127</v>
      </c>
      <c r="H1704" s="16" t="s">
        <v>4270</v>
      </c>
      <c r="I1704" s="17">
        <v>4.96</v>
      </c>
      <c r="J1704" s="17">
        <f t="shared" si="26"/>
        <v>534506.27</v>
      </c>
      <c r="K1704" s="18">
        <v>1660309.27</v>
      </c>
      <c r="L1704" s="18">
        <v>4776710</v>
      </c>
      <c r="M1704" s="18">
        <v>5241405</v>
      </c>
      <c r="N1704" s="18">
        <v>534506.27</v>
      </c>
      <c r="O1704" s="18">
        <v>6074159</v>
      </c>
      <c r="P1704" s="23">
        <v>756014</v>
      </c>
      <c r="Q1704" s="28"/>
      <c r="R1704" s="28"/>
      <c r="S1704" s="28"/>
      <c r="T1704" s="28"/>
      <c r="U1704" s="28"/>
      <c r="V1704" s="28"/>
      <c r="W1704" s="28"/>
      <c r="X1704" s="28"/>
      <c r="Y1704" s="28"/>
      <c r="Z1704" s="28"/>
      <c r="AA1704" s="28"/>
      <c r="AB1704" s="28"/>
      <c r="AC1704" s="28"/>
      <c r="AD1704" s="28"/>
      <c r="AE1704" s="28"/>
      <c r="AF1704" s="28"/>
      <c r="AG1704" s="28"/>
      <c r="AH1704" s="28"/>
      <c r="AI1704" s="28"/>
      <c r="AJ1704" s="28"/>
      <c r="AK1704" s="28"/>
      <c r="AL1704" s="28"/>
      <c r="AM1704" s="28"/>
      <c r="AN1704" s="28"/>
      <c r="AO1704" s="28"/>
      <c r="AP1704" s="28"/>
      <c r="AQ1704" s="28"/>
      <c r="AR1704" s="28"/>
      <c r="AS1704" s="28"/>
      <c r="AT1704" s="28"/>
      <c r="AU1704" s="28"/>
      <c r="AV1704" s="28"/>
      <c r="AW1704" s="28"/>
      <c r="AX1704" s="28"/>
      <c r="AY1704" s="28"/>
      <c r="AZ1704" s="28"/>
      <c r="BA1704" s="28"/>
      <c r="BB1704" s="28"/>
      <c r="BC1704" s="28"/>
      <c r="BD1704" s="28"/>
      <c r="BE1704" s="28"/>
      <c r="BF1704" s="28"/>
      <c r="BG1704" s="28"/>
      <c r="BH1704" s="28"/>
      <c r="BI1704" s="28"/>
      <c r="BJ1704" s="28"/>
      <c r="BK1704" s="28"/>
      <c r="BL1704" s="28"/>
      <c r="BM1704" s="28"/>
      <c r="BN1704" s="28"/>
    </row>
    <row r="1705" spans="1:66" s="29" customFormat="1" ht="15" customHeight="1" x14ac:dyDescent="0.25">
      <c r="A1705" s="16" t="s">
        <v>537</v>
      </c>
      <c r="B1705" s="16" t="s">
        <v>538</v>
      </c>
      <c r="C1705" s="16" t="s">
        <v>4599</v>
      </c>
      <c r="D1705" s="12" t="s">
        <v>5233</v>
      </c>
      <c r="E1705" s="16" t="s">
        <v>4854</v>
      </c>
      <c r="F1705" s="16" t="s">
        <v>22</v>
      </c>
      <c r="G1705" s="16">
        <v>824.61630000000002</v>
      </c>
      <c r="H1705" s="16" t="s">
        <v>4270</v>
      </c>
      <c r="I1705" s="17">
        <v>6.67</v>
      </c>
      <c r="J1705" s="17">
        <f t="shared" si="26"/>
        <v>24448.45</v>
      </c>
      <c r="K1705" s="18">
        <v>24448.45</v>
      </c>
      <c r="L1705" s="18">
        <v>1384326</v>
      </c>
      <c r="M1705" s="18">
        <v>24448.45</v>
      </c>
      <c r="N1705" s="18">
        <v>24448.45</v>
      </c>
      <c r="O1705" s="18">
        <v>24448.45</v>
      </c>
      <c r="P1705" s="23">
        <v>24448.45</v>
      </c>
      <c r="Q1705" s="28"/>
      <c r="R1705" s="28"/>
      <c r="S1705" s="28"/>
      <c r="T1705" s="28"/>
      <c r="U1705" s="28"/>
      <c r="V1705" s="28"/>
      <c r="W1705" s="28"/>
      <c r="X1705" s="28"/>
      <c r="Y1705" s="28"/>
      <c r="Z1705" s="28"/>
      <c r="AA1705" s="28"/>
      <c r="AB1705" s="28"/>
      <c r="AC1705" s="28"/>
      <c r="AD1705" s="28"/>
      <c r="AE1705" s="28"/>
      <c r="AF1705" s="28"/>
      <c r="AG1705" s="28"/>
      <c r="AH1705" s="28"/>
      <c r="AI1705" s="28"/>
      <c r="AJ1705" s="28"/>
      <c r="AK1705" s="28"/>
      <c r="AL1705" s="28"/>
      <c r="AM1705" s="28"/>
      <c r="AN1705" s="28"/>
      <c r="AO1705" s="28"/>
      <c r="AP1705" s="28"/>
      <c r="AQ1705" s="28"/>
      <c r="AR1705" s="28"/>
      <c r="AS1705" s="28"/>
      <c r="AT1705" s="28"/>
      <c r="AU1705" s="28"/>
      <c r="AV1705" s="28"/>
      <c r="AW1705" s="28"/>
      <c r="AX1705" s="28"/>
      <c r="AY1705" s="28"/>
      <c r="AZ1705" s="28"/>
      <c r="BA1705" s="28"/>
      <c r="BB1705" s="28"/>
      <c r="BC1705" s="28"/>
      <c r="BD1705" s="28"/>
      <c r="BE1705" s="28"/>
      <c r="BF1705" s="28"/>
      <c r="BG1705" s="28"/>
      <c r="BH1705" s="28"/>
      <c r="BI1705" s="28"/>
      <c r="BJ1705" s="28"/>
      <c r="BK1705" s="28"/>
      <c r="BL1705" s="28"/>
      <c r="BM1705" s="28"/>
      <c r="BN1705" s="28"/>
    </row>
    <row r="1706" spans="1:66" s="29" customFormat="1" ht="15" customHeight="1" x14ac:dyDescent="0.25">
      <c r="A1706" s="16" t="s">
        <v>403</v>
      </c>
      <c r="B1706" s="16" t="s">
        <v>404</v>
      </c>
      <c r="C1706" s="16" t="s">
        <v>5052</v>
      </c>
      <c r="D1706" s="12" t="s">
        <v>5234</v>
      </c>
      <c r="E1706" s="16" t="s">
        <v>405</v>
      </c>
      <c r="F1706" s="16" t="s">
        <v>22</v>
      </c>
      <c r="G1706" s="16">
        <v>780.55409999999995</v>
      </c>
      <c r="H1706" s="16" t="s">
        <v>4270</v>
      </c>
      <c r="I1706" s="17">
        <v>4.32</v>
      </c>
      <c r="J1706" s="17">
        <f t="shared" si="26"/>
        <v>9662636</v>
      </c>
      <c r="K1706" s="18">
        <v>13829045</v>
      </c>
      <c r="L1706" s="18">
        <v>1191566976</v>
      </c>
      <c r="M1706" s="18">
        <v>34592120</v>
      </c>
      <c r="N1706" s="18">
        <v>9662636</v>
      </c>
      <c r="O1706" s="18">
        <v>451305312</v>
      </c>
      <c r="P1706" s="23">
        <v>180534576</v>
      </c>
      <c r="Q1706" s="28"/>
      <c r="R1706" s="28"/>
      <c r="S1706" s="28"/>
      <c r="T1706" s="28"/>
      <c r="U1706" s="28"/>
      <c r="V1706" s="28"/>
      <c r="W1706" s="28"/>
      <c r="X1706" s="28"/>
      <c r="Y1706" s="28"/>
      <c r="Z1706" s="28"/>
      <c r="AA1706" s="28"/>
      <c r="AB1706" s="28"/>
      <c r="AC1706" s="28"/>
      <c r="AD1706" s="28"/>
      <c r="AE1706" s="28"/>
      <c r="AF1706" s="28"/>
      <c r="AG1706" s="28"/>
      <c r="AH1706" s="28"/>
      <c r="AI1706" s="28"/>
      <c r="AJ1706" s="28"/>
      <c r="AK1706" s="28"/>
      <c r="AL1706" s="28"/>
      <c r="AM1706" s="28"/>
      <c r="AN1706" s="28"/>
      <c r="AO1706" s="28"/>
      <c r="AP1706" s="28"/>
      <c r="AQ1706" s="28"/>
      <c r="AR1706" s="28"/>
      <c r="AS1706" s="28"/>
      <c r="AT1706" s="28"/>
      <c r="AU1706" s="28"/>
      <c r="AV1706" s="28"/>
      <c r="AW1706" s="28"/>
      <c r="AX1706" s="28"/>
      <c r="AY1706" s="28"/>
      <c r="AZ1706" s="28"/>
      <c r="BA1706" s="28"/>
      <c r="BB1706" s="28"/>
      <c r="BC1706" s="28"/>
      <c r="BD1706" s="28"/>
      <c r="BE1706" s="28"/>
      <c r="BF1706" s="28"/>
      <c r="BG1706" s="28"/>
      <c r="BH1706" s="28"/>
      <c r="BI1706" s="28"/>
      <c r="BJ1706" s="28"/>
      <c r="BK1706" s="28"/>
      <c r="BL1706" s="28"/>
      <c r="BM1706" s="28"/>
      <c r="BN1706" s="28"/>
    </row>
    <row r="1707" spans="1:66" s="29" customFormat="1" ht="15" customHeight="1" x14ac:dyDescent="0.25">
      <c r="A1707" s="16" t="s">
        <v>92</v>
      </c>
      <c r="B1707" s="16" t="s">
        <v>4298</v>
      </c>
      <c r="C1707" s="16" t="s">
        <v>4389</v>
      </c>
      <c r="D1707" s="12" t="s">
        <v>5235</v>
      </c>
      <c r="E1707" s="16" t="s">
        <v>4747</v>
      </c>
      <c r="F1707" s="16" t="s">
        <v>84</v>
      </c>
      <c r="G1707" s="16">
        <v>691.60979999999995</v>
      </c>
      <c r="H1707" s="16" t="s">
        <v>4270</v>
      </c>
      <c r="I1707" s="17">
        <v>6.63</v>
      </c>
      <c r="J1707" s="17">
        <f t="shared" si="26"/>
        <v>189034.38</v>
      </c>
      <c r="K1707" s="18">
        <v>189034.38</v>
      </c>
      <c r="L1707" s="18">
        <v>12897103</v>
      </c>
      <c r="M1707" s="18">
        <v>189034.38</v>
      </c>
      <c r="N1707" s="18">
        <v>189034.38</v>
      </c>
      <c r="O1707" s="18">
        <v>189034.38</v>
      </c>
      <c r="P1707" s="23">
        <v>189034.38</v>
      </c>
      <c r="Q1707" s="28"/>
      <c r="R1707" s="28"/>
      <c r="S1707" s="28"/>
      <c r="T1707" s="28"/>
      <c r="U1707" s="28"/>
      <c r="V1707" s="28"/>
      <c r="W1707" s="28"/>
      <c r="X1707" s="28"/>
      <c r="Y1707" s="28"/>
      <c r="Z1707" s="28"/>
      <c r="AA1707" s="28"/>
      <c r="AB1707" s="28"/>
      <c r="AC1707" s="28"/>
      <c r="AD1707" s="28"/>
      <c r="AE1707" s="28"/>
      <c r="AF1707" s="28"/>
      <c r="AG1707" s="28"/>
      <c r="AH1707" s="28"/>
      <c r="AI1707" s="28"/>
      <c r="AJ1707" s="28"/>
      <c r="AK1707" s="28"/>
      <c r="AL1707" s="28"/>
      <c r="AM1707" s="28"/>
      <c r="AN1707" s="28"/>
      <c r="AO1707" s="28"/>
      <c r="AP1707" s="28"/>
      <c r="AQ1707" s="28"/>
      <c r="AR1707" s="28"/>
      <c r="AS1707" s="28"/>
      <c r="AT1707" s="28"/>
      <c r="AU1707" s="28"/>
      <c r="AV1707" s="28"/>
      <c r="AW1707" s="28"/>
      <c r="AX1707" s="28"/>
      <c r="AY1707" s="28"/>
      <c r="AZ1707" s="28"/>
      <c r="BA1707" s="28"/>
      <c r="BB1707" s="28"/>
      <c r="BC1707" s="28"/>
      <c r="BD1707" s="28"/>
      <c r="BE1707" s="28"/>
      <c r="BF1707" s="28"/>
      <c r="BG1707" s="28"/>
      <c r="BH1707" s="28"/>
      <c r="BI1707" s="28"/>
      <c r="BJ1707" s="28"/>
      <c r="BK1707" s="28"/>
      <c r="BL1707" s="28"/>
      <c r="BM1707" s="28"/>
      <c r="BN1707" s="28"/>
    </row>
    <row r="1708" spans="1:66" s="29" customFormat="1" ht="15" customHeight="1" x14ac:dyDescent="0.25">
      <c r="A1708" s="16" t="s">
        <v>710</v>
      </c>
      <c r="B1708" s="16" t="s">
        <v>711</v>
      </c>
      <c r="C1708" s="16" t="s">
        <v>4463</v>
      </c>
      <c r="D1708" s="12" t="s">
        <v>5432</v>
      </c>
      <c r="E1708" s="16" t="s">
        <v>4342</v>
      </c>
      <c r="F1708" s="16" t="s">
        <v>28</v>
      </c>
      <c r="G1708" s="16">
        <v>865.36790000000008</v>
      </c>
      <c r="H1708" s="16" t="s">
        <v>4270</v>
      </c>
      <c r="I1708" s="17">
        <v>9.4933333333333341</v>
      </c>
      <c r="J1708" s="17">
        <f t="shared" si="26"/>
        <v>44242.44</v>
      </c>
      <c r="K1708" s="18">
        <v>6274272</v>
      </c>
      <c r="L1708" s="18">
        <v>1674612</v>
      </c>
      <c r="M1708" s="18">
        <v>202244</v>
      </c>
      <c r="N1708" s="18">
        <v>44242.44</v>
      </c>
      <c r="O1708" s="18">
        <v>11682578</v>
      </c>
      <c r="P1708" s="23">
        <v>685318</v>
      </c>
      <c r="Q1708" s="28"/>
      <c r="R1708" s="28"/>
      <c r="S1708" s="28"/>
      <c r="T1708" s="28"/>
      <c r="U1708" s="28"/>
      <c r="V1708" s="28"/>
      <c r="W1708" s="28"/>
      <c r="X1708" s="28"/>
      <c r="Y1708" s="28"/>
      <c r="Z1708" s="28"/>
      <c r="AA1708" s="28"/>
      <c r="AB1708" s="28"/>
      <c r="AC1708" s="28"/>
      <c r="AD1708" s="28"/>
      <c r="AE1708" s="28"/>
      <c r="AF1708" s="28"/>
      <c r="AG1708" s="28"/>
      <c r="AH1708" s="28"/>
      <c r="AI1708" s="28"/>
      <c r="AJ1708" s="28"/>
      <c r="AK1708" s="28"/>
      <c r="AL1708" s="28"/>
      <c r="AM1708" s="28"/>
      <c r="AN1708" s="28"/>
      <c r="AO1708" s="28"/>
      <c r="AP1708" s="28"/>
      <c r="AQ1708" s="28"/>
      <c r="AR1708" s="28"/>
      <c r="AS1708" s="28"/>
      <c r="AT1708" s="28"/>
      <c r="AU1708" s="28"/>
      <c r="AV1708" s="28"/>
      <c r="AW1708" s="28"/>
      <c r="AX1708" s="28"/>
      <c r="AY1708" s="28"/>
      <c r="AZ1708" s="28"/>
      <c r="BA1708" s="28"/>
      <c r="BB1708" s="28"/>
      <c r="BC1708" s="28"/>
      <c r="BD1708" s="28"/>
      <c r="BE1708" s="28"/>
      <c r="BF1708" s="28"/>
      <c r="BG1708" s="28"/>
      <c r="BH1708" s="28"/>
      <c r="BI1708" s="28"/>
      <c r="BJ1708" s="28"/>
      <c r="BK1708" s="28"/>
      <c r="BL1708" s="28"/>
      <c r="BM1708" s="28"/>
      <c r="BN1708" s="28"/>
    </row>
    <row r="1709" spans="1:66" s="29" customFormat="1" ht="15" customHeight="1" x14ac:dyDescent="0.25">
      <c r="A1709" s="16" t="s">
        <v>745</v>
      </c>
      <c r="B1709" s="16" t="s">
        <v>746</v>
      </c>
      <c r="C1709" s="16" t="s">
        <v>4467</v>
      </c>
      <c r="D1709" s="12" t="s">
        <v>5433</v>
      </c>
      <c r="E1709" s="16" t="s">
        <v>5175</v>
      </c>
      <c r="F1709" s="16" t="s">
        <v>59</v>
      </c>
      <c r="G1709" s="16">
        <v>869.20135000000005</v>
      </c>
      <c r="H1709" s="16" t="s">
        <v>4270</v>
      </c>
      <c r="I1709" s="17">
        <v>8.8649999999999984</v>
      </c>
      <c r="J1709" s="17">
        <f t="shared" si="26"/>
        <v>11478.949999999999</v>
      </c>
      <c r="K1709" s="18">
        <v>369385</v>
      </c>
      <c r="L1709" s="18">
        <v>315814</v>
      </c>
      <c r="M1709" s="18">
        <v>23616.39</v>
      </c>
      <c r="N1709" s="18">
        <v>11478.949999999999</v>
      </c>
      <c r="O1709" s="18">
        <v>17770835</v>
      </c>
      <c r="P1709" s="23">
        <v>1422198</v>
      </c>
      <c r="Q1709" s="28"/>
      <c r="R1709" s="28"/>
      <c r="S1709" s="28"/>
      <c r="T1709" s="28"/>
      <c r="U1709" s="28"/>
      <c r="V1709" s="28"/>
      <c r="W1709" s="28"/>
      <c r="X1709" s="28"/>
      <c r="Y1709" s="28"/>
      <c r="Z1709" s="28"/>
      <c r="AA1709" s="28"/>
      <c r="AB1709" s="28"/>
      <c r="AC1709" s="28"/>
      <c r="AD1709" s="28"/>
      <c r="AE1709" s="28"/>
      <c r="AF1709" s="28"/>
      <c r="AG1709" s="28"/>
      <c r="AH1709" s="28"/>
      <c r="AI1709" s="28"/>
      <c r="AJ1709" s="28"/>
      <c r="AK1709" s="28"/>
      <c r="AL1709" s="28"/>
      <c r="AM1709" s="28"/>
      <c r="AN1709" s="28"/>
      <c r="AO1709" s="28"/>
      <c r="AP1709" s="28"/>
      <c r="AQ1709" s="28"/>
      <c r="AR1709" s="28"/>
      <c r="AS1709" s="28"/>
      <c r="AT1709" s="28"/>
      <c r="AU1709" s="28"/>
      <c r="AV1709" s="28"/>
      <c r="AW1709" s="28"/>
      <c r="AX1709" s="28"/>
      <c r="AY1709" s="28"/>
      <c r="AZ1709" s="28"/>
      <c r="BA1709" s="28"/>
      <c r="BB1709" s="28"/>
      <c r="BC1709" s="28"/>
      <c r="BD1709" s="28"/>
      <c r="BE1709" s="28"/>
      <c r="BF1709" s="28"/>
      <c r="BG1709" s="28"/>
      <c r="BH1709" s="28"/>
      <c r="BI1709" s="28"/>
      <c r="BJ1709" s="28"/>
      <c r="BK1709" s="28"/>
      <c r="BL1709" s="28"/>
      <c r="BM1709" s="28"/>
      <c r="BN1709" s="28"/>
    </row>
    <row r="1710" spans="1:66" s="29" customFormat="1" ht="15" customHeight="1" x14ac:dyDescent="0.25">
      <c r="A1710" s="16" t="s">
        <v>96</v>
      </c>
      <c r="B1710" s="16" t="s">
        <v>4306</v>
      </c>
      <c r="C1710" s="16" t="s">
        <v>4394</v>
      </c>
      <c r="D1710" s="12" t="s">
        <v>5236</v>
      </c>
      <c r="E1710" s="16" t="s">
        <v>4750</v>
      </c>
      <c r="F1710" s="16" t="s">
        <v>22</v>
      </c>
      <c r="G1710" s="16">
        <v>708.65030000000002</v>
      </c>
      <c r="H1710" s="16" t="s">
        <v>4270</v>
      </c>
      <c r="I1710" s="17">
        <v>7.29</v>
      </c>
      <c r="J1710" s="17">
        <f t="shared" si="26"/>
        <v>53894.17</v>
      </c>
      <c r="K1710" s="18">
        <v>53894.17</v>
      </c>
      <c r="L1710" s="18">
        <v>4069564</v>
      </c>
      <c r="M1710" s="18">
        <v>53894.17</v>
      </c>
      <c r="N1710" s="18">
        <v>53894.17</v>
      </c>
      <c r="O1710" s="18">
        <v>53894.17</v>
      </c>
      <c r="P1710" s="23">
        <v>53894.17</v>
      </c>
      <c r="Q1710" s="28"/>
      <c r="R1710" s="28"/>
      <c r="S1710" s="28"/>
      <c r="T1710" s="28"/>
      <c r="U1710" s="28"/>
      <c r="V1710" s="28"/>
      <c r="W1710" s="28"/>
      <c r="X1710" s="28"/>
      <c r="Y1710" s="28"/>
      <c r="Z1710" s="28"/>
      <c r="AA1710" s="28"/>
      <c r="AB1710" s="28"/>
      <c r="AC1710" s="28"/>
      <c r="AD1710" s="28"/>
      <c r="AE1710" s="28"/>
      <c r="AF1710" s="28"/>
      <c r="AG1710" s="28"/>
      <c r="AH1710" s="28"/>
      <c r="AI1710" s="28"/>
      <c r="AJ1710" s="28"/>
      <c r="AK1710" s="28"/>
      <c r="AL1710" s="28"/>
      <c r="AM1710" s="28"/>
      <c r="AN1710" s="28"/>
      <c r="AO1710" s="28"/>
      <c r="AP1710" s="28"/>
      <c r="AQ1710" s="28"/>
      <c r="AR1710" s="28"/>
      <c r="AS1710" s="28"/>
      <c r="AT1710" s="28"/>
      <c r="AU1710" s="28"/>
      <c r="AV1710" s="28"/>
      <c r="AW1710" s="28"/>
      <c r="AX1710" s="28"/>
      <c r="AY1710" s="28"/>
      <c r="AZ1710" s="28"/>
      <c r="BA1710" s="28"/>
      <c r="BB1710" s="28"/>
      <c r="BC1710" s="28"/>
      <c r="BD1710" s="28"/>
      <c r="BE1710" s="28"/>
      <c r="BF1710" s="28"/>
      <c r="BG1710" s="28"/>
      <c r="BH1710" s="28"/>
      <c r="BI1710" s="28"/>
      <c r="BJ1710" s="28"/>
      <c r="BK1710" s="28"/>
      <c r="BL1710" s="28"/>
      <c r="BM1710" s="28"/>
      <c r="BN1710" s="28"/>
    </row>
    <row r="1711" spans="1:66" s="29" customFormat="1" ht="15" customHeight="1" x14ac:dyDescent="0.25">
      <c r="A1711" s="16" t="s">
        <v>657</v>
      </c>
      <c r="B1711" s="16" t="s">
        <v>658</v>
      </c>
      <c r="C1711" s="16" t="s">
        <v>5099</v>
      </c>
      <c r="D1711" s="12" t="s">
        <v>5434</v>
      </c>
      <c r="E1711" s="16" t="s">
        <v>659</v>
      </c>
      <c r="F1711" s="16" t="s">
        <v>28</v>
      </c>
      <c r="G1711" s="16">
        <v>831.38336666666657</v>
      </c>
      <c r="H1711" s="16" t="s">
        <v>4270</v>
      </c>
      <c r="I1711" s="17">
        <v>10.38</v>
      </c>
      <c r="J1711" s="17">
        <f t="shared" si="26"/>
        <v>205304.8</v>
      </c>
      <c r="K1711" s="18">
        <v>592298</v>
      </c>
      <c r="L1711" s="18">
        <v>1096839</v>
      </c>
      <c r="M1711" s="18">
        <v>466272</v>
      </c>
      <c r="N1711" s="18">
        <v>205304.8</v>
      </c>
      <c r="O1711" s="18">
        <v>2303164</v>
      </c>
      <c r="P1711" s="23">
        <v>477026</v>
      </c>
      <c r="Q1711" s="28"/>
      <c r="R1711" s="28"/>
      <c r="S1711" s="28"/>
      <c r="T1711" s="28"/>
      <c r="U1711" s="28"/>
      <c r="V1711" s="28"/>
      <c r="W1711" s="28"/>
      <c r="X1711" s="28"/>
      <c r="Y1711" s="28"/>
      <c r="Z1711" s="28"/>
      <c r="AA1711" s="28"/>
      <c r="AB1711" s="28"/>
      <c r="AC1711" s="28"/>
      <c r="AD1711" s="28"/>
      <c r="AE1711" s="28"/>
      <c r="AF1711" s="28"/>
      <c r="AG1711" s="28"/>
      <c r="AH1711" s="28"/>
      <c r="AI1711" s="28"/>
      <c r="AJ1711" s="28"/>
      <c r="AK1711" s="28"/>
      <c r="AL1711" s="28"/>
      <c r="AM1711" s="28"/>
      <c r="AN1711" s="28"/>
      <c r="AO1711" s="28"/>
      <c r="AP1711" s="28"/>
      <c r="AQ1711" s="28"/>
      <c r="AR1711" s="28"/>
      <c r="AS1711" s="28"/>
      <c r="AT1711" s="28"/>
      <c r="AU1711" s="28"/>
      <c r="AV1711" s="28"/>
      <c r="AW1711" s="28"/>
      <c r="AX1711" s="28"/>
      <c r="AY1711" s="28"/>
      <c r="AZ1711" s="28"/>
      <c r="BA1711" s="28"/>
      <c r="BB1711" s="28"/>
      <c r="BC1711" s="28"/>
      <c r="BD1711" s="28"/>
      <c r="BE1711" s="28"/>
      <c r="BF1711" s="28"/>
      <c r="BG1711" s="28"/>
      <c r="BH1711" s="28"/>
      <c r="BI1711" s="28"/>
      <c r="BJ1711" s="28"/>
      <c r="BK1711" s="28"/>
      <c r="BL1711" s="28"/>
      <c r="BM1711" s="28"/>
      <c r="BN1711" s="28"/>
    </row>
    <row r="1712" spans="1:66" s="29" customFormat="1" ht="15" customHeight="1" x14ac:dyDescent="0.25">
      <c r="A1712" s="16" t="s">
        <v>336</v>
      </c>
      <c r="B1712" s="16" t="s">
        <v>337</v>
      </c>
      <c r="C1712" s="16" t="s">
        <v>5037</v>
      </c>
      <c r="D1712" s="12" t="s">
        <v>5435</v>
      </c>
      <c r="E1712" s="16" t="s">
        <v>338</v>
      </c>
      <c r="F1712" s="16" t="s">
        <v>22</v>
      </c>
      <c r="G1712" s="16">
        <v>748.58399999999995</v>
      </c>
      <c r="H1712" s="16" t="s">
        <v>4270</v>
      </c>
      <c r="I1712" s="17">
        <v>5.7</v>
      </c>
      <c r="J1712" s="17">
        <f t="shared" si="26"/>
        <v>1788.26</v>
      </c>
      <c r="K1712" s="18">
        <v>40349</v>
      </c>
      <c r="L1712" s="18">
        <v>17883</v>
      </c>
      <c r="M1712" s="18">
        <v>1788.26</v>
      </c>
      <c r="N1712" s="18">
        <v>1788.26</v>
      </c>
      <c r="O1712" s="18">
        <v>1788.26</v>
      </c>
      <c r="P1712" s="23">
        <v>97340</v>
      </c>
      <c r="Q1712" s="28"/>
      <c r="R1712" s="28"/>
      <c r="S1712" s="28"/>
      <c r="T1712" s="28"/>
      <c r="U1712" s="28"/>
      <c r="V1712" s="28"/>
      <c r="W1712" s="28"/>
      <c r="X1712" s="28"/>
      <c r="Y1712" s="28"/>
      <c r="Z1712" s="28"/>
      <c r="AA1712" s="28"/>
      <c r="AB1712" s="28"/>
      <c r="AC1712" s="28"/>
      <c r="AD1712" s="28"/>
      <c r="AE1712" s="28"/>
      <c r="AF1712" s="28"/>
      <c r="AG1712" s="28"/>
      <c r="AH1712" s="28"/>
      <c r="AI1712" s="28"/>
      <c r="AJ1712" s="28"/>
      <c r="AK1712" s="28"/>
      <c r="AL1712" s="28"/>
      <c r="AM1712" s="28"/>
      <c r="AN1712" s="28"/>
      <c r="AO1712" s="28"/>
      <c r="AP1712" s="28"/>
      <c r="AQ1712" s="28"/>
      <c r="AR1712" s="28"/>
      <c r="AS1712" s="28"/>
      <c r="AT1712" s="28"/>
      <c r="AU1712" s="28"/>
      <c r="AV1712" s="28"/>
      <c r="AW1712" s="28"/>
      <c r="AX1712" s="28"/>
      <c r="AY1712" s="28"/>
      <c r="AZ1712" s="28"/>
      <c r="BA1712" s="28"/>
      <c r="BB1712" s="28"/>
      <c r="BC1712" s="28"/>
      <c r="BD1712" s="28"/>
      <c r="BE1712" s="28"/>
      <c r="BF1712" s="28"/>
      <c r="BG1712" s="28"/>
      <c r="BH1712" s="28"/>
      <c r="BI1712" s="28"/>
      <c r="BJ1712" s="28"/>
      <c r="BK1712" s="28"/>
      <c r="BL1712" s="28"/>
      <c r="BM1712" s="28"/>
      <c r="BN1712" s="28"/>
    </row>
    <row r="1713" spans="1:66" s="29" customFormat="1" ht="15" customHeight="1" x14ac:dyDescent="0.25">
      <c r="A1713" s="16" t="s">
        <v>485</v>
      </c>
      <c r="B1713" s="16" t="s">
        <v>486</v>
      </c>
      <c r="C1713" s="16" t="s">
        <v>5069</v>
      </c>
      <c r="D1713" s="12" t="s">
        <v>5436</v>
      </c>
      <c r="E1713" s="16" t="s">
        <v>2698</v>
      </c>
      <c r="F1713" s="16" t="s">
        <v>84</v>
      </c>
      <c r="G1713" s="16">
        <v>729.52904999999998</v>
      </c>
      <c r="H1713" s="16" t="s">
        <v>4270</v>
      </c>
      <c r="I1713" s="17">
        <v>5.68</v>
      </c>
      <c r="J1713" s="17">
        <f t="shared" si="26"/>
        <v>187991</v>
      </c>
      <c r="K1713" s="18">
        <v>9320958</v>
      </c>
      <c r="L1713" s="18">
        <v>1040784</v>
      </c>
      <c r="M1713" s="18">
        <v>187991</v>
      </c>
      <c r="N1713" s="18">
        <v>191826.48</v>
      </c>
      <c r="O1713" s="18">
        <v>10535385</v>
      </c>
      <c r="P1713" s="23">
        <v>3338369</v>
      </c>
      <c r="Q1713" s="28"/>
      <c r="R1713" s="28"/>
      <c r="S1713" s="28"/>
      <c r="T1713" s="28"/>
      <c r="U1713" s="28"/>
      <c r="V1713" s="28"/>
      <c r="W1713" s="28"/>
      <c r="X1713" s="28"/>
      <c r="Y1713" s="28"/>
      <c r="Z1713" s="28"/>
      <c r="AA1713" s="28"/>
      <c r="AB1713" s="28"/>
      <c r="AC1713" s="28"/>
      <c r="AD1713" s="28"/>
      <c r="AE1713" s="28"/>
      <c r="AF1713" s="28"/>
      <c r="AG1713" s="28"/>
      <c r="AH1713" s="28"/>
      <c r="AI1713" s="28"/>
      <c r="AJ1713" s="28"/>
      <c r="AK1713" s="28"/>
      <c r="AL1713" s="28"/>
      <c r="AM1713" s="28"/>
      <c r="AN1713" s="28"/>
      <c r="AO1713" s="28"/>
      <c r="AP1713" s="28"/>
      <c r="AQ1713" s="28"/>
      <c r="AR1713" s="28"/>
      <c r="AS1713" s="28"/>
      <c r="AT1713" s="28"/>
      <c r="AU1713" s="28"/>
      <c r="AV1713" s="28"/>
      <c r="AW1713" s="28"/>
      <c r="AX1713" s="28"/>
      <c r="AY1713" s="28"/>
      <c r="AZ1713" s="28"/>
      <c r="BA1713" s="28"/>
      <c r="BB1713" s="28"/>
      <c r="BC1713" s="28"/>
      <c r="BD1713" s="28"/>
      <c r="BE1713" s="28"/>
      <c r="BF1713" s="28"/>
      <c r="BG1713" s="28"/>
      <c r="BH1713" s="28"/>
      <c r="BI1713" s="28"/>
      <c r="BJ1713" s="28"/>
      <c r="BK1713" s="28"/>
      <c r="BL1713" s="28"/>
      <c r="BM1713" s="28"/>
      <c r="BN1713" s="28"/>
    </row>
    <row r="1714" spans="1:66" s="29" customFormat="1" ht="15" customHeight="1" x14ac:dyDescent="0.25">
      <c r="A1714" s="16" t="s">
        <v>345</v>
      </c>
      <c r="B1714" s="16" t="s">
        <v>346</v>
      </c>
      <c r="C1714" s="16" t="s">
        <v>4651</v>
      </c>
      <c r="D1714" s="12" t="s">
        <v>5437</v>
      </c>
      <c r="E1714" s="16" t="s">
        <v>4901</v>
      </c>
      <c r="F1714" s="16" t="s">
        <v>22</v>
      </c>
      <c r="G1714" s="16">
        <v>742.53790000000004</v>
      </c>
      <c r="H1714" s="16" t="s">
        <v>4270</v>
      </c>
      <c r="I1714" s="17">
        <v>4.4000000000000004</v>
      </c>
      <c r="J1714" s="17">
        <f t="shared" si="26"/>
        <v>110621</v>
      </c>
      <c r="K1714" s="18">
        <v>901353</v>
      </c>
      <c r="L1714" s="18">
        <v>25775220</v>
      </c>
      <c r="M1714" s="18">
        <v>399865</v>
      </c>
      <c r="N1714" s="18">
        <v>110621</v>
      </c>
      <c r="O1714" s="18">
        <v>2459478</v>
      </c>
      <c r="P1714" s="23">
        <v>2703670</v>
      </c>
      <c r="Q1714" s="28"/>
      <c r="R1714" s="28"/>
      <c r="S1714" s="28"/>
      <c r="T1714" s="28"/>
      <c r="U1714" s="28"/>
      <c r="V1714" s="28"/>
      <c r="W1714" s="28"/>
      <c r="X1714" s="28"/>
      <c r="Y1714" s="28"/>
      <c r="Z1714" s="28"/>
      <c r="AA1714" s="28"/>
      <c r="AB1714" s="28"/>
      <c r="AC1714" s="28"/>
      <c r="AD1714" s="28"/>
      <c r="AE1714" s="28"/>
      <c r="AF1714" s="28"/>
      <c r="AG1714" s="28"/>
      <c r="AH1714" s="28"/>
      <c r="AI1714" s="28"/>
      <c r="AJ1714" s="28"/>
      <c r="AK1714" s="28"/>
      <c r="AL1714" s="28"/>
      <c r="AM1714" s="28"/>
      <c r="AN1714" s="28"/>
      <c r="AO1714" s="28"/>
      <c r="AP1714" s="28"/>
      <c r="AQ1714" s="28"/>
      <c r="AR1714" s="28"/>
      <c r="AS1714" s="28"/>
      <c r="AT1714" s="28"/>
      <c r="AU1714" s="28"/>
      <c r="AV1714" s="28"/>
      <c r="AW1714" s="28"/>
      <c r="AX1714" s="28"/>
      <c r="AY1714" s="28"/>
      <c r="AZ1714" s="28"/>
      <c r="BA1714" s="28"/>
      <c r="BB1714" s="28"/>
      <c r="BC1714" s="28"/>
      <c r="BD1714" s="28"/>
      <c r="BE1714" s="28"/>
      <c r="BF1714" s="28"/>
      <c r="BG1714" s="28"/>
      <c r="BH1714" s="28"/>
      <c r="BI1714" s="28"/>
      <c r="BJ1714" s="28"/>
      <c r="BK1714" s="28"/>
      <c r="BL1714" s="28"/>
      <c r="BM1714" s="28"/>
      <c r="BN1714" s="28"/>
    </row>
    <row r="1715" spans="1:66" s="29" customFormat="1" ht="15" customHeight="1" x14ac:dyDescent="0.25">
      <c r="A1715" s="16" t="s">
        <v>911</v>
      </c>
      <c r="B1715" s="16" t="s">
        <v>912</v>
      </c>
      <c r="C1715" s="16" t="s">
        <v>4497</v>
      </c>
      <c r="D1715" s="12" t="s">
        <v>5438</v>
      </c>
      <c r="E1715" s="16" t="s">
        <v>4343</v>
      </c>
      <c r="F1715" s="16" t="s">
        <v>62</v>
      </c>
      <c r="G1715" s="16">
        <v>1014.9367</v>
      </c>
      <c r="H1715" s="16" t="s">
        <v>4270</v>
      </c>
      <c r="I1715" s="17">
        <v>11.9</v>
      </c>
      <c r="J1715" s="17">
        <f t="shared" si="26"/>
        <v>1668.89</v>
      </c>
      <c r="K1715" s="18">
        <v>94662</v>
      </c>
      <c r="L1715" s="18">
        <v>1668.89</v>
      </c>
      <c r="M1715" s="18">
        <v>1668.89</v>
      </c>
      <c r="N1715" s="18">
        <v>1668.89</v>
      </c>
      <c r="O1715" s="18">
        <v>967624</v>
      </c>
      <c r="P1715" s="23">
        <v>16689</v>
      </c>
      <c r="Q1715" s="28"/>
      <c r="R1715" s="28"/>
      <c r="S1715" s="28"/>
      <c r="T1715" s="28"/>
      <c r="U1715" s="28"/>
      <c r="V1715" s="28"/>
      <c r="W1715" s="28"/>
      <c r="X1715" s="28"/>
      <c r="Y1715" s="28"/>
      <c r="Z1715" s="28"/>
      <c r="AA1715" s="28"/>
      <c r="AB1715" s="28"/>
      <c r="AC1715" s="28"/>
      <c r="AD1715" s="28"/>
      <c r="AE1715" s="28"/>
      <c r="AF1715" s="28"/>
      <c r="AG1715" s="28"/>
      <c r="AH1715" s="28"/>
      <c r="AI1715" s="28"/>
      <c r="AJ1715" s="28"/>
      <c r="AK1715" s="28"/>
      <c r="AL1715" s="28"/>
      <c r="AM1715" s="28"/>
      <c r="AN1715" s="28"/>
      <c r="AO1715" s="28"/>
      <c r="AP1715" s="28"/>
      <c r="AQ1715" s="28"/>
      <c r="AR1715" s="28"/>
      <c r="AS1715" s="28"/>
      <c r="AT1715" s="28"/>
      <c r="AU1715" s="28"/>
      <c r="AV1715" s="28"/>
      <c r="AW1715" s="28"/>
      <c r="AX1715" s="28"/>
      <c r="AY1715" s="28"/>
      <c r="AZ1715" s="28"/>
      <c r="BA1715" s="28"/>
      <c r="BB1715" s="28"/>
      <c r="BC1715" s="28"/>
      <c r="BD1715" s="28"/>
      <c r="BE1715" s="28"/>
      <c r="BF1715" s="28"/>
      <c r="BG1715" s="28"/>
      <c r="BH1715" s="28"/>
      <c r="BI1715" s="28"/>
      <c r="BJ1715" s="28"/>
      <c r="BK1715" s="28"/>
      <c r="BL1715" s="28"/>
      <c r="BM1715" s="28"/>
      <c r="BN1715" s="28"/>
    </row>
    <row r="1716" spans="1:66" s="29" customFormat="1" ht="15" customHeight="1" x14ac:dyDescent="0.25">
      <c r="A1716" s="16" t="s">
        <v>57</v>
      </c>
      <c r="B1716" s="16" t="s">
        <v>58</v>
      </c>
      <c r="C1716" s="16" t="s">
        <v>4387</v>
      </c>
      <c r="D1716" s="12" t="s">
        <v>5216</v>
      </c>
      <c r="E1716" s="16" t="s">
        <v>4742</v>
      </c>
      <c r="F1716" s="16" t="s">
        <v>59</v>
      </c>
      <c r="G1716" s="16">
        <v>1027.2804000000001</v>
      </c>
      <c r="H1716" s="16" t="s">
        <v>4270</v>
      </c>
      <c r="I1716" s="17">
        <v>8.43</v>
      </c>
      <c r="J1716" s="17">
        <f t="shared" si="26"/>
        <v>10087.18</v>
      </c>
      <c r="K1716" s="18">
        <v>10087.18</v>
      </c>
      <c r="L1716" s="18">
        <v>5697896</v>
      </c>
      <c r="M1716" s="18">
        <v>447456</v>
      </c>
      <c r="N1716" s="18">
        <v>1635937</v>
      </c>
      <c r="O1716" s="18">
        <v>52080.27</v>
      </c>
      <c r="P1716" s="23">
        <v>419398</v>
      </c>
      <c r="Q1716" s="28"/>
      <c r="R1716" s="28"/>
      <c r="S1716" s="28"/>
      <c r="T1716" s="28"/>
      <c r="U1716" s="28"/>
      <c r="V1716" s="28"/>
      <c r="W1716" s="28"/>
      <c r="X1716" s="28"/>
      <c r="Y1716" s="28"/>
      <c r="Z1716" s="28"/>
      <c r="AA1716" s="28"/>
      <c r="AB1716" s="28"/>
      <c r="AC1716" s="28"/>
      <c r="AD1716" s="28"/>
      <c r="AE1716" s="28"/>
      <c r="AF1716" s="28"/>
      <c r="AG1716" s="28"/>
      <c r="AH1716" s="28"/>
      <c r="AI1716" s="28"/>
      <c r="AJ1716" s="28"/>
      <c r="AK1716" s="28"/>
      <c r="AL1716" s="28"/>
      <c r="AM1716" s="28"/>
      <c r="AN1716" s="28"/>
      <c r="AO1716" s="28"/>
      <c r="AP1716" s="28"/>
      <c r="AQ1716" s="28"/>
      <c r="AR1716" s="28"/>
      <c r="AS1716" s="28"/>
      <c r="AT1716" s="28"/>
      <c r="AU1716" s="28"/>
      <c r="AV1716" s="28"/>
      <c r="AW1716" s="28"/>
      <c r="AX1716" s="28"/>
      <c r="AY1716" s="28"/>
      <c r="AZ1716" s="28"/>
      <c r="BA1716" s="28"/>
      <c r="BB1716" s="28"/>
      <c r="BC1716" s="28"/>
      <c r="BD1716" s="28"/>
      <c r="BE1716" s="28"/>
      <c r="BF1716" s="28"/>
      <c r="BG1716" s="28"/>
      <c r="BH1716" s="28"/>
      <c r="BI1716" s="28"/>
      <c r="BJ1716" s="28"/>
      <c r="BK1716" s="28"/>
      <c r="BL1716" s="28"/>
      <c r="BM1716" s="28"/>
      <c r="BN1716" s="28"/>
    </row>
    <row r="1717" spans="1:66" s="29" customFormat="1" ht="15" customHeight="1" x14ac:dyDescent="0.25">
      <c r="A1717" s="16" t="s">
        <v>607</v>
      </c>
      <c r="B1717" s="16" t="s">
        <v>608</v>
      </c>
      <c r="C1717" s="16" t="s">
        <v>5088</v>
      </c>
      <c r="D1717" s="12" t="s">
        <v>5239</v>
      </c>
      <c r="E1717" s="16" t="s">
        <v>609</v>
      </c>
      <c r="F1717" s="16" t="s">
        <v>22</v>
      </c>
      <c r="G1717" s="16">
        <v>787.66899999999998</v>
      </c>
      <c r="H1717" s="16" t="s">
        <v>4270</v>
      </c>
      <c r="I1717" s="17">
        <v>6.74</v>
      </c>
      <c r="J1717" s="17">
        <f t="shared" si="26"/>
        <v>1403.58</v>
      </c>
      <c r="K1717" s="18">
        <v>1403.58</v>
      </c>
      <c r="L1717" s="18">
        <v>14036</v>
      </c>
      <c r="M1717" s="18">
        <v>1403.58</v>
      </c>
      <c r="N1717" s="18">
        <v>1403.58</v>
      </c>
      <c r="O1717" s="18">
        <v>1403.58</v>
      </c>
      <c r="P1717" s="23">
        <v>266270</v>
      </c>
      <c r="Q1717" s="28"/>
      <c r="R1717" s="28"/>
      <c r="S1717" s="28"/>
      <c r="T1717" s="28"/>
      <c r="U1717" s="28"/>
      <c r="V1717" s="28"/>
      <c r="W1717" s="28"/>
      <c r="X1717" s="28"/>
      <c r="Y1717" s="28"/>
      <c r="Z1717" s="28"/>
      <c r="AA1717" s="28"/>
      <c r="AB1717" s="28"/>
      <c r="AC1717" s="28"/>
      <c r="AD1717" s="28"/>
      <c r="AE1717" s="28"/>
      <c r="AF1717" s="28"/>
      <c r="AG1717" s="28"/>
      <c r="AH1717" s="28"/>
      <c r="AI1717" s="28"/>
      <c r="AJ1717" s="28"/>
      <c r="AK1717" s="28"/>
      <c r="AL1717" s="28"/>
      <c r="AM1717" s="28"/>
      <c r="AN1717" s="28"/>
      <c r="AO1717" s="28"/>
      <c r="AP1717" s="28"/>
      <c r="AQ1717" s="28"/>
      <c r="AR1717" s="28"/>
      <c r="AS1717" s="28"/>
      <c r="AT1717" s="28"/>
      <c r="AU1717" s="28"/>
      <c r="AV1717" s="28"/>
      <c r="AW1717" s="28"/>
      <c r="AX1717" s="28"/>
      <c r="AY1717" s="28"/>
      <c r="AZ1717" s="28"/>
      <c r="BA1717" s="28"/>
      <c r="BB1717" s="28"/>
      <c r="BC1717" s="28"/>
      <c r="BD1717" s="28"/>
      <c r="BE1717" s="28"/>
      <c r="BF1717" s="28"/>
      <c r="BG1717" s="28"/>
      <c r="BH1717" s="28"/>
      <c r="BI1717" s="28"/>
      <c r="BJ1717" s="28"/>
      <c r="BK1717" s="28"/>
      <c r="BL1717" s="28"/>
      <c r="BM1717" s="28"/>
      <c r="BN1717" s="28"/>
    </row>
    <row r="1718" spans="1:66" s="29" customFormat="1" ht="15" customHeight="1" x14ac:dyDescent="0.25">
      <c r="A1718" s="16" t="s">
        <v>604</v>
      </c>
      <c r="B1718" s="16" t="s">
        <v>605</v>
      </c>
      <c r="C1718" s="16" t="s">
        <v>5087</v>
      </c>
      <c r="D1718" s="12" t="s">
        <v>5439</v>
      </c>
      <c r="E1718" s="16" t="s">
        <v>606</v>
      </c>
      <c r="F1718" s="16" t="s">
        <v>22</v>
      </c>
      <c r="G1718" s="16">
        <v>789.68230000000005</v>
      </c>
      <c r="H1718" s="16" t="s">
        <v>4270</v>
      </c>
      <c r="I1718" s="17">
        <v>6.98</v>
      </c>
      <c r="J1718" s="17">
        <f t="shared" si="26"/>
        <v>1374.38</v>
      </c>
      <c r="K1718" s="18">
        <v>1374.38</v>
      </c>
      <c r="L1718" s="18">
        <v>1374.38</v>
      </c>
      <c r="M1718" s="18">
        <v>1374.38</v>
      </c>
      <c r="N1718" s="18">
        <v>1374.38</v>
      </c>
      <c r="O1718" s="18">
        <v>13744</v>
      </c>
      <c r="P1718" s="23">
        <v>1374.38</v>
      </c>
      <c r="Q1718" s="28"/>
      <c r="R1718" s="28"/>
      <c r="S1718" s="28"/>
      <c r="T1718" s="28"/>
      <c r="U1718" s="28"/>
      <c r="V1718" s="28"/>
      <c r="W1718" s="28"/>
      <c r="X1718" s="28"/>
      <c r="Y1718" s="28"/>
      <c r="Z1718" s="28"/>
      <c r="AA1718" s="28"/>
      <c r="AB1718" s="28"/>
      <c r="AC1718" s="28"/>
      <c r="AD1718" s="28"/>
      <c r="AE1718" s="28"/>
      <c r="AF1718" s="28"/>
      <c r="AG1718" s="28"/>
      <c r="AH1718" s="28"/>
      <c r="AI1718" s="28"/>
      <c r="AJ1718" s="28"/>
      <c r="AK1718" s="28"/>
      <c r="AL1718" s="28"/>
      <c r="AM1718" s="28"/>
      <c r="AN1718" s="28"/>
      <c r="AO1718" s="28"/>
      <c r="AP1718" s="28"/>
      <c r="AQ1718" s="28"/>
      <c r="AR1718" s="28"/>
      <c r="AS1718" s="28"/>
      <c r="AT1718" s="28"/>
      <c r="AU1718" s="28"/>
      <c r="AV1718" s="28"/>
      <c r="AW1718" s="28"/>
      <c r="AX1718" s="28"/>
      <c r="AY1718" s="28"/>
      <c r="AZ1718" s="28"/>
      <c r="BA1718" s="28"/>
      <c r="BB1718" s="28"/>
      <c r="BC1718" s="28"/>
      <c r="BD1718" s="28"/>
      <c r="BE1718" s="28"/>
      <c r="BF1718" s="28"/>
      <c r="BG1718" s="28"/>
      <c r="BH1718" s="28"/>
      <c r="BI1718" s="28"/>
      <c r="BJ1718" s="28"/>
      <c r="BK1718" s="28"/>
      <c r="BL1718" s="28"/>
      <c r="BM1718" s="28"/>
      <c r="BN1718" s="28"/>
    </row>
    <row r="1719" spans="1:66" s="29" customFormat="1" ht="15" customHeight="1" x14ac:dyDescent="0.25">
      <c r="A1719" s="16" t="s">
        <v>300</v>
      </c>
      <c r="B1719" s="16" t="s">
        <v>301</v>
      </c>
      <c r="C1719" s="16" t="s">
        <v>4663</v>
      </c>
      <c r="D1719" s="12" t="s">
        <v>5216</v>
      </c>
      <c r="E1719" s="16" t="s">
        <v>4911</v>
      </c>
      <c r="F1719" s="16" t="s">
        <v>62</v>
      </c>
      <c r="G1719" s="16">
        <v>800.62480000000005</v>
      </c>
      <c r="H1719" s="16" t="s">
        <v>4270</v>
      </c>
      <c r="I1719" s="17">
        <v>6.05</v>
      </c>
      <c r="J1719" s="17">
        <f t="shared" si="26"/>
        <v>155284</v>
      </c>
      <c r="K1719" s="18">
        <v>248464</v>
      </c>
      <c r="L1719" s="18">
        <v>574131</v>
      </c>
      <c r="M1719" s="18">
        <v>808157</v>
      </c>
      <c r="N1719" s="18">
        <v>155284</v>
      </c>
      <c r="O1719" s="18">
        <v>1239087</v>
      </c>
      <c r="P1719" s="23">
        <v>436335</v>
      </c>
      <c r="Q1719" s="28"/>
      <c r="R1719" s="28"/>
      <c r="S1719" s="28"/>
      <c r="T1719" s="28"/>
      <c r="U1719" s="28"/>
      <c r="V1719" s="28"/>
      <c r="W1719" s="28"/>
      <c r="X1719" s="28"/>
      <c r="Y1719" s="28"/>
      <c r="Z1719" s="28"/>
      <c r="AA1719" s="28"/>
      <c r="AB1719" s="28"/>
      <c r="AC1719" s="28"/>
      <c r="AD1719" s="28"/>
      <c r="AE1719" s="28"/>
      <c r="AF1719" s="28"/>
      <c r="AG1719" s="28"/>
      <c r="AH1719" s="28"/>
      <c r="AI1719" s="28"/>
      <c r="AJ1719" s="28"/>
      <c r="AK1719" s="28"/>
      <c r="AL1719" s="28"/>
      <c r="AM1719" s="28"/>
      <c r="AN1719" s="28"/>
      <c r="AO1719" s="28"/>
      <c r="AP1719" s="28"/>
      <c r="AQ1719" s="28"/>
      <c r="AR1719" s="28"/>
      <c r="AS1719" s="28"/>
      <c r="AT1719" s="28"/>
      <c r="AU1719" s="28"/>
      <c r="AV1719" s="28"/>
      <c r="AW1719" s="28"/>
      <c r="AX1719" s="28"/>
      <c r="AY1719" s="28"/>
      <c r="AZ1719" s="28"/>
      <c r="BA1719" s="28"/>
      <c r="BB1719" s="28"/>
      <c r="BC1719" s="28"/>
      <c r="BD1719" s="28"/>
      <c r="BE1719" s="28"/>
      <c r="BF1719" s="28"/>
      <c r="BG1719" s="28"/>
      <c r="BH1719" s="28"/>
      <c r="BI1719" s="28"/>
      <c r="BJ1719" s="28"/>
      <c r="BK1719" s="28"/>
      <c r="BL1719" s="28"/>
      <c r="BM1719" s="28"/>
      <c r="BN1719" s="28"/>
    </row>
    <row r="1720" spans="1:66" s="29" customFormat="1" ht="15" customHeight="1" x14ac:dyDescent="0.25">
      <c r="A1720" s="16" t="s">
        <v>459</v>
      </c>
      <c r="B1720" s="16" t="s">
        <v>460</v>
      </c>
      <c r="C1720" s="16" t="s">
        <v>5066</v>
      </c>
      <c r="D1720" s="12" t="s">
        <v>5243</v>
      </c>
      <c r="E1720" s="16" t="s">
        <v>2688</v>
      </c>
      <c r="F1720" s="16" t="s">
        <v>22</v>
      </c>
      <c r="G1720" s="16">
        <v>834.60109999999997</v>
      </c>
      <c r="H1720" s="16" t="s">
        <v>4270</v>
      </c>
      <c r="I1720" s="17">
        <v>5.43</v>
      </c>
      <c r="J1720" s="17">
        <f t="shared" si="26"/>
        <v>1699.61</v>
      </c>
      <c r="K1720" s="18">
        <v>1699.61</v>
      </c>
      <c r="L1720" s="18">
        <v>16996</v>
      </c>
      <c r="M1720" s="18">
        <v>1699.61</v>
      </c>
      <c r="N1720" s="18">
        <v>1699.61</v>
      </c>
      <c r="O1720" s="18">
        <v>1699.61</v>
      </c>
      <c r="P1720" s="23">
        <v>1699.61</v>
      </c>
      <c r="Q1720" s="28"/>
      <c r="R1720" s="28"/>
      <c r="S1720" s="28"/>
      <c r="T1720" s="28"/>
      <c r="U1720" s="28"/>
      <c r="V1720" s="28"/>
      <c r="W1720" s="28"/>
      <c r="X1720" s="28"/>
      <c r="Y1720" s="28"/>
      <c r="Z1720" s="28"/>
      <c r="AA1720" s="28"/>
      <c r="AB1720" s="28"/>
      <c r="AC1720" s="28"/>
      <c r="AD1720" s="28"/>
      <c r="AE1720" s="28"/>
      <c r="AF1720" s="28"/>
      <c r="AG1720" s="28"/>
      <c r="AH1720" s="28"/>
      <c r="AI1720" s="28"/>
      <c r="AJ1720" s="28"/>
      <c r="AK1720" s="28"/>
      <c r="AL1720" s="28"/>
      <c r="AM1720" s="28"/>
      <c r="AN1720" s="28"/>
      <c r="AO1720" s="28"/>
      <c r="AP1720" s="28"/>
      <c r="AQ1720" s="28"/>
      <c r="AR1720" s="28"/>
      <c r="AS1720" s="28"/>
      <c r="AT1720" s="28"/>
      <c r="AU1720" s="28"/>
      <c r="AV1720" s="28"/>
      <c r="AW1720" s="28"/>
      <c r="AX1720" s="28"/>
      <c r="AY1720" s="28"/>
      <c r="AZ1720" s="28"/>
      <c r="BA1720" s="28"/>
      <c r="BB1720" s="28"/>
      <c r="BC1720" s="28"/>
      <c r="BD1720" s="28"/>
      <c r="BE1720" s="28"/>
      <c r="BF1720" s="28"/>
      <c r="BG1720" s="28"/>
      <c r="BH1720" s="28"/>
      <c r="BI1720" s="28"/>
      <c r="BJ1720" s="28"/>
      <c r="BK1720" s="28"/>
      <c r="BL1720" s="28"/>
      <c r="BM1720" s="28"/>
      <c r="BN1720" s="28"/>
    </row>
    <row r="1721" spans="1:66" s="29" customFormat="1" ht="15" customHeight="1" x14ac:dyDescent="0.25">
      <c r="A1721" s="16" t="s">
        <v>741</v>
      </c>
      <c r="B1721" s="16" t="s">
        <v>742</v>
      </c>
      <c r="C1721" s="16" t="s">
        <v>4465</v>
      </c>
      <c r="D1721" s="12" t="s">
        <v>5440</v>
      </c>
      <c r="E1721" s="16" t="s">
        <v>5173</v>
      </c>
      <c r="F1721" s="16" t="s">
        <v>46</v>
      </c>
      <c r="G1721" s="16">
        <v>877.36749999999995</v>
      </c>
      <c r="H1721" s="16" t="s">
        <v>4270</v>
      </c>
      <c r="I1721" s="17">
        <v>9.3449999999999989</v>
      </c>
      <c r="J1721" s="17">
        <f t="shared" si="26"/>
        <v>762369</v>
      </c>
      <c r="K1721" s="18">
        <v>2311813</v>
      </c>
      <c r="L1721" s="18">
        <v>15456994</v>
      </c>
      <c r="M1721" s="18">
        <v>762369</v>
      </c>
      <c r="N1721" s="18">
        <v>1865095</v>
      </c>
      <c r="O1721" s="18">
        <v>236798891</v>
      </c>
      <c r="P1721" s="23">
        <v>59629607</v>
      </c>
      <c r="Q1721" s="28"/>
      <c r="R1721" s="28"/>
      <c r="S1721" s="28"/>
      <c r="T1721" s="28"/>
      <c r="U1721" s="28"/>
      <c r="V1721" s="28"/>
      <c r="W1721" s="28"/>
      <c r="X1721" s="28"/>
      <c r="Y1721" s="28"/>
      <c r="Z1721" s="28"/>
      <c r="AA1721" s="28"/>
      <c r="AB1721" s="28"/>
      <c r="AC1721" s="28"/>
      <c r="AD1721" s="28"/>
      <c r="AE1721" s="28"/>
      <c r="AF1721" s="28"/>
      <c r="AG1721" s="28"/>
      <c r="AH1721" s="28"/>
      <c r="AI1721" s="28"/>
      <c r="AJ1721" s="28"/>
      <c r="AK1721" s="28"/>
      <c r="AL1721" s="28"/>
      <c r="AM1721" s="28"/>
      <c r="AN1721" s="28"/>
      <c r="AO1721" s="28"/>
      <c r="AP1721" s="28"/>
      <c r="AQ1721" s="28"/>
      <c r="AR1721" s="28"/>
      <c r="AS1721" s="28"/>
      <c r="AT1721" s="28"/>
      <c r="AU1721" s="28"/>
      <c r="AV1721" s="28"/>
      <c r="AW1721" s="28"/>
      <c r="AX1721" s="28"/>
      <c r="AY1721" s="28"/>
      <c r="AZ1721" s="28"/>
      <c r="BA1721" s="28"/>
      <c r="BB1721" s="28"/>
      <c r="BC1721" s="28"/>
      <c r="BD1721" s="28"/>
      <c r="BE1721" s="28"/>
      <c r="BF1721" s="28"/>
      <c r="BG1721" s="28"/>
      <c r="BH1721" s="28"/>
      <c r="BI1721" s="28"/>
      <c r="BJ1721" s="28"/>
      <c r="BK1721" s="28"/>
      <c r="BL1721" s="28"/>
      <c r="BM1721" s="28"/>
      <c r="BN1721" s="28"/>
    </row>
    <row r="1722" spans="1:66" s="29" customFormat="1" ht="15" customHeight="1" x14ac:dyDescent="0.25">
      <c r="A1722" s="16" t="s">
        <v>419</v>
      </c>
      <c r="B1722" s="16" t="s">
        <v>420</v>
      </c>
      <c r="C1722" s="16" t="s">
        <v>4443</v>
      </c>
      <c r="D1722" s="12" t="s">
        <v>5441</v>
      </c>
      <c r="E1722" s="16" t="s">
        <v>4770</v>
      </c>
      <c r="F1722" s="16" t="s">
        <v>22</v>
      </c>
      <c r="G1722" s="16">
        <v>792.55349999999999</v>
      </c>
      <c r="H1722" s="16" t="s">
        <v>4270</v>
      </c>
      <c r="I1722" s="17">
        <v>4.5599999999999996</v>
      </c>
      <c r="J1722" s="17">
        <f t="shared" si="26"/>
        <v>727.31</v>
      </c>
      <c r="K1722" s="18">
        <v>727.31</v>
      </c>
      <c r="L1722" s="18">
        <v>727.31</v>
      </c>
      <c r="M1722" s="18">
        <v>727.31</v>
      </c>
      <c r="N1722" s="18">
        <v>727.31</v>
      </c>
      <c r="O1722" s="18">
        <v>727.31</v>
      </c>
      <c r="P1722" s="23">
        <v>3250918</v>
      </c>
      <c r="Q1722" s="28"/>
      <c r="R1722" s="28"/>
      <c r="S1722" s="28"/>
      <c r="T1722" s="28"/>
      <c r="U1722" s="28"/>
      <c r="V1722" s="28"/>
      <c r="W1722" s="28"/>
      <c r="X1722" s="28"/>
      <c r="Y1722" s="28"/>
      <c r="Z1722" s="28"/>
      <c r="AA1722" s="28"/>
      <c r="AB1722" s="28"/>
      <c r="AC1722" s="28"/>
      <c r="AD1722" s="28"/>
      <c r="AE1722" s="28"/>
      <c r="AF1722" s="28"/>
      <c r="AG1722" s="28"/>
      <c r="AH1722" s="28"/>
      <c r="AI1722" s="28"/>
      <c r="AJ1722" s="28"/>
      <c r="AK1722" s="28"/>
      <c r="AL1722" s="28"/>
      <c r="AM1722" s="28"/>
      <c r="AN1722" s="28"/>
      <c r="AO1722" s="28"/>
      <c r="AP1722" s="28"/>
      <c r="AQ1722" s="28"/>
      <c r="AR1722" s="28"/>
      <c r="AS1722" s="28"/>
      <c r="AT1722" s="28"/>
      <c r="AU1722" s="28"/>
      <c r="AV1722" s="28"/>
      <c r="AW1722" s="28"/>
      <c r="AX1722" s="28"/>
      <c r="AY1722" s="28"/>
      <c r="AZ1722" s="28"/>
      <c r="BA1722" s="28"/>
      <c r="BB1722" s="28"/>
      <c r="BC1722" s="28"/>
      <c r="BD1722" s="28"/>
      <c r="BE1722" s="28"/>
      <c r="BF1722" s="28"/>
      <c r="BG1722" s="28"/>
      <c r="BH1722" s="28"/>
      <c r="BI1722" s="28"/>
      <c r="BJ1722" s="28"/>
      <c r="BK1722" s="28"/>
      <c r="BL1722" s="28"/>
      <c r="BM1722" s="28"/>
      <c r="BN1722" s="28"/>
    </row>
    <row r="1723" spans="1:66" s="29" customFormat="1" ht="15" customHeight="1" x14ac:dyDescent="0.25">
      <c r="A1723" s="16" t="s">
        <v>747</v>
      </c>
      <c r="B1723" s="16" t="s">
        <v>748</v>
      </c>
      <c r="C1723" s="16" t="s">
        <v>4468</v>
      </c>
      <c r="D1723" s="12" t="s">
        <v>5442</v>
      </c>
      <c r="E1723" s="16"/>
      <c r="F1723" s="16" t="s">
        <v>62</v>
      </c>
      <c r="G1723" s="16">
        <v>894.84839999999997</v>
      </c>
      <c r="H1723" s="16" t="s">
        <v>4270</v>
      </c>
      <c r="I1723" s="17">
        <v>11.73</v>
      </c>
      <c r="J1723" s="17">
        <f t="shared" si="26"/>
        <v>49364</v>
      </c>
      <c r="K1723" s="18">
        <v>49364</v>
      </c>
      <c r="L1723" s="18">
        <v>145157</v>
      </c>
      <c r="M1723" s="18">
        <v>310089</v>
      </c>
      <c r="N1723" s="18">
        <v>154824</v>
      </c>
      <c r="O1723" s="18">
        <v>76645</v>
      </c>
      <c r="P1723" s="23">
        <v>106729</v>
      </c>
      <c r="Q1723" s="28"/>
      <c r="R1723" s="28"/>
      <c r="S1723" s="28"/>
      <c r="T1723" s="28"/>
      <c r="U1723" s="28"/>
      <c r="V1723" s="28"/>
      <c r="W1723" s="28"/>
      <c r="X1723" s="28"/>
      <c r="Y1723" s="28"/>
      <c r="Z1723" s="28"/>
      <c r="AA1723" s="28"/>
      <c r="AB1723" s="28"/>
      <c r="AC1723" s="28"/>
      <c r="AD1723" s="28"/>
      <c r="AE1723" s="28"/>
      <c r="AF1723" s="28"/>
      <c r="AG1723" s="28"/>
      <c r="AH1723" s="28"/>
      <c r="AI1723" s="28"/>
      <c r="AJ1723" s="28"/>
      <c r="AK1723" s="28"/>
      <c r="AL1723" s="28"/>
      <c r="AM1723" s="28"/>
      <c r="AN1723" s="28"/>
      <c r="AO1723" s="28"/>
      <c r="AP1723" s="28"/>
      <c r="AQ1723" s="28"/>
      <c r="AR1723" s="28"/>
      <c r="AS1723" s="28"/>
      <c r="AT1723" s="28"/>
      <c r="AU1723" s="28"/>
      <c r="AV1723" s="28"/>
      <c r="AW1723" s="28"/>
      <c r="AX1723" s="28"/>
      <c r="AY1723" s="28"/>
      <c r="AZ1723" s="28"/>
      <c r="BA1723" s="28"/>
      <c r="BB1723" s="28"/>
      <c r="BC1723" s="28"/>
      <c r="BD1723" s="28"/>
      <c r="BE1723" s="28"/>
      <c r="BF1723" s="28"/>
      <c r="BG1723" s="28"/>
      <c r="BH1723" s="28"/>
      <c r="BI1723" s="28"/>
      <c r="BJ1723" s="28"/>
      <c r="BK1723" s="28"/>
      <c r="BL1723" s="28"/>
      <c r="BM1723" s="28"/>
      <c r="BN1723" s="28"/>
    </row>
    <row r="1724" spans="1:66" s="29" customFormat="1" ht="15" customHeight="1" x14ac:dyDescent="0.25">
      <c r="A1724" s="16" t="s">
        <v>886</v>
      </c>
      <c r="B1724" s="16" t="s">
        <v>887</v>
      </c>
      <c r="C1724" s="16" t="s">
        <v>4515</v>
      </c>
      <c r="D1724" s="12" t="s">
        <v>5443</v>
      </c>
      <c r="E1724" s="16" t="s">
        <v>5194</v>
      </c>
      <c r="F1724" s="16" t="s">
        <v>59</v>
      </c>
      <c r="G1724" s="16">
        <v>975.37390000000005</v>
      </c>
      <c r="H1724" s="16" t="s">
        <v>4270</v>
      </c>
      <c r="I1724" s="17">
        <v>11.785</v>
      </c>
      <c r="J1724" s="17">
        <f t="shared" si="26"/>
        <v>80277.31</v>
      </c>
      <c r="K1724" s="18">
        <v>870547</v>
      </c>
      <c r="L1724" s="18">
        <v>80277.31</v>
      </c>
      <c r="M1724" s="18">
        <v>80277.31</v>
      </c>
      <c r="N1724" s="18">
        <v>80277.31</v>
      </c>
      <c r="O1724" s="18">
        <v>3841497</v>
      </c>
      <c r="P1724" s="23">
        <v>80277.31</v>
      </c>
      <c r="Q1724" s="28"/>
      <c r="R1724" s="28"/>
      <c r="S1724" s="28"/>
      <c r="T1724" s="28"/>
      <c r="U1724" s="28"/>
      <c r="V1724" s="28"/>
      <c r="W1724" s="28"/>
      <c r="X1724" s="28"/>
      <c r="Y1724" s="28"/>
      <c r="Z1724" s="28"/>
      <c r="AA1724" s="28"/>
      <c r="AB1724" s="28"/>
      <c r="AC1724" s="28"/>
      <c r="AD1724" s="28"/>
      <c r="AE1724" s="28"/>
      <c r="AF1724" s="28"/>
      <c r="AG1724" s="28"/>
      <c r="AH1724" s="28"/>
      <c r="AI1724" s="28"/>
      <c r="AJ1724" s="28"/>
      <c r="AK1724" s="28"/>
      <c r="AL1724" s="28"/>
      <c r="AM1724" s="28"/>
      <c r="AN1724" s="28"/>
      <c r="AO1724" s="28"/>
      <c r="AP1724" s="28"/>
      <c r="AQ1724" s="28"/>
      <c r="AR1724" s="28"/>
      <c r="AS1724" s="28"/>
      <c r="AT1724" s="28"/>
      <c r="AU1724" s="28"/>
      <c r="AV1724" s="28"/>
      <c r="AW1724" s="28"/>
      <c r="AX1724" s="28"/>
      <c r="AY1724" s="28"/>
      <c r="AZ1724" s="28"/>
      <c r="BA1724" s="28"/>
      <c r="BB1724" s="28"/>
      <c r="BC1724" s="28"/>
      <c r="BD1724" s="28"/>
      <c r="BE1724" s="28"/>
      <c r="BF1724" s="28"/>
      <c r="BG1724" s="28"/>
      <c r="BH1724" s="28"/>
      <c r="BI1724" s="28"/>
      <c r="BJ1724" s="28"/>
      <c r="BK1724" s="28"/>
      <c r="BL1724" s="28"/>
      <c r="BM1724" s="28"/>
      <c r="BN1724" s="28"/>
    </row>
    <row r="1725" spans="1:66" s="29" customFormat="1" ht="15" customHeight="1" x14ac:dyDescent="0.25">
      <c r="A1725" s="16" t="s">
        <v>239</v>
      </c>
      <c r="B1725" s="16" t="s">
        <v>240</v>
      </c>
      <c r="C1725" s="16" t="s">
        <v>4687</v>
      </c>
      <c r="D1725" s="12" t="s">
        <v>5444</v>
      </c>
      <c r="E1725" s="16" t="s">
        <v>241</v>
      </c>
      <c r="F1725" s="16" t="s">
        <v>22</v>
      </c>
      <c r="G1725" s="16">
        <v>550.38639999999998</v>
      </c>
      <c r="H1725" s="16" t="s">
        <v>4270</v>
      </c>
      <c r="I1725" s="17">
        <v>2.35</v>
      </c>
      <c r="J1725" s="17">
        <f t="shared" si="26"/>
        <v>5375.84</v>
      </c>
      <c r="K1725" s="18">
        <v>111055</v>
      </c>
      <c r="L1725" s="18">
        <v>186740</v>
      </c>
      <c r="M1725" s="18">
        <v>5375.84</v>
      </c>
      <c r="N1725" s="18">
        <v>5375.84</v>
      </c>
      <c r="O1725" s="18">
        <v>97401</v>
      </c>
      <c r="P1725" s="23">
        <v>66671</v>
      </c>
      <c r="Q1725" s="28"/>
      <c r="R1725" s="28"/>
      <c r="S1725" s="28"/>
      <c r="T1725" s="28"/>
      <c r="U1725" s="28"/>
      <c r="V1725" s="28"/>
      <c r="W1725" s="28"/>
      <c r="X1725" s="28"/>
      <c r="Y1725" s="28"/>
      <c r="Z1725" s="28"/>
      <c r="AA1725" s="28"/>
      <c r="AB1725" s="28"/>
      <c r="AC1725" s="28"/>
      <c r="AD1725" s="28"/>
      <c r="AE1725" s="28"/>
      <c r="AF1725" s="28"/>
      <c r="AG1725" s="28"/>
      <c r="AH1725" s="28"/>
      <c r="AI1725" s="28"/>
      <c r="AJ1725" s="28"/>
      <c r="AK1725" s="28"/>
      <c r="AL1725" s="28"/>
      <c r="AM1725" s="28"/>
      <c r="AN1725" s="28"/>
      <c r="AO1725" s="28"/>
      <c r="AP1725" s="28"/>
      <c r="AQ1725" s="28"/>
      <c r="AR1725" s="28"/>
      <c r="AS1725" s="28"/>
      <c r="AT1725" s="28"/>
      <c r="AU1725" s="28"/>
      <c r="AV1725" s="28"/>
      <c r="AW1725" s="28"/>
      <c r="AX1725" s="28"/>
      <c r="AY1725" s="28"/>
      <c r="AZ1725" s="28"/>
      <c r="BA1725" s="28"/>
      <c r="BB1725" s="28"/>
      <c r="BC1725" s="28"/>
      <c r="BD1725" s="28"/>
      <c r="BE1725" s="28"/>
      <c r="BF1725" s="28"/>
      <c r="BG1725" s="28"/>
      <c r="BH1725" s="28"/>
      <c r="BI1725" s="28"/>
      <c r="BJ1725" s="28"/>
      <c r="BK1725" s="28"/>
      <c r="BL1725" s="28"/>
      <c r="BM1725" s="28"/>
      <c r="BN1725" s="28"/>
    </row>
    <row r="1726" spans="1:66" s="29" customFormat="1" ht="15" customHeight="1" x14ac:dyDescent="0.25">
      <c r="A1726" s="16" t="s">
        <v>178</v>
      </c>
      <c r="B1726" s="16" t="s">
        <v>179</v>
      </c>
      <c r="C1726" s="16" t="s">
        <v>4732</v>
      </c>
      <c r="D1726" s="12" t="s">
        <v>5216</v>
      </c>
      <c r="E1726" s="16" t="s">
        <v>4944</v>
      </c>
      <c r="F1726" s="16" t="s">
        <v>62</v>
      </c>
      <c r="G1726" s="16">
        <v>956.63059999999996</v>
      </c>
      <c r="H1726" s="16" t="s">
        <v>4270</v>
      </c>
      <c r="I1726" s="17">
        <v>4.29</v>
      </c>
      <c r="J1726" s="17">
        <f t="shared" si="26"/>
        <v>649580</v>
      </c>
      <c r="K1726" s="18">
        <v>882816</v>
      </c>
      <c r="L1726" s="18">
        <v>19842122</v>
      </c>
      <c r="M1726" s="18">
        <v>649580</v>
      </c>
      <c r="N1726" s="18">
        <v>2935093</v>
      </c>
      <c r="O1726" s="18">
        <v>1356406</v>
      </c>
      <c r="P1726" s="23">
        <v>52891164</v>
      </c>
      <c r="Q1726" s="28"/>
      <c r="R1726" s="28"/>
      <c r="S1726" s="28"/>
      <c r="T1726" s="28"/>
      <c r="U1726" s="28"/>
      <c r="V1726" s="28"/>
      <c r="W1726" s="28"/>
      <c r="X1726" s="28"/>
      <c r="Y1726" s="28"/>
      <c r="Z1726" s="28"/>
      <c r="AA1726" s="28"/>
      <c r="AB1726" s="28"/>
      <c r="AC1726" s="28"/>
      <c r="AD1726" s="28"/>
      <c r="AE1726" s="28"/>
      <c r="AF1726" s="28"/>
      <c r="AG1726" s="28"/>
      <c r="AH1726" s="28"/>
      <c r="AI1726" s="28"/>
      <c r="AJ1726" s="28"/>
      <c r="AK1726" s="28"/>
      <c r="AL1726" s="28"/>
      <c r="AM1726" s="28"/>
      <c r="AN1726" s="28"/>
      <c r="AO1726" s="28"/>
      <c r="AP1726" s="28"/>
      <c r="AQ1726" s="28"/>
      <c r="AR1726" s="28"/>
      <c r="AS1726" s="28"/>
      <c r="AT1726" s="28"/>
      <c r="AU1726" s="28"/>
      <c r="AV1726" s="28"/>
      <c r="AW1726" s="28"/>
      <c r="AX1726" s="28"/>
      <c r="AY1726" s="28"/>
      <c r="AZ1726" s="28"/>
      <c r="BA1726" s="28"/>
      <c r="BB1726" s="28"/>
      <c r="BC1726" s="28"/>
      <c r="BD1726" s="28"/>
      <c r="BE1726" s="28"/>
      <c r="BF1726" s="28"/>
      <c r="BG1726" s="28"/>
      <c r="BH1726" s="28"/>
      <c r="BI1726" s="28"/>
      <c r="BJ1726" s="28"/>
      <c r="BK1726" s="28"/>
      <c r="BL1726" s="28"/>
      <c r="BM1726" s="28"/>
      <c r="BN1726" s="28"/>
    </row>
    <row r="1727" spans="1:66" s="29" customFormat="1" ht="15" customHeight="1" x14ac:dyDescent="0.25">
      <c r="A1727" s="16" t="s">
        <v>588</v>
      </c>
      <c r="B1727" s="16" t="s">
        <v>589</v>
      </c>
      <c r="C1727" s="16" t="s">
        <v>4554</v>
      </c>
      <c r="D1727" s="12" t="s">
        <v>5445</v>
      </c>
      <c r="E1727" s="16" t="s">
        <v>4810</v>
      </c>
      <c r="F1727" s="16" t="s">
        <v>22</v>
      </c>
      <c r="G1727" s="16">
        <v>858.62260000000003</v>
      </c>
      <c r="H1727" s="16" t="s">
        <v>4270</v>
      </c>
      <c r="I1727" s="17">
        <v>6.55</v>
      </c>
      <c r="J1727" s="17">
        <f t="shared" si="26"/>
        <v>15404.67</v>
      </c>
      <c r="K1727" s="18">
        <v>816838</v>
      </c>
      <c r="L1727" s="18">
        <v>277776</v>
      </c>
      <c r="M1727" s="18">
        <v>15404.67</v>
      </c>
      <c r="N1727" s="18">
        <v>154047</v>
      </c>
      <c r="O1727" s="18">
        <v>15404.67</v>
      </c>
      <c r="P1727" s="23">
        <v>15404.67</v>
      </c>
      <c r="Q1727" s="28"/>
      <c r="R1727" s="28"/>
      <c r="S1727" s="28"/>
      <c r="T1727" s="28"/>
      <c r="U1727" s="28"/>
      <c r="V1727" s="28"/>
      <c r="W1727" s="28"/>
      <c r="X1727" s="28"/>
      <c r="Y1727" s="28"/>
      <c r="Z1727" s="28"/>
      <c r="AA1727" s="28"/>
      <c r="AB1727" s="28"/>
      <c r="AC1727" s="28"/>
      <c r="AD1727" s="28"/>
      <c r="AE1727" s="28"/>
      <c r="AF1727" s="28"/>
      <c r="AG1727" s="28"/>
      <c r="AH1727" s="28"/>
      <c r="AI1727" s="28"/>
      <c r="AJ1727" s="28"/>
      <c r="AK1727" s="28"/>
      <c r="AL1727" s="28"/>
      <c r="AM1727" s="28"/>
      <c r="AN1727" s="28"/>
      <c r="AO1727" s="28"/>
      <c r="AP1727" s="28"/>
      <c r="AQ1727" s="28"/>
      <c r="AR1727" s="28"/>
      <c r="AS1727" s="28"/>
      <c r="AT1727" s="28"/>
      <c r="AU1727" s="28"/>
      <c r="AV1727" s="28"/>
      <c r="AW1727" s="28"/>
      <c r="AX1727" s="28"/>
      <c r="AY1727" s="28"/>
      <c r="AZ1727" s="28"/>
      <c r="BA1727" s="28"/>
      <c r="BB1727" s="28"/>
      <c r="BC1727" s="28"/>
      <c r="BD1727" s="28"/>
      <c r="BE1727" s="28"/>
      <c r="BF1727" s="28"/>
      <c r="BG1727" s="28"/>
      <c r="BH1727" s="28"/>
      <c r="BI1727" s="28"/>
      <c r="BJ1727" s="28"/>
      <c r="BK1727" s="28"/>
      <c r="BL1727" s="28"/>
      <c r="BM1727" s="28"/>
      <c r="BN1727" s="28"/>
    </row>
    <row r="1728" spans="1:66" s="29" customFormat="1" ht="15" customHeight="1" x14ac:dyDescent="0.25">
      <c r="A1728" s="16" t="s">
        <v>837</v>
      </c>
      <c r="B1728" s="16" t="s">
        <v>838</v>
      </c>
      <c r="C1728" s="16" t="s">
        <v>4483</v>
      </c>
      <c r="D1728" s="12" t="s">
        <v>5446</v>
      </c>
      <c r="E1728" s="16" t="s">
        <v>4345</v>
      </c>
      <c r="F1728" s="16" t="s">
        <v>79</v>
      </c>
      <c r="G1728" s="16">
        <v>933.78790000000004</v>
      </c>
      <c r="H1728" s="16" t="s">
        <v>4270</v>
      </c>
      <c r="I1728" s="17">
        <v>10.93</v>
      </c>
      <c r="J1728" s="17">
        <f t="shared" si="26"/>
        <v>11103.96</v>
      </c>
      <c r="K1728" s="18">
        <v>1272816</v>
      </c>
      <c r="L1728" s="18">
        <v>139802</v>
      </c>
      <c r="M1728" s="18">
        <v>349571</v>
      </c>
      <c r="N1728" s="18">
        <v>11103.96</v>
      </c>
      <c r="O1728" s="18">
        <v>13483039</v>
      </c>
      <c r="P1728" s="23">
        <v>111040</v>
      </c>
      <c r="Q1728" s="28"/>
      <c r="R1728" s="28"/>
      <c r="S1728" s="28"/>
      <c r="T1728" s="28"/>
      <c r="U1728" s="28"/>
      <c r="V1728" s="28"/>
      <c r="W1728" s="28"/>
      <c r="X1728" s="28"/>
      <c r="Y1728" s="28"/>
      <c r="Z1728" s="28"/>
      <c r="AA1728" s="28"/>
      <c r="AB1728" s="28"/>
      <c r="AC1728" s="28"/>
      <c r="AD1728" s="28"/>
      <c r="AE1728" s="28"/>
      <c r="AF1728" s="28"/>
      <c r="AG1728" s="28"/>
      <c r="AH1728" s="28"/>
      <c r="AI1728" s="28"/>
      <c r="AJ1728" s="28"/>
      <c r="AK1728" s="28"/>
      <c r="AL1728" s="28"/>
      <c r="AM1728" s="28"/>
      <c r="AN1728" s="28"/>
      <c r="AO1728" s="28"/>
      <c r="AP1728" s="28"/>
      <c r="AQ1728" s="28"/>
      <c r="AR1728" s="28"/>
      <c r="AS1728" s="28"/>
      <c r="AT1728" s="28"/>
      <c r="AU1728" s="28"/>
      <c r="AV1728" s="28"/>
      <c r="AW1728" s="28"/>
      <c r="AX1728" s="28"/>
      <c r="AY1728" s="28"/>
      <c r="AZ1728" s="28"/>
      <c r="BA1728" s="28"/>
      <c r="BB1728" s="28"/>
      <c r="BC1728" s="28"/>
      <c r="BD1728" s="28"/>
      <c r="BE1728" s="28"/>
      <c r="BF1728" s="28"/>
      <c r="BG1728" s="28"/>
      <c r="BH1728" s="28"/>
      <c r="BI1728" s="28"/>
      <c r="BJ1728" s="28"/>
      <c r="BK1728" s="28"/>
      <c r="BL1728" s="28"/>
      <c r="BM1728" s="28"/>
      <c r="BN1728" s="28"/>
    </row>
    <row r="1729" spans="1:66" s="29" customFormat="1" ht="15" customHeight="1" x14ac:dyDescent="0.25">
      <c r="A1729" s="16" t="s">
        <v>275</v>
      </c>
      <c r="B1729" s="16" t="s">
        <v>276</v>
      </c>
      <c r="C1729" s="16" t="s">
        <v>4681</v>
      </c>
      <c r="D1729" s="12" t="s">
        <v>5447</v>
      </c>
      <c r="E1729" s="16" t="s">
        <v>277</v>
      </c>
      <c r="F1729" s="16" t="s">
        <v>22</v>
      </c>
      <c r="G1729" s="16">
        <v>544.33989999999994</v>
      </c>
      <c r="H1729" s="16" t="s">
        <v>4270</v>
      </c>
      <c r="I1729" s="17">
        <v>1.1599999999999999</v>
      </c>
      <c r="J1729" s="17">
        <f t="shared" si="26"/>
        <v>404.75</v>
      </c>
      <c r="K1729" s="18">
        <v>170092</v>
      </c>
      <c r="L1729" s="18">
        <v>404.75</v>
      </c>
      <c r="M1729" s="18">
        <v>404.75</v>
      </c>
      <c r="N1729" s="18">
        <v>7512</v>
      </c>
      <c r="O1729" s="18">
        <v>21409</v>
      </c>
      <c r="P1729" s="23">
        <v>404.75</v>
      </c>
      <c r="Q1729" s="28"/>
      <c r="R1729" s="28"/>
      <c r="S1729" s="28"/>
      <c r="T1729" s="28"/>
      <c r="U1729" s="28"/>
      <c r="V1729" s="28"/>
      <c r="W1729" s="28"/>
      <c r="X1729" s="28"/>
      <c r="Y1729" s="28"/>
      <c r="Z1729" s="28"/>
      <c r="AA1729" s="28"/>
      <c r="AB1729" s="28"/>
      <c r="AC1729" s="28"/>
      <c r="AD1729" s="28"/>
      <c r="AE1729" s="28"/>
      <c r="AF1729" s="28"/>
      <c r="AG1729" s="28"/>
      <c r="AH1729" s="28"/>
      <c r="AI1729" s="28"/>
      <c r="AJ1729" s="28"/>
      <c r="AK1729" s="28"/>
      <c r="AL1729" s="28"/>
      <c r="AM1729" s="28"/>
      <c r="AN1729" s="28"/>
      <c r="AO1729" s="28"/>
      <c r="AP1729" s="28"/>
      <c r="AQ1729" s="28"/>
      <c r="AR1729" s="28"/>
      <c r="AS1729" s="28"/>
      <c r="AT1729" s="28"/>
      <c r="AU1729" s="28"/>
      <c r="AV1729" s="28"/>
      <c r="AW1729" s="28"/>
      <c r="AX1729" s="28"/>
      <c r="AY1729" s="28"/>
      <c r="AZ1729" s="28"/>
      <c r="BA1729" s="28"/>
      <c r="BB1729" s="28"/>
      <c r="BC1729" s="28"/>
      <c r="BD1729" s="28"/>
      <c r="BE1729" s="28"/>
      <c r="BF1729" s="28"/>
      <c r="BG1729" s="28"/>
      <c r="BH1729" s="28"/>
      <c r="BI1729" s="28"/>
      <c r="BJ1729" s="28"/>
      <c r="BK1729" s="28"/>
      <c r="BL1729" s="28"/>
      <c r="BM1729" s="28"/>
      <c r="BN1729" s="28"/>
    </row>
    <row r="1730" spans="1:66" s="29" customFormat="1" ht="15" customHeight="1" x14ac:dyDescent="0.25">
      <c r="A1730" s="16" t="s">
        <v>51</v>
      </c>
      <c r="B1730" s="16" t="s">
        <v>4273</v>
      </c>
      <c r="C1730" s="16" t="s">
        <v>4685</v>
      </c>
      <c r="D1730" s="12" t="s">
        <v>5448</v>
      </c>
      <c r="E1730" s="16" t="s">
        <v>52</v>
      </c>
      <c r="F1730" s="16" t="s">
        <v>22</v>
      </c>
      <c r="G1730" s="16">
        <v>314.23250000000002</v>
      </c>
      <c r="H1730" s="16" t="s">
        <v>4270</v>
      </c>
      <c r="I1730" s="17">
        <v>0.56000000000000005</v>
      </c>
      <c r="J1730" s="17">
        <f t="shared" ref="J1730:J1793" si="27">MIN(K1730:P1730)</f>
        <v>37411</v>
      </c>
      <c r="K1730" s="18">
        <v>37411</v>
      </c>
      <c r="L1730" s="18">
        <v>314599</v>
      </c>
      <c r="M1730" s="18">
        <v>311353</v>
      </c>
      <c r="N1730" s="18">
        <v>435201</v>
      </c>
      <c r="O1730" s="18">
        <v>349314</v>
      </c>
      <c r="P1730" s="23">
        <v>93568</v>
      </c>
      <c r="Q1730" s="28"/>
      <c r="R1730" s="28"/>
      <c r="S1730" s="28"/>
      <c r="T1730" s="28"/>
      <c r="U1730" s="28"/>
      <c r="V1730" s="28"/>
      <c r="W1730" s="28"/>
      <c r="X1730" s="28"/>
      <c r="Y1730" s="28"/>
      <c r="Z1730" s="28"/>
      <c r="AA1730" s="28"/>
      <c r="AB1730" s="28"/>
      <c r="AC1730" s="28"/>
      <c r="AD1730" s="28"/>
      <c r="AE1730" s="28"/>
      <c r="AF1730" s="28"/>
      <c r="AG1730" s="28"/>
      <c r="AH1730" s="28"/>
      <c r="AI1730" s="28"/>
      <c r="AJ1730" s="28"/>
      <c r="AK1730" s="28"/>
      <c r="AL1730" s="28"/>
      <c r="AM1730" s="28"/>
      <c r="AN1730" s="28"/>
      <c r="AO1730" s="28"/>
      <c r="AP1730" s="28"/>
      <c r="AQ1730" s="28"/>
      <c r="AR1730" s="28"/>
      <c r="AS1730" s="28"/>
      <c r="AT1730" s="28"/>
      <c r="AU1730" s="28"/>
      <c r="AV1730" s="28"/>
      <c r="AW1730" s="28"/>
      <c r="AX1730" s="28"/>
      <c r="AY1730" s="28"/>
      <c r="AZ1730" s="28"/>
      <c r="BA1730" s="28"/>
      <c r="BB1730" s="28"/>
      <c r="BC1730" s="28"/>
      <c r="BD1730" s="28"/>
      <c r="BE1730" s="28"/>
      <c r="BF1730" s="28"/>
      <c r="BG1730" s="28"/>
      <c r="BH1730" s="28"/>
      <c r="BI1730" s="28"/>
      <c r="BJ1730" s="28"/>
      <c r="BK1730" s="28"/>
      <c r="BL1730" s="28"/>
      <c r="BM1730" s="28"/>
      <c r="BN1730" s="28"/>
    </row>
    <row r="1731" spans="1:66" s="29" customFormat="1" ht="15" customHeight="1" x14ac:dyDescent="0.25">
      <c r="A1731" s="16" t="s">
        <v>331</v>
      </c>
      <c r="B1731" s="16" t="s">
        <v>332</v>
      </c>
      <c r="C1731" s="16" t="s">
        <v>5036</v>
      </c>
      <c r="D1731" s="12" t="s">
        <v>5250</v>
      </c>
      <c r="E1731" s="16" t="s">
        <v>333</v>
      </c>
      <c r="F1731" s="16" t="s">
        <v>22</v>
      </c>
      <c r="G1731" s="16">
        <v>730.53800000000001</v>
      </c>
      <c r="H1731" s="16" t="s">
        <v>4270</v>
      </c>
      <c r="I1731" s="17">
        <v>4.5</v>
      </c>
      <c r="J1731" s="17">
        <f t="shared" si="27"/>
        <v>382593</v>
      </c>
      <c r="K1731" s="18">
        <v>1517687</v>
      </c>
      <c r="L1731" s="18">
        <v>7257284</v>
      </c>
      <c r="M1731" s="18">
        <v>1769686</v>
      </c>
      <c r="N1731" s="18">
        <v>382593</v>
      </c>
      <c r="O1731" s="18">
        <v>17096916</v>
      </c>
      <c r="P1731" s="23">
        <v>1354194</v>
      </c>
      <c r="Q1731" s="28"/>
      <c r="R1731" s="28"/>
      <c r="S1731" s="28"/>
      <c r="T1731" s="28"/>
      <c r="U1731" s="28"/>
      <c r="V1731" s="28"/>
      <c r="W1731" s="28"/>
      <c r="X1731" s="28"/>
      <c r="Y1731" s="28"/>
      <c r="Z1731" s="28"/>
      <c r="AA1731" s="28"/>
      <c r="AB1731" s="28"/>
      <c r="AC1731" s="28"/>
      <c r="AD1731" s="28"/>
      <c r="AE1731" s="28"/>
      <c r="AF1731" s="28"/>
      <c r="AG1731" s="28"/>
      <c r="AH1731" s="28"/>
      <c r="AI1731" s="28"/>
      <c r="AJ1731" s="28"/>
      <c r="AK1731" s="28"/>
      <c r="AL1731" s="28"/>
      <c r="AM1731" s="28"/>
      <c r="AN1731" s="28"/>
      <c r="AO1731" s="28"/>
      <c r="AP1731" s="28"/>
      <c r="AQ1731" s="28"/>
      <c r="AR1731" s="28"/>
      <c r="AS1731" s="28"/>
      <c r="AT1731" s="28"/>
      <c r="AU1731" s="28"/>
      <c r="AV1731" s="28"/>
      <c r="AW1731" s="28"/>
      <c r="AX1731" s="28"/>
      <c r="AY1731" s="28"/>
      <c r="AZ1731" s="28"/>
      <c r="BA1731" s="28"/>
      <c r="BB1731" s="28"/>
      <c r="BC1731" s="28"/>
      <c r="BD1731" s="28"/>
      <c r="BE1731" s="28"/>
      <c r="BF1731" s="28"/>
      <c r="BG1731" s="28"/>
      <c r="BH1731" s="28"/>
      <c r="BI1731" s="28"/>
      <c r="BJ1731" s="28"/>
      <c r="BK1731" s="28"/>
      <c r="BL1731" s="28"/>
      <c r="BM1731" s="28"/>
      <c r="BN1731" s="28"/>
    </row>
    <row r="1732" spans="1:66" s="29" customFormat="1" ht="15" customHeight="1" x14ac:dyDescent="0.25">
      <c r="A1732" s="16" t="s">
        <v>666</v>
      </c>
      <c r="B1732" s="16" t="s">
        <v>667</v>
      </c>
      <c r="C1732" s="16" t="s">
        <v>5108</v>
      </c>
      <c r="D1732" s="12" t="s">
        <v>5449</v>
      </c>
      <c r="E1732" s="16" t="s">
        <v>4346</v>
      </c>
      <c r="F1732" s="16" t="s">
        <v>28</v>
      </c>
      <c r="G1732" s="16">
        <v>825.3366666666667</v>
      </c>
      <c r="H1732" s="16" t="s">
        <v>4270</v>
      </c>
      <c r="I1732" s="17">
        <v>9.11</v>
      </c>
      <c r="J1732" s="17">
        <f t="shared" si="27"/>
        <v>20135.97</v>
      </c>
      <c r="K1732" s="18">
        <v>37903.81</v>
      </c>
      <c r="L1732" s="18">
        <v>20135.97</v>
      </c>
      <c r="M1732" s="18">
        <v>20135.97</v>
      </c>
      <c r="N1732" s="18">
        <v>20135.97</v>
      </c>
      <c r="O1732" s="18">
        <v>2131465</v>
      </c>
      <c r="P1732" s="23">
        <v>20135.97</v>
      </c>
      <c r="Q1732" s="28"/>
      <c r="R1732" s="28"/>
      <c r="S1732" s="28"/>
      <c r="T1732" s="28"/>
      <c r="U1732" s="28"/>
      <c r="V1732" s="28"/>
      <c r="W1732" s="28"/>
      <c r="X1732" s="28"/>
      <c r="Y1732" s="28"/>
      <c r="Z1732" s="28"/>
      <c r="AA1732" s="28"/>
      <c r="AB1732" s="28"/>
      <c r="AC1732" s="28"/>
      <c r="AD1732" s="28"/>
      <c r="AE1732" s="28"/>
      <c r="AF1732" s="28"/>
      <c r="AG1732" s="28"/>
      <c r="AH1732" s="28"/>
      <c r="AI1732" s="28"/>
      <c r="AJ1732" s="28"/>
      <c r="AK1732" s="28"/>
      <c r="AL1732" s="28"/>
      <c r="AM1732" s="28"/>
      <c r="AN1732" s="28"/>
      <c r="AO1732" s="28"/>
      <c r="AP1732" s="28"/>
      <c r="AQ1732" s="28"/>
      <c r="AR1732" s="28"/>
      <c r="AS1732" s="28"/>
      <c r="AT1732" s="28"/>
      <c r="AU1732" s="28"/>
      <c r="AV1732" s="28"/>
      <c r="AW1732" s="28"/>
      <c r="AX1732" s="28"/>
      <c r="AY1732" s="28"/>
      <c r="AZ1732" s="28"/>
      <c r="BA1732" s="28"/>
      <c r="BB1732" s="28"/>
      <c r="BC1732" s="28"/>
      <c r="BD1732" s="28"/>
      <c r="BE1732" s="28"/>
      <c r="BF1732" s="28"/>
      <c r="BG1732" s="28"/>
      <c r="BH1732" s="28"/>
      <c r="BI1732" s="28"/>
      <c r="BJ1732" s="28"/>
      <c r="BK1732" s="28"/>
      <c r="BL1732" s="28"/>
      <c r="BM1732" s="28"/>
      <c r="BN1732" s="28"/>
    </row>
    <row r="1733" spans="1:66" s="29" customFormat="1" ht="15" customHeight="1" x14ac:dyDescent="0.25">
      <c r="A1733" s="16" t="s">
        <v>879</v>
      </c>
      <c r="B1733" s="16" t="s">
        <v>880</v>
      </c>
      <c r="C1733" s="16" t="s">
        <v>4491</v>
      </c>
      <c r="D1733" s="12" t="s">
        <v>5450</v>
      </c>
      <c r="E1733" s="16" t="s">
        <v>881</v>
      </c>
      <c r="F1733" s="16" t="s">
        <v>717</v>
      </c>
      <c r="G1733" s="16">
        <v>963.29700000000003</v>
      </c>
      <c r="H1733" s="16" t="s">
        <v>4270</v>
      </c>
      <c r="I1733" s="17">
        <v>10.65</v>
      </c>
      <c r="J1733" s="17">
        <f t="shared" si="27"/>
        <v>25768.21</v>
      </c>
      <c r="K1733" s="18">
        <v>39720.229999999996</v>
      </c>
      <c r="L1733" s="18">
        <v>108835.23</v>
      </c>
      <c r="M1733" s="18">
        <v>25768.21</v>
      </c>
      <c r="N1733" s="18">
        <v>25768.21</v>
      </c>
      <c r="O1733" s="18">
        <v>1694815</v>
      </c>
      <c r="P1733" s="23">
        <v>25768.21</v>
      </c>
      <c r="Q1733" s="28"/>
      <c r="R1733" s="28"/>
      <c r="S1733" s="28"/>
      <c r="T1733" s="28"/>
      <c r="U1733" s="28"/>
      <c r="V1733" s="28"/>
      <c r="W1733" s="28"/>
      <c r="X1733" s="28"/>
      <c r="Y1733" s="28"/>
      <c r="Z1733" s="28"/>
      <c r="AA1733" s="28"/>
      <c r="AB1733" s="28"/>
      <c r="AC1733" s="28"/>
      <c r="AD1733" s="28"/>
      <c r="AE1733" s="28"/>
      <c r="AF1733" s="28"/>
      <c r="AG1733" s="28"/>
      <c r="AH1733" s="28"/>
      <c r="AI1733" s="28"/>
      <c r="AJ1733" s="28"/>
      <c r="AK1733" s="28"/>
      <c r="AL1733" s="28"/>
      <c r="AM1733" s="28"/>
      <c r="AN1733" s="28"/>
      <c r="AO1733" s="28"/>
      <c r="AP1733" s="28"/>
      <c r="AQ1733" s="28"/>
      <c r="AR1733" s="28"/>
      <c r="AS1733" s="28"/>
      <c r="AT1733" s="28"/>
      <c r="AU1733" s="28"/>
      <c r="AV1733" s="28"/>
      <c r="AW1733" s="28"/>
      <c r="AX1733" s="28"/>
      <c r="AY1733" s="28"/>
      <c r="AZ1733" s="28"/>
      <c r="BA1733" s="28"/>
      <c r="BB1733" s="28"/>
      <c r="BC1733" s="28"/>
      <c r="BD1733" s="28"/>
      <c r="BE1733" s="28"/>
      <c r="BF1733" s="28"/>
      <c r="BG1733" s="28"/>
      <c r="BH1733" s="28"/>
      <c r="BI1733" s="28"/>
      <c r="BJ1733" s="28"/>
      <c r="BK1733" s="28"/>
      <c r="BL1733" s="28"/>
      <c r="BM1733" s="28"/>
      <c r="BN1733" s="28"/>
    </row>
    <row r="1734" spans="1:66" s="29" customFormat="1" ht="15" customHeight="1" x14ac:dyDescent="0.25">
      <c r="A1734" s="16" t="s">
        <v>679</v>
      </c>
      <c r="B1734" s="16" t="s">
        <v>680</v>
      </c>
      <c r="C1734" s="16" t="s">
        <v>4530</v>
      </c>
      <c r="D1734" s="12" t="s">
        <v>5451</v>
      </c>
      <c r="E1734" s="16" t="s">
        <v>5162</v>
      </c>
      <c r="F1734" s="16" t="s">
        <v>59</v>
      </c>
      <c r="G1734" s="16">
        <v>839.68344999999999</v>
      </c>
      <c r="H1734" s="16" t="s">
        <v>4270</v>
      </c>
      <c r="I1734" s="17">
        <v>6.97</v>
      </c>
      <c r="J1734" s="17">
        <f t="shared" si="27"/>
        <v>13912.77</v>
      </c>
      <c r="K1734" s="18">
        <v>13912.77</v>
      </c>
      <c r="L1734" s="18">
        <v>406993</v>
      </c>
      <c r="M1734" s="18">
        <v>21449</v>
      </c>
      <c r="N1734" s="18">
        <v>626350</v>
      </c>
      <c r="O1734" s="18">
        <v>1754545</v>
      </c>
      <c r="P1734" s="23">
        <v>1851636</v>
      </c>
      <c r="Q1734" s="28"/>
      <c r="R1734" s="28"/>
      <c r="S1734" s="28"/>
      <c r="T1734" s="28"/>
      <c r="U1734" s="28"/>
      <c r="V1734" s="28"/>
      <c r="W1734" s="28"/>
      <c r="X1734" s="28"/>
      <c r="Y1734" s="28"/>
      <c r="Z1734" s="28"/>
      <c r="AA1734" s="28"/>
      <c r="AB1734" s="28"/>
      <c r="AC1734" s="28"/>
      <c r="AD1734" s="28"/>
      <c r="AE1734" s="28"/>
      <c r="AF1734" s="28"/>
      <c r="AG1734" s="28"/>
      <c r="AH1734" s="28"/>
      <c r="AI1734" s="28"/>
      <c r="AJ1734" s="28"/>
      <c r="AK1734" s="28"/>
      <c r="AL1734" s="28"/>
      <c r="AM1734" s="28"/>
      <c r="AN1734" s="28"/>
      <c r="AO1734" s="28"/>
      <c r="AP1734" s="28"/>
      <c r="AQ1734" s="28"/>
      <c r="AR1734" s="28"/>
      <c r="AS1734" s="28"/>
      <c r="AT1734" s="28"/>
      <c r="AU1734" s="28"/>
      <c r="AV1734" s="28"/>
      <c r="AW1734" s="28"/>
      <c r="AX1734" s="28"/>
      <c r="AY1734" s="28"/>
      <c r="AZ1734" s="28"/>
      <c r="BA1734" s="28"/>
      <c r="BB1734" s="28"/>
      <c r="BC1734" s="28"/>
      <c r="BD1734" s="28"/>
      <c r="BE1734" s="28"/>
      <c r="BF1734" s="28"/>
      <c r="BG1734" s="28"/>
      <c r="BH1734" s="28"/>
      <c r="BI1734" s="28"/>
      <c r="BJ1734" s="28"/>
      <c r="BK1734" s="28"/>
      <c r="BL1734" s="28"/>
      <c r="BM1734" s="28"/>
      <c r="BN1734" s="28"/>
    </row>
    <row r="1735" spans="1:66" s="29" customFormat="1" ht="15" customHeight="1" x14ac:dyDescent="0.25">
      <c r="A1735" s="16" t="s">
        <v>209</v>
      </c>
      <c r="B1735" s="16" t="s">
        <v>210</v>
      </c>
      <c r="C1735" s="16" t="s">
        <v>4425</v>
      </c>
      <c r="D1735" s="12" t="s">
        <v>5216</v>
      </c>
      <c r="E1735" s="16" t="s">
        <v>4763</v>
      </c>
      <c r="F1735" s="16" t="s">
        <v>22</v>
      </c>
      <c r="G1735" s="16">
        <v>732.56190000000004</v>
      </c>
      <c r="H1735" s="16" t="s">
        <v>4270</v>
      </c>
      <c r="I1735" s="17">
        <v>4.28</v>
      </c>
      <c r="J1735" s="17">
        <f t="shared" si="27"/>
        <v>15493</v>
      </c>
      <c r="K1735" s="18">
        <v>15493</v>
      </c>
      <c r="L1735" s="18">
        <v>24621506</v>
      </c>
      <c r="M1735" s="18">
        <v>261974</v>
      </c>
      <c r="N1735" s="18">
        <v>32362</v>
      </c>
      <c r="O1735" s="18">
        <v>1020000</v>
      </c>
      <c r="P1735" s="23">
        <v>10997712</v>
      </c>
      <c r="Q1735" s="28"/>
      <c r="R1735" s="28"/>
      <c r="S1735" s="28"/>
      <c r="T1735" s="28"/>
      <c r="U1735" s="28"/>
      <c r="V1735" s="28"/>
      <c r="W1735" s="28"/>
      <c r="X1735" s="28"/>
      <c r="Y1735" s="28"/>
      <c r="Z1735" s="28"/>
      <c r="AA1735" s="28"/>
      <c r="AB1735" s="28"/>
      <c r="AC1735" s="28"/>
      <c r="AD1735" s="28"/>
      <c r="AE1735" s="28"/>
      <c r="AF1735" s="28"/>
      <c r="AG1735" s="28"/>
      <c r="AH1735" s="28"/>
      <c r="AI1735" s="28"/>
      <c r="AJ1735" s="28"/>
      <c r="AK1735" s="28"/>
      <c r="AL1735" s="28"/>
      <c r="AM1735" s="28"/>
      <c r="AN1735" s="28"/>
      <c r="AO1735" s="28"/>
      <c r="AP1735" s="28"/>
      <c r="AQ1735" s="28"/>
      <c r="AR1735" s="28"/>
      <c r="AS1735" s="28"/>
      <c r="AT1735" s="28"/>
      <c r="AU1735" s="28"/>
      <c r="AV1735" s="28"/>
      <c r="AW1735" s="28"/>
      <c r="AX1735" s="28"/>
      <c r="AY1735" s="28"/>
      <c r="AZ1735" s="28"/>
      <c r="BA1735" s="28"/>
      <c r="BB1735" s="28"/>
      <c r="BC1735" s="28"/>
      <c r="BD1735" s="28"/>
      <c r="BE1735" s="28"/>
      <c r="BF1735" s="28"/>
      <c r="BG1735" s="28"/>
      <c r="BH1735" s="28"/>
      <c r="BI1735" s="28"/>
      <c r="BJ1735" s="28"/>
      <c r="BK1735" s="28"/>
      <c r="BL1735" s="28"/>
      <c r="BM1735" s="28"/>
      <c r="BN1735" s="28"/>
    </row>
    <row r="1736" spans="1:66" s="29" customFormat="1" ht="15" customHeight="1" x14ac:dyDescent="0.25">
      <c r="A1736" s="16" t="s">
        <v>217</v>
      </c>
      <c r="B1736" s="16" t="s">
        <v>218</v>
      </c>
      <c r="C1736" s="16" t="s">
        <v>4694</v>
      </c>
      <c r="D1736" s="12" t="s">
        <v>5216</v>
      </c>
      <c r="E1736" s="16" t="s">
        <v>4928</v>
      </c>
      <c r="F1736" s="16" t="s">
        <v>84</v>
      </c>
      <c r="G1736" s="16">
        <v>841.66325000000006</v>
      </c>
      <c r="H1736" s="16" t="s">
        <v>4270</v>
      </c>
      <c r="I1736" s="17">
        <v>6.43</v>
      </c>
      <c r="J1736" s="17">
        <f t="shared" si="27"/>
        <v>397174</v>
      </c>
      <c r="K1736" s="18">
        <v>397174</v>
      </c>
      <c r="L1736" s="18">
        <v>1534780</v>
      </c>
      <c r="M1736" s="18">
        <v>2748843</v>
      </c>
      <c r="N1736" s="18">
        <v>486295</v>
      </c>
      <c r="O1736" s="18">
        <v>1162573</v>
      </c>
      <c r="P1736" s="23">
        <v>5372507</v>
      </c>
      <c r="Q1736" s="28"/>
      <c r="R1736" s="28"/>
      <c r="S1736" s="28"/>
      <c r="T1736" s="28"/>
      <c r="U1736" s="28"/>
      <c r="V1736" s="28"/>
      <c r="W1736" s="28"/>
      <c r="X1736" s="28"/>
      <c r="Y1736" s="28"/>
      <c r="Z1736" s="28"/>
      <c r="AA1736" s="28"/>
      <c r="AB1736" s="28"/>
      <c r="AC1736" s="28"/>
      <c r="AD1736" s="28"/>
      <c r="AE1736" s="28"/>
      <c r="AF1736" s="28"/>
      <c r="AG1736" s="28"/>
      <c r="AH1736" s="28"/>
      <c r="AI1736" s="28"/>
      <c r="AJ1736" s="28"/>
      <c r="AK1736" s="28"/>
      <c r="AL1736" s="28"/>
      <c r="AM1736" s="28"/>
      <c r="AN1736" s="28"/>
      <c r="AO1736" s="28"/>
      <c r="AP1736" s="28"/>
      <c r="AQ1736" s="28"/>
      <c r="AR1736" s="28"/>
      <c r="AS1736" s="28"/>
      <c r="AT1736" s="28"/>
      <c r="AU1736" s="28"/>
      <c r="AV1736" s="28"/>
      <c r="AW1736" s="28"/>
      <c r="AX1736" s="28"/>
      <c r="AY1736" s="28"/>
      <c r="AZ1736" s="28"/>
      <c r="BA1736" s="28"/>
      <c r="BB1736" s="28"/>
      <c r="BC1736" s="28"/>
      <c r="BD1736" s="28"/>
      <c r="BE1736" s="28"/>
      <c r="BF1736" s="28"/>
      <c r="BG1736" s="28"/>
      <c r="BH1736" s="28"/>
      <c r="BI1736" s="28"/>
      <c r="BJ1736" s="28"/>
      <c r="BK1736" s="28"/>
      <c r="BL1736" s="28"/>
      <c r="BM1736" s="28"/>
      <c r="BN1736" s="28"/>
    </row>
    <row r="1737" spans="1:66" s="29" customFormat="1" ht="15" customHeight="1" x14ac:dyDescent="0.25">
      <c r="A1737" s="16" t="s">
        <v>793</v>
      </c>
      <c r="B1737" s="16" t="s">
        <v>794</v>
      </c>
      <c r="C1737" s="16" t="s">
        <v>5137</v>
      </c>
      <c r="D1737" s="12" t="s">
        <v>5452</v>
      </c>
      <c r="E1737" s="16" t="s">
        <v>795</v>
      </c>
      <c r="F1737" s="16" t="s">
        <v>109</v>
      </c>
      <c r="G1737" s="16">
        <v>909.71174999999994</v>
      </c>
      <c r="H1737" s="16" t="s">
        <v>4270</v>
      </c>
      <c r="I1737" s="17">
        <v>9.7050000000000001</v>
      </c>
      <c r="J1737" s="17">
        <f t="shared" si="27"/>
        <v>2393324</v>
      </c>
      <c r="K1737" s="18">
        <v>29826513</v>
      </c>
      <c r="L1737" s="18">
        <v>7779545</v>
      </c>
      <c r="M1737" s="18">
        <v>18703039</v>
      </c>
      <c r="N1737" s="18">
        <v>2393324</v>
      </c>
      <c r="O1737" s="18">
        <v>34857981</v>
      </c>
      <c r="P1737" s="23">
        <v>6811812</v>
      </c>
      <c r="Q1737" s="28"/>
      <c r="R1737" s="28"/>
      <c r="S1737" s="28"/>
      <c r="T1737" s="28"/>
      <c r="U1737" s="28"/>
      <c r="V1737" s="28"/>
      <c r="W1737" s="28"/>
      <c r="X1737" s="28"/>
      <c r="Y1737" s="28"/>
      <c r="Z1737" s="28"/>
      <c r="AA1737" s="28"/>
      <c r="AB1737" s="28"/>
      <c r="AC1737" s="28"/>
      <c r="AD1737" s="28"/>
      <c r="AE1737" s="28"/>
      <c r="AF1737" s="28"/>
      <c r="AG1737" s="28"/>
      <c r="AH1737" s="28"/>
      <c r="AI1737" s="28"/>
      <c r="AJ1737" s="28"/>
      <c r="AK1737" s="28"/>
      <c r="AL1737" s="28"/>
      <c r="AM1737" s="28"/>
      <c r="AN1737" s="28"/>
      <c r="AO1737" s="28"/>
      <c r="AP1737" s="28"/>
      <c r="AQ1737" s="28"/>
      <c r="AR1737" s="28"/>
      <c r="AS1737" s="28"/>
      <c r="AT1737" s="28"/>
      <c r="AU1737" s="28"/>
      <c r="AV1737" s="28"/>
      <c r="AW1737" s="28"/>
      <c r="AX1737" s="28"/>
      <c r="AY1737" s="28"/>
      <c r="AZ1737" s="28"/>
      <c r="BA1737" s="28"/>
      <c r="BB1737" s="28"/>
      <c r="BC1737" s="28"/>
      <c r="BD1737" s="28"/>
      <c r="BE1737" s="28"/>
      <c r="BF1737" s="28"/>
      <c r="BG1737" s="28"/>
      <c r="BH1737" s="28"/>
      <c r="BI1737" s="28"/>
      <c r="BJ1737" s="28"/>
      <c r="BK1737" s="28"/>
      <c r="BL1737" s="28"/>
      <c r="BM1737" s="28"/>
      <c r="BN1737" s="28"/>
    </row>
    <row r="1738" spans="1:66" s="29" customFormat="1" ht="15" customHeight="1" x14ac:dyDescent="0.25">
      <c r="A1738" s="16" t="s">
        <v>796</v>
      </c>
      <c r="B1738" s="16" t="s">
        <v>797</v>
      </c>
      <c r="C1738" s="16" t="s">
        <v>5138</v>
      </c>
      <c r="D1738" s="12" t="s">
        <v>5452</v>
      </c>
      <c r="E1738" s="16" t="s">
        <v>795</v>
      </c>
      <c r="F1738" s="16" t="s">
        <v>28</v>
      </c>
      <c r="G1738" s="16">
        <v>905.39823333333334</v>
      </c>
      <c r="H1738" s="16" t="s">
        <v>4270</v>
      </c>
      <c r="I1738" s="17">
        <v>9.7566666666666659</v>
      </c>
      <c r="J1738" s="17">
        <f t="shared" si="27"/>
        <v>4048607</v>
      </c>
      <c r="K1738" s="18">
        <v>179949171</v>
      </c>
      <c r="L1738" s="18">
        <v>17267433</v>
      </c>
      <c r="M1738" s="18">
        <v>46656012</v>
      </c>
      <c r="N1738" s="18">
        <v>4048607</v>
      </c>
      <c r="O1738" s="18">
        <v>1897407718</v>
      </c>
      <c r="P1738" s="23">
        <v>22313835</v>
      </c>
      <c r="Q1738" s="28"/>
      <c r="R1738" s="28"/>
      <c r="S1738" s="28"/>
      <c r="T1738" s="28"/>
      <c r="U1738" s="28"/>
      <c r="V1738" s="28"/>
      <c r="W1738" s="28"/>
      <c r="X1738" s="28"/>
      <c r="Y1738" s="28"/>
      <c r="Z1738" s="28"/>
      <c r="AA1738" s="28"/>
      <c r="AB1738" s="28"/>
      <c r="AC1738" s="28"/>
      <c r="AD1738" s="28"/>
      <c r="AE1738" s="28"/>
      <c r="AF1738" s="28"/>
      <c r="AG1738" s="28"/>
      <c r="AH1738" s="28"/>
      <c r="AI1738" s="28"/>
      <c r="AJ1738" s="28"/>
      <c r="AK1738" s="28"/>
      <c r="AL1738" s="28"/>
      <c r="AM1738" s="28"/>
      <c r="AN1738" s="28"/>
      <c r="AO1738" s="28"/>
      <c r="AP1738" s="28"/>
      <c r="AQ1738" s="28"/>
      <c r="AR1738" s="28"/>
      <c r="AS1738" s="28"/>
      <c r="AT1738" s="28"/>
      <c r="AU1738" s="28"/>
      <c r="AV1738" s="28"/>
      <c r="AW1738" s="28"/>
      <c r="AX1738" s="28"/>
      <c r="AY1738" s="28"/>
      <c r="AZ1738" s="28"/>
      <c r="BA1738" s="28"/>
      <c r="BB1738" s="28"/>
      <c r="BC1738" s="28"/>
      <c r="BD1738" s="28"/>
      <c r="BE1738" s="28"/>
      <c r="BF1738" s="28"/>
      <c r="BG1738" s="28"/>
      <c r="BH1738" s="28"/>
      <c r="BI1738" s="28"/>
      <c r="BJ1738" s="28"/>
      <c r="BK1738" s="28"/>
      <c r="BL1738" s="28"/>
      <c r="BM1738" s="28"/>
      <c r="BN1738" s="28"/>
    </row>
    <row r="1739" spans="1:66" s="29" customFormat="1" ht="15" customHeight="1" x14ac:dyDescent="0.25">
      <c r="A1739" s="16" t="s">
        <v>798</v>
      </c>
      <c r="B1739" s="16" t="s">
        <v>799</v>
      </c>
      <c r="C1739" s="16" t="s">
        <v>5139</v>
      </c>
      <c r="D1739" s="12" t="s">
        <v>5452</v>
      </c>
      <c r="E1739" s="16" t="s">
        <v>795</v>
      </c>
      <c r="F1739" s="16" t="s">
        <v>28</v>
      </c>
      <c r="G1739" s="16">
        <v>905.399</v>
      </c>
      <c r="H1739" s="16" t="s">
        <v>4270</v>
      </c>
      <c r="I1739" s="17">
        <v>9.9533333333333331</v>
      </c>
      <c r="J1739" s="17">
        <f t="shared" si="27"/>
        <v>7029.23</v>
      </c>
      <c r="K1739" s="18">
        <v>194367</v>
      </c>
      <c r="L1739" s="18">
        <v>294716.58999999997</v>
      </c>
      <c r="M1739" s="18">
        <v>20891.03</v>
      </c>
      <c r="N1739" s="18">
        <v>7029.23</v>
      </c>
      <c r="O1739" s="18">
        <v>6526614</v>
      </c>
      <c r="P1739" s="23">
        <v>163615</v>
      </c>
      <c r="Q1739" s="28"/>
      <c r="R1739" s="28"/>
      <c r="S1739" s="28"/>
      <c r="T1739" s="28"/>
      <c r="U1739" s="28"/>
      <c r="V1739" s="28"/>
      <c r="W1739" s="28"/>
      <c r="X1739" s="28"/>
      <c r="Y1739" s="28"/>
      <c r="Z1739" s="28"/>
      <c r="AA1739" s="28"/>
      <c r="AB1739" s="28"/>
      <c r="AC1739" s="28"/>
      <c r="AD1739" s="28"/>
      <c r="AE1739" s="28"/>
      <c r="AF1739" s="28"/>
      <c r="AG1739" s="28"/>
      <c r="AH1739" s="28"/>
      <c r="AI1739" s="28"/>
      <c r="AJ1739" s="28"/>
      <c r="AK1739" s="28"/>
      <c r="AL1739" s="28"/>
      <c r="AM1739" s="28"/>
      <c r="AN1739" s="28"/>
      <c r="AO1739" s="28"/>
      <c r="AP1739" s="28"/>
      <c r="AQ1739" s="28"/>
      <c r="AR1739" s="28"/>
      <c r="AS1739" s="28"/>
      <c r="AT1739" s="28"/>
      <c r="AU1739" s="28"/>
      <c r="AV1739" s="28"/>
      <c r="AW1739" s="28"/>
      <c r="AX1739" s="28"/>
      <c r="AY1739" s="28"/>
      <c r="AZ1739" s="28"/>
      <c r="BA1739" s="28"/>
      <c r="BB1739" s="28"/>
      <c r="BC1739" s="28"/>
      <c r="BD1739" s="28"/>
      <c r="BE1739" s="28"/>
      <c r="BF1739" s="28"/>
      <c r="BG1739" s="28"/>
      <c r="BH1739" s="28"/>
      <c r="BI1739" s="28"/>
      <c r="BJ1739" s="28"/>
      <c r="BK1739" s="28"/>
      <c r="BL1739" s="28"/>
      <c r="BM1739" s="28"/>
      <c r="BN1739" s="28"/>
    </row>
    <row r="1740" spans="1:66" s="29" customFormat="1" ht="15" customHeight="1" x14ac:dyDescent="0.25">
      <c r="A1740" s="16" t="s">
        <v>487</v>
      </c>
      <c r="B1740" s="16" t="s">
        <v>488</v>
      </c>
      <c r="C1740" s="16" t="s">
        <v>5068</v>
      </c>
      <c r="D1740" s="12" t="s">
        <v>5255</v>
      </c>
      <c r="E1740" s="16" t="s">
        <v>489</v>
      </c>
      <c r="F1740" s="16" t="s">
        <v>84</v>
      </c>
      <c r="G1740" s="16">
        <v>727.51315</v>
      </c>
      <c r="H1740" s="16" t="s">
        <v>4270</v>
      </c>
      <c r="I1740" s="17">
        <v>5.1950000000000003</v>
      </c>
      <c r="J1740" s="17">
        <f t="shared" si="27"/>
        <v>14485790</v>
      </c>
      <c r="K1740" s="18">
        <v>51366608</v>
      </c>
      <c r="L1740" s="18">
        <v>252394990</v>
      </c>
      <c r="M1740" s="18">
        <v>40004972</v>
      </c>
      <c r="N1740" s="18">
        <v>14485790</v>
      </c>
      <c r="O1740" s="18">
        <v>98705250</v>
      </c>
      <c r="P1740" s="23">
        <v>45284193</v>
      </c>
      <c r="Q1740" s="28"/>
      <c r="R1740" s="28"/>
      <c r="S1740" s="28"/>
      <c r="T1740" s="28"/>
      <c r="U1740" s="28"/>
      <c r="V1740" s="28"/>
      <c r="W1740" s="28"/>
      <c r="X1740" s="28"/>
      <c r="Y1740" s="28"/>
      <c r="Z1740" s="28"/>
      <c r="AA1740" s="28"/>
      <c r="AB1740" s="28"/>
      <c r="AC1740" s="28"/>
      <c r="AD1740" s="28"/>
      <c r="AE1740" s="28"/>
      <c r="AF1740" s="28"/>
      <c r="AG1740" s="28"/>
      <c r="AH1740" s="28"/>
      <c r="AI1740" s="28"/>
      <c r="AJ1740" s="28"/>
      <c r="AK1740" s="28"/>
      <c r="AL1740" s="28"/>
      <c r="AM1740" s="28"/>
      <c r="AN1740" s="28"/>
      <c r="AO1740" s="28"/>
      <c r="AP1740" s="28"/>
      <c r="AQ1740" s="28"/>
      <c r="AR1740" s="28"/>
      <c r="AS1740" s="28"/>
      <c r="AT1740" s="28"/>
      <c r="AU1740" s="28"/>
      <c r="AV1740" s="28"/>
      <c r="AW1740" s="28"/>
      <c r="AX1740" s="28"/>
      <c r="AY1740" s="28"/>
      <c r="AZ1740" s="28"/>
      <c r="BA1740" s="28"/>
      <c r="BB1740" s="28"/>
      <c r="BC1740" s="28"/>
      <c r="BD1740" s="28"/>
      <c r="BE1740" s="28"/>
      <c r="BF1740" s="28"/>
      <c r="BG1740" s="28"/>
      <c r="BH1740" s="28"/>
      <c r="BI1740" s="28"/>
      <c r="BJ1740" s="28"/>
      <c r="BK1740" s="28"/>
      <c r="BL1740" s="28"/>
      <c r="BM1740" s="28"/>
      <c r="BN1740" s="28"/>
    </row>
    <row r="1741" spans="1:66" s="29" customFormat="1" ht="15" customHeight="1" x14ac:dyDescent="0.25">
      <c r="A1741" s="16" t="s">
        <v>184</v>
      </c>
      <c r="B1741" s="16" t="s">
        <v>185</v>
      </c>
      <c r="C1741" s="16" t="s">
        <v>4730</v>
      </c>
      <c r="D1741" s="12" t="s">
        <v>5216</v>
      </c>
      <c r="E1741" s="16" t="s">
        <v>4942</v>
      </c>
      <c r="F1741" s="16" t="s">
        <v>59</v>
      </c>
      <c r="G1741" s="16">
        <v>1049.2501</v>
      </c>
      <c r="H1741" s="16" t="s">
        <v>4270</v>
      </c>
      <c r="I1741" s="17">
        <v>7.5350000000000001</v>
      </c>
      <c r="J1741" s="17">
        <f t="shared" si="27"/>
        <v>5951.78</v>
      </c>
      <c r="K1741" s="18">
        <v>5951.78</v>
      </c>
      <c r="L1741" s="18">
        <v>3809209</v>
      </c>
      <c r="M1741" s="18">
        <v>413171</v>
      </c>
      <c r="N1741" s="18">
        <v>59518</v>
      </c>
      <c r="O1741" s="18">
        <v>5951.78</v>
      </c>
      <c r="P1741" s="23">
        <v>5951.78</v>
      </c>
      <c r="Q1741" s="28"/>
      <c r="R1741" s="28"/>
      <c r="S1741" s="28"/>
      <c r="T1741" s="28"/>
      <c r="U1741" s="28"/>
      <c r="V1741" s="28"/>
      <c r="W1741" s="28"/>
      <c r="X1741" s="28"/>
      <c r="Y1741" s="28"/>
      <c r="Z1741" s="28"/>
      <c r="AA1741" s="28"/>
      <c r="AB1741" s="28"/>
      <c r="AC1741" s="28"/>
      <c r="AD1741" s="28"/>
      <c r="AE1741" s="28"/>
      <c r="AF1741" s="28"/>
      <c r="AG1741" s="28"/>
      <c r="AH1741" s="28"/>
      <c r="AI1741" s="28"/>
      <c r="AJ1741" s="28"/>
      <c r="AK1741" s="28"/>
      <c r="AL1741" s="28"/>
      <c r="AM1741" s="28"/>
      <c r="AN1741" s="28"/>
      <c r="AO1741" s="28"/>
      <c r="AP1741" s="28"/>
      <c r="AQ1741" s="28"/>
      <c r="AR1741" s="28"/>
      <c r="AS1741" s="28"/>
      <c r="AT1741" s="28"/>
      <c r="AU1741" s="28"/>
      <c r="AV1741" s="28"/>
      <c r="AW1741" s="28"/>
      <c r="AX1741" s="28"/>
      <c r="AY1741" s="28"/>
      <c r="AZ1741" s="28"/>
      <c r="BA1741" s="28"/>
      <c r="BB1741" s="28"/>
      <c r="BC1741" s="28"/>
      <c r="BD1741" s="28"/>
      <c r="BE1741" s="28"/>
      <c r="BF1741" s="28"/>
      <c r="BG1741" s="28"/>
      <c r="BH1741" s="28"/>
      <c r="BI1741" s="28"/>
      <c r="BJ1741" s="28"/>
      <c r="BK1741" s="28"/>
      <c r="BL1741" s="28"/>
      <c r="BM1741" s="28"/>
      <c r="BN1741" s="28"/>
    </row>
    <row r="1742" spans="1:66" s="29" customFormat="1" ht="15" customHeight="1" x14ac:dyDescent="0.25">
      <c r="A1742" s="16" t="s">
        <v>907</v>
      </c>
      <c r="B1742" s="16" t="s">
        <v>908</v>
      </c>
      <c r="C1742" s="16" t="s">
        <v>4510</v>
      </c>
      <c r="D1742" s="12" t="s">
        <v>5453</v>
      </c>
      <c r="E1742" s="16" t="s">
        <v>5168</v>
      </c>
      <c r="F1742" s="16" t="s">
        <v>62</v>
      </c>
      <c r="G1742" s="16">
        <v>1000.9269</v>
      </c>
      <c r="H1742" s="16" t="s">
        <v>4270</v>
      </c>
      <c r="I1742" s="17">
        <v>11.98</v>
      </c>
      <c r="J1742" s="17">
        <f t="shared" si="27"/>
        <v>20165.98</v>
      </c>
      <c r="K1742" s="18">
        <v>201660</v>
      </c>
      <c r="L1742" s="18">
        <v>20165.98</v>
      </c>
      <c r="M1742" s="18">
        <v>20165.98</v>
      </c>
      <c r="N1742" s="18">
        <v>20165.98</v>
      </c>
      <c r="O1742" s="18">
        <v>989196</v>
      </c>
      <c r="P1742" s="23">
        <v>20165.98</v>
      </c>
      <c r="Q1742" s="28"/>
      <c r="R1742" s="28"/>
      <c r="S1742" s="28"/>
      <c r="T1742" s="28"/>
      <c r="U1742" s="28"/>
      <c r="V1742" s="28"/>
      <c r="W1742" s="28"/>
      <c r="X1742" s="28"/>
      <c r="Y1742" s="28"/>
      <c r="Z1742" s="28"/>
      <c r="AA1742" s="28"/>
      <c r="AB1742" s="28"/>
      <c r="AC1742" s="28"/>
      <c r="AD1742" s="28"/>
      <c r="AE1742" s="28"/>
      <c r="AF1742" s="28"/>
      <c r="AG1742" s="28"/>
      <c r="AH1742" s="28"/>
      <c r="AI1742" s="28"/>
      <c r="AJ1742" s="28"/>
      <c r="AK1742" s="28"/>
      <c r="AL1742" s="28"/>
      <c r="AM1742" s="28"/>
      <c r="AN1742" s="28"/>
      <c r="AO1742" s="28"/>
      <c r="AP1742" s="28"/>
      <c r="AQ1742" s="28"/>
      <c r="AR1742" s="28"/>
      <c r="AS1742" s="28"/>
      <c r="AT1742" s="28"/>
      <c r="AU1742" s="28"/>
      <c r="AV1742" s="28"/>
      <c r="AW1742" s="28"/>
      <c r="AX1742" s="28"/>
      <c r="AY1742" s="28"/>
      <c r="AZ1742" s="28"/>
      <c r="BA1742" s="28"/>
      <c r="BB1742" s="28"/>
      <c r="BC1742" s="28"/>
      <c r="BD1742" s="28"/>
      <c r="BE1742" s="28"/>
      <c r="BF1742" s="28"/>
      <c r="BG1742" s="28"/>
      <c r="BH1742" s="28"/>
      <c r="BI1742" s="28"/>
      <c r="BJ1742" s="28"/>
      <c r="BK1742" s="28"/>
      <c r="BL1742" s="28"/>
      <c r="BM1742" s="28"/>
      <c r="BN1742" s="28"/>
    </row>
    <row r="1743" spans="1:66" s="29" customFormat="1" ht="15" customHeight="1" x14ac:dyDescent="0.25">
      <c r="A1743" s="16" t="s">
        <v>190</v>
      </c>
      <c r="B1743" s="16" t="s">
        <v>191</v>
      </c>
      <c r="C1743" s="16" t="s">
        <v>4423</v>
      </c>
      <c r="D1743" s="12" t="s">
        <v>5216</v>
      </c>
      <c r="E1743" s="16" t="s">
        <v>4347</v>
      </c>
      <c r="F1743" s="16" t="s">
        <v>22</v>
      </c>
      <c r="G1743" s="16">
        <v>862.62450000000001</v>
      </c>
      <c r="H1743" s="16" t="s">
        <v>4270</v>
      </c>
      <c r="I1743" s="17">
        <v>4.75</v>
      </c>
      <c r="J1743" s="17">
        <f t="shared" si="27"/>
        <v>2331.6799999999998</v>
      </c>
      <c r="K1743" s="18">
        <v>2331.6799999999998</v>
      </c>
      <c r="L1743" s="18">
        <v>2331.6799999999998</v>
      </c>
      <c r="M1743" s="18">
        <v>2331.6799999999998</v>
      </c>
      <c r="N1743" s="18">
        <v>2331.6799999999998</v>
      </c>
      <c r="O1743" s="18">
        <v>2331.6799999999998</v>
      </c>
      <c r="P1743" s="23">
        <v>23317</v>
      </c>
      <c r="Q1743" s="28"/>
      <c r="R1743" s="28"/>
      <c r="S1743" s="28"/>
      <c r="T1743" s="28"/>
      <c r="U1743" s="28"/>
      <c r="V1743" s="28"/>
      <c r="W1743" s="28"/>
      <c r="X1743" s="28"/>
      <c r="Y1743" s="28"/>
      <c r="Z1743" s="28"/>
      <c r="AA1743" s="28"/>
      <c r="AB1743" s="28"/>
      <c r="AC1743" s="28"/>
      <c r="AD1743" s="28"/>
      <c r="AE1743" s="28"/>
      <c r="AF1743" s="28"/>
      <c r="AG1743" s="28"/>
      <c r="AH1743" s="28"/>
      <c r="AI1743" s="28"/>
      <c r="AJ1743" s="28"/>
      <c r="AK1743" s="28"/>
      <c r="AL1743" s="28"/>
      <c r="AM1743" s="28"/>
      <c r="AN1743" s="28"/>
      <c r="AO1743" s="28"/>
      <c r="AP1743" s="28"/>
      <c r="AQ1743" s="28"/>
      <c r="AR1743" s="28"/>
      <c r="AS1743" s="28"/>
      <c r="AT1743" s="28"/>
      <c r="AU1743" s="28"/>
      <c r="AV1743" s="28"/>
      <c r="AW1743" s="28"/>
      <c r="AX1743" s="28"/>
      <c r="AY1743" s="28"/>
      <c r="AZ1743" s="28"/>
      <c r="BA1743" s="28"/>
      <c r="BB1743" s="28"/>
      <c r="BC1743" s="28"/>
      <c r="BD1743" s="28"/>
      <c r="BE1743" s="28"/>
      <c r="BF1743" s="28"/>
      <c r="BG1743" s="28"/>
      <c r="BH1743" s="28"/>
      <c r="BI1743" s="28"/>
      <c r="BJ1743" s="28"/>
      <c r="BK1743" s="28"/>
      <c r="BL1743" s="28"/>
      <c r="BM1743" s="28"/>
      <c r="BN1743" s="28"/>
    </row>
    <row r="1744" spans="1:66" s="29" customFormat="1" ht="15" customHeight="1" x14ac:dyDescent="0.25">
      <c r="A1744" s="16" t="s">
        <v>712</v>
      </c>
      <c r="B1744" s="16" t="s">
        <v>713</v>
      </c>
      <c r="C1744" s="16" t="s">
        <v>4464</v>
      </c>
      <c r="D1744" s="12" t="s">
        <v>5454</v>
      </c>
      <c r="E1744" s="16" t="s">
        <v>4348</v>
      </c>
      <c r="F1744" s="16" t="s">
        <v>59</v>
      </c>
      <c r="G1744" s="16">
        <v>857.20124999999996</v>
      </c>
      <c r="H1744" s="16" t="s">
        <v>4270</v>
      </c>
      <c r="I1744" s="17">
        <v>9.11</v>
      </c>
      <c r="J1744" s="17">
        <f t="shared" si="27"/>
        <v>13152.21</v>
      </c>
      <c r="K1744" s="18">
        <v>932668</v>
      </c>
      <c r="L1744" s="18">
        <v>579740</v>
      </c>
      <c r="M1744" s="18">
        <v>23672</v>
      </c>
      <c r="N1744" s="18">
        <v>13152.21</v>
      </c>
      <c r="O1744" s="18">
        <v>3332938</v>
      </c>
      <c r="P1744" s="23">
        <v>526390</v>
      </c>
      <c r="Q1744" s="28"/>
      <c r="R1744" s="28"/>
      <c r="S1744" s="28"/>
      <c r="T1744" s="28"/>
      <c r="U1744" s="28"/>
      <c r="V1744" s="28"/>
      <c r="W1744" s="28"/>
      <c r="X1744" s="28"/>
      <c r="Y1744" s="28"/>
      <c r="Z1744" s="28"/>
      <c r="AA1744" s="28"/>
      <c r="AB1744" s="28"/>
      <c r="AC1744" s="28"/>
      <c r="AD1744" s="28"/>
      <c r="AE1744" s="28"/>
      <c r="AF1744" s="28"/>
      <c r="AG1744" s="28"/>
      <c r="AH1744" s="28"/>
      <c r="AI1744" s="28"/>
      <c r="AJ1744" s="28"/>
      <c r="AK1744" s="28"/>
      <c r="AL1744" s="28"/>
      <c r="AM1744" s="28"/>
      <c r="AN1744" s="28"/>
      <c r="AO1744" s="28"/>
      <c r="AP1744" s="28"/>
      <c r="AQ1744" s="28"/>
      <c r="AR1744" s="28"/>
      <c r="AS1744" s="28"/>
      <c r="AT1744" s="28"/>
      <c r="AU1744" s="28"/>
      <c r="AV1744" s="28"/>
      <c r="AW1744" s="28"/>
      <c r="AX1744" s="28"/>
      <c r="AY1744" s="28"/>
      <c r="AZ1744" s="28"/>
      <c r="BA1744" s="28"/>
      <c r="BB1744" s="28"/>
      <c r="BC1744" s="28"/>
      <c r="BD1744" s="28"/>
      <c r="BE1744" s="28"/>
      <c r="BF1744" s="28"/>
      <c r="BG1744" s="28"/>
      <c r="BH1744" s="28"/>
      <c r="BI1744" s="28"/>
      <c r="BJ1744" s="28"/>
      <c r="BK1744" s="28"/>
      <c r="BL1744" s="28"/>
      <c r="BM1744" s="28"/>
      <c r="BN1744" s="28"/>
    </row>
    <row r="1745" spans="1:66" s="29" customFormat="1" ht="15" customHeight="1" x14ac:dyDescent="0.25">
      <c r="A1745" s="16" t="s">
        <v>846</v>
      </c>
      <c r="B1745" s="16" t="s">
        <v>847</v>
      </c>
      <c r="C1745" s="16" t="s">
        <v>4485</v>
      </c>
      <c r="D1745" s="12" t="s">
        <v>5455</v>
      </c>
      <c r="E1745" s="16" t="s">
        <v>4349</v>
      </c>
      <c r="F1745" s="16" t="s">
        <v>62</v>
      </c>
      <c r="G1745" s="16">
        <v>926.81629999999996</v>
      </c>
      <c r="H1745" s="16" t="s">
        <v>4270</v>
      </c>
      <c r="I1745" s="17">
        <v>10.11</v>
      </c>
      <c r="J1745" s="17">
        <f t="shared" si="27"/>
        <v>135420</v>
      </c>
      <c r="K1745" s="18">
        <v>10760897</v>
      </c>
      <c r="L1745" s="18">
        <v>289520</v>
      </c>
      <c r="M1745" s="18">
        <v>1352026</v>
      </c>
      <c r="N1745" s="18">
        <v>135420</v>
      </c>
      <c r="O1745" s="18">
        <v>40876644</v>
      </c>
      <c r="P1745" s="23">
        <v>1336702</v>
      </c>
      <c r="Q1745" s="28"/>
      <c r="R1745" s="28"/>
      <c r="S1745" s="28"/>
      <c r="T1745" s="28"/>
      <c r="U1745" s="28"/>
      <c r="V1745" s="28"/>
      <c r="W1745" s="28"/>
      <c r="X1745" s="28"/>
      <c r="Y1745" s="28"/>
      <c r="Z1745" s="28"/>
      <c r="AA1745" s="28"/>
      <c r="AB1745" s="28"/>
      <c r="AC1745" s="28"/>
      <c r="AD1745" s="28"/>
      <c r="AE1745" s="28"/>
      <c r="AF1745" s="28"/>
      <c r="AG1745" s="28"/>
      <c r="AH1745" s="28"/>
      <c r="AI1745" s="28"/>
      <c r="AJ1745" s="28"/>
      <c r="AK1745" s="28"/>
      <c r="AL1745" s="28"/>
      <c r="AM1745" s="28"/>
      <c r="AN1745" s="28"/>
      <c r="AO1745" s="28"/>
      <c r="AP1745" s="28"/>
      <c r="AQ1745" s="28"/>
      <c r="AR1745" s="28"/>
      <c r="AS1745" s="28"/>
      <c r="AT1745" s="28"/>
      <c r="AU1745" s="28"/>
      <c r="AV1745" s="28"/>
      <c r="AW1745" s="28"/>
      <c r="AX1745" s="28"/>
      <c r="AY1745" s="28"/>
      <c r="AZ1745" s="28"/>
      <c r="BA1745" s="28"/>
      <c r="BB1745" s="28"/>
      <c r="BC1745" s="28"/>
      <c r="BD1745" s="28"/>
      <c r="BE1745" s="28"/>
      <c r="BF1745" s="28"/>
      <c r="BG1745" s="28"/>
      <c r="BH1745" s="28"/>
      <c r="BI1745" s="28"/>
      <c r="BJ1745" s="28"/>
      <c r="BK1745" s="28"/>
      <c r="BL1745" s="28"/>
      <c r="BM1745" s="28"/>
      <c r="BN1745" s="28"/>
    </row>
    <row r="1746" spans="1:66" s="29" customFormat="1" ht="15" customHeight="1" x14ac:dyDescent="0.25">
      <c r="A1746" s="16" t="s">
        <v>477</v>
      </c>
      <c r="B1746" s="16" t="s">
        <v>478</v>
      </c>
      <c r="C1746" s="16" t="s">
        <v>4622</v>
      </c>
      <c r="D1746" s="12" t="s">
        <v>5258</v>
      </c>
      <c r="E1746" s="16" t="s">
        <v>4875</v>
      </c>
      <c r="F1746" s="16" t="s">
        <v>22</v>
      </c>
      <c r="G1746" s="16">
        <v>688.49109999999996</v>
      </c>
      <c r="H1746" s="16" t="s">
        <v>4270</v>
      </c>
      <c r="I1746" s="17">
        <v>4.5999999999999996</v>
      </c>
      <c r="J1746" s="17">
        <f t="shared" si="27"/>
        <v>25066</v>
      </c>
      <c r="K1746" s="18">
        <v>281041</v>
      </c>
      <c r="L1746" s="18">
        <v>461676</v>
      </c>
      <c r="M1746" s="18">
        <v>254202</v>
      </c>
      <c r="N1746" s="18">
        <v>25066</v>
      </c>
      <c r="O1746" s="18">
        <v>3020756</v>
      </c>
      <c r="P1746" s="23">
        <v>943420</v>
      </c>
      <c r="Q1746" s="28"/>
      <c r="R1746" s="28"/>
      <c r="S1746" s="28"/>
      <c r="T1746" s="28"/>
      <c r="U1746" s="28"/>
      <c r="V1746" s="28"/>
      <c r="W1746" s="28"/>
      <c r="X1746" s="28"/>
      <c r="Y1746" s="28"/>
      <c r="Z1746" s="28"/>
      <c r="AA1746" s="28"/>
      <c r="AB1746" s="28"/>
      <c r="AC1746" s="28"/>
      <c r="AD1746" s="28"/>
      <c r="AE1746" s="28"/>
      <c r="AF1746" s="28"/>
      <c r="AG1746" s="28"/>
      <c r="AH1746" s="28"/>
      <c r="AI1746" s="28"/>
      <c r="AJ1746" s="28"/>
      <c r="AK1746" s="28"/>
      <c r="AL1746" s="28"/>
      <c r="AM1746" s="28"/>
      <c r="AN1746" s="28"/>
      <c r="AO1746" s="28"/>
      <c r="AP1746" s="28"/>
      <c r="AQ1746" s="28"/>
      <c r="AR1746" s="28"/>
      <c r="AS1746" s="28"/>
      <c r="AT1746" s="28"/>
      <c r="AU1746" s="28"/>
      <c r="AV1746" s="28"/>
      <c r="AW1746" s="28"/>
      <c r="AX1746" s="28"/>
      <c r="AY1746" s="28"/>
      <c r="AZ1746" s="28"/>
      <c r="BA1746" s="28"/>
      <c r="BB1746" s="28"/>
      <c r="BC1746" s="28"/>
      <c r="BD1746" s="28"/>
      <c r="BE1746" s="28"/>
      <c r="BF1746" s="28"/>
      <c r="BG1746" s="28"/>
      <c r="BH1746" s="28"/>
      <c r="BI1746" s="28"/>
      <c r="BJ1746" s="28"/>
      <c r="BK1746" s="28"/>
      <c r="BL1746" s="28"/>
      <c r="BM1746" s="28"/>
      <c r="BN1746" s="28"/>
    </row>
    <row r="1747" spans="1:66" s="29" customFormat="1" ht="15" customHeight="1" x14ac:dyDescent="0.25">
      <c r="A1747" s="16" t="s">
        <v>417</v>
      </c>
      <c r="B1747" s="16" t="s">
        <v>418</v>
      </c>
      <c r="C1747" s="16" t="s">
        <v>4442</v>
      </c>
      <c r="D1747" s="12" t="s">
        <v>5456</v>
      </c>
      <c r="E1747" s="16"/>
      <c r="F1747" s="16" t="s">
        <v>22</v>
      </c>
      <c r="G1747" s="16">
        <v>794.56920000000002</v>
      </c>
      <c r="H1747" s="16" t="s">
        <v>4270</v>
      </c>
      <c r="I1747" s="17">
        <v>4.8600000000000003</v>
      </c>
      <c r="J1747" s="17">
        <f t="shared" si="27"/>
        <v>738.72</v>
      </c>
      <c r="K1747" s="18">
        <v>738.72</v>
      </c>
      <c r="L1747" s="18">
        <v>7387</v>
      </c>
      <c r="M1747" s="18">
        <v>738.72</v>
      </c>
      <c r="N1747" s="18">
        <v>738.72</v>
      </c>
      <c r="O1747" s="18">
        <v>738.72</v>
      </c>
      <c r="P1747" s="23">
        <v>688660</v>
      </c>
      <c r="Q1747" s="28"/>
      <c r="R1747" s="28"/>
      <c r="S1747" s="28"/>
      <c r="T1747" s="28"/>
      <c r="U1747" s="28"/>
      <c r="V1747" s="28"/>
      <c r="W1747" s="28"/>
      <c r="X1747" s="28"/>
      <c r="Y1747" s="28"/>
      <c r="Z1747" s="28"/>
      <c r="AA1747" s="28"/>
      <c r="AB1747" s="28"/>
      <c r="AC1747" s="28"/>
      <c r="AD1747" s="28"/>
      <c r="AE1747" s="28"/>
      <c r="AF1747" s="28"/>
      <c r="AG1747" s="28"/>
      <c r="AH1747" s="28"/>
      <c r="AI1747" s="28"/>
      <c r="AJ1747" s="28"/>
      <c r="AK1747" s="28"/>
      <c r="AL1747" s="28"/>
      <c r="AM1747" s="28"/>
      <c r="AN1747" s="28"/>
      <c r="AO1747" s="28"/>
      <c r="AP1747" s="28"/>
      <c r="AQ1747" s="28"/>
      <c r="AR1747" s="28"/>
      <c r="AS1747" s="28"/>
      <c r="AT1747" s="28"/>
      <c r="AU1747" s="28"/>
      <c r="AV1747" s="28"/>
      <c r="AW1747" s="28"/>
      <c r="AX1747" s="28"/>
      <c r="AY1747" s="28"/>
      <c r="AZ1747" s="28"/>
      <c r="BA1747" s="28"/>
      <c r="BB1747" s="28"/>
      <c r="BC1747" s="28"/>
      <c r="BD1747" s="28"/>
      <c r="BE1747" s="28"/>
      <c r="BF1747" s="28"/>
      <c r="BG1747" s="28"/>
      <c r="BH1747" s="28"/>
      <c r="BI1747" s="28"/>
      <c r="BJ1747" s="28"/>
      <c r="BK1747" s="28"/>
      <c r="BL1747" s="28"/>
      <c r="BM1747" s="28"/>
      <c r="BN1747" s="28"/>
    </row>
    <row r="1748" spans="1:66" s="29" customFormat="1" ht="15" customHeight="1" x14ac:dyDescent="0.25">
      <c r="A1748" s="16" t="s">
        <v>55</v>
      </c>
      <c r="B1748" s="16" t="s">
        <v>4276</v>
      </c>
      <c r="C1748" s="16" t="s">
        <v>4551</v>
      </c>
      <c r="D1748" s="12" t="s">
        <v>5457</v>
      </c>
      <c r="E1748" s="16" t="s">
        <v>56</v>
      </c>
      <c r="F1748" s="16" t="s">
        <v>22</v>
      </c>
      <c r="G1748" s="16">
        <v>368.27929999999998</v>
      </c>
      <c r="H1748" s="16" t="s">
        <v>4270</v>
      </c>
      <c r="I1748" s="17">
        <v>0.65</v>
      </c>
      <c r="J1748" s="17">
        <f t="shared" si="27"/>
        <v>175072</v>
      </c>
      <c r="K1748" s="18">
        <v>245187</v>
      </c>
      <c r="L1748" s="18">
        <v>203914</v>
      </c>
      <c r="M1748" s="18">
        <v>431954</v>
      </c>
      <c r="N1748" s="18">
        <v>265789</v>
      </c>
      <c r="O1748" s="18">
        <v>175072</v>
      </c>
      <c r="P1748" s="23">
        <v>425705</v>
      </c>
      <c r="Q1748" s="28"/>
      <c r="R1748" s="28"/>
      <c r="S1748" s="28"/>
      <c r="T1748" s="28"/>
      <c r="U1748" s="28"/>
      <c r="V1748" s="28"/>
      <c r="W1748" s="28"/>
      <c r="X1748" s="28"/>
      <c r="Y1748" s="28"/>
      <c r="Z1748" s="28"/>
      <c r="AA1748" s="28"/>
      <c r="AB1748" s="28"/>
      <c r="AC1748" s="28"/>
      <c r="AD1748" s="28"/>
      <c r="AE1748" s="28"/>
      <c r="AF1748" s="28"/>
      <c r="AG1748" s="28"/>
      <c r="AH1748" s="28"/>
      <c r="AI1748" s="28"/>
      <c r="AJ1748" s="28"/>
      <c r="AK1748" s="28"/>
      <c r="AL1748" s="28"/>
      <c r="AM1748" s="28"/>
      <c r="AN1748" s="28"/>
      <c r="AO1748" s="28"/>
      <c r="AP1748" s="28"/>
      <c r="AQ1748" s="28"/>
      <c r="AR1748" s="28"/>
      <c r="AS1748" s="28"/>
      <c r="AT1748" s="28"/>
      <c r="AU1748" s="28"/>
      <c r="AV1748" s="28"/>
      <c r="AW1748" s="28"/>
      <c r="AX1748" s="28"/>
      <c r="AY1748" s="28"/>
      <c r="AZ1748" s="28"/>
      <c r="BA1748" s="28"/>
      <c r="BB1748" s="28"/>
      <c r="BC1748" s="28"/>
      <c r="BD1748" s="28"/>
      <c r="BE1748" s="28"/>
      <c r="BF1748" s="28"/>
      <c r="BG1748" s="28"/>
      <c r="BH1748" s="28"/>
      <c r="BI1748" s="28"/>
      <c r="BJ1748" s="28"/>
      <c r="BK1748" s="28"/>
      <c r="BL1748" s="28"/>
      <c r="BM1748" s="28"/>
      <c r="BN1748" s="28"/>
    </row>
    <row r="1749" spans="1:66" s="29" customFormat="1" ht="15" customHeight="1" x14ac:dyDescent="0.25">
      <c r="A1749" s="16" t="s">
        <v>632</v>
      </c>
      <c r="B1749" s="16" t="s">
        <v>633</v>
      </c>
      <c r="C1749" s="16" t="s">
        <v>4533</v>
      </c>
      <c r="D1749" s="12" t="s">
        <v>5458</v>
      </c>
      <c r="E1749" s="16" t="s">
        <v>5160</v>
      </c>
      <c r="F1749" s="16" t="s">
        <v>79</v>
      </c>
      <c r="G1749" s="16">
        <v>591.49789999999996</v>
      </c>
      <c r="H1749" s="16" t="s">
        <v>4270</v>
      </c>
      <c r="I1749" s="17">
        <v>5.07</v>
      </c>
      <c r="J1749" s="17">
        <f t="shared" si="27"/>
        <v>3375.26</v>
      </c>
      <c r="K1749" s="18">
        <v>3375.26</v>
      </c>
      <c r="L1749" s="18">
        <v>232969</v>
      </c>
      <c r="M1749" s="18">
        <v>3375.26</v>
      </c>
      <c r="N1749" s="18">
        <v>33753</v>
      </c>
      <c r="O1749" s="18">
        <v>3375.26</v>
      </c>
      <c r="P1749" s="23">
        <v>10854518</v>
      </c>
      <c r="Q1749" s="28"/>
      <c r="R1749" s="28"/>
      <c r="S1749" s="28"/>
      <c r="T1749" s="28"/>
      <c r="U1749" s="28"/>
      <c r="V1749" s="28"/>
      <c r="W1749" s="28"/>
      <c r="X1749" s="28"/>
      <c r="Y1749" s="28"/>
      <c r="Z1749" s="28"/>
      <c r="AA1749" s="28"/>
      <c r="AB1749" s="28"/>
      <c r="AC1749" s="28"/>
      <c r="AD1749" s="28"/>
      <c r="AE1749" s="28"/>
      <c r="AF1749" s="28"/>
      <c r="AG1749" s="28"/>
      <c r="AH1749" s="28"/>
      <c r="AI1749" s="28"/>
      <c r="AJ1749" s="28"/>
      <c r="AK1749" s="28"/>
      <c r="AL1749" s="28"/>
      <c r="AM1749" s="28"/>
      <c r="AN1749" s="28"/>
      <c r="AO1749" s="28"/>
      <c r="AP1749" s="28"/>
      <c r="AQ1749" s="28"/>
      <c r="AR1749" s="28"/>
      <c r="AS1749" s="28"/>
      <c r="AT1749" s="28"/>
      <c r="AU1749" s="28"/>
      <c r="AV1749" s="28"/>
      <c r="AW1749" s="28"/>
      <c r="AX1749" s="28"/>
      <c r="AY1749" s="28"/>
      <c r="AZ1749" s="28"/>
      <c r="BA1749" s="28"/>
      <c r="BB1749" s="28"/>
      <c r="BC1749" s="28"/>
      <c r="BD1749" s="28"/>
      <c r="BE1749" s="28"/>
      <c r="BF1749" s="28"/>
      <c r="BG1749" s="28"/>
      <c r="BH1749" s="28"/>
      <c r="BI1749" s="28"/>
      <c r="BJ1749" s="28"/>
      <c r="BK1749" s="28"/>
      <c r="BL1749" s="28"/>
      <c r="BM1749" s="28"/>
      <c r="BN1749" s="28"/>
    </row>
    <row r="1750" spans="1:66" s="29" customFormat="1" ht="15" customHeight="1" x14ac:dyDescent="0.25">
      <c r="A1750" s="16" t="s">
        <v>298</v>
      </c>
      <c r="B1750" s="16" t="s">
        <v>299</v>
      </c>
      <c r="C1750" s="16" t="s">
        <v>4664</v>
      </c>
      <c r="D1750" s="12" t="s">
        <v>5216</v>
      </c>
      <c r="E1750" s="16" t="s">
        <v>4912</v>
      </c>
      <c r="F1750" s="16" t="s">
        <v>62</v>
      </c>
      <c r="G1750" s="16">
        <v>764.53070000000002</v>
      </c>
      <c r="H1750" s="16" t="s">
        <v>4270</v>
      </c>
      <c r="I1750" s="17">
        <v>3.92</v>
      </c>
      <c r="J1750" s="17">
        <f t="shared" si="27"/>
        <v>898.53</v>
      </c>
      <c r="K1750" s="18">
        <v>898.53</v>
      </c>
      <c r="L1750" s="18">
        <v>76896</v>
      </c>
      <c r="M1750" s="18">
        <v>898.53</v>
      </c>
      <c r="N1750" s="18">
        <v>8985</v>
      </c>
      <c r="O1750" s="18">
        <v>37857</v>
      </c>
      <c r="P1750" s="23">
        <v>12496292</v>
      </c>
      <c r="Q1750" s="28"/>
      <c r="R1750" s="28"/>
      <c r="S1750" s="28"/>
      <c r="T1750" s="28"/>
      <c r="U1750" s="28"/>
      <c r="V1750" s="28"/>
      <c r="W1750" s="28"/>
      <c r="X1750" s="28"/>
      <c r="Y1750" s="28"/>
      <c r="Z1750" s="28"/>
      <c r="AA1750" s="28"/>
      <c r="AB1750" s="28"/>
      <c r="AC1750" s="28"/>
      <c r="AD1750" s="28"/>
      <c r="AE1750" s="28"/>
      <c r="AF1750" s="28"/>
      <c r="AG1750" s="28"/>
      <c r="AH1750" s="28"/>
      <c r="AI1750" s="28"/>
      <c r="AJ1750" s="28"/>
      <c r="AK1750" s="28"/>
      <c r="AL1750" s="28"/>
      <c r="AM1750" s="28"/>
      <c r="AN1750" s="28"/>
      <c r="AO1750" s="28"/>
      <c r="AP1750" s="28"/>
      <c r="AQ1750" s="28"/>
      <c r="AR1750" s="28"/>
      <c r="AS1750" s="28"/>
      <c r="AT1750" s="28"/>
      <c r="AU1750" s="28"/>
      <c r="AV1750" s="28"/>
      <c r="AW1750" s="28"/>
      <c r="AX1750" s="28"/>
      <c r="AY1750" s="28"/>
      <c r="AZ1750" s="28"/>
      <c r="BA1750" s="28"/>
      <c r="BB1750" s="28"/>
      <c r="BC1750" s="28"/>
      <c r="BD1750" s="28"/>
      <c r="BE1750" s="28"/>
      <c r="BF1750" s="28"/>
      <c r="BG1750" s="28"/>
      <c r="BH1750" s="28"/>
      <c r="BI1750" s="28"/>
      <c r="BJ1750" s="28"/>
      <c r="BK1750" s="28"/>
      <c r="BL1750" s="28"/>
      <c r="BM1750" s="28"/>
      <c r="BN1750" s="28"/>
    </row>
    <row r="1751" spans="1:66" s="29" customFormat="1" ht="15" customHeight="1" x14ac:dyDescent="0.25">
      <c r="A1751" s="16" t="s">
        <v>451</v>
      </c>
      <c r="B1751" s="16" t="s">
        <v>452</v>
      </c>
      <c r="C1751" s="16" t="s">
        <v>4632</v>
      </c>
      <c r="D1751" s="12" t="s">
        <v>5459</v>
      </c>
      <c r="E1751" s="16" t="s">
        <v>4882</v>
      </c>
      <c r="F1751" s="16" t="s">
        <v>22</v>
      </c>
      <c r="G1751" s="16">
        <v>828.64750000000004</v>
      </c>
      <c r="H1751" s="16" t="s">
        <v>4270</v>
      </c>
      <c r="I1751" s="17">
        <v>6.71</v>
      </c>
      <c r="J1751" s="17">
        <f t="shared" si="27"/>
        <v>6983.68</v>
      </c>
      <c r="K1751" s="18">
        <v>141900</v>
      </c>
      <c r="L1751" s="18">
        <v>470186</v>
      </c>
      <c r="M1751" s="18">
        <v>983297</v>
      </c>
      <c r="N1751" s="18">
        <v>69837</v>
      </c>
      <c r="O1751" s="18">
        <v>6983.68</v>
      </c>
      <c r="P1751" s="23">
        <v>6983.68</v>
      </c>
      <c r="Q1751" s="28"/>
      <c r="R1751" s="28"/>
      <c r="S1751" s="28"/>
      <c r="T1751" s="28"/>
      <c r="U1751" s="28"/>
      <c r="V1751" s="28"/>
      <c r="W1751" s="28"/>
      <c r="X1751" s="28"/>
      <c r="Y1751" s="28"/>
      <c r="Z1751" s="28"/>
      <c r="AA1751" s="28"/>
      <c r="AB1751" s="28"/>
      <c r="AC1751" s="28"/>
      <c r="AD1751" s="28"/>
      <c r="AE1751" s="28"/>
      <c r="AF1751" s="28"/>
      <c r="AG1751" s="28"/>
      <c r="AH1751" s="28"/>
      <c r="AI1751" s="28"/>
      <c r="AJ1751" s="28"/>
      <c r="AK1751" s="28"/>
      <c r="AL1751" s="28"/>
      <c r="AM1751" s="28"/>
      <c r="AN1751" s="28"/>
      <c r="AO1751" s="28"/>
      <c r="AP1751" s="28"/>
      <c r="AQ1751" s="28"/>
      <c r="AR1751" s="28"/>
      <c r="AS1751" s="28"/>
      <c r="AT1751" s="28"/>
      <c r="AU1751" s="28"/>
      <c r="AV1751" s="28"/>
      <c r="AW1751" s="28"/>
      <c r="AX1751" s="28"/>
      <c r="AY1751" s="28"/>
      <c r="AZ1751" s="28"/>
      <c r="BA1751" s="28"/>
      <c r="BB1751" s="28"/>
      <c r="BC1751" s="28"/>
      <c r="BD1751" s="28"/>
      <c r="BE1751" s="28"/>
      <c r="BF1751" s="28"/>
      <c r="BG1751" s="28"/>
      <c r="BH1751" s="28"/>
      <c r="BI1751" s="28"/>
      <c r="BJ1751" s="28"/>
      <c r="BK1751" s="28"/>
      <c r="BL1751" s="28"/>
      <c r="BM1751" s="28"/>
      <c r="BN1751" s="28"/>
    </row>
    <row r="1752" spans="1:66" s="29" customFormat="1" ht="15" customHeight="1" x14ac:dyDescent="0.25">
      <c r="A1752" s="16" t="s">
        <v>258</v>
      </c>
      <c r="B1752" s="16" t="s">
        <v>259</v>
      </c>
      <c r="C1752" s="16" t="s">
        <v>4999</v>
      </c>
      <c r="D1752" s="12" t="s">
        <v>5268</v>
      </c>
      <c r="E1752" s="16" t="s">
        <v>260</v>
      </c>
      <c r="F1752" s="16" t="s">
        <v>84</v>
      </c>
      <c r="G1752" s="16">
        <v>535.36210000000005</v>
      </c>
      <c r="H1752" s="16" t="s">
        <v>4270</v>
      </c>
      <c r="I1752" s="17">
        <v>2.2050000000000001</v>
      </c>
      <c r="J1752" s="17">
        <f t="shared" si="27"/>
        <v>214094</v>
      </c>
      <c r="K1752" s="18">
        <v>439202</v>
      </c>
      <c r="L1752" s="18">
        <v>2832074</v>
      </c>
      <c r="M1752" s="18">
        <v>214094</v>
      </c>
      <c r="N1752" s="18">
        <v>534989</v>
      </c>
      <c r="O1752" s="18">
        <v>823306</v>
      </c>
      <c r="P1752" s="23">
        <v>3226821</v>
      </c>
      <c r="Q1752" s="28"/>
      <c r="R1752" s="28"/>
      <c r="S1752" s="28"/>
      <c r="T1752" s="28"/>
      <c r="U1752" s="28"/>
      <c r="V1752" s="28"/>
      <c r="W1752" s="28"/>
      <c r="X1752" s="28"/>
      <c r="Y1752" s="28"/>
      <c r="Z1752" s="28"/>
      <c r="AA1752" s="28"/>
      <c r="AB1752" s="28"/>
      <c r="AC1752" s="28"/>
      <c r="AD1752" s="28"/>
      <c r="AE1752" s="28"/>
      <c r="AF1752" s="28"/>
      <c r="AG1752" s="28"/>
      <c r="AH1752" s="28"/>
      <c r="AI1752" s="28"/>
      <c r="AJ1752" s="28"/>
      <c r="AK1752" s="28"/>
      <c r="AL1752" s="28"/>
      <c r="AM1752" s="28"/>
      <c r="AN1752" s="28"/>
      <c r="AO1752" s="28"/>
      <c r="AP1752" s="28"/>
      <c r="AQ1752" s="28"/>
      <c r="AR1752" s="28"/>
      <c r="AS1752" s="28"/>
      <c r="AT1752" s="28"/>
      <c r="AU1752" s="28"/>
      <c r="AV1752" s="28"/>
      <c r="AW1752" s="28"/>
      <c r="AX1752" s="28"/>
      <c r="AY1752" s="28"/>
      <c r="AZ1752" s="28"/>
      <c r="BA1752" s="28"/>
      <c r="BB1752" s="28"/>
      <c r="BC1752" s="28"/>
      <c r="BD1752" s="28"/>
      <c r="BE1752" s="28"/>
      <c r="BF1752" s="28"/>
      <c r="BG1752" s="28"/>
      <c r="BH1752" s="28"/>
      <c r="BI1752" s="28"/>
      <c r="BJ1752" s="28"/>
      <c r="BK1752" s="28"/>
      <c r="BL1752" s="28"/>
      <c r="BM1752" s="28"/>
      <c r="BN1752" s="28"/>
    </row>
    <row r="1753" spans="1:66" s="29" customFormat="1" ht="15" customHeight="1" x14ac:dyDescent="0.25">
      <c r="A1753" s="16" t="s">
        <v>461</v>
      </c>
      <c r="B1753" s="16" t="s">
        <v>462</v>
      </c>
      <c r="C1753" s="16" t="s">
        <v>4629</v>
      </c>
      <c r="D1753" s="12" t="s">
        <v>5460</v>
      </c>
      <c r="E1753" s="16" t="s">
        <v>4879</v>
      </c>
      <c r="F1753" s="16" t="s">
        <v>22</v>
      </c>
      <c r="G1753" s="16">
        <v>870.69510000000002</v>
      </c>
      <c r="H1753" s="16" t="s">
        <v>4270</v>
      </c>
      <c r="I1753" s="17">
        <v>7.68</v>
      </c>
      <c r="J1753" s="17">
        <f t="shared" si="27"/>
        <v>49899</v>
      </c>
      <c r="K1753" s="18">
        <v>535544</v>
      </c>
      <c r="L1753" s="18">
        <v>8384170</v>
      </c>
      <c r="M1753" s="18">
        <v>578381</v>
      </c>
      <c r="N1753" s="18">
        <v>205202</v>
      </c>
      <c r="O1753" s="18">
        <v>79704</v>
      </c>
      <c r="P1753" s="23">
        <v>49899</v>
      </c>
      <c r="Q1753" s="28"/>
      <c r="R1753" s="28"/>
      <c r="S1753" s="28"/>
      <c r="T1753" s="28"/>
      <c r="U1753" s="28"/>
      <c r="V1753" s="28"/>
      <c r="W1753" s="28"/>
      <c r="X1753" s="28"/>
      <c r="Y1753" s="28"/>
      <c r="Z1753" s="28"/>
      <c r="AA1753" s="28"/>
      <c r="AB1753" s="28"/>
      <c r="AC1753" s="28"/>
      <c r="AD1753" s="28"/>
      <c r="AE1753" s="28"/>
      <c r="AF1753" s="28"/>
      <c r="AG1753" s="28"/>
      <c r="AH1753" s="28"/>
      <c r="AI1753" s="28"/>
      <c r="AJ1753" s="28"/>
      <c r="AK1753" s="28"/>
      <c r="AL1753" s="28"/>
      <c r="AM1753" s="28"/>
      <c r="AN1753" s="28"/>
      <c r="AO1753" s="28"/>
      <c r="AP1753" s="28"/>
      <c r="AQ1753" s="28"/>
      <c r="AR1753" s="28"/>
      <c r="AS1753" s="28"/>
      <c r="AT1753" s="28"/>
      <c r="AU1753" s="28"/>
      <c r="AV1753" s="28"/>
      <c r="AW1753" s="28"/>
      <c r="AX1753" s="28"/>
      <c r="AY1753" s="28"/>
      <c r="AZ1753" s="28"/>
      <c r="BA1753" s="28"/>
      <c r="BB1753" s="28"/>
      <c r="BC1753" s="28"/>
      <c r="BD1753" s="28"/>
      <c r="BE1753" s="28"/>
      <c r="BF1753" s="28"/>
      <c r="BG1753" s="28"/>
      <c r="BH1753" s="28"/>
      <c r="BI1753" s="28"/>
      <c r="BJ1753" s="28"/>
      <c r="BK1753" s="28"/>
      <c r="BL1753" s="28"/>
      <c r="BM1753" s="28"/>
      <c r="BN1753" s="28"/>
    </row>
    <row r="1754" spans="1:66" s="29" customFormat="1" ht="15" customHeight="1" x14ac:dyDescent="0.25">
      <c r="A1754" s="16" t="s">
        <v>707</v>
      </c>
      <c r="B1754" s="16" t="s">
        <v>708</v>
      </c>
      <c r="C1754" s="16" t="s">
        <v>5115</v>
      </c>
      <c r="D1754" s="12" t="s">
        <v>5461</v>
      </c>
      <c r="E1754" s="16" t="s">
        <v>709</v>
      </c>
      <c r="F1754" s="16" t="s">
        <v>28</v>
      </c>
      <c r="G1754" s="16">
        <v>867.38299999999992</v>
      </c>
      <c r="H1754" s="16" t="s">
        <v>4270</v>
      </c>
      <c r="I1754" s="17">
        <v>9.8566666666666674</v>
      </c>
      <c r="J1754" s="17">
        <f t="shared" si="27"/>
        <v>123192.75</v>
      </c>
      <c r="K1754" s="18">
        <v>3968809</v>
      </c>
      <c r="L1754" s="18">
        <v>1112200</v>
      </c>
      <c r="M1754" s="18">
        <v>315538</v>
      </c>
      <c r="N1754" s="18">
        <v>123192.75</v>
      </c>
      <c r="O1754" s="18">
        <v>11897735</v>
      </c>
      <c r="P1754" s="23">
        <v>373292.75</v>
      </c>
      <c r="Q1754" s="28"/>
      <c r="R1754" s="28"/>
      <c r="S1754" s="28"/>
      <c r="T1754" s="28"/>
      <c r="U1754" s="28"/>
      <c r="V1754" s="28"/>
      <c r="W1754" s="28"/>
      <c r="X1754" s="28"/>
      <c r="Y1754" s="28"/>
      <c r="Z1754" s="28"/>
      <c r="AA1754" s="28"/>
      <c r="AB1754" s="28"/>
      <c r="AC1754" s="28"/>
      <c r="AD1754" s="28"/>
      <c r="AE1754" s="28"/>
      <c r="AF1754" s="28"/>
      <c r="AG1754" s="28"/>
      <c r="AH1754" s="28"/>
      <c r="AI1754" s="28"/>
      <c r="AJ1754" s="28"/>
      <c r="AK1754" s="28"/>
      <c r="AL1754" s="28"/>
      <c r="AM1754" s="28"/>
      <c r="AN1754" s="28"/>
      <c r="AO1754" s="28"/>
      <c r="AP1754" s="28"/>
      <c r="AQ1754" s="28"/>
      <c r="AR1754" s="28"/>
      <c r="AS1754" s="28"/>
      <c r="AT1754" s="28"/>
      <c r="AU1754" s="28"/>
      <c r="AV1754" s="28"/>
      <c r="AW1754" s="28"/>
      <c r="AX1754" s="28"/>
      <c r="AY1754" s="28"/>
      <c r="AZ1754" s="28"/>
      <c r="BA1754" s="28"/>
      <c r="BB1754" s="28"/>
      <c r="BC1754" s="28"/>
      <c r="BD1754" s="28"/>
      <c r="BE1754" s="28"/>
      <c r="BF1754" s="28"/>
      <c r="BG1754" s="28"/>
      <c r="BH1754" s="28"/>
      <c r="BI1754" s="28"/>
      <c r="BJ1754" s="28"/>
      <c r="BK1754" s="28"/>
      <c r="BL1754" s="28"/>
      <c r="BM1754" s="28"/>
      <c r="BN1754" s="28"/>
    </row>
    <row r="1755" spans="1:66" s="29" customFormat="1" ht="15" customHeight="1" x14ac:dyDescent="0.25">
      <c r="A1755" s="16" t="s">
        <v>400</v>
      </c>
      <c r="B1755" s="16" t="s">
        <v>401</v>
      </c>
      <c r="C1755" s="16" t="s">
        <v>5050</v>
      </c>
      <c r="D1755" s="12" t="s">
        <v>5269</v>
      </c>
      <c r="E1755" s="16" t="s">
        <v>402</v>
      </c>
      <c r="F1755" s="16" t="s">
        <v>22</v>
      </c>
      <c r="G1755" s="16">
        <v>782.56979999999999</v>
      </c>
      <c r="H1755" s="16" t="s">
        <v>4270</v>
      </c>
      <c r="I1755" s="17">
        <v>4.9800000000000004</v>
      </c>
      <c r="J1755" s="17">
        <f t="shared" si="27"/>
        <v>451599</v>
      </c>
      <c r="K1755" s="18">
        <v>1653656</v>
      </c>
      <c r="L1755" s="18">
        <v>6553530</v>
      </c>
      <c r="M1755" s="18">
        <v>1969278</v>
      </c>
      <c r="N1755" s="18">
        <v>451599</v>
      </c>
      <c r="O1755" s="18">
        <v>3007772</v>
      </c>
      <c r="P1755" s="23">
        <v>1764678</v>
      </c>
      <c r="Q1755" s="28"/>
      <c r="R1755" s="28"/>
      <c r="S1755" s="28"/>
      <c r="T1755" s="28"/>
      <c r="U1755" s="28"/>
      <c r="V1755" s="28"/>
      <c r="W1755" s="28"/>
      <c r="X1755" s="28"/>
      <c r="Y1755" s="28"/>
      <c r="Z1755" s="28"/>
      <c r="AA1755" s="28"/>
      <c r="AB1755" s="28"/>
      <c r="AC1755" s="28"/>
      <c r="AD1755" s="28"/>
      <c r="AE1755" s="28"/>
      <c r="AF1755" s="28"/>
      <c r="AG1755" s="28"/>
      <c r="AH1755" s="28"/>
      <c r="AI1755" s="28"/>
      <c r="AJ1755" s="28"/>
      <c r="AK1755" s="28"/>
      <c r="AL1755" s="28"/>
      <c r="AM1755" s="28"/>
      <c r="AN1755" s="28"/>
      <c r="AO1755" s="28"/>
      <c r="AP1755" s="28"/>
      <c r="AQ1755" s="28"/>
      <c r="AR1755" s="28"/>
      <c r="AS1755" s="28"/>
      <c r="AT1755" s="28"/>
      <c r="AU1755" s="28"/>
      <c r="AV1755" s="28"/>
      <c r="AW1755" s="28"/>
      <c r="AX1755" s="28"/>
      <c r="AY1755" s="28"/>
      <c r="AZ1755" s="28"/>
      <c r="BA1755" s="28"/>
      <c r="BB1755" s="28"/>
      <c r="BC1755" s="28"/>
      <c r="BD1755" s="28"/>
      <c r="BE1755" s="28"/>
      <c r="BF1755" s="28"/>
      <c r="BG1755" s="28"/>
      <c r="BH1755" s="28"/>
      <c r="BI1755" s="28"/>
      <c r="BJ1755" s="28"/>
      <c r="BK1755" s="28"/>
      <c r="BL1755" s="28"/>
      <c r="BM1755" s="28"/>
      <c r="BN1755" s="28"/>
    </row>
    <row r="1756" spans="1:66" s="29" customFormat="1" ht="15" customHeight="1" x14ac:dyDescent="0.25">
      <c r="A1756" s="16" t="s">
        <v>397</v>
      </c>
      <c r="B1756" s="16" t="s">
        <v>398</v>
      </c>
      <c r="C1756" s="16" t="s">
        <v>5048</v>
      </c>
      <c r="D1756" s="12" t="s">
        <v>5269</v>
      </c>
      <c r="E1756" s="16" t="s">
        <v>399</v>
      </c>
      <c r="F1756" s="16" t="s">
        <v>22</v>
      </c>
      <c r="G1756" s="16">
        <v>782.56920000000002</v>
      </c>
      <c r="H1756" s="16" t="s">
        <v>4270</v>
      </c>
      <c r="I1756" s="17">
        <v>4.6900000000000004</v>
      </c>
      <c r="J1756" s="17">
        <f t="shared" si="27"/>
        <v>26480544</v>
      </c>
      <c r="K1756" s="18">
        <v>176613616</v>
      </c>
      <c r="L1756" s="18">
        <v>883178880</v>
      </c>
      <c r="M1756" s="18">
        <v>263309856</v>
      </c>
      <c r="N1756" s="18">
        <v>26480544</v>
      </c>
      <c r="O1756" s="18">
        <v>470609792</v>
      </c>
      <c r="P1756" s="23">
        <v>207094848</v>
      </c>
      <c r="Q1756" s="28"/>
      <c r="R1756" s="28"/>
      <c r="S1756" s="28"/>
      <c r="T1756" s="28"/>
      <c r="U1756" s="28"/>
      <c r="V1756" s="28"/>
      <c r="W1756" s="28"/>
      <c r="X1756" s="28"/>
      <c r="Y1756" s="28"/>
      <c r="Z1756" s="28"/>
      <c r="AA1756" s="28"/>
      <c r="AB1756" s="28"/>
      <c r="AC1756" s="28"/>
      <c r="AD1756" s="28"/>
      <c r="AE1756" s="28"/>
      <c r="AF1756" s="28"/>
      <c r="AG1756" s="28"/>
      <c r="AH1756" s="28"/>
      <c r="AI1756" s="28"/>
      <c r="AJ1756" s="28"/>
      <c r="AK1756" s="28"/>
      <c r="AL1756" s="28"/>
      <c r="AM1756" s="28"/>
      <c r="AN1756" s="28"/>
      <c r="AO1756" s="28"/>
      <c r="AP1756" s="28"/>
      <c r="AQ1756" s="28"/>
      <c r="AR1756" s="28"/>
      <c r="AS1756" s="28"/>
      <c r="AT1756" s="28"/>
      <c r="AU1756" s="28"/>
      <c r="AV1756" s="28"/>
      <c r="AW1756" s="28"/>
      <c r="AX1756" s="28"/>
      <c r="AY1756" s="28"/>
      <c r="AZ1756" s="28"/>
      <c r="BA1756" s="28"/>
      <c r="BB1756" s="28"/>
      <c r="BC1756" s="28"/>
      <c r="BD1756" s="28"/>
      <c r="BE1756" s="28"/>
      <c r="BF1756" s="28"/>
      <c r="BG1756" s="28"/>
      <c r="BH1756" s="28"/>
      <c r="BI1756" s="28"/>
      <c r="BJ1756" s="28"/>
      <c r="BK1756" s="28"/>
      <c r="BL1756" s="28"/>
      <c r="BM1756" s="28"/>
      <c r="BN1756" s="28"/>
    </row>
    <row r="1757" spans="1:66" s="29" customFormat="1" ht="15" customHeight="1" x14ac:dyDescent="0.25">
      <c r="A1757" s="16" t="s">
        <v>806</v>
      </c>
      <c r="B1757" s="16" t="s">
        <v>807</v>
      </c>
      <c r="C1757" s="16" t="s">
        <v>4474</v>
      </c>
      <c r="D1757" s="12" t="s">
        <v>5462</v>
      </c>
      <c r="E1757" s="16" t="s">
        <v>5176</v>
      </c>
      <c r="F1757" s="16" t="s">
        <v>70</v>
      </c>
      <c r="G1757" s="16">
        <v>895.21645000000001</v>
      </c>
      <c r="H1757" s="16" t="s">
        <v>4270</v>
      </c>
      <c r="I1757" s="17">
        <v>8.9499999999999993</v>
      </c>
      <c r="J1757" s="17">
        <f t="shared" si="27"/>
        <v>1911879</v>
      </c>
      <c r="K1757" s="18">
        <v>11175917</v>
      </c>
      <c r="L1757" s="18">
        <v>37754475</v>
      </c>
      <c r="M1757" s="18">
        <v>6879101</v>
      </c>
      <c r="N1757" s="18">
        <v>1911879</v>
      </c>
      <c r="O1757" s="18">
        <v>1964254536</v>
      </c>
      <c r="P1757" s="23">
        <v>89811498</v>
      </c>
      <c r="Q1757" s="28"/>
      <c r="R1757" s="28"/>
      <c r="S1757" s="28"/>
      <c r="T1757" s="28"/>
      <c r="U1757" s="28"/>
      <c r="V1757" s="28"/>
      <c r="W1757" s="28"/>
      <c r="X1757" s="28"/>
      <c r="Y1757" s="28"/>
      <c r="Z1757" s="28"/>
      <c r="AA1757" s="28"/>
      <c r="AB1757" s="28"/>
      <c r="AC1757" s="28"/>
      <c r="AD1757" s="28"/>
      <c r="AE1757" s="28"/>
      <c r="AF1757" s="28"/>
      <c r="AG1757" s="28"/>
      <c r="AH1757" s="28"/>
      <c r="AI1757" s="28"/>
      <c r="AJ1757" s="28"/>
      <c r="AK1757" s="28"/>
      <c r="AL1757" s="28"/>
      <c r="AM1757" s="28"/>
      <c r="AN1757" s="28"/>
      <c r="AO1757" s="28"/>
      <c r="AP1757" s="28"/>
      <c r="AQ1757" s="28"/>
      <c r="AR1757" s="28"/>
      <c r="AS1757" s="28"/>
      <c r="AT1757" s="28"/>
      <c r="AU1757" s="28"/>
      <c r="AV1757" s="28"/>
      <c r="AW1757" s="28"/>
      <c r="AX1757" s="28"/>
      <c r="AY1757" s="28"/>
      <c r="AZ1757" s="28"/>
      <c r="BA1757" s="28"/>
      <c r="BB1757" s="28"/>
      <c r="BC1757" s="28"/>
      <c r="BD1757" s="28"/>
      <c r="BE1757" s="28"/>
      <c r="BF1757" s="28"/>
      <c r="BG1757" s="28"/>
      <c r="BH1757" s="28"/>
      <c r="BI1757" s="28"/>
      <c r="BJ1757" s="28"/>
      <c r="BK1757" s="28"/>
      <c r="BL1757" s="28"/>
      <c r="BM1757" s="28"/>
      <c r="BN1757" s="28"/>
    </row>
    <row r="1758" spans="1:66" s="29" customFormat="1" ht="15" customHeight="1" x14ac:dyDescent="0.25">
      <c r="A1758" s="16" t="s">
        <v>73</v>
      </c>
      <c r="B1758" s="16" t="s">
        <v>4281</v>
      </c>
      <c r="C1758" s="16" t="s">
        <v>4697</v>
      </c>
      <c r="D1758" s="12" t="s">
        <v>5463</v>
      </c>
      <c r="E1758" s="16" t="s">
        <v>74</v>
      </c>
      <c r="F1758" s="16" t="s">
        <v>59</v>
      </c>
      <c r="G1758" s="16">
        <v>693.096</v>
      </c>
      <c r="H1758" s="16" t="s">
        <v>4270</v>
      </c>
      <c r="I1758" s="17">
        <v>10.1</v>
      </c>
      <c r="J1758" s="17">
        <f t="shared" si="27"/>
        <v>11458.99</v>
      </c>
      <c r="K1758" s="18">
        <v>11458.99</v>
      </c>
      <c r="L1758" s="18">
        <v>131758</v>
      </c>
      <c r="M1758" s="18">
        <v>11458.99</v>
      </c>
      <c r="N1758" s="18">
        <v>745184</v>
      </c>
      <c r="O1758" s="18">
        <v>11458.99</v>
      </c>
      <c r="P1758" s="23">
        <v>25390.959999999999</v>
      </c>
      <c r="Q1758" s="28"/>
      <c r="R1758" s="28"/>
      <c r="S1758" s="28"/>
      <c r="T1758" s="28"/>
      <c r="U1758" s="28"/>
      <c r="V1758" s="28"/>
      <c r="W1758" s="28"/>
      <c r="X1758" s="28"/>
      <c r="Y1758" s="28"/>
      <c r="Z1758" s="28"/>
      <c r="AA1758" s="28"/>
      <c r="AB1758" s="28"/>
      <c r="AC1758" s="28"/>
      <c r="AD1758" s="28"/>
      <c r="AE1758" s="28"/>
      <c r="AF1758" s="28"/>
      <c r="AG1758" s="28"/>
      <c r="AH1758" s="28"/>
      <c r="AI1758" s="28"/>
      <c r="AJ1758" s="28"/>
      <c r="AK1758" s="28"/>
      <c r="AL1758" s="28"/>
      <c r="AM1758" s="28"/>
      <c r="AN1758" s="28"/>
      <c r="AO1758" s="28"/>
      <c r="AP1758" s="28"/>
      <c r="AQ1758" s="28"/>
      <c r="AR1758" s="28"/>
      <c r="AS1758" s="28"/>
      <c r="AT1758" s="28"/>
      <c r="AU1758" s="28"/>
      <c r="AV1758" s="28"/>
      <c r="AW1758" s="28"/>
      <c r="AX1758" s="28"/>
      <c r="AY1758" s="28"/>
      <c r="AZ1758" s="28"/>
      <c r="BA1758" s="28"/>
      <c r="BB1758" s="28"/>
      <c r="BC1758" s="28"/>
      <c r="BD1758" s="28"/>
      <c r="BE1758" s="28"/>
      <c r="BF1758" s="28"/>
      <c r="BG1758" s="28"/>
      <c r="BH1758" s="28"/>
      <c r="BI1758" s="28"/>
      <c r="BJ1758" s="28"/>
      <c r="BK1758" s="28"/>
      <c r="BL1758" s="28"/>
      <c r="BM1758" s="28"/>
      <c r="BN1758" s="28"/>
    </row>
    <row r="1759" spans="1:66" s="29" customFormat="1" ht="15" customHeight="1" x14ac:dyDescent="0.25">
      <c r="A1759" s="16" t="s">
        <v>547</v>
      </c>
      <c r="B1759" s="16" t="s">
        <v>548</v>
      </c>
      <c r="C1759" s="16" t="s">
        <v>4591</v>
      </c>
      <c r="D1759" s="12" t="s">
        <v>5270</v>
      </c>
      <c r="E1759" s="16" t="s">
        <v>4846</v>
      </c>
      <c r="F1759" s="16" t="s">
        <v>62</v>
      </c>
      <c r="G1759" s="16">
        <v>766.55930000000001</v>
      </c>
      <c r="H1759" s="16" t="s">
        <v>4270</v>
      </c>
      <c r="I1759" s="17">
        <v>5.2</v>
      </c>
      <c r="J1759" s="17">
        <f t="shared" si="27"/>
        <v>8659.6299999999992</v>
      </c>
      <c r="K1759" s="18">
        <v>8659.6299999999992</v>
      </c>
      <c r="L1759" s="18">
        <v>8659.6299999999992</v>
      </c>
      <c r="M1759" s="18">
        <v>8659.6299999999992</v>
      </c>
      <c r="N1759" s="18">
        <v>8659.6299999999992</v>
      </c>
      <c r="O1759" s="18">
        <v>8659.6299999999992</v>
      </c>
      <c r="P1759" s="23">
        <v>2607548</v>
      </c>
      <c r="Q1759" s="28"/>
      <c r="R1759" s="28"/>
      <c r="S1759" s="28"/>
      <c r="T1759" s="28"/>
      <c r="U1759" s="28"/>
      <c r="V1759" s="28"/>
      <c r="W1759" s="28"/>
      <c r="X1759" s="28"/>
      <c r="Y1759" s="28"/>
      <c r="Z1759" s="28"/>
      <c r="AA1759" s="28"/>
      <c r="AB1759" s="28"/>
      <c r="AC1759" s="28"/>
      <c r="AD1759" s="28"/>
      <c r="AE1759" s="28"/>
      <c r="AF1759" s="28"/>
      <c r="AG1759" s="28"/>
      <c r="AH1759" s="28"/>
      <c r="AI1759" s="28"/>
      <c r="AJ1759" s="28"/>
      <c r="AK1759" s="28"/>
      <c r="AL1759" s="28"/>
      <c r="AM1759" s="28"/>
      <c r="AN1759" s="28"/>
      <c r="AO1759" s="28"/>
      <c r="AP1759" s="28"/>
      <c r="AQ1759" s="28"/>
      <c r="AR1759" s="28"/>
      <c r="AS1759" s="28"/>
      <c r="AT1759" s="28"/>
      <c r="AU1759" s="28"/>
      <c r="AV1759" s="28"/>
      <c r="AW1759" s="28"/>
      <c r="AX1759" s="28"/>
      <c r="AY1759" s="28"/>
      <c r="AZ1759" s="28"/>
      <c r="BA1759" s="28"/>
      <c r="BB1759" s="28"/>
      <c r="BC1759" s="28"/>
      <c r="BD1759" s="28"/>
      <c r="BE1759" s="28"/>
      <c r="BF1759" s="28"/>
      <c r="BG1759" s="28"/>
      <c r="BH1759" s="28"/>
      <c r="BI1759" s="28"/>
      <c r="BJ1759" s="28"/>
      <c r="BK1759" s="28"/>
      <c r="BL1759" s="28"/>
      <c r="BM1759" s="28"/>
      <c r="BN1759" s="28"/>
    </row>
    <row r="1760" spans="1:66" s="29" customFormat="1" ht="15" customHeight="1" x14ac:dyDescent="0.25">
      <c r="A1760" s="16" t="s">
        <v>812</v>
      </c>
      <c r="B1760" s="16" t="s">
        <v>813</v>
      </c>
      <c r="C1760" s="16" t="s">
        <v>4477</v>
      </c>
      <c r="D1760" s="12" t="s">
        <v>5464</v>
      </c>
      <c r="E1760" s="16" t="s">
        <v>4779</v>
      </c>
      <c r="F1760" s="16" t="s">
        <v>62</v>
      </c>
      <c r="G1760" s="16">
        <v>918.84849999999994</v>
      </c>
      <c r="H1760" s="16" t="s">
        <v>4270</v>
      </c>
      <c r="I1760" s="17">
        <v>11.42</v>
      </c>
      <c r="J1760" s="17">
        <f t="shared" si="27"/>
        <v>1291.1600000000001</v>
      </c>
      <c r="K1760" s="18">
        <v>120736</v>
      </c>
      <c r="L1760" s="18">
        <v>1291.1600000000001</v>
      </c>
      <c r="M1760" s="18">
        <v>1291.1600000000001</v>
      </c>
      <c r="N1760" s="18">
        <v>12912</v>
      </c>
      <c r="O1760" s="18">
        <v>681808</v>
      </c>
      <c r="P1760" s="23">
        <v>1291.1600000000001</v>
      </c>
      <c r="Q1760" s="28"/>
      <c r="R1760" s="28"/>
      <c r="S1760" s="28"/>
      <c r="T1760" s="28"/>
      <c r="U1760" s="28"/>
      <c r="V1760" s="28"/>
      <c r="W1760" s="28"/>
      <c r="X1760" s="28"/>
      <c r="Y1760" s="28"/>
      <c r="Z1760" s="28"/>
      <c r="AA1760" s="28"/>
      <c r="AB1760" s="28"/>
      <c r="AC1760" s="28"/>
      <c r="AD1760" s="28"/>
      <c r="AE1760" s="28"/>
      <c r="AF1760" s="28"/>
      <c r="AG1760" s="28"/>
      <c r="AH1760" s="28"/>
      <c r="AI1760" s="28"/>
      <c r="AJ1760" s="28"/>
      <c r="AK1760" s="28"/>
      <c r="AL1760" s="28"/>
      <c r="AM1760" s="28"/>
      <c r="AN1760" s="28"/>
      <c r="AO1760" s="28"/>
      <c r="AP1760" s="28"/>
      <c r="AQ1760" s="28"/>
      <c r="AR1760" s="28"/>
      <c r="AS1760" s="28"/>
      <c r="AT1760" s="28"/>
      <c r="AU1760" s="28"/>
      <c r="AV1760" s="28"/>
      <c r="AW1760" s="28"/>
      <c r="AX1760" s="28"/>
      <c r="AY1760" s="28"/>
      <c r="AZ1760" s="28"/>
      <c r="BA1760" s="28"/>
      <c r="BB1760" s="28"/>
      <c r="BC1760" s="28"/>
      <c r="BD1760" s="28"/>
      <c r="BE1760" s="28"/>
      <c r="BF1760" s="28"/>
      <c r="BG1760" s="28"/>
      <c r="BH1760" s="28"/>
      <c r="BI1760" s="28"/>
      <c r="BJ1760" s="28"/>
      <c r="BK1760" s="28"/>
      <c r="BL1760" s="28"/>
      <c r="BM1760" s="28"/>
      <c r="BN1760" s="28"/>
    </row>
    <row r="1761" spans="1:66" s="29" customFormat="1" ht="15" customHeight="1" x14ac:dyDescent="0.25">
      <c r="A1761" s="16" t="s">
        <v>561</v>
      </c>
      <c r="B1761" s="16" t="s">
        <v>562</v>
      </c>
      <c r="C1761" s="16" t="s">
        <v>4579</v>
      </c>
      <c r="D1761" s="12" t="s">
        <v>5465</v>
      </c>
      <c r="E1761" s="16" t="s">
        <v>4834</v>
      </c>
      <c r="F1761" s="16" t="s">
        <v>137</v>
      </c>
      <c r="G1761" s="16">
        <v>846.0616</v>
      </c>
      <c r="H1761" s="16" t="s">
        <v>4270</v>
      </c>
      <c r="I1761" s="17">
        <v>4.7</v>
      </c>
      <c r="J1761" s="17">
        <f t="shared" si="27"/>
        <v>3489.46</v>
      </c>
      <c r="K1761" s="18">
        <v>2666316</v>
      </c>
      <c r="L1761" s="18">
        <v>3489.46</v>
      </c>
      <c r="M1761" s="18">
        <v>3489.46</v>
      </c>
      <c r="N1761" s="18">
        <v>3489.46</v>
      </c>
      <c r="O1761" s="18">
        <v>8707922</v>
      </c>
      <c r="P1761" s="23">
        <v>3692188</v>
      </c>
      <c r="Q1761" s="28"/>
      <c r="R1761" s="28"/>
      <c r="S1761" s="28"/>
      <c r="T1761" s="28"/>
      <c r="U1761" s="28"/>
      <c r="V1761" s="28"/>
      <c r="W1761" s="28"/>
      <c r="X1761" s="28"/>
      <c r="Y1761" s="28"/>
      <c r="Z1761" s="28"/>
      <c r="AA1761" s="28"/>
      <c r="AB1761" s="28"/>
      <c r="AC1761" s="28"/>
      <c r="AD1761" s="28"/>
      <c r="AE1761" s="28"/>
      <c r="AF1761" s="28"/>
      <c r="AG1761" s="28"/>
      <c r="AH1761" s="28"/>
      <c r="AI1761" s="28"/>
      <c r="AJ1761" s="28"/>
      <c r="AK1761" s="28"/>
      <c r="AL1761" s="28"/>
      <c r="AM1761" s="28"/>
      <c r="AN1761" s="28"/>
      <c r="AO1761" s="28"/>
      <c r="AP1761" s="28"/>
      <c r="AQ1761" s="28"/>
      <c r="AR1761" s="28"/>
      <c r="AS1761" s="28"/>
      <c r="AT1761" s="28"/>
      <c r="AU1761" s="28"/>
      <c r="AV1761" s="28"/>
      <c r="AW1761" s="28"/>
      <c r="AX1761" s="28"/>
      <c r="AY1761" s="28"/>
      <c r="AZ1761" s="28"/>
      <c r="BA1761" s="28"/>
      <c r="BB1761" s="28"/>
      <c r="BC1761" s="28"/>
      <c r="BD1761" s="28"/>
      <c r="BE1761" s="28"/>
      <c r="BF1761" s="28"/>
      <c r="BG1761" s="28"/>
      <c r="BH1761" s="28"/>
      <c r="BI1761" s="28"/>
      <c r="BJ1761" s="28"/>
      <c r="BK1761" s="28"/>
      <c r="BL1761" s="28"/>
      <c r="BM1761" s="28"/>
      <c r="BN1761" s="28"/>
    </row>
    <row r="1762" spans="1:66" s="29" customFormat="1" ht="15" customHeight="1" x14ac:dyDescent="0.25">
      <c r="A1762" s="16" t="s">
        <v>704</v>
      </c>
      <c r="B1762" s="16" t="s">
        <v>705</v>
      </c>
      <c r="C1762" s="16" t="s">
        <v>5114</v>
      </c>
      <c r="D1762" s="12" t="s">
        <v>5466</v>
      </c>
      <c r="E1762" s="16" t="s">
        <v>706</v>
      </c>
      <c r="F1762" s="16" t="s">
        <v>28</v>
      </c>
      <c r="G1762" s="16">
        <v>869.39890000000003</v>
      </c>
      <c r="H1762" s="16" t="s">
        <v>4270</v>
      </c>
      <c r="I1762" s="17">
        <v>10.24</v>
      </c>
      <c r="J1762" s="17">
        <f t="shared" si="27"/>
        <v>19360.18</v>
      </c>
      <c r="K1762" s="18">
        <v>2199051</v>
      </c>
      <c r="L1762" s="18">
        <v>59844.509999999995</v>
      </c>
      <c r="M1762" s="18">
        <v>42856.509999999995</v>
      </c>
      <c r="N1762" s="18">
        <v>19360.18</v>
      </c>
      <c r="O1762" s="18">
        <v>5104898</v>
      </c>
      <c r="P1762" s="23">
        <v>223691.13</v>
      </c>
      <c r="Q1762" s="28"/>
      <c r="R1762" s="28"/>
      <c r="S1762" s="28"/>
      <c r="T1762" s="28"/>
      <c r="U1762" s="28"/>
      <c r="V1762" s="28"/>
      <c r="W1762" s="28"/>
      <c r="X1762" s="28"/>
      <c r="Y1762" s="28"/>
      <c r="Z1762" s="28"/>
      <c r="AA1762" s="28"/>
      <c r="AB1762" s="28"/>
      <c r="AC1762" s="28"/>
      <c r="AD1762" s="28"/>
      <c r="AE1762" s="28"/>
      <c r="AF1762" s="28"/>
      <c r="AG1762" s="28"/>
      <c r="AH1762" s="28"/>
      <c r="AI1762" s="28"/>
      <c r="AJ1762" s="28"/>
      <c r="AK1762" s="28"/>
      <c r="AL1762" s="28"/>
      <c r="AM1762" s="28"/>
      <c r="AN1762" s="28"/>
      <c r="AO1762" s="28"/>
      <c r="AP1762" s="28"/>
      <c r="AQ1762" s="28"/>
      <c r="AR1762" s="28"/>
      <c r="AS1762" s="28"/>
      <c r="AT1762" s="28"/>
      <c r="AU1762" s="28"/>
      <c r="AV1762" s="28"/>
      <c r="AW1762" s="28"/>
      <c r="AX1762" s="28"/>
      <c r="AY1762" s="28"/>
      <c r="AZ1762" s="28"/>
      <c r="BA1762" s="28"/>
      <c r="BB1762" s="28"/>
      <c r="BC1762" s="28"/>
      <c r="BD1762" s="28"/>
      <c r="BE1762" s="28"/>
      <c r="BF1762" s="28"/>
      <c r="BG1762" s="28"/>
      <c r="BH1762" s="28"/>
      <c r="BI1762" s="28"/>
      <c r="BJ1762" s="28"/>
      <c r="BK1762" s="28"/>
      <c r="BL1762" s="28"/>
      <c r="BM1762" s="28"/>
      <c r="BN1762" s="28"/>
    </row>
    <row r="1763" spans="1:66" s="29" customFormat="1" ht="15" customHeight="1" x14ac:dyDescent="0.25">
      <c r="A1763" s="16" t="s">
        <v>63</v>
      </c>
      <c r="B1763" s="16" t="s">
        <v>64</v>
      </c>
      <c r="C1763" s="16" t="s">
        <v>4726</v>
      </c>
      <c r="D1763" s="12" t="s">
        <v>5216</v>
      </c>
      <c r="E1763" s="16" t="s">
        <v>4939</v>
      </c>
      <c r="F1763" s="16" t="s">
        <v>62</v>
      </c>
      <c r="G1763" s="16">
        <v>1046.7881</v>
      </c>
      <c r="H1763" s="16" t="s">
        <v>4270</v>
      </c>
      <c r="I1763" s="17">
        <v>7.68</v>
      </c>
      <c r="J1763" s="17">
        <f t="shared" si="27"/>
        <v>6386.54</v>
      </c>
      <c r="K1763" s="18">
        <v>6386.54</v>
      </c>
      <c r="L1763" s="18">
        <v>1625271</v>
      </c>
      <c r="M1763" s="18">
        <v>447728</v>
      </c>
      <c r="N1763" s="18">
        <v>404210</v>
      </c>
      <c r="O1763" s="18">
        <v>470335</v>
      </c>
      <c r="P1763" s="23">
        <v>63865</v>
      </c>
      <c r="Q1763" s="28"/>
      <c r="R1763" s="28"/>
      <c r="S1763" s="28"/>
      <c r="T1763" s="28"/>
      <c r="U1763" s="28"/>
      <c r="V1763" s="28"/>
      <c r="W1763" s="28"/>
      <c r="X1763" s="28"/>
      <c r="Y1763" s="28"/>
      <c r="Z1763" s="28"/>
      <c r="AA1763" s="28"/>
      <c r="AB1763" s="28"/>
      <c r="AC1763" s="28"/>
      <c r="AD1763" s="28"/>
      <c r="AE1763" s="28"/>
      <c r="AF1763" s="28"/>
      <c r="AG1763" s="28"/>
      <c r="AH1763" s="28"/>
      <c r="AI1763" s="28"/>
      <c r="AJ1763" s="28"/>
      <c r="AK1763" s="28"/>
      <c r="AL1763" s="28"/>
      <c r="AM1763" s="28"/>
      <c r="AN1763" s="28"/>
      <c r="AO1763" s="28"/>
      <c r="AP1763" s="28"/>
      <c r="AQ1763" s="28"/>
      <c r="AR1763" s="28"/>
      <c r="AS1763" s="28"/>
      <c r="AT1763" s="28"/>
      <c r="AU1763" s="28"/>
      <c r="AV1763" s="28"/>
      <c r="AW1763" s="28"/>
      <c r="AX1763" s="28"/>
      <c r="AY1763" s="28"/>
      <c r="AZ1763" s="28"/>
      <c r="BA1763" s="28"/>
      <c r="BB1763" s="28"/>
      <c r="BC1763" s="28"/>
      <c r="BD1763" s="28"/>
      <c r="BE1763" s="28"/>
      <c r="BF1763" s="28"/>
      <c r="BG1763" s="28"/>
      <c r="BH1763" s="28"/>
      <c r="BI1763" s="28"/>
      <c r="BJ1763" s="28"/>
      <c r="BK1763" s="28"/>
      <c r="BL1763" s="28"/>
      <c r="BM1763" s="28"/>
      <c r="BN1763" s="28"/>
    </row>
    <row r="1764" spans="1:66" s="29" customFormat="1" ht="15" customHeight="1" x14ac:dyDescent="0.25">
      <c r="A1764" s="16" t="s">
        <v>225</v>
      </c>
      <c r="B1764" s="16" t="s">
        <v>226</v>
      </c>
      <c r="C1764" s="16" t="s">
        <v>4431</v>
      </c>
      <c r="D1764" s="12" t="s">
        <v>5216</v>
      </c>
      <c r="E1764" s="16" t="s">
        <v>4768</v>
      </c>
      <c r="F1764" s="16" t="s">
        <v>84</v>
      </c>
      <c r="G1764" s="16">
        <v>883.70865000000003</v>
      </c>
      <c r="H1764" s="16" t="s">
        <v>4270</v>
      </c>
      <c r="I1764" s="17">
        <v>7.415</v>
      </c>
      <c r="J1764" s="17">
        <f t="shared" si="27"/>
        <v>246338</v>
      </c>
      <c r="K1764" s="18">
        <v>246338</v>
      </c>
      <c r="L1764" s="18">
        <v>4688184</v>
      </c>
      <c r="M1764" s="18">
        <v>633729</v>
      </c>
      <c r="N1764" s="18">
        <v>692710</v>
      </c>
      <c r="O1764" s="18">
        <v>3925401</v>
      </c>
      <c r="P1764" s="23">
        <v>20366104</v>
      </c>
      <c r="Q1764" s="28"/>
      <c r="R1764" s="28"/>
      <c r="S1764" s="28"/>
      <c r="T1764" s="28"/>
      <c r="U1764" s="28"/>
      <c r="V1764" s="28"/>
      <c r="W1764" s="28"/>
      <c r="X1764" s="28"/>
      <c r="Y1764" s="28"/>
      <c r="Z1764" s="28"/>
      <c r="AA1764" s="28"/>
      <c r="AB1764" s="28"/>
      <c r="AC1764" s="28"/>
      <c r="AD1764" s="28"/>
      <c r="AE1764" s="28"/>
      <c r="AF1764" s="28"/>
      <c r="AG1764" s="28"/>
      <c r="AH1764" s="28"/>
      <c r="AI1764" s="28"/>
      <c r="AJ1764" s="28"/>
      <c r="AK1764" s="28"/>
      <c r="AL1764" s="28"/>
      <c r="AM1764" s="28"/>
      <c r="AN1764" s="28"/>
      <c r="AO1764" s="28"/>
      <c r="AP1764" s="28"/>
      <c r="AQ1764" s="28"/>
      <c r="AR1764" s="28"/>
      <c r="AS1764" s="28"/>
      <c r="AT1764" s="28"/>
      <c r="AU1764" s="28"/>
      <c r="AV1764" s="28"/>
      <c r="AW1764" s="28"/>
      <c r="AX1764" s="28"/>
      <c r="AY1764" s="28"/>
      <c r="AZ1764" s="28"/>
      <c r="BA1764" s="28"/>
      <c r="BB1764" s="28"/>
      <c r="BC1764" s="28"/>
      <c r="BD1764" s="28"/>
      <c r="BE1764" s="28"/>
      <c r="BF1764" s="28"/>
      <c r="BG1764" s="28"/>
      <c r="BH1764" s="28"/>
      <c r="BI1764" s="28"/>
      <c r="BJ1764" s="28"/>
      <c r="BK1764" s="28"/>
      <c r="BL1764" s="28"/>
      <c r="BM1764" s="28"/>
      <c r="BN1764" s="28"/>
    </row>
    <row r="1765" spans="1:66" s="29" customFormat="1" ht="15" customHeight="1" x14ac:dyDescent="0.25">
      <c r="A1765" s="16" t="s">
        <v>763</v>
      </c>
      <c r="B1765" s="16" t="s">
        <v>764</v>
      </c>
      <c r="C1765" s="16" t="s">
        <v>4470</v>
      </c>
      <c r="D1765" s="12" t="s">
        <v>5467</v>
      </c>
      <c r="E1765" s="16" t="s">
        <v>4350</v>
      </c>
      <c r="F1765" s="16" t="s">
        <v>62</v>
      </c>
      <c r="G1765" s="16">
        <v>882.75490000000002</v>
      </c>
      <c r="H1765" s="16" t="s">
        <v>4270</v>
      </c>
      <c r="I1765" s="17">
        <v>9.59</v>
      </c>
      <c r="J1765" s="17">
        <f t="shared" si="27"/>
        <v>1372.17</v>
      </c>
      <c r="K1765" s="18">
        <v>289505</v>
      </c>
      <c r="L1765" s="18">
        <v>65383</v>
      </c>
      <c r="M1765" s="18">
        <v>1372.17</v>
      </c>
      <c r="N1765" s="18">
        <v>1372.17</v>
      </c>
      <c r="O1765" s="18">
        <v>4301298</v>
      </c>
      <c r="P1765" s="23">
        <v>693717</v>
      </c>
      <c r="Q1765" s="28"/>
      <c r="R1765" s="28"/>
      <c r="S1765" s="28"/>
      <c r="T1765" s="28"/>
      <c r="U1765" s="28"/>
      <c r="V1765" s="28"/>
      <c r="W1765" s="28"/>
      <c r="X1765" s="28"/>
      <c r="Y1765" s="28"/>
      <c r="Z1765" s="28"/>
      <c r="AA1765" s="28"/>
      <c r="AB1765" s="28"/>
      <c r="AC1765" s="28"/>
      <c r="AD1765" s="28"/>
      <c r="AE1765" s="28"/>
      <c r="AF1765" s="28"/>
      <c r="AG1765" s="28"/>
      <c r="AH1765" s="28"/>
      <c r="AI1765" s="28"/>
      <c r="AJ1765" s="28"/>
      <c r="AK1765" s="28"/>
      <c r="AL1765" s="28"/>
      <c r="AM1765" s="28"/>
      <c r="AN1765" s="28"/>
      <c r="AO1765" s="28"/>
      <c r="AP1765" s="28"/>
      <c r="AQ1765" s="28"/>
      <c r="AR1765" s="28"/>
      <c r="AS1765" s="28"/>
      <c r="AT1765" s="28"/>
      <c r="AU1765" s="28"/>
      <c r="AV1765" s="28"/>
      <c r="AW1765" s="28"/>
      <c r="AX1765" s="28"/>
      <c r="AY1765" s="28"/>
      <c r="AZ1765" s="28"/>
      <c r="BA1765" s="28"/>
      <c r="BB1765" s="28"/>
      <c r="BC1765" s="28"/>
      <c r="BD1765" s="28"/>
      <c r="BE1765" s="28"/>
      <c r="BF1765" s="28"/>
      <c r="BG1765" s="28"/>
      <c r="BH1765" s="28"/>
      <c r="BI1765" s="28"/>
      <c r="BJ1765" s="28"/>
      <c r="BK1765" s="28"/>
      <c r="BL1765" s="28"/>
      <c r="BM1765" s="28"/>
      <c r="BN1765" s="28"/>
    </row>
    <row r="1766" spans="1:66" s="29" customFormat="1" ht="15" customHeight="1" x14ac:dyDescent="0.25">
      <c r="A1766" s="16" t="s">
        <v>129</v>
      </c>
      <c r="B1766" s="16" t="s">
        <v>4319</v>
      </c>
      <c r="C1766" s="16" t="s">
        <v>4410</v>
      </c>
      <c r="D1766" s="12" t="s">
        <v>5468</v>
      </c>
      <c r="E1766" s="16"/>
      <c r="F1766" s="16" t="s">
        <v>62</v>
      </c>
      <c r="G1766" s="16">
        <v>536.43769999999995</v>
      </c>
      <c r="H1766" s="16" t="s">
        <v>4270</v>
      </c>
      <c r="I1766" s="17">
        <v>8.3000000000000007</v>
      </c>
      <c r="J1766" s="17">
        <f t="shared" si="27"/>
        <v>1117.28</v>
      </c>
      <c r="K1766" s="18">
        <v>1117.28</v>
      </c>
      <c r="L1766" s="18">
        <v>3820360</v>
      </c>
      <c r="M1766" s="18">
        <v>684994</v>
      </c>
      <c r="N1766" s="18">
        <v>4024666</v>
      </c>
      <c r="O1766" s="18">
        <v>860436</v>
      </c>
      <c r="P1766" s="23">
        <v>34669136</v>
      </c>
      <c r="Q1766" s="28"/>
      <c r="R1766" s="28"/>
      <c r="S1766" s="28"/>
      <c r="T1766" s="28"/>
      <c r="U1766" s="28"/>
      <c r="V1766" s="28"/>
      <c r="W1766" s="28"/>
      <c r="X1766" s="28"/>
      <c r="Y1766" s="28"/>
      <c r="Z1766" s="28"/>
      <c r="AA1766" s="28"/>
      <c r="AB1766" s="28"/>
      <c r="AC1766" s="28"/>
      <c r="AD1766" s="28"/>
      <c r="AE1766" s="28"/>
      <c r="AF1766" s="28"/>
      <c r="AG1766" s="28"/>
      <c r="AH1766" s="28"/>
      <c r="AI1766" s="28"/>
      <c r="AJ1766" s="28"/>
      <c r="AK1766" s="28"/>
      <c r="AL1766" s="28"/>
      <c r="AM1766" s="28"/>
      <c r="AN1766" s="28"/>
      <c r="AO1766" s="28"/>
      <c r="AP1766" s="28"/>
      <c r="AQ1766" s="28"/>
      <c r="AR1766" s="28"/>
      <c r="AS1766" s="28"/>
      <c r="AT1766" s="28"/>
      <c r="AU1766" s="28"/>
      <c r="AV1766" s="28"/>
      <c r="AW1766" s="28"/>
      <c r="AX1766" s="28"/>
      <c r="AY1766" s="28"/>
      <c r="AZ1766" s="28"/>
      <c r="BA1766" s="28"/>
      <c r="BB1766" s="28"/>
      <c r="BC1766" s="28"/>
      <c r="BD1766" s="28"/>
      <c r="BE1766" s="28"/>
      <c r="BF1766" s="28"/>
      <c r="BG1766" s="28"/>
      <c r="BH1766" s="28"/>
      <c r="BI1766" s="28"/>
      <c r="BJ1766" s="28"/>
      <c r="BK1766" s="28"/>
      <c r="BL1766" s="28"/>
      <c r="BM1766" s="28"/>
      <c r="BN1766" s="28"/>
    </row>
    <row r="1767" spans="1:66" s="29" customFormat="1" ht="15" customHeight="1" x14ac:dyDescent="0.25">
      <c r="A1767" s="16" t="s">
        <v>221</v>
      </c>
      <c r="B1767" s="16" t="s">
        <v>222</v>
      </c>
      <c r="C1767" s="16" t="s">
        <v>4429</v>
      </c>
      <c r="D1767" s="12" t="s">
        <v>5216</v>
      </c>
      <c r="E1767" s="16" t="s">
        <v>4766</v>
      </c>
      <c r="F1767" s="16" t="s">
        <v>84</v>
      </c>
      <c r="G1767" s="16">
        <v>853.66294999999991</v>
      </c>
      <c r="H1767" s="16" t="s">
        <v>4270</v>
      </c>
      <c r="I1767" s="17">
        <v>6.1</v>
      </c>
      <c r="J1767" s="17">
        <f t="shared" si="27"/>
        <v>2287.5</v>
      </c>
      <c r="K1767" s="18">
        <v>2287.5</v>
      </c>
      <c r="L1767" s="18">
        <v>5605810</v>
      </c>
      <c r="M1767" s="18">
        <v>2287.5</v>
      </c>
      <c r="N1767" s="18">
        <v>11767.15</v>
      </c>
      <c r="O1767" s="18">
        <v>13394.35</v>
      </c>
      <c r="P1767" s="23">
        <v>49015.35</v>
      </c>
      <c r="Q1767" s="28"/>
      <c r="R1767" s="28"/>
      <c r="S1767" s="28"/>
      <c r="T1767" s="28"/>
      <c r="U1767" s="28"/>
      <c r="V1767" s="28"/>
      <c r="W1767" s="28"/>
      <c r="X1767" s="28"/>
      <c r="Y1767" s="28"/>
      <c r="Z1767" s="28"/>
      <c r="AA1767" s="28"/>
      <c r="AB1767" s="28"/>
      <c r="AC1767" s="28"/>
      <c r="AD1767" s="28"/>
      <c r="AE1767" s="28"/>
      <c r="AF1767" s="28"/>
      <c r="AG1767" s="28"/>
      <c r="AH1767" s="28"/>
      <c r="AI1767" s="28"/>
      <c r="AJ1767" s="28"/>
      <c r="AK1767" s="28"/>
      <c r="AL1767" s="28"/>
      <c r="AM1767" s="28"/>
      <c r="AN1767" s="28"/>
      <c r="AO1767" s="28"/>
      <c r="AP1767" s="28"/>
      <c r="AQ1767" s="28"/>
      <c r="AR1767" s="28"/>
      <c r="AS1767" s="28"/>
      <c r="AT1767" s="28"/>
      <c r="AU1767" s="28"/>
      <c r="AV1767" s="28"/>
      <c r="AW1767" s="28"/>
      <c r="AX1767" s="28"/>
      <c r="AY1767" s="28"/>
      <c r="AZ1767" s="28"/>
      <c r="BA1767" s="28"/>
      <c r="BB1767" s="28"/>
      <c r="BC1767" s="28"/>
      <c r="BD1767" s="28"/>
      <c r="BE1767" s="28"/>
      <c r="BF1767" s="28"/>
      <c r="BG1767" s="28"/>
      <c r="BH1767" s="28"/>
      <c r="BI1767" s="28"/>
      <c r="BJ1767" s="28"/>
      <c r="BK1767" s="28"/>
      <c r="BL1767" s="28"/>
      <c r="BM1767" s="28"/>
      <c r="BN1767" s="28"/>
    </row>
    <row r="1768" spans="1:66" s="29" customFormat="1" ht="15" customHeight="1" x14ac:dyDescent="0.25">
      <c r="A1768" s="16" t="s">
        <v>442</v>
      </c>
      <c r="B1768" s="16" t="s">
        <v>443</v>
      </c>
      <c r="C1768" s="16" t="s">
        <v>4634</v>
      </c>
      <c r="D1768" s="12" t="s">
        <v>5469</v>
      </c>
      <c r="E1768" s="16" t="s">
        <v>4884</v>
      </c>
      <c r="F1768" s="16" t="s">
        <v>22</v>
      </c>
      <c r="G1768" s="16">
        <v>806.56920000000002</v>
      </c>
      <c r="H1768" s="16" t="s">
        <v>4270</v>
      </c>
      <c r="I1768" s="17">
        <v>4.4400000000000004</v>
      </c>
      <c r="J1768" s="17">
        <f t="shared" si="27"/>
        <v>866.13</v>
      </c>
      <c r="K1768" s="18">
        <v>866.13</v>
      </c>
      <c r="L1768" s="18">
        <v>7300670</v>
      </c>
      <c r="M1768" s="18">
        <v>866.13</v>
      </c>
      <c r="N1768" s="18">
        <v>866.13</v>
      </c>
      <c r="O1768" s="18">
        <v>951142</v>
      </c>
      <c r="P1768" s="23">
        <v>1302390</v>
      </c>
      <c r="Q1768" s="28"/>
      <c r="R1768" s="28"/>
      <c r="S1768" s="28"/>
      <c r="T1768" s="28"/>
      <c r="U1768" s="28"/>
      <c r="V1768" s="28"/>
      <c r="W1768" s="28"/>
      <c r="X1768" s="28"/>
      <c r="Y1768" s="28"/>
      <c r="Z1768" s="28"/>
      <c r="AA1768" s="28"/>
      <c r="AB1768" s="28"/>
      <c r="AC1768" s="28"/>
      <c r="AD1768" s="28"/>
      <c r="AE1768" s="28"/>
      <c r="AF1768" s="28"/>
      <c r="AG1768" s="28"/>
      <c r="AH1768" s="28"/>
      <c r="AI1768" s="28"/>
      <c r="AJ1768" s="28"/>
      <c r="AK1768" s="28"/>
      <c r="AL1768" s="28"/>
      <c r="AM1768" s="28"/>
      <c r="AN1768" s="28"/>
      <c r="AO1768" s="28"/>
      <c r="AP1768" s="28"/>
      <c r="AQ1768" s="28"/>
      <c r="AR1768" s="28"/>
      <c r="AS1768" s="28"/>
      <c r="AT1768" s="28"/>
      <c r="AU1768" s="28"/>
      <c r="AV1768" s="28"/>
      <c r="AW1768" s="28"/>
      <c r="AX1768" s="28"/>
      <c r="AY1768" s="28"/>
      <c r="AZ1768" s="28"/>
      <c r="BA1768" s="28"/>
      <c r="BB1768" s="28"/>
      <c r="BC1768" s="28"/>
      <c r="BD1768" s="28"/>
      <c r="BE1768" s="28"/>
      <c r="BF1768" s="28"/>
      <c r="BG1768" s="28"/>
      <c r="BH1768" s="28"/>
      <c r="BI1768" s="28"/>
      <c r="BJ1768" s="28"/>
      <c r="BK1768" s="28"/>
      <c r="BL1768" s="28"/>
      <c r="BM1768" s="28"/>
      <c r="BN1768" s="28"/>
    </row>
    <row r="1769" spans="1:66" s="29" customFormat="1" ht="15" customHeight="1" x14ac:dyDescent="0.25">
      <c r="A1769" s="35" t="s">
        <v>355</v>
      </c>
      <c r="B1769" s="35" t="s">
        <v>356</v>
      </c>
      <c r="C1769" s="16" t="s">
        <v>4438</v>
      </c>
      <c r="D1769" s="12" t="s">
        <v>356</v>
      </c>
      <c r="E1769" s="16" t="s">
        <v>2634</v>
      </c>
      <c r="F1769" s="35" t="s">
        <v>357</v>
      </c>
      <c r="G1769" s="35" t="s">
        <v>358</v>
      </c>
      <c r="H1769" s="16" t="s">
        <v>4270</v>
      </c>
      <c r="I1769" s="36">
        <v>5.21</v>
      </c>
      <c r="J1769" s="17">
        <f t="shared" si="27"/>
        <v>137619348</v>
      </c>
      <c r="K1769" s="37">
        <v>420350153</v>
      </c>
      <c r="L1769" s="37">
        <v>1120276463</v>
      </c>
      <c r="M1769" s="37">
        <v>403710230</v>
      </c>
      <c r="N1769" s="37">
        <v>137619348</v>
      </c>
      <c r="O1769" s="37">
        <v>462708850</v>
      </c>
      <c r="P1769" s="38">
        <v>352676123</v>
      </c>
      <c r="Q1769" s="28"/>
      <c r="R1769" s="28"/>
      <c r="S1769" s="28"/>
      <c r="T1769" s="28"/>
      <c r="U1769" s="28"/>
      <c r="V1769" s="28"/>
      <c r="W1769" s="28"/>
      <c r="X1769" s="28"/>
      <c r="Y1769" s="28"/>
      <c r="Z1769" s="28"/>
      <c r="AA1769" s="28"/>
      <c r="AB1769" s="28"/>
      <c r="AC1769" s="28"/>
      <c r="AD1769" s="28"/>
      <c r="AE1769" s="28"/>
      <c r="AF1769" s="28"/>
      <c r="AG1769" s="28"/>
      <c r="AH1769" s="28"/>
      <c r="AI1769" s="28"/>
      <c r="AJ1769" s="28"/>
      <c r="AK1769" s="28"/>
      <c r="AL1769" s="28"/>
      <c r="AM1769" s="28"/>
      <c r="AN1769" s="28"/>
      <c r="AO1769" s="28"/>
      <c r="AP1769" s="28"/>
      <c r="AQ1769" s="28"/>
      <c r="AR1769" s="28"/>
      <c r="AS1769" s="28"/>
      <c r="AT1769" s="28"/>
      <c r="AU1769" s="28"/>
      <c r="AV1769" s="28"/>
      <c r="AW1769" s="28"/>
      <c r="AX1769" s="28"/>
      <c r="AY1769" s="28"/>
      <c r="AZ1769" s="28"/>
      <c r="BA1769" s="28"/>
      <c r="BB1769" s="28"/>
      <c r="BC1769" s="28"/>
      <c r="BD1769" s="28"/>
      <c r="BE1769" s="28"/>
      <c r="BF1769" s="28"/>
      <c r="BG1769" s="28"/>
      <c r="BH1769" s="28"/>
      <c r="BI1769" s="28"/>
      <c r="BJ1769" s="28"/>
      <c r="BK1769" s="28"/>
      <c r="BL1769" s="28"/>
      <c r="BM1769" s="28"/>
      <c r="BN1769" s="28"/>
    </row>
    <row r="1770" spans="1:66" s="29" customFormat="1" ht="15" customHeight="1" x14ac:dyDescent="0.25">
      <c r="A1770" s="16" t="s">
        <v>590</v>
      </c>
      <c r="B1770" s="16" t="s">
        <v>591</v>
      </c>
      <c r="C1770" s="16" t="s">
        <v>4553</v>
      </c>
      <c r="D1770" s="12" t="s">
        <v>5470</v>
      </c>
      <c r="E1770" s="16" t="s">
        <v>4809</v>
      </c>
      <c r="F1770" s="16" t="s">
        <v>22</v>
      </c>
      <c r="G1770" s="16">
        <v>872.63779999999997</v>
      </c>
      <c r="H1770" s="16" t="s">
        <v>4270</v>
      </c>
      <c r="I1770" s="17">
        <v>6.87</v>
      </c>
      <c r="J1770" s="17">
        <f t="shared" si="27"/>
        <v>6503.91</v>
      </c>
      <c r="K1770" s="18">
        <v>582138</v>
      </c>
      <c r="L1770" s="18">
        <v>1444003</v>
      </c>
      <c r="M1770" s="18">
        <v>6503.91</v>
      </c>
      <c r="N1770" s="18">
        <v>65039</v>
      </c>
      <c r="O1770" s="18">
        <v>86334</v>
      </c>
      <c r="P1770" s="23">
        <v>6503.91</v>
      </c>
      <c r="Q1770" s="28"/>
      <c r="R1770" s="28"/>
      <c r="S1770" s="28"/>
      <c r="T1770" s="28"/>
      <c r="U1770" s="28"/>
      <c r="V1770" s="28"/>
      <c r="W1770" s="28"/>
      <c r="X1770" s="28"/>
      <c r="Y1770" s="28"/>
      <c r="Z1770" s="28"/>
      <c r="AA1770" s="28"/>
      <c r="AB1770" s="28"/>
      <c r="AC1770" s="28"/>
      <c r="AD1770" s="28"/>
      <c r="AE1770" s="28"/>
      <c r="AF1770" s="28"/>
      <c r="AG1770" s="28"/>
      <c r="AH1770" s="28"/>
      <c r="AI1770" s="28"/>
      <c r="AJ1770" s="28"/>
      <c r="AK1770" s="28"/>
      <c r="AL1770" s="28"/>
      <c r="AM1770" s="28"/>
      <c r="AN1770" s="28"/>
      <c r="AO1770" s="28"/>
      <c r="AP1770" s="28"/>
      <c r="AQ1770" s="28"/>
      <c r="AR1770" s="28"/>
      <c r="AS1770" s="28"/>
      <c r="AT1770" s="28"/>
      <c r="AU1770" s="28"/>
      <c r="AV1770" s="28"/>
      <c r="AW1770" s="28"/>
      <c r="AX1770" s="28"/>
      <c r="AY1770" s="28"/>
      <c r="AZ1770" s="28"/>
      <c r="BA1770" s="28"/>
      <c r="BB1770" s="28"/>
      <c r="BC1770" s="28"/>
      <c r="BD1770" s="28"/>
      <c r="BE1770" s="28"/>
      <c r="BF1770" s="28"/>
      <c r="BG1770" s="28"/>
      <c r="BH1770" s="28"/>
      <c r="BI1770" s="28"/>
      <c r="BJ1770" s="28"/>
      <c r="BK1770" s="28"/>
      <c r="BL1770" s="28"/>
      <c r="BM1770" s="28"/>
      <c r="BN1770" s="28"/>
    </row>
    <row r="1771" spans="1:66" s="29" customFormat="1" ht="15" customHeight="1" x14ac:dyDescent="0.25">
      <c r="A1771" s="16" t="s">
        <v>636</v>
      </c>
      <c r="B1771" s="16" t="s">
        <v>637</v>
      </c>
      <c r="C1771" s="16" t="s">
        <v>5095</v>
      </c>
      <c r="D1771" s="12" t="s">
        <v>5471</v>
      </c>
      <c r="E1771" s="16" t="s">
        <v>638</v>
      </c>
      <c r="F1771" s="16" t="s">
        <v>59</v>
      </c>
      <c r="G1771" s="16">
        <v>737.10685000000001</v>
      </c>
      <c r="H1771" s="16" t="s">
        <v>4270</v>
      </c>
      <c r="I1771" s="17">
        <v>7.9649999999999999</v>
      </c>
      <c r="J1771" s="17">
        <f t="shared" si="27"/>
        <v>52451.81</v>
      </c>
      <c r="K1771" s="18">
        <v>52451.81</v>
      </c>
      <c r="L1771" s="18">
        <v>52451.81</v>
      </c>
      <c r="M1771" s="18">
        <v>52451.81</v>
      </c>
      <c r="N1771" s="18">
        <v>52451.81</v>
      </c>
      <c r="O1771" s="18">
        <v>524518</v>
      </c>
      <c r="P1771" s="23">
        <v>52451.81</v>
      </c>
      <c r="Q1771" s="28"/>
      <c r="R1771" s="28"/>
      <c r="S1771" s="28"/>
      <c r="T1771" s="28"/>
      <c r="U1771" s="28"/>
      <c r="V1771" s="28"/>
      <c r="W1771" s="28"/>
      <c r="X1771" s="28"/>
      <c r="Y1771" s="28"/>
      <c r="Z1771" s="28"/>
      <c r="AA1771" s="28"/>
      <c r="AB1771" s="28"/>
      <c r="AC1771" s="28"/>
      <c r="AD1771" s="28"/>
      <c r="AE1771" s="28"/>
      <c r="AF1771" s="28"/>
      <c r="AG1771" s="28"/>
      <c r="AH1771" s="28"/>
      <c r="AI1771" s="28"/>
      <c r="AJ1771" s="28"/>
      <c r="AK1771" s="28"/>
      <c r="AL1771" s="28"/>
      <c r="AM1771" s="28"/>
      <c r="AN1771" s="28"/>
      <c r="AO1771" s="28"/>
      <c r="AP1771" s="28"/>
      <c r="AQ1771" s="28"/>
      <c r="AR1771" s="28"/>
      <c r="AS1771" s="28"/>
      <c r="AT1771" s="28"/>
      <c r="AU1771" s="28"/>
      <c r="AV1771" s="28"/>
      <c r="AW1771" s="28"/>
      <c r="AX1771" s="28"/>
      <c r="AY1771" s="28"/>
      <c r="AZ1771" s="28"/>
      <c r="BA1771" s="28"/>
      <c r="BB1771" s="28"/>
      <c r="BC1771" s="28"/>
      <c r="BD1771" s="28"/>
      <c r="BE1771" s="28"/>
      <c r="BF1771" s="28"/>
      <c r="BG1771" s="28"/>
      <c r="BH1771" s="28"/>
      <c r="BI1771" s="28"/>
      <c r="BJ1771" s="28"/>
      <c r="BK1771" s="28"/>
      <c r="BL1771" s="28"/>
      <c r="BM1771" s="28"/>
      <c r="BN1771" s="28"/>
    </row>
    <row r="1772" spans="1:66" s="29" customFormat="1" ht="15" customHeight="1" x14ac:dyDescent="0.25">
      <c r="A1772" s="16" t="s">
        <v>223</v>
      </c>
      <c r="B1772" s="16" t="s">
        <v>224</v>
      </c>
      <c r="C1772" s="16" t="s">
        <v>4430</v>
      </c>
      <c r="D1772" s="12" t="s">
        <v>5216</v>
      </c>
      <c r="E1772" s="16" t="s">
        <v>4767</v>
      </c>
      <c r="F1772" s="16" t="s">
        <v>84</v>
      </c>
      <c r="G1772" s="16">
        <v>869.69425000000001</v>
      </c>
      <c r="H1772" s="16" t="s">
        <v>4270</v>
      </c>
      <c r="I1772" s="17">
        <v>7.09</v>
      </c>
      <c r="J1772" s="17">
        <f t="shared" si="27"/>
        <v>261793</v>
      </c>
      <c r="K1772" s="18">
        <v>261793</v>
      </c>
      <c r="L1772" s="18">
        <v>811862</v>
      </c>
      <c r="M1772" s="18">
        <v>1192562</v>
      </c>
      <c r="N1772" s="18">
        <v>735144</v>
      </c>
      <c r="O1772" s="18">
        <v>1473816</v>
      </c>
      <c r="P1772" s="23">
        <v>3737335</v>
      </c>
      <c r="Q1772" s="28"/>
      <c r="R1772" s="28"/>
      <c r="S1772" s="28"/>
      <c r="T1772" s="28"/>
      <c r="U1772" s="28"/>
      <c r="V1772" s="28"/>
      <c r="W1772" s="28"/>
      <c r="X1772" s="28"/>
      <c r="Y1772" s="28"/>
      <c r="Z1772" s="28"/>
      <c r="AA1772" s="28"/>
      <c r="AB1772" s="28"/>
      <c r="AC1772" s="28"/>
      <c r="AD1772" s="28"/>
      <c r="AE1772" s="28"/>
      <c r="AF1772" s="28"/>
      <c r="AG1772" s="28"/>
      <c r="AH1772" s="28"/>
      <c r="AI1772" s="28"/>
      <c r="AJ1772" s="28"/>
      <c r="AK1772" s="28"/>
      <c r="AL1772" s="28"/>
      <c r="AM1772" s="28"/>
      <c r="AN1772" s="28"/>
      <c r="AO1772" s="28"/>
      <c r="AP1772" s="28"/>
      <c r="AQ1772" s="28"/>
      <c r="AR1772" s="28"/>
      <c r="AS1772" s="28"/>
      <c r="AT1772" s="28"/>
      <c r="AU1772" s="28"/>
      <c r="AV1772" s="28"/>
      <c r="AW1772" s="28"/>
      <c r="AX1772" s="28"/>
      <c r="AY1772" s="28"/>
      <c r="AZ1772" s="28"/>
      <c r="BA1772" s="28"/>
      <c r="BB1772" s="28"/>
      <c r="BC1772" s="28"/>
      <c r="BD1772" s="28"/>
      <c r="BE1772" s="28"/>
      <c r="BF1772" s="28"/>
      <c r="BG1772" s="28"/>
      <c r="BH1772" s="28"/>
      <c r="BI1772" s="28"/>
      <c r="BJ1772" s="28"/>
      <c r="BK1772" s="28"/>
      <c r="BL1772" s="28"/>
      <c r="BM1772" s="28"/>
      <c r="BN1772" s="28"/>
    </row>
    <row r="1773" spans="1:66" s="29" customFormat="1" ht="15" customHeight="1" x14ac:dyDescent="0.25">
      <c r="A1773" s="16" t="s">
        <v>54</v>
      </c>
      <c r="B1773" s="16" t="s">
        <v>4275</v>
      </c>
      <c r="C1773" s="16" t="s">
        <v>4386</v>
      </c>
      <c r="D1773" s="12" t="s">
        <v>5472</v>
      </c>
      <c r="E1773" s="16" t="s">
        <v>5170</v>
      </c>
      <c r="F1773" s="16" t="s">
        <v>22</v>
      </c>
      <c r="G1773" s="16">
        <v>370.2953</v>
      </c>
      <c r="H1773" s="16" t="s">
        <v>4270</v>
      </c>
      <c r="I1773" s="17">
        <v>0.73</v>
      </c>
      <c r="J1773" s="17">
        <f t="shared" si="27"/>
        <v>29158</v>
      </c>
      <c r="K1773" s="18">
        <v>29158</v>
      </c>
      <c r="L1773" s="18">
        <v>36664</v>
      </c>
      <c r="M1773" s="18">
        <v>129468</v>
      </c>
      <c r="N1773" s="18">
        <v>40838</v>
      </c>
      <c r="O1773" s="18">
        <v>234866</v>
      </c>
      <c r="P1773" s="23">
        <v>75376</v>
      </c>
      <c r="Q1773" s="28"/>
      <c r="R1773" s="28"/>
      <c r="S1773" s="28"/>
      <c r="T1773" s="28"/>
      <c r="U1773" s="28"/>
      <c r="V1773" s="28"/>
      <c r="W1773" s="28"/>
      <c r="X1773" s="28"/>
      <c r="Y1773" s="28"/>
      <c r="Z1773" s="28"/>
      <c r="AA1773" s="28"/>
      <c r="AB1773" s="28"/>
      <c r="AC1773" s="28"/>
      <c r="AD1773" s="28"/>
      <c r="AE1773" s="28"/>
      <c r="AF1773" s="28"/>
      <c r="AG1773" s="28"/>
      <c r="AH1773" s="28"/>
      <c r="AI1773" s="28"/>
      <c r="AJ1773" s="28"/>
      <c r="AK1773" s="28"/>
      <c r="AL1773" s="28"/>
      <c r="AM1773" s="28"/>
      <c r="AN1773" s="28"/>
      <c r="AO1773" s="28"/>
      <c r="AP1773" s="28"/>
      <c r="AQ1773" s="28"/>
      <c r="AR1773" s="28"/>
      <c r="AS1773" s="28"/>
      <c r="AT1773" s="28"/>
      <c r="AU1773" s="28"/>
      <c r="AV1773" s="28"/>
      <c r="AW1773" s="28"/>
      <c r="AX1773" s="28"/>
      <c r="AY1773" s="28"/>
      <c r="AZ1773" s="28"/>
      <c r="BA1773" s="28"/>
      <c r="BB1773" s="28"/>
      <c r="BC1773" s="28"/>
      <c r="BD1773" s="28"/>
      <c r="BE1773" s="28"/>
      <c r="BF1773" s="28"/>
      <c r="BG1773" s="28"/>
      <c r="BH1773" s="28"/>
      <c r="BI1773" s="28"/>
      <c r="BJ1773" s="28"/>
      <c r="BK1773" s="28"/>
      <c r="BL1773" s="28"/>
      <c r="BM1773" s="28"/>
      <c r="BN1773" s="28"/>
    </row>
    <row r="1774" spans="1:66" s="29" customFormat="1" ht="15" customHeight="1" x14ac:dyDescent="0.25">
      <c r="A1774" s="16" t="s">
        <v>494</v>
      </c>
      <c r="B1774" s="16" t="s">
        <v>495</v>
      </c>
      <c r="C1774" s="16" t="s">
        <v>5070</v>
      </c>
      <c r="D1774" s="12" t="s">
        <v>5276</v>
      </c>
      <c r="E1774" s="16" t="s">
        <v>496</v>
      </c>
      <c r="F1774" s="16" t="s">
        <v>22</v>
      </c>
      <c r="G1774" s="16">
        <v>746.56889999999999</v>
      </c>
      <c r="H1774" s="16" t="s">
        <v>4270</v>
      </c>
      <c r="I1774" s="17">
        <v>6.33</v>
      </c>
      <c r="J1774" s="17">
        <f t="shared" si="27"/>
        <v>2252.0300000000002</v>
      </c>
      <c r="K1774" s="18">
        <v>179834</v>
      </c>
      <c r="L1774" s="18">
        <v>22520</v>
      </c>
      <c r="M1774" s="18">
        <v>2252.0300000000002</v>
      </c>
      <c r="N1774" s="18">
        <v>2252.0300000000002</v>
      </c>
      <c r="O1774" s="18">
        <v>418668</v>
      </c>
      <c r="P1774" s="23">
        <v>341467</v>
      </c>
      <c r="Q1774" s="28"/>
      <c r="R1774" s="28"/>
      <c r="S1774" s="28"/>
      <c r="T1774" s="28"/>
      <c r="U1774" s="28"/>
      <c r="V1774" s="28"/>
      <c r="W1774" s="28"/>
      <c r="X1774" s="28"/>
      <c r="Y1774" s="28"/>
      <c r="Z1774" s="28"/>
      <c r="AA1774" s="28"/>
      <c r="AB1774" s="28"/>
      <c r="AC1774" s="28"/>
      <c r="AD1774" s="28"/>
      <c r="AE1774" s="28"/>
      <c r="AF1774" s="28"/>
      <c r="AG1774" s="28"/>
      <c r="AH1774" s="28"/>
      <c r="AI1774" s="28"/>
      <c r="AJ1774" s="28"/>
      <c r="AK1774" s="28"/>
      <c r="AL1774" s="28"/>
      <c r="AM1774" s="28"/>
      <c r="AN1774" s="28"/>
      <c r="AO1774" s="28"/>
      <c r="AP1774" s="28"/>
      <c r="AQ1774" s="28"/>
      <c r="AR1774" s="28"/>
      <c r="AS1774" s="28"/>
      <c r="AT1774" s="28"/>
      <c r="AU1774" s="28"/>
      <c r="AV1774" s="28"/>
      <c r="AW1774" s="28"/>
      <c r="AX1774" s="28"/>
      <c r="AY1774" s="28"/>
      <c r="AZ1774" s="28"/>
      <c r="BA1774" s="28"/>
      <c r="BB1774" s="28"/>
      <c r="BC1774" s="28"/>
      <c r="BD1774" s="28"/>
      <c r="BE1774" s="28"/>
      <c r="BF1774" s="28"/>
      <c r="BG1774" s="28"/>
      <c r="BH1774" s="28"/>
      <c r="BI1774" s="28"/>
      <c r="BJ1774" s="28"/>
      <c r="BK1774" s="28"/>
      <c r="BL1774" s="28"/>
      <c r="BM1774" s="28"/>
      <c r="BN1774" s="28"/>
    </row>
    <row r="1775" spans="1:66" s="29" customFormat="1" ht="15" customHeight="1" x14ac:dyDescent="0.25">
      <c r="A1775" s="16" t="s">
        <v>188</v>
      </c>
      <c r="B1775" s="16" t="s">
        <v>189</v>
      </c>
      <c r="C1775" s="16" t="s">
        <v>4728</v>
      </c>
      <c r="D1775" s="12" t="s">
        <v>5216</v>
      </c>
      <c r="E1775" s="16" t="s">
        <v>4940</v>
      </c>
      <c r="F1775" s="16" t="s">
        <v>22</v>
      </c>
      <c r="G1775" s="16">
        <v>736.60829999999999</v>
      </c>
      <c r="H1775" s="16" t="s">
        <v>4270</v>
      </c>
      <c r="I1775" s="17">
        <v>5.37</v>
      </c>
      <c r="J1775" s="17">
        <f t="shared" si="27"/>
        <v>8784.61</v>
      </c>
      <c r="K1775" s="18">
        <v>87846</v>
      </c>
      <c r="L1775" s="18">
        <v>8784.61</v>
      </c>
      <c r="M1775" s="18">
        <v>164887</v>
      </c>
      <c r="N1775" s="18">
        <v>8784.61</v>
      </c>
      <c r="O1775" s="18">
        <v>20463172</v>
      </c>
      <c r="P1775" s="23">
        <v>8784.61</v>
      </c>
      <c r="Q1775" s="28"/>
      <c r="R1775" s="28"/>
      <c r="S1775" s="28"/>
      <c r="T1775" s="28"/>
      <c r="U1775" s="28"/>
      <c r="V1775" s="28"/>
      <c r="W1775" s="28"/>
      <c r="X1775" s="28"/>
      <c r="Y1775" s="28"/>
      <c r="Z1775" s="28"/>
      <c r="AA1775" s="28"/>
      <c r="AB1775" s="28"/>
      <c r="AC1775" s="28"/>
      <c r="AD1775" s="28"/>
      <c r="AE1775" s="28"/>
      <c r="AF1775" s="28"/>
      <c r="AG1775" s="28"/>
      <c r="AH1775" s="28"/>
      <c r="AI1775" s="28"/>
      <c r="AJ1775" s="28"/>
      <c r="AK1775" s="28"/>
      <c r="AL1775" s="28"/>
      <c r="AM1775" s="28"/>
      <c r="AN1775" s="28"/>
      <c r="AO1775" s="28"/>
      <c r="AP1775" s="28"/>
      <c r="AQ1775" s="28"/>
      <c r="AR1775" s="28"/>
      <c r="AS1775" s="28"/>
      <c r="AT1775" s="28"/>
      <c r="AU1775" s="28"/>
      <c r="AV1775" s="28"/>
      <c r="AW1775" s="28"/>
      <c r="AX1775" s="28"/>
      <c r="AY1775" s="28"/>
      <c r="AZ1775" s="28"/>
      <c r="BA1775" s="28"/>
      <c r="BB1775" s="28"/>
      <c r="BC1775" s="28"/>
      <c r="BD1775" s="28"/>
      <c r="BE1775" s="28"/>
      <c r="BF1775" s="28"/>
      <c r="BG1775" s="28"/>
      <c r="BH1775" s="28"/>
      <c r="BI1775" s="28"/>
      <c r="BJ1775" s="28"/>
      <c r="BK1775" s="28"/>
      <c r="BL1775" s="28"/>
      <c r="BM1775" s="28"/>
      <c r="BN1775" s="28"/>
    </row>
    <row r="1776" spans="1:66" s="29" customFormat="1" ht="15" customHeight="1" x14ac:dyDescent="0.25">
      <c r="A1776" s="16" t="s">
        <v>377</v>
      </c>
      <c r="B1776" s="16" t="s">
        <v>378</v>
      </c>
      <c r="C1776" s="16" t="s">
        <v>4646</v>
      </c>
      <c r="D1776" s="12" t="s">
        <v>5473</v>
      </c>
      <c r="E1776" s="16" t="s">
        <v>4897</v>
      </c>
      <c r="F1776" s="16" t="s">
        <v>22</v>
      </c>
      <c r="G1776" s="16">
        <v>770.5693</v>
      </c>
      <c r="H1776" s="16" t="s">
        <v>4270</v>
      </c>
      <c r="I1776" s="17">
        <v>4.97</v>
      </c>
      <c r="J1776" s="17">
        <f t="shared" si="27"/>
        <v>247551</v>
      </c>
      <c r="K1776" s="18">
        <v>1005421</v>
      </c>
      <c r="L1776" s="18">
        <v>6299705</v>
      </c>
      <c r="M1776" s="18">
        <v>554817</v>
      </c>
      <c r="N1776" s="18">
        <v>247551</v>
      </c>
      <c r="O1776" s="18">
        <v>3432370</v>
      </c>
      <c r="P1776" s="23">
        <v>5161633</v>
      </c>
      <c r="Q1776" s="28"/>
      <c r="R1776" s="28"/>
      <c r="S1776" s="28"/>
      <c r="T1776" s="28"/>
      <c r="U1776" s="28"/>
      <c r="V1776" s="28"/>
      <c r="W1776" s="28"/>
      <c r="X1776" s="28"/>
      <c r="Y1776" s="28"/>
      <c r="Z1776" s="28"/>
      <c r="AA1776" s="28"/>
      <c r="AB1776" s="28"/>
      <c r="AC1776" s="28"/>
      <c r="AD1776" s="28"/>
      <c r="AE1776" s="28"/>
      <c r="AF1776" s="28"/>
      <c r="AG1776" s="28"/>
      <c r="AH1776" s="28"/>
      <c r="AI1776" s="28"/>
      <c r="AJ1776" s="28"/>
      <c r="AK1776" s="28"/>
      <c r="AL1776" s="28"/>
      <c r="AM1776" s="28"/>
      <c r="AN1776" s="28"/>
      <c r="AO1776" s="28"/>
      <c r="AP1776" s="28"/>
      <c r="AQ1776" s="28"/>
      <c r="AR1776" s="28"/>
      <c r="AS1776" s="28"/>
      <c r="AT1776" s="28"/>
      <c r="AU1776" s="28"/>
      <c r="AV1776" s="28"/>
      <c r="AW1776" s="28"/>
      <c r="AX1776" s="28"/>
      <c r="AY1776" s="28"/>
      <c r="AZ1776" s="28"/>
      <c r="BA1776" s="28"/>
      <c r="BB1776" s="28"/>
      <c r="BC1776" s="28"/>
      <c r="BD1776" s="28"/>
      <c r="BE1776" s="28"/>
      <c r="BF1776" s="28"/>
      <c r="BG1776" s="28"/>
      <c r="BH1776" s="28"/>
      <c r="BI1776" s="28"/>
      <c r="BJ1776" s="28"/>
      <c r="BK1776" s="28"/>
      <c r="BL1776" s="28"/>
      <c r="BM1776" s="28"/>
      <c r="BN1776" s="28"/>
    </row>
    <row r="1777" spans="1:66" s="29" customFormat="1" ht="15" customHeight="1" x14ac:dyDescent="0.25">
      <c r="A1777" s="16" t="s">
        <v>851</v>
      </c>
      <c r="B1777" s="16" t="s">
        <v>852</v>
      </c>
      <c r="C1777" s="16" t="s">
        <v>4486</v>
      </c>
      <c r="D1777" s="12" t="s">
        <v>5474</v>
      </c>
      <c r="E1777" s="16" t="s">
        <v>4777</v>
      </c>
      <c r="F1777" s="16" t="s">
        <v>70</v>
      </c>
      <c r="G1777" s="16">
        <v>927.27895000000001</v>
      </c>
      <c r="H1777" s="16" t="s">
        <v>4270</v>
      </c>
      <c r="I1777" s="17">
        <v>10.164999999999999</v>
      </c>
      <c r="J1777" s="17">
        <f t="shared" si="27"/>
        <v>46385.07</v>
      </c>
      <c r="K1777" s="18">
        <v>2318043</v>
      </c>
      <c r="L1777" s="18">
        <v>428268</v>
      </c>
      <c r="M1777" s="18">
        <v>406846</v>
      </c>
      <c r="N1777" s="18">
        <v>46385.07</v>
      </c>
      <c r="O1777" s="18">
        <v>58433408</v>
      </c>
      <c r="P1777" s="23">
        <v>474726</v>
      </c>
      <c r="Q1777" s="28"/>
      <c r="R1777" s="28"/>
      <c r="S1777" s="28"/>
      <c r="T1777" s="28"/>
      <c r="U1777" s="28"/>
      <c r="V1777" s="28"/>
      <c r="W1777" s="28"/>
      <c r="X1777" s="28"/>
      <c r="Y1777" s="28"/>
      <c r="Z1777" s="28"/>
      <c r="AA1777" s="28"/>
      <c r="AB1777" s="28"/>
      <c r="AC1777" s="28"/>
      <c r="AD1777" s="28"/>
      <c r="AE1777" s="28"/>
      <c r="AF1777" s="28"/>
      <c r="AG1777" s="28"/>
      <c r="AH1777" s="28"/>
      <c r="AI1777" s="28"/>
      <c r="AJ1777" s="28"/>
      <c r="AK1777" s="28"/>
      <c r="AL1777" s="28"/>
      <c r="AM1777" s="28"/>
      <c r="AN1777" s="28"/>
      <c r="AO1777" s="28"/>
      <c r="AP1777" s="28"/>
      <c r="AQ1777" s="28"/>
      <c r="AR1777" s="28"/>
      <c r="AS1777" s="28"/>
      <c r="AT1777" s="28"/>
      <c r="AU1777" s="28"/>
      <c r="AV1777" s="28"/>
      <c r="AW1777" s="28"/>
      <c r="AX1777" s="28"/>
      <c r="AY1777" s="28"/>
      <c r="AZ1777" s="28"/>
      <c r="BA1777" s="28"/>
      <c r="BB1777" s="28"/>
      <c r="BC1777" s="28"/>
      <c r="BD1777" s="28"/>
      <c r="BE1777" s="28"/>
      <c r="BF1777" s="28"/>
      <c r="BG1777" s="28"/>
      <c r="BH1777" s="28"/>
      <c r="BI1777" s="28"/>
      <c r="BJ1777" s="28"/>
      <c r="BK1777" s="28"/>
      <c r="BL1777" s="28"/>
      <c r="BM1777" s="28"/>
      <c r="BN1777" s="28"/>
    </row>
    <row r="1778" spans="1:66" s="29" customFormat="1" ht="15" customHeight="1" x14ac:dyDescent="0.25">
      <c r="A1778" s="16" t="s">
        <v>174</v>
      </c>
      <c r="B1778" s="16" t="s">
        <v>175</v>
      </c>
      <c r="C1778" s="16" t="s">
        <v>4734</v>
      </c>
      <c r="D1778" s="12" t="s">
        <v>5216</v>
      </c>
      <c r="E1778" s="16" t="s">
        <v>4946</v>
      </c>
      <c r="F1778" s="16" t="s">
        <v>62</v>
      </c>
      <c r="G1778" s="16">
        <v>960.66189999999995</v>
      </c>
      <c r="H1778" s="16" t="s">
        <v>4270</v>
      </c>
      <c r="I1778" s="17">
        <v>5.09</v>
      </c>
      <c r="J1778" s="17">
        <f t="shared" si="27"/>
        <v>18043.29</v>
      </c>
      <c r="K1778" s="18">
        <v>18043.29</v>
      </c>
      <c r="L1778" s="18">
        <v>11840567</v>
      </c>
      <c r="M1778" s="18">
        <v>231815</v>
      </c>
      <c r="N1778" s="18">
        <v>180433</v>
      </c>
      <c r="O1778" s="18">
        <v>423084</v>
      </c>
      <c r="P1778" s="23">
        <v>1464641</v>
      </c>
      <c r="Q1778" s="28"/>
      <c r="R1778" s="28"/>
      <c r="S1778" s="28"/>
      <c r="T1778" s="28"/>
      <c r="U1778" s="28"/>
      <c r="V1778" s="28"/>
      <c r="W1778" s="28"/>
      <c r="X1778" s="28"/>
      <c r="Y1778" s="28"/>
      <c r="Z1778" s="28"/>
      <c r="AA1778" s="28"/>
      <c r="AB1778" s="28"/>
      <c r="AC1778" s="28"/>
      <c r="AD1778" s="28"/>
      <c r="AE1778" s="28"/>
      <c r="AF1778" s="28"/>
      <c r="AG1778" s="28"/>
      <c r="AH1778" s="28"/>
      <c r="AI1778" s="28"/>
      <c r="AJ1778" s="28"/>
      <c r="AK1778" s="28"/>
      <c r="AL1778" s="28"/>
      <c r="AM1778" s="28"/>
      <c r="AN1778" s="28"/>
      <c r="AO1778" s="28"/>
      <c r="AP1778" s="28"/>
      <c r="AQ1778" s="28"/>
      <c r="AR1778" s="28"/>
      <c r="AS1778" s="28"/>
      <c r="AT1778" s="28"/>
      <c r="AU1778" s="28"/>
      <c r="AV1778" s="28"/>
      <c r="AW1778" s="28"/>
      <c r="AX1778" s="28"/>
      <c r="AY1778" s="28"/>
      <c r="AZ1778" s="28"/>
      <c r="BA1778" s="28"/>
      <c r="BB1778" s="28"/>
      <c r="BC1778" s="28"/>
      <c r="BD1778" s="28"/>
      <c r="BE1778" s="28"/>
      <c r="BF1778" s="28"/>
      <c r="BG1778" s="28"/>
      <c r="BH1778" s="28"/>
      <c r="BI1778" s="28"/>
      <c r="BJ1778" s="28"/>
      <c r="BK1778" s="28"/>
      <c r="BL1778" s="28"/>
      <c r="BM1778" s="28"/>
      <c r="BN1778" s="28"/>
    </row>
    <row r="1779" spans="1:66" s="29" customFormat="1" ht="15" customHeight="1" x14ac:dyDescent="0.25">
      <c r="A1779" s="16" t="s">
        <v>566</v>
      </c>
      <c r="B1779" s="16" t="s">
        <v>567</v>
      </c>
      <c r="C1779" s="16" t="s">
        <v>4578</v>
      </c>
      <c r="D1779" s="12" t="s">
        <v>5475</v>
      </c>
      <c r="E1779" s="16" t="s">
        <v>4833</v>
      </c>
      <c r="F1779" s="16" t="s">
        <v>79</v>
      </c>
      <c r="G1779" s="16">
        <v>855.49959999999999</v>
      </c>
      <c r="H1779" s="16" t="s">
        <v>4270</v>
      </c>
      <c r="I1779" s="17">
        <v>3.99</v>
      </c>
      <c r="J1779" s="17">
        <f t="shared" si="27"/>
        <v>212930</v>
      </c>
      <c r="K1779" s="18">
        <v>212930</v>
      </c>
      <c r="L1779" s="18">
        <v>598961</v>
      </c>
      <c r="M1779" s="18">
        <v>600624</v>
      </c>
      <c r="N1779" s="18">
        <v>583733</v>
      </c>
      <c r="O1779" s="18">
        <v>2649691</v>
      </c>
      <c r="P1779" s="23">
        <v>510221</v>
      </c>
      <c r="Q1779" s="28"/>
      <c r="R1779" s="28"/>
      <c r="S1779" s="28"/>
      <c r="T1779" s="28"/>
      <c r="U1779" s="28"/>
      <c r="V1779" s="28"/>
      <c r="W1779" s="28"/>
      <c r="X1779" s="28"/>
      <c r="Y1779" s="28"/>
      <c r="Z1779" s="28"/>
      <c r="AA1779" s="28"/>
      <c r="AB1779" s="28"/>
      <c r="AC1779" s="28"/>
      <c r="AD1779" s="28"/>
      <c r="AE1779" s="28"/>
      <c r="AF1779" s="28"/>
      <c r="AG1779" s="28"/>
      <c r="AH1779" s="28"/>
      <c r="AI1779" s="28"/>
      <c r="AJ1779" s="28"/>
      <c r="AK1779" s="28"/>
      <c r="AL1779" s="28"/>
      <c r="AM1779" s="28"/>
      <c r="AN1779" s="28"/>
      <c r="AO1779" s="28"/>
      <c r="AP1779" s="28"/>
      <c r="AQ1779" s="28"/>
      <c r="AR1779" s="28"/>
      <c r="AS1779" s="28"/>
      <c r="AT1779" s="28"/>
      <c r="AU1779" s="28"/>
      <c r="AV1779" s="28"/>
      <c r="AW1779" s="28"/>
      <c r="AX1779" s="28"/>
      <c r="AY1779" s="28"/>
      <c r="AZ1779" s="28"/>
      <c r="BA1779" s="28"/>
      <c r="BB1779" s="28"/>
      <c r="BC1779" s="28"/>
      <c r="BD1779" s="28"/>
      <c r="BE1779" s="28"/>
      <c r="BF1779" s="28"/>
      <c r="BG1779" s="28"/>
      <c r="BH1779" s="28"/>
      <c r="BI1779" s="28"/>
      <c r="BJ1779" s="28"/>
      <c r="BK1779" s="28"/>
      <c r="BL1779" s="28"/>
      <c r="BM1779" s="28"/>
      <c r="BN1779" s="28"/>
    </row>
    <row r="1780" spans="1:66" s="29" customFormat="1" ht="15" customHeight="1" x14ac:dyDescent="0.25">
      <c r="A1780" s="16" t="s">
        <v>80</v>
      </c>
      <c r="B1780" s="16" t="s">
        <v>2328</v>
      </c>
      <c r="C1780" s="16" t="s">
        <v>4531</v>
      </c>
      <c r="D1780" s="12" t="s">
        <v>5280</v>
      </c>
      <c r="E1780" s="16" t="s">
        <v>81</v>
      </c>
      <c r="F1780" s="16" t="s">
        <v>22</v>
      </c>
      <c r="G1780" s="16">
        <v>622.61300000000006</v>
      </c>
      <c r="H1780" s="16" t="s">
        <v>4270</v>
      </c>
      <c r="I1780" s="17">
        <v>7.61</v>
      </c>
      <c r="J1780" s="17">
        <f t="shared" si="27"/>
        <v>1036.99</v>
      </c>
      <c r="K1780" s="18">
        <v>1036.99</v>
      </c>
      <c r="L1780" s="18">
        <v>1036.99</v>
      </c>
      <c r="M1780" s="18">
        <v>1036.99</v>
      </c>
      <c r="N1780" s="18">
        <v>10370</v>
      </c>
      <c r="O1780" s="18">
        <v>1036.99</v>
      </c>
      <c r="P1780" s="23">
        <v>1036.99</v>
      </c>
      <c r="Q1780" s="28"/>
      <c r="R1780" s="28"/>
      <c r="S1780" s="28"/>
      <c r="T1780" s="28"/>
      <c r="U1780" s="28"/>
      <c r="V1780" s="28"/>
      <c r="W1780" s="28"/>
      <c r="X1780" s="28"/>
      <c r="Y1780" s="28"/>
      <c r="Z1780" s="28"/>
      <c r="AA1780" s="28"/>
      <c r="AB1780" s="28"/>
      <c r="AC1780" s="28"/>
      <c r="AD1780" s="28"/>
      <c r="AE1780" s="28"/>
      <c r="AF1780" s="28"/>
      <c r="AG1780" s="28"/>
      <c r="AH1780" s="28"/>
      <c r="AI1780" s="28"/>
      <c r="AJ1780" s="28"/>
      <c r="AK1780" s="28"/>
      <c r="AL1780" s="28"/>
      <c r="AM1780" s="28"/>
      <c r="AN1780" s="28"/>
      <c r="AO1780" s="28"/>
      <c r="AP1780" s="28"/>
      <c r="AQ1780" s="28"/>
      <c r="AR1780" s="28"/>
      <c r="AS1780" s="28"/>
      <c r="AT1780" s="28"/>
      <c r="AU1780" s="28"/>
      <c r="AV1780" s="28"/>
      <c r="AW1780" s="28"/>
      <c r="AX1780" s="28"/>
      <c r="AY1780" s="28"/>
      <c r="AZ1780" s="28"/>
      <c r="BA1780" s="28"/>
      <c r="BB1780" s="28"/>
      <c r="BC1780" s="28"/>
      <c r="BD1780" s="28"/>
      <c r="BE1780" s="28"/>
      <c r="BF1780" s="28"/>
      <c r="BG1780" s="28"/>
      <c r="BH1780" s="28"/>
      <c r="BI1780" s="28"/>
      <c r="BJ1780" s="28"/>
      <c r="BK1780" s="28"/>
      <c r="BL1780" s="28"/>
      <c r="BM1780" s="28"/>
      <c r="BN1780" s="28"/>
    </row>
    <row r="1781" spans="1:66" s="29" customFormat="1" ht="15" customHeight="1" x14ac:dyDescent="0.25">
      <c r="A1781" s="16" t="s">
        <v>580</v>
      </c>
      <c r="B1781" s="16" t="s">
        <v>581</v>
      </c>
      <c r="C1781" s="16" t="s">
        <v>4559</v>
      </c>
      <c r="D1781" s="12" t="s">
        <v>5476</v>
      </c>
      <c r="E1781" s="16" t="s">
        <v>4814</v>
      </c>
      <c r="F1781" s="16" t="s">
        <v>22</v>
      </c>
      <c r="G1781" s="16">
        <v>816.57510000000002</v>
      </c>
      <c r="H1781" s="16" t="s">
        <v>4270</v>
      </c>
      <c r="I1781" s="17">
        <v>5.59</v>
      </c>
      <c r="J1781" s="17">
        <f t="shared" si="27"/>
        <v>14746</v>
      </c>
      <c r="K1781" s="18">
        <v>14746</v>
      </c>
      <c r="L1781" s="18">
        <v>2420902</v>
      </c>
      <c r="M1781" s="18">
        <v>1043714</v>
      </c>
      <c r="N1781" s="18">
        <v>408866</v>
      </c>
      <c r="O1781" s="18">
        <v>867796</v>
      </c>
      <c r="P1781" s="23">
        <v>4262134</v>
      </c>
      <c r="Q1781" s="28"/>
      <c r="R1781" s="28"/>
      <c r="S1781" s="28"/>
      <c r="T1781" s="28"/>
      <c r="U1781" s="28"/>
      <c r="V1781" s="28"/>
      <c r="W1781" s="28"/>
      <c r="X1781" s="28"/>
      <c r="Y1781" s="28"/>
      <c r="Z1781" s="28"/>
      <c r="AA1781" s="28"/>
      <c r="AB1781" s="28"/>
      <c r="AC1781" s="28"/>
      <c r="AD1781" s="28"/>
      <c r="AE1781" s="28"/>
      <c r="AF1781" s="28"/>
      <c r="AG1781" s="28"/>
      <c r="AH1781" s="28"/>
      <c r="AI1781" s="28"/>
      <c r="AJ1781" s="28"/>
      <c r="AK1781" s="28"/>
      <c r="AL1781" s="28"/>
      <c r="AM1781" s="28"/>
      <c r="AN1781" s="28"/>
      <c r="AO1781" s="28"/>
      <c r="AP1781" s="28"/>
      <c r="AQ1781" s="28"/>
      <c r="AR1781" s="28"/>
      <c r="AS1781" s="28"/>
      <c r="AT1781" s="28"/>
      <c r="AU1781" s="28"/>
      <c r="AV1781" s="28"/>
      <c r="AW1781" s="28"/>
      <c r="AX1781" s="28"/>
      <c r="AY1781" s="28"/>
      <c r="AZ1781" s="28"/>
      <c r="BA1781" s="28"/>
      <c r="BB1781" s="28"/>
      <c r="BC1781" s="28"/>
      <c r="BD1781" s="28"/>
      <c r="BE1781" s="28"/>
      <c r="BF1781" s="28"/>
      <c r="BG1781" s="28"/>
      <c r="BH1781" s="28"/>
      <c r="BI1781" s="28"/>
      <c r="BJ1781" s="28"/>
      <c r="BK1781" s="28"/>
      <c r="BL1781" s="28"/>
      <c r="BM1781" s="28"/>
      <c r="BN1781" s="28"/>
    </row>
    <row r="1782" spans="1:66" s="29" customFormat="1" ht="15" customHeight="1" x14ac:dyDescent="0.25">
      <c r="A1782" s="16" t="s">
        <v>465</v>
      </c>
      <c r="B1782" s="16" t="s">
        <v>466</v>
      </c>
      <c r="C1782" s="16" t="s">
        <v>4627</v>
      </c>
      <c r="D1782" s="12" t="s">
        <v>5477</v>
      </c>
      <c r="E1782" s="16" t="s">
        <v>4877</v>
      </c>
      <c r="F1782" s="16" t="s">
        <v>22</v>
      </c>
      <c r="G1782" s="16">
        <v>866.6635</v>
      </c>
      <c r="H1782" s="16" t="s">
        <v>4270</v>
      </c>
      <c r="I1782" s="17">
        <v>6.55</v>
      </c>
      <c r="J1782" s="17">
        <f t="shared" si="27"/>
        <v>974.73</v>
      </c>
      <c r="K1782" s="18">
        <v>974.73</v>
      </c>
      <c r="L1782" s="18">
        <v>1809723</v>
      </c>
      <c r="M1782" s="18">
        <v>974.73</v>
      </c>
      <c r="N1782" s="18">
        <v>974.73</v>
      </c>
      <c r="O1782" s="18">
        <v>974.73</v>
      </c>
      <c r="P1782" s="23">
        <v>974.73</v>
      </c>
      <c r="Q1782" s="28"/>
      <c r="R1782" s="28"/>
      <c r="S1782" s="28"/>
      <c r="T1782" s="28"/>
      <c r="U1782" s="28"/>
      <c r="V1782" s="28"/>
      <c r="W1782" s="28"/>
      <c r="X1782" s="28"/>
      <c r="Y1782" s="28"/>
      <c r="Z1782" s="28"/>
      <c r="AA1782" s="28"/>
      <c r="AB1782" s="28"/>
      <c r="AC1782" s="28"/>
      <c r="AD1782" s="28"/>
      <c r="AE1782" s="28"/>
      <c r="AF1782" s="28"/>
      <c r="AG1782" s="28"/>
      <c r="AH1782" s="28"/>
      <c r="AI1782" s="28"/>
      <c r="AJ1782" s="28"/>
      <c r="AK1782" s="28"/>
      <c r="AL1782" s="28"/>
      <c r="AM1782" s="28"/>
      <c r="AN1782" s="28"/>
      <c r="AO1782" s="28"/>
      <c r="AP1782" s="28"/>
      <c r="AQ1782" s="28"/>
      <c r="AR1782" s="28"/>
      <c r="AS1782" s="28"/>
      <c r="AT1782" s="28"/>
      <c r="AU1782" s="28"/>
      <c r="AV1782" s="28"/>
      <c r="AW1782" s="28"/>
      <c r="AX1782" s="28"/>
      <c r="AY1782" s="28"/>
      <c r="AZ1782" s="28"/>
      <c r="BA1782" s="28"/>
      <c r="BB1782" s="28"/>
      <c r="BC1782" s="28"/>
      <c r="BD1782" s="28"/>
      <c r="BE1782" s="28"/>
      <c r="BF1782" s="28"/>
      <c r="BG1782" s="28"/>
      <c r="BH1782" s="28"/>
      <c r="BI1782" s="28"/>
      <c r="BJ1782" s="28"/>
      <c r="BK1782" s="28"/>
      <c r="BL1782" s="28"/>
      <c r="BM1782" s="28"/>
      <c r="BN1782" s="28"/>
    </row>
    <row r="1783" spans="1:66" s="29" customFormat="1" ht="15" customHeight="1" x14ac:dyDescent="0.25">
      <c r="A1783" s="16" t="s">
        <v>630</v>
      </c>
      <c r="B1783" s="16" t="s">
        <v>631</v>
      </c>
      <c r="C1783" s="16" t="s">
        <v>4534</v>
      </c>
      <c r="D1783" s="12" t="s">
        <v>5478</v>
      </c>
      <c r="E1783" s="16" t="s">
        <v>5159</v>
      </c>
      <c r="F1783" s="16" t="s">
        <v>62</v>
      </c>
      <c r="G1783" s="16">
        <v>544.45719999999994</v>
      </c>
      <c r="H1783" s="16" t="s">
        <v>4270</v>
      </c>
      <c r="I1783" s="17">
        <v>5.0999999999999996</v>
      </c>
      <c r="J1783" s="17">
        <f t="shared" si="27"/>
        <v>1903.91</v>
      </c>
      <c r="K1783" s="18">
        <v>138107</v>
      </c>
      <c r="L1783" s="18">
        <v>1903.91</v>
      </c>
      <c r="M1783" s="18">
        <v>225514</v>
      </c>
      <c r="N1783" s="18">
        <v>218793</v>
      </c>
      <c r="O1783" s="18">
        <v>1582017</v>
      </c>
      <c r="P1783" s="23">
        <v>606938</v>
      </c>
      <c r="Q1783" s="28"/>
      <c r="R1783" s="28"/>
      <c r="S1783" s="28"/>
      <c r="T1783" s="28"/>
      <c r="U1783" s="28"/>
      <c r="V1783" s="28"/>
      <c r="W1783" s="28"/>
      <c r="X1783" s="28"/>
      <c r="Y1783" s="28"/>
      <c r="Z1783" s="28"/>
      <c r="AA1783" s="28"/>
      <c r="AB1783" s="28"/>
      <c r="AC1783" s="28"/>
      <c r="AD1783" s="28"/>
      <c r="AE1783" s="28"/>
      <c r="AF1783" s="28"/>
      <c r="AG1783" s="28"/>
      <c r="AH1783" s="28"/>
      <c r="AI1783" s="28"/>
      <c r="AJ1783" s="28"/>
      <c r="AK1783" s="28"/>
      <c r="AL1783" s="28"/>
      <c r="AM1783" s="28"/>
      <c r="AN1783" s="28"/>
      <c r="AO1783" s="28"/>
      <c r="AP1783" s="28"/>
      <c r="AQ1783" s="28"/>
      <c r="AR1783" s="28"/>
      <c r="AS1783" s="28"/>
      <c r="AT1783" s="28"/>
      <c r="AU1783" s="28"/>
      <c r="AV1783" s="28"/>
      <c r="AW1783" s="28"/>
      <c r="AX1783" s="28"/>
      <c r="AY1783" s="28"/>
      <c r="AZ1783" s="28"/>
      <c r="BA1783" s="28"/>
      <c r="BB1783" s="28"/>
      <c r="BC1783" s="28"/>
      <c r="BD1783" s="28"/>
      <c r="BE1783" s="28"/>
      <c r="BF1783" s="28"/>
      <c r="BG1783" s="28"/>
      <c r="BH1783" s="28"/>
      <c r="BI1783" s="28"/>
      <c r="BJ1783" s="28"/>
      <c r="BK1783" s="28"/>
      <c r="BL1783" s="28"/>
      <c r="BM1783" s="28"/>
      <c r="BN1783" s="28"/>
    </row>
    <row r="1784" spans="1:66" s="29" customFormat="1" ht="15" customHeight="1" x14ac:dyDescent="0.25">
      <c r="A1784" s="16" t="s">
        <v>884</v>
      </c>
      <c r="B1784" s="16" t="s">
        <v>885</v>
      </c>
      <c r="C1784" s="16" t="s">
        <v>4516</v>
      </c>
      <c r="D1784" s="12" t="s">
        <v>5479</v>
      </c>
      <c r="E1784" s="16" t="s">
        <v>5164</v>
      </c>
      <c r="F1784" s="16" t="s">
        <v>62</v>
      </c>
      <c r="G1784" s="16">
        <v>974.91139999999996</v>
      </c>
      <c r="H1784" s="16" t="s">
        <v>4270</v>
      </c>
      <c r="I1784" s="17">
        <v>11.97</v>
      </c>
      <c r="J1784" s="17">
        <f t="shared" si="27"/>
        <v>1520.27</v>
      </c>
      <c r="K1784" s="18">
        <v>337000</v>
      </c>
      <c r="L1784" s="18">
        <v>15203</v>
      </c>
      <c r="M1784" s="18">
        <v>1520.27</v>
      </c>
      <c r="N1784" s="18">
        <v>1520.27</v>
      </c>
      <c r="O1784" s="18">
        <v>1995826</v>
      </c>
      <c r="P1784" s="23">
        <v>56807</v>
      </c>
      <c r="Q1784" s="28"/>
      <c r="R1784" s="28"/>
      <c r="S1784" s="28"/>
      <c r="T1784" s="28"/>
      <c r="U1784" s="28"/>
      <c r="V1784" s="28"/>
      <c r="W1784" s="28"/>
      <c r="X1784" s="28"/>
      <c r="Y1784" s="28"/>
      <c r="Z1784" s="28"/>
      <c r="AA1784" s="28"/>
      <c r="AB1784" s="28"/>
      <c r="AC1784" s="28"/>
      <c r="AD1784" s="28"/>
      <c r="AE1784" s="28"/>
      <c r="AF1784" s="28"/>
      <c r="AG1784" s="28"/>
      <c r="AH1784" s="28"/>
      <c r="AI1784" s="28"/>
      <c r="AJ1784" s="28"/>
      <c r="AK1784" s="28"/>
      <c r="AL1784" s="28"/>
      <c r="AM1784" s="28"/>
      <c r="AN1784" s="28"/>
      <c r="AO1784" s="28"/>
      <c r="AP1784" s="28"/>
      <c r="AQ1784" s="28"/>
      <c r="AR1784" s="28"/>
      <c r="AS1784" s="28"/>
      <c r="AT1784" s="28"/>
      <c r="AU1784" s="28"/>
      <c r="AV1784" s="28"/>
      <c r="AW1784" s="28"/>
      <c r="AX1784" s="28"/>
      <c r="AY1784" s="28"/>
      <c r="AZ1784" s="28"/>
      <c r="BA1784" s="28"/>
      <c r="BB1784" s="28"/>
      <c r="BC1784" s="28"/>
      <c r="BD1784" s="28"/>
      <c r="BE1784" s="28"/>
      <c r="BF1784" s="28"/>
      <c r="BG1784" s="28"/>
      <c r="BH1784" s="28"/>
      <c r="BI1784" s="28"/>
      <c r="BJ1784" s="28"/>
      <c r="BK1784" s="28"/>
      <c r="BL1784" s="28"/>
      <c r="BM1784" s="28"/>
      <c r="BN1784" s="28"/>
    </row>
    <row r="1785" spans="1:66" s="29" customFormat="1" ht="15" customHeight="1" x14ac:dyDescent="0.25">
      <c r="A1785" s="16" t="s">
        <v>325</v>
      </c>
      <c r="B1785" s="16" t="s">
        <v>326</v>
      </c>
      <c r="C1785" s="16" t="s">
        <v>5034</v>
      </c>
      <c r="D1785" s="12" t="s">
        <v>5282</v>
      </c>
      <c r="E1785" s="16" t="s">
        <v>327</v>
      </c>
      <c r="F1785" s="16" t="s">
        <v>22</v>
      </c>
      <c r="G1785" s="16">
        <v>734.56960000000004</v>
      </c>
      <c r="H1785" s="16" t="s">
        <v>4270</v>
      </c>
      <c r="I1785" s="17">
        <v>5.49</v>
      </c>
      <c r="J1785" s="17">
        <f t="shared" si="27"/>
        <v>363703</v>
      </c>
      <c r="K1785" s="18">
        <v>2050696</v>
      </c>
      <c r="L1785" s="18">
        <v>927224</v>
      </c>
      <c r="M1785" s="18">
        <v>428559</v>
      </c>
      <c r="N1785" s="18">
        <v>747232</v>
      </c>
      <c r="O1785" s="18">
        <v>363703</v>
      </c>
      <c r="P1785" s="23">
        <v>3064983</v>
      </c>
      <c r="Q1785" s="28"/>
      <c r="R1785" s="28"/>
      <c r="S1785" s="28"/>
      <c r="T1785" s="28"/>
      <c r="U1785" s="28"/>
      <c r="V1785" s="28"/>
      <c r="W1785" s="28"/>
      <c r="X1785" s="28"/>
      <c r="Y1785" s="28"/>
      <c r="Z1785" s="28"/>
      <c r="AA1785" s="28"/>
      <c r="AB1785" s="28"/>
      <c r="AC1785" s="28"/>
      <c r="AD1785" s="28"/>
      <c r="AE1785" s="28"/>
      <c r="AF1785" s="28"/>
      <c r="AG1785" s="28"/>
      <c r="AH1785" s="28"/>
      <c r="AI1785" s="28"/>
      <c r="AJ1785" s="28"/>
      <c r="AK1785" s="28"/>
      <c r="AL1785" s="28"/>
      <c r="AM1785" s="28"/>
      <c r="AN1785" s="28"/>
      <c r="AO1785" s="28"/>
      <c r="AP1785" s="28"/>
      <c r="AQ1785" s="28"/>
      <c r="AR1785" s="28"/>
      <c r="AS1785" s="28"/>
      <c r="AT1785" s="28"/>
      <c r="AU1785" s="28"/>
      <c r="AV1785" s="28"/>
      <c r="AW1785" s="28"/>
      <c r="AX1785" s="28"/>
      <c r="AY1785" s="28"/>
      <c r="AZ1785" s="28"/>
      <c r="BA1785" s="28"/>
      <c r="BB1785" s="28"/>
      <c r="BC1785" s="28"/>
      <c r="BD1785" s="28"/>
      <c r="BE1785" s="28"/>
      <c r="BF1785" s="28"/>
      <c r="BG1785" s="28"/>
      <c r="BH1785" s="28"/>
      <c r="BI1785" s="28"/>
      <c r="BJ1785" s="28"/>
      <c r="BK1785" s="28"/>
      <c r="BL1785" s="28"/>
      <c r="BM1785" s="28"/>
      <c r="BN1785" s="28"/>
    </row>
    <row r="1786" spans="1:66" s="29" customFormat="1" ht="15" customHeight="1" x14ac:dyDescent="0.25">
      <c r="A1786" s="16" t="s">
        <v>424</v>
      </c>
      <c r="B1786" s="16" t="s">
        <v>425</v>
      </c>
      <c r="C1786" s="16" t="s">
        <v>5056</v>
      </c>
      <c r="D1786" s="12" t="s">
        <v>5283</v>
      </c>
      <c r="E1786" s="16" t="s">
        <v>426</v>
      </c>
      <c r="F1786" s="16" t="s">
        <v>22</v>
      </c>
      <c r="G1786" s="16">
        <v>812.61680000000001</v>
      </c>
      <c r="H1786" s="16" t="s">
        <v>4270</v>
      </c>
      <c r="I1786" s="17">
        <v>5.91</v>
      </c>
      <c r="J1786" s="17">
        <f t="shared" si="27"/>
        <v>65324</v>
      </c>
      <c r="K1786" s="18">
        <v>2905711</v>
      </c>
      <c r="L1786" s="18">
        <v>5811822</v>
      </c>
      <c r="M1786" s="18">
        <v>979461</v>
      </c>
      <c r="N1786" s="18">
        <v>65324</v>
      </c>
      <c r="O1786" s="18">
        <v>2334614</v>
      </c>
      <c r="P1786" s="23">
        <v>1947096</v>
      </c>
      <c r="Q1786" s="28"/>
      <c r="R1786" s="28"/>
      <c r="S1786" s="28"/>
      <c r="T1786" s="28"/>
      <c r="U1786" s="28"/>
      <c r="V1786" s="28"/>
      <c r="W1786" s="28"/>
      <c r="X1786" s="28"/>
      <c r="Y1786" s="28"/>
      <c r="Z1786" s="28"/>
      <c r="AA1786" s="28"/>
      <c r="AB1786" s="28"/>
      <c r="AC1786" s="28"/>
      <c r="AD1786" s="28"/>
      <c r="AE1786" s="28"/>
      <c r="AF1786" s="28"/>
      <c r="AG1786" s="28"/>
      <c r="AH1786" s="28"/>
      <c r="AI1786" s="28"/>
      <c r="AJ1786" s="28"/>
      <c r="AK1786" s="28"/>
      <c r="AL1786" s="28"/>
      <c r="AM1786" s="28"/>
      <c r="AN1786" s="28"/>
      <c r="AO1786" s="28"/>
      <c r="AP1786" s="28"/>
      <c r="AQ1786" s="28"/>
      <c r="AR1786" s="28"/>
      <c r="AS1786" s="28"/>
      <c r="AT1786" s="28"/>
      <c r="AU1786" s="28"/>
      <c r="AV1786" s="28"/>
      <c r="AW1786" s="28"/>
      <c r="AX1786" s="28"/>
      <c r="AY1786" s="28"/>
      <c r="AZ1786" s="28"/>
      <c r="BA1786" s="28"/>
      <c r="BB1786" s="28"/>
      <c r="BC1786" s="28"/>
      <c r="BD1786" s="28"/>
      <c r="BE1786" s="28"/>
      <c r="BF1786" s="28"/>
      <c r="BG1786" s="28"/>
      <c r="BH1786" s="28"/>
      <c r="BI1786" s="28"/>
      <c r="BJ1786" s="28"/>
      <c r="BK1786" s="28"/>
      <c r="BL1786" s="28"/>
      <c r="BM1786" s="28"/>
      <c r="BN1786" s="28"/>
    </row>
    <row r="1787" spans="1:66" s="29" customFormat="1" ht="15" customHeight="1" x14ac:dyDescent="0.25">
      <c r="A1787" s="16" t="s">
        <v>463</v>
      </c>
      <c r="B1787" s="16" t="s">
        <v>464</v>
      </c>
      <c r="C1787" s="16" t="s">
        <v>4628</v>
      </c>
      <c r="D1787" s="12" t="s">
        <v>5480</v>
      </c>
      <c r="E1787" s="16" t="s">
        <v>4878</v>
      </c>
      <c r="F1787" s="16" t="s">
        <v>22</v>
      </c>
      <c r="G1787" s="16">
        <v>868.67949999999996</v>
      </c>
      <c r="H1787" s="16" t="s">
        <v>4270</v>
      </c>
      <c r="I1787" s="17">
        <v>7</v>
      </c>
      <c r="J1787" s="17">
        <f t="shared" si="27"/>
        <v>56007</v>
      </c>
      <c r="K1787" s="18">
        <v>56007</v>
      </c>
      <c r="L1787" s="18">
        <v>4070878</v>
      </c>
      <c r="M1787" s="18">
        <v>56007</v>
      </c>
      <c r="N1787" s="18">
        <v>56007</v>
      </c>
      <c r="O1787" s="18">
        <v>56007</v>
      </c>
      <c r="P1787" s="23">
        <v>56007</v>
      </c>
      <c r="Q1787" s="28"/>
      <c r="R1787" s="28"/>
      <c r="S1787" s="28"/>
      <c r="T1787" s="28"/>
      <c r="U1787" s="28"/>
      <c r="V1787" s="28"/>
      <c r="W1787" s="28"/>
      <c r="X1787" s="28"/>
      <c r="Y1787" s="28"/>
      <c r="Z1787" s="28"/>
      <c r="AA1787" s="28"/>
      <c r="AB1787" s="28"/>
      <c r="AC1787" s="28"/>
      <c r="AD1787" s="28"/>
      <c r="AE1787" s="28"/>
      <c r="AF1787" s="28"/>
      <c r="AG1787" s="28"/>
      <c r="AH1787" s="28"/>
      <c r="AI1787" s="28"/>
      <c r="AJ1787" s="28"/>
      <c r="AK1787" s="28"/>
      <c r="AL1787" s="28"/>
      <c r="AM1787" s="28"/>
      <c r="AN1787" s="28"/>
      <c r="AO1787" s="28"/>
      <c r="AP1787" s="28"/>
      <c r="AQ1787" s="28"/>
      <c r="AR1787" s="28"/>
      <c r="AS1787" s="28"/>
      <c r="AT1787" s="28"/>
      <c r="AU1787" s="28"/>
      <c r="AV1787" s="28"/>
      <c r="AW1787" s="28"/>
      <c r="AX1787" s="28"/>
      <c r="AY1787" s="28"/>
      <c r="AZ1787" s="28"/>
      <c r="BA1787" s="28"/>
      <c r="BB1787" s="28"/>
      <c r="BC1787" s="28"/>
      <c r="BD1787" s="28"/>
      <c r="BE1787" s="28"/>
      <c r="BF1787" s="28"/>
      <c r="BG1787" s="28"/>
      <c r="BH1787" s="28"/>
      <c r="BI1787" s="28"/>
      <c r="BJ1787" s="28"/>
      <c r="BK1787" s="28"/>
      <c r="BL1787" s="28"/>
      <c r="BM1787" s="28"/>
      <c r="BN1787" s="28"/>
    </row>
    <row r="1788" spans="1:66" s="29" customFormat="1" ht="15" customHeight="1" x14ac:dyDescent="0.25">
      <c r="A1788" s="16" t="s">
        <v>95</v>
      </c>
      <c r="B1788" s="16" t="s">
        <v>4304</v>
      </c>
      <c r="C1788" s="16" t="s">
        <v>4397</v>
      </c>
      <c r="D1788" s="12" t="s">
        <v>5213</v>
      </c>
      <c r="E1788" s="16" t="s">
        <v>4749</v>
      </c>
      <c r="F1788" s="16" t="s">
        <v>84</v>
      </c>
      <c r="G1788" s="16">
        <v>721.65660000000003</v>
      </c>
      <c r="H1788" s="16" t="s">
        <v>4270</v>
      </c>
      <c r="I1788" s="17">
        <v>7.9350000000000005</v>
      </c>
      <c r="J1788" s="17">
        <f t="shared" si="27"/>
        <v>16118.17</v>
      </c>
      <c r="K1788" s="18">
        <v>16118.17</v>
      </c>
      <c r="L1788" s="18">
        <v>23673918</v>
      </c>
      <c r="M1788" s="18">
        <v>28933.25</v>
      </c>
      <c r="N1788" s="18">
        <v>454612</v>
      </c>
      <c r="O1788" s="18">
        <v>719358</v>
      </c>
      <c r="P1788" s="23">
        <v>6432223</v>
      </c>
      <c r="Q1788" s="28"/>
      <c r="R1788" s="28"/>
      <c r="S1788" s="28"/>
      <c r="T1788" s="28"/>
      <c r="U1788" s="28"/>
      <c r="V1788" s="28"/>
      <c r="W1788" s="28"/>
      <c r="X1788" s="28"/>
      <c r="Y1788" s="28"/>
      <c r="Z1788" s="28"/>
      <c r="AA1788" s="28"/>
      <c r="AB1788" s="28"/>
      <c r="AC1788" s="28"/>
      <c r="AD1788" s="28"/>
      <c r="AE1788" s="28"/>
      <c r="AF1788" s="28"/>
      <c r="AG1788" s="28"/>
      <c r="AH1788" s="28"/>
      <c r="AI1788" s="28"/>
      <c r="AJ1788" s="28"/>
      <c r="AK1788" s="28"/>
      <c r="AL1788" s="28"/>
      <c r="AM1788" s="28"/>
      <c r="AN1788" s="28"/>
      <c r="AO1788" s="28"/>
      <c r="AP1788" s="28"/>
      <c r="AQ1788" s="28"/>
      <c r="AR1788" s="28"/>
      <c r="AS1788" s="28"/>
      <c r="AT1788" s="28"/>
      <c r="AU1788" s="28"/>
      <c r="AV1788" s="28"/>
      <c r="AW1788" s="28"/>
      <c r="AX1788" s="28"/>
      <c r="AY1788" s="28"/>
      <c r="AZ1788" s="28"/>
      <c r="BA1788" s="28"/>
      <c r="BB1788" s="28"/>
      <c r="BC1788" s="28"/>
      <c r="BD1788" s="28"/>
      <c r="BE1788" s="28"/>
      <c r="BF1788" s="28"/>
      <c r="BG1788" s="28"/>
      <c r="BH1788" s="28"/>
      <c r="BI1788" s="28"/>
      <c r="BJ1788" s="28"/>
      <c r="BK1788" s="28"/>
      <c r="BL1788" s="28"/>
      <c r="BM1788" s="28"/>
      <c r="BN1788" s="28"/>
    </row>
    <row r="1789" spans="1:66" s="29" customFormat="1" ht="15" customHeight="1" x14ac:dyDescent="0.25">
      <c r="A1789" s="16" t="s">
        <v>381</v>
      </c>
      <c r="B1789" s="16" t="s">
        <v>382</v>
      </c>
      <c r="C1789" s="16" t="s">
        <v>4645</v>
      </c>
      <c r="D1789" s="12" t="s">
        <v>5481</v>
      </c>
      <c r="E1789" s="16" t="s">
        <v>4896</v>
      </c>
      <c r="F1789" s="16" t="s">
        <v>22</v>
      </c>
      <c r="G1789" s="16">
        <v>766.53890000000001</v>
      </c>
      <c r="H1789" s="16" t="s">
        <v>4270</v>
      </c>
      <c r="I1789" s="17">
        <v>4.09</v>
      </c>
      <c r="J1789" s="17">
        <f t="shared" si="27"/>
        <v>1524.26</v>
      </c>
      <c r="K1789" s="18">
        <v>33383</v>
      </c>
      <c r="L1789" s="18">
        <v>1714794</v>
      </c>
      <c r="M1789" s="18">
        <v>15243</v>
      </c>
      <c r="N1789" s="18">
        <v>1524.26</v>
      </c>
      <c r="O1789" s="18">
        <v>555264</v>
      </c>
      <c r="P1789" s="23">
        <v>912653</v>
      </c>
      <c r="Q1789" s="28"/>
      <c r="R1789" s="28"/>
      <c r="S1789" s="28"/>
      <c r="T1789" s="28"/>
      <c r="U1789" s="28"/>
      <c r="V1789" s="28"/>
      <c r="W1789" s="28"/>
      <c r="X1789" s="28"/>
      <c r="Y1789" s="28"/>
      <c r="Z1789" s="28"/>
      <c r="AA1789" s="28"/>
      <c r="AB1789" s="28"/>
      <c r="AC1789" s="28"/>
      <c r="AD1789" s="28"/>
      <c r="AE1789" s="28"/>
      <c r="AF1789" s="28"/>
      <c r="AG1789" s="28"/>
      <c r="AH1789" s="28"/>
      <c r="AI1789" s="28"/>
      <c r="AJ1789" s="28"/>
      <c r="AK1789" s="28"/>
      <c r="AL1789" s="28"/>
      <c r="AM1789" s="28"/>
      <c r="AN1789" s="28"/>
      <c r="AO1789" s="28"/>
      <c r="AP1789" s="28"/>
      <c r="AQ1789" s="28"/>
      <c r="AR1789" s="28"/>
      <c r="AS1789" s="28"/>
      <c r="AT1789" s="28"/>
      <c r="AU1789" s="28"/>
      <c r="AV1789" s="28"/>
      <c r="AW1789" s="28"/>
      <c r="AX1789" s="28"/>
      <c r="AY1789" s="28"/>
      <c r="AZ1789" s="28"/>
      <c r="BA1789" s="28"/>
      <c r="BB1789" s="28"/>
      <c r="BC1789" s="28"/>
      <c r="BD1789" s="28"/>
      <c r="BE1789" s="28"/>
      <c r="BF1789" s="28"/>
      <c r="BG1789" s="28"/>
      <c r="BH1789" s="28"/>
      <c r="BI1789" s="28"/>
      <c r="BJ1789" s="28"/>
      <c r="BK1789" s="28"/>
      <c r="BL1789" s="28"/>
      <c r="BM1789" s="28"/>
      <c r="BN1789" s="28"/>
    </row>
    <row r="1790" spans="1:66" s="29" customFormat="1" ht="15" customHeight="1" x14ac:dyDescent="0.25">
      <c r="A1790" s="16" t="s">
        <v>421</v>
      </c>
      <c r="B1790" s="16" t="s">
        <v>422</v>
      </c>
      <c r="C1790" s="16" t="s">
        <v>5055</v>
      </c>
      <c r="D1790" s="12" t="s">
        <v>5482</v>
      </c>
      <c r="E1790" s="16" t="s">
        <v>423</v>
      </c>
      <c r="F1790" s="16" t="s">
        <v>22</v>
      </c>
      <c r="G1790" s="16">
        <v>814.63229999999999</v>
      </c>
      <c r="H1790" s="16" t="s">
        <v>4270</v>
      </c>
      <c r="I1790" s="17">
        <v>6.25</v>
      </c>
      <c r="J1790" s="17">
        <f t="shared" si="27"/>
        <v>671848</v>
      </c>
      <c r="K1790" s="18">
        <v>996796</v>
      </c>
      <c r="L1790" s="18">
        <v>6609198</v>
      </c>
      <c r="M1790" s="18">
        <v>7229357</v>
      </c>
      <c r="N1790" s="18">
        <v>671848</v>
      </c>
      <c r="O1790" s="18">
        <v>796436</v>
      </c>
      <c r="P1790" s="23">
        <v>1172351</v>
      </c>
      <c r="Q1790" s="28"/>
      <c r="R1790" s="28"/>
      <c r="S1790" s="28"/>
      <c r="T1790" s="28"/>
      <c r="U1790" s="28"/>
      <c r="V1790" s="28"/>
      <c r="W1790" s="28"/>
      <c r="X1790" s="28"/>
      <c r="Y1790" s="28"/>
      <c r="Z1790" s="28"/>
      <c r="AA1790" s="28"/>
      <c r="AB1790" s="28"/>
      <c r="AC1790" s="28"/>
      <c r="AD1790" s="28"/>
      <c r="AE1790" s="28"/>
      <c r="AF1790" s="28"/>
      <c r="AG1790" s="28"/>
      <c r="AH1790" s="28"/>
      <c r="AI1790" s="28"/>
      <c r="AJ1790" s="28"/>
      <c r="AK1790" s="28"/>
      <c r="AL1790" s="28"/>
      <c r="AM1790" s="28"/>
      <c r="AN1790" s="28"/>
      <c r="AO1790" s="28"/>
      <c r="AP1790" s="28"/>
      <c r="AQ1790" s="28"/>
      <c r="AR1790" s="28"/>
      <c r="AS1790" s="28"/>
      <c r="AT1790" s="28"/>
      <c r="AU1790" s="28"/>
      <c r="AV1790" s="28"/>
      <c r="AW1790" s="28"/>
      <c r="AX1790" s="28"/>
      <c r="AY1790" s="28"/>
      <c r="AZ1790" s="28"/>
      <c r="BA1790" s="28"/>
      <c r="BB1790" s="28"/>
      <c r="BC1790" s="28"/>
      <c r="BD1790" s="28"/>
      <c r="BE1790" s="28"/>
      <c r="BF1790" s="28"/>
      <c r="BG1790" s="28"/>
      <c r="BH1790" s="28"/>
      <c r="BI1790" s="28"/>
      <c r="BJ1790" s="28"/>
      <c r="BK1790" s="28"/>
      <c r="BL1790" s="28"/>
      <c r="BM1790" s="28"/>
      <c r="BN1790" s="28"/>
    </row>
    <row r="1791" spans="1:66" s="29" customFormat="1" ht="15" customHeight="1" x14ac:dyDescent="0.25">
      <c r="A1791" s="16" t="s">
        <v>86</v>
      </c>
      <c r="B1791" s="16" t="s">
        <v>4287</v>
      </c>
      <c r="C1791" s="16" t="s">
        <v>4684</v>
      </c>
      <c r="D1791" s="12" t="s">
        <v>5286</v>
      </c>
      <c r="E1791" s="16" t="s">
        <v>4925</v>
      </c>
      <c r="F1791" s="16" t="s">
        <v>22</v>
      </c>
      <c r="G1791" s="16">
        <v>570.50869999999998</v>
      </c>
      <c r="H1791" s="16" t="s">
        <v>4270</v>
      </c>
      <c r="I1791" s="17">
        <v>4.6500000000000004</v>
      </c>
      <c r="J1791" s="17">
        <f t="shared" si="27"/>
        <v>949.45</v>
      </c>
      <c r="K1791" s="18">
        <v>949.45</v>
      </c>
      <c r="L1791" s="18">
        <v>22526004</v>
      </c>
      <c r="M1791" s="18">
        <v>9495</v>
      </c>
      <c r="N1791" s="18">
        <v>949.45</v>
      </c>
      <c r="O1791" s="18">
        <v>66168</v>
      </c>
      <c r="P1791" s="23">
        <v>862785</v>
      </c>
      <c r="Q1791" s="28"/>
      <c r="R1791" s="28"/>
      <c r="S1791" s="28"/>
      <c r="T1791" s="28"/>
      <c r="U1791" s="28"/>
      <c r="V1791" s="28"/>
      <c r="W1791" s="28"/>
      <c r="X1791" s="28"/>
      <c r="Y1791" s="28"/>
      <c r="Z1791" s="28"/>
      <c r="AA1791" s="28"/>
      <c r="AB1791" s="28"/>
      <c r="AC1791" s="28"/>
      <c r="AD1791" s="28"/>
      <c r="AE1791" s="28"/>
      <c r="AF1791" s="28"/>
      <c r="AG1791" s="28"/>
      <c r="AH1791" s="28"/>
      <c r="AI1791" s="28"/>
      <c r="AJ1791" s="28"/>
      <c r="AK1791" s="28"/>
      <c r="AL1791" s="28"/>
      <c r="AM1791" s="28"/>
      <c r="AN1791" s="28"/>
      <c r="AO1791" s="28"/>
      <c r="AP1791" s="28"/>
      <c r="AQ1791" s="28"/>
      <c r="AR1791" s="28"/>
      <c r="AS1791" s="28"/>
      <c r="AT1791" s="28"/>
      <c r="AU1791" s="28"/>
      <c r="AV1791" s="28"/>
      <c r="AW1791" s="28"/>
      <c r="AX1791" s="28"/>
      <c r="AY1791" s="28"/>
      <c r="AZ1791" s="28"/>
      <c r="BA1791" s="28"/>
      <c r="BB1791" s="28"/>
      <c r="BC1791" s="28"/>
      <c r="BD1791" s="28"/>
      <c r="BE1791" s="28"/>
      <c r="BF1791" s="28"/>
      <c r="BG1791" s="28"/>
      <c r="BH1791" s="28"/>
      <c r="BI1791" s="28"/>
      <c r="BJ1791" s="28"/>
      <c r="BK1791" s="28"/>
      <c r="BL1791" s="28"/>
      <c r="BM1791" s="28"/>
      <c r="BN1791" s="28"/>
    </row>
    <row r="1792" spans="1:66" s="29" customFormat="1" ht="15" customHeight="1" x14ac:dyDescent="0.25">
      <c r="A1792" s="16" t="s">
        <v>623</v>
      </c>
      <c r="B1792" s="16" t="s">
        <v>624</v>
      </c>
      <c r="C1792" s="16" t="s">
        <v>4537</v>
      </c>
      <c r="D1792" s="12" t="s">
        <v>5287</v>
      </c>
      <c r="E1792" s="16" t="s">
        <v>4794</v>
      </c>
      <c r="F1792" s="16" t="s">
        <v>62</v>
      </c>
      <c r="G1792" s="16">
        <v>856.52440000000001</v>
      </c>
      <c r="H1792" s="16" t="s">
        <v>4270</v>
      </c>
      <c r="I1792" s="17">
        <v>3.45</v>
      </c>
      <c r="J1792" s="17">
        <f t="shared" si="27"/>
        <v>12215.14</v>
      </c>
      <c r="K1792" s="18">
        <v>12215.14</v>
      </c>
      <c r="L1792" s="18">
        <v>12090743</v>
      </c>
      <c r="M1792" s="18">
        <v>12215.14</v>
      </c>
      <c r="N1792" s="18">
        <v>12215.14</v>
      </c>
      <c r="O1792" s="18">
        <v>122151</v>
      </c>
      <c r="P1792" s="23">
        <v>65541496</v>
      </c>
      <c r="Q1792" s="28"/>
      <c r="R1792" s="28"/>
      <c r="S1792" s="28"/>
      <c r="T1792" s="28"/>
      <c r="U1792" s="28"/>
      <c r="V1792" s="28"/>
      <c r="W1792" s="28"/>
      <c r="X1792" s="28"/>
      <c r="Y1792" s="28"/>
      <c r="Z1792" s="28"/>
      <c r="AA1792" s="28"/>
      <c r="AB1792" s="28"/>
      <c r="AC1792" s="28"/>
      <c r="AD1792" s="28"/>
      <c r="AE1792" s="28"/>
      <c r="AF1792" s="28"/>
      <c r="AG1792" s="28"/>
      <c r="AH1792" s="28"/>
      <c r="AI1792" s="28"/>
      <c r="AJ1792" s="28"/>
      <c r="AK1792" s="28"/>
      <c r="AL1792" s="28"/>
      <c r="AM1792" s="28"/>
      <c r="AN1792" s="28"/>
      <c r="AO1792" s="28"/>
      <c r="AP1792" s="28"/>
      <c r="AQ1792" s="28"/>
      <c r="AR1792" s="28"/>
      <c r="AS1792" s="28"/>
      <c r="AT1792" s="28"/>
      <c r="AU1792" s="28"/>
      <c r="AV1792" s="28"/>
      <c r="AW1792" s="28"/>
      <c r="AX1792" s="28"/>
      <c r="AY1792" s="28"/>
      <c r="AZ1792" s="28"/>
      <c r="BA1792" s="28"/>
      <c r="BB1792" s="28"/>
      <c r="BC1792" s="28"/>
      <c r="BD1792" s="28"/>
      <c r="BE1792" s="28"/>
      <c r="BF1792" s="28"/>
      <c r="BG1792" s="28"/>
      <c r="BH1792" s="28"/>
      <c r="BI1792" s="28"/>
      <c r="BJ1792" s="28"/>
      <c r="BK1792" s="28"/>
      <c r="BL1792" s="28"/>
      <c r="BM1792" s="28"/>
      <c r="BN1792" s="28"/>
    </row>
    <row r="1793" spans="1:66" s="29" customFormat="1" ht="15" customHeight="1" x14ac:dyDescent="0.25">
      <c r="A1793" s="16" t="s">
        <v>164</v>
      </c>
      <c r="B1793" s="16" t="s">
        <v>165</v>
      </c>
      <c r="C1793" s="16" t="s">
        <v>4499</v>
      </c>
      <c r="D1793" s="12" t="s">
        <v>5216</v>
      </c>
      <c r="E1793" s="16" t="s">
        <v>4781</v>
      </c>
      <c r="F1793" s="16" t="s">
        <v>62</v>
      </c>
      <c r="G1793" s="16">
        <v>928.59889999999996</v>
      </c>
      <c r="H1793" s="16" t="s">
        <v>4270</v>
      </c>
      <c r="I1793" s="17">
        <v>3.86</v>
      </c>
      <c r="J1793" s="17">
        <f t="shared" si="27"/>
        <v>3319.98</v>
      </c>
      <c r="K1793" s="18">
        <v>3319.98</v>
      </c>
      <c r="L1793" s="18">
        <v>44745</v>
      </c>
      <c r="M1793" s="18">
        <v>3319.98</v>
      </c>
      <c r="N1793" s="18">
        <v>3319.98</v>
      </c>
      <c r="O1793" s="18">
        <v>3319.98</v>
      </c>
      <c r="P1793" s="23">
        <v>865707</v>
      </c>
      <c r="Q1793" s="28"/>
      <c r="R1793" s="28"/>
      <c r="S1793" s="28"/>
      <c r="T1793" s="28"/>
      <c r="U1793" s="28"/>
      <c r="V1793" s="28"/>
      <c r="W1793" s="28"/>
      <c r="X1793" s="28"/>
      <c r="Y1793" s="28"/>
      <c r="Z1793" s="28"/>
      <c r="AA1793" s="28"/>
      <c r="AB1793" s="28"/>
      <c r="AC1793" s="28"/>
      <c r="AD1793" s="28"/>
      <c r="AE1793" s="28"/>
      <c r="AF1793" s="28"/>
      <c r="AG1793" s="28"/>
      <c r="AH1793" s="28"/>
      <c r="AI1793" s="28"/>
      <c r="AJ1793" s="28"/>
      <c r="AK1793" s="28"/>
      <c r="AL1793" s="28"/>
      <c r="AM1793" s="28"/>
      <c r="AN1793" s="28"/>
      <c r="AO1793" s="28"/>
      <c r="AP1793" s="28"/>
      <c r="AQ1793" s="28"/>
      <c r="AR1793" s="28"/>
      <c r="AS1793" s="28"/>
      <c r="AT1793" s="28"/>
      <c r="AU1793" s="28"/>
      <c r="AV1793" s="28"/>
      <c r="AW1793" s="28"/>
      <c r="AX1793" s="28"/>
      <c r="AY1793" s="28"/>
      <c r="AZ1793" s="28"/>
      <c r="BA1793" s="28"/>
      <c r="BB1793" s="28"/>
      <c r="BC1793" s="28"/>
      <c r="BD1793" s="28"/>
      <c r="BE1793" s="28"/>
      <c r="BF1793" s="28"/>
      <c r="BG1793" s="28"/>
      <c r="BH1793" s="28"/>
      <c r="BI1793" s="28"/>
      <c r="BJ1793" s="28"/>
      <c r="BK1793" s="28"/>
      <c r="BL1793" s="28"/>
      <c r="BM1793" s="28"/>
      <c r="BN1793" s="28"/>
    </row>
    <row r="1794" spans="1:66" s="29" customFormat="1" ht="15" customHeight="1" x14ac:dyDescent="0.25">
      <c r="A1794" s="16" t="s">
        <v>255</v>
      </c>
      <c r="B1794" s="16" t="s">
        <v>256</v>
      </c>
      <c r="C1794" s="16" t="s">
        <v>4998</v>
      </c>
      <c r="D1794" s="12" t="s">
        <v>5483</v>
      </c>
      <c r="E1794" s="16" t="s">
        <v>257</v>
      </c>
      <c r="F1794" s="16" t="s">
        <v>22</v>
      </c>
      <c r="G1794" s="16">
        <v>494.32409999999999</v>
      </c>
      <c r="H1794" s="16" t="s">
        <v>4270</v>
      </c>
      <c r="I1794" s="17">
        <v>1.06</v>
      </c>
      <c r="J1794" s="17">
        <f t="shared" ref="J1794:J1857" si="28">MIN(K1794:P1794)</f>
        <v>690.88</v>
      </c>
      <c r="K1794" s="18">
        <v>240229</v>
      </c>
      <c r="L1794" s="18">
        <v>217198</v>
      </c>
      <c r="M1794" s="18">
        <v>6909</v>
      </c>
      <c r="N1794" s="18">
        <v>690.88</v>
      </c>
      <c r="O1794" s="18">
        <v>178317</v>
      </c>
      <c r="P1794" s="23">
        <v>127826</v>
      </c>
      <c r="Q1794" s="28"/>
      <c r="R1794" s="28"/>
      <c r="S1794" s="28"/>
      <c r="T1794" s="28"/>
      <c r="U1794" s="28"/>
      <c r="V1794" s="28"/>
      <c r="W1794" s="28"/>
      <c r="X1794" s="28"/>
      <c r="Y1794" s="28"/>
      <c r="Z1794" s="28"/>
      <c r="AA1794" s="28"/>
      <c r="AB1794" s="28"/>
      <c r="AC1794" s="28"/>
      <c r="AD1794" s="28"/>
      <c r="AE1794" s="28"/>
      <c r="AF1794" s="28"/>
      <c r="AG1794" s="28"/>
      <c r="AH1794" s="28"/>
      <c r="AI1794" s="28"/>
      <c r="AJ1794" s="28"/>
      <c r="AK1794" s="28"/>
      <c r="AL1794" s="28"/>
      <c r="AM1794" s="28"/>
      <c r="AN1794" s="28"/>
      <c r="AO1794" s="28"/>
      <c r="AP1794" s="28"/>
      <c r="AQ1794" s="28"/>
      <c r="AR1794" s="28"/>
      <c r="AS1794" s="28"/>
      <c r="AT1794" s="28"/>
      <c r="AU1794" s="28"/>
      <c r="AV1794" s="28"/>
      <c r="AW1794" s="28"/>
      <c r="AX1794" s="28"/>
      <c r="AY1794" s="28"/>
      <c r="AZ1794" s="28"/>
      <c r="BA1794" s="28"/>
      <c r="BB1794" s="28"/>
      <c r="BC1794" s="28"/>
      <c r="BD1794" s="28"/>
      <c r="BE1794" s="28"/>
      <c r="BF1794" s="28"/>
      <c r="BG1794" s="28"/>
      <c r="BH1794" s="28"/>
      <c r="BI1794" s="28"/>
      <c r="BJ1794" s="28"/>
      <c r="BK1794" s="28"/>
      <c r="BL1794" s="28"/>
      <c r="BM1794" s="28"/>
      <c r="BN1794" s="28"/>
    </row>
    <row r="1795" spans="1:66" s="29" customFormat="1" ht="15" customHeight="1" x14ac:dyDescent="0.25">
      <c r="A1795" s="16" t="s">
        <v>810</v>
      </c>
      <c r="B1795" s="16" t="s">
        <v>811</v>
      </c>
      <c r="C1795" s="16" t="s">
        <v>4476</v>
      </c>
      <c r="D1795" s="12" t="s">
        <v>5484</v>
      </c>
      <c r="E1795" s="16"/>
      <c r="F1795" s="16" t="s">
        <v>62</v>
      </c>
      <c r="G1795" s="16">
        <v>920.86440000000005</v>
      </c>
      <c r="H1795" s="16" t="s">
        <v>4270</v>
      </c>
      <c r="I1795" s="17">
        <v>11.73</v>
      </c>
      <c r="J1795" s="17">
        <f t="shared" si="28"/>
        <v>1991.86</v>
      </c>
      <c r="K1795" s="18">
        <v>36927</v>
      </c>
      <c r="L1795" s="18">
        <v>19919</v>
      </c>
      <c r="M1795" s="18">
        <v>1991.86</v>
      </c>
      <c r="N1795" s="18">
        <v>1991.86</v>
      </c>
      <c r="O1795" s="18">
        <v>421481</v>
      </c>
      <c r="P1795" s="23">
        <v>21982</v>
      </c>
      <c r="Q1795" s="28"/>
      <c r="R1795" s="28"/>
      <c r="S1795" s="28"/>
      <c r="T1795" s="28"/>
      <c r="U1795" s="28"/>
      <c r="V1795" s="28"/>
      <c r="W1795" s="28"/>
      <c r="X1795" s="28"/>
      <c r="Y1795" s="28"/>
      <c r="Z1795" s="28"/>
      <c r="AA1795" s="28"/>
      <c r="AB1795" s="28"/>
      <c r="AC1795" s="28"/>
      <c r="AD1795" s="28"/>
      <c r="AE1795" s="28"/>
      <c r="AF1795" s="28"/>
      <c r="AG1795" s="28"/>
      <c r="AH1795" s="28"/>
      <c r="AI1795" s="28"/>
      <c r="AJ1795" s="28"/>
      <c r="AK1795" s="28"/>
      <c r="AL1795" s="28"/>
      <c r="AM1795" s="28"/>
      <c r="AN1795" s="28"/>
      <c r="AO1795" s="28"/>
      <c r="AP1795" s="28"/>
      <c r="AQ1795" s="28"/>
      <c r="AR1795" s="28"/>
      <c r="AS1795" s="28"/>
      <c r="AT1795" s="28"/>
      <c r="AU1795" s="28"/>
      <c r="AV1795" s="28"/>
      <c r="AW1795" s="28"/>
      <c r="AX1795" s="28"/>
      <c r="AY1795" s="28"/>
      <c r="AZ1795" s="28"/>
      <c r="BA1795" s="28"/>
      <c r="BB1795" s="28"/>
      <c r="BC1795" s="28"/>
      <c r="BD1795" s="28"/>
      <c r="BE1795" s="28"/>
      <c r="BF1795" s="28"/>
      <c r="BG1795" s="28"/>
      <c r="BH1795" s="28"/>
      <c r="BI1795" s="28"/>
      <c r="BJ1795" s="28"/>
      <c r="BK1795" s="28"/>
      <c r="BL1795" s="28"/>
      <c r="BM1795" s="28"/>
      <c r="BN1795" s="28"/>
    </row>
    <row r="1796" spans="1:66" s="29" customFormat="1" ht="15" customHeight="1" x14ac:dyDescent="0.25">
      <c r="A1796" s="16" t="s">
        <v>186</v>
      </c>
      <c r="B1796" s="16" t="s">
        <v>187</v>
      </c>
      <c r="C1796" s="16" t="s">
        <v>4729</v>
      </c>
      <c r="D1796" s="12" t="s">
        <v>5216</v>
      </c>
      <c r="E1796" s="16" t="s">
        <v>4941</v>
      </c>
      <c r="F1796" s="16" t="s">
        <v>22</v>
      </c>
      <c r="G1796" s="16">
        <v>738.62400000000002</v>
      </c>
      <c r="H1796" s="16" t="s">
        <v>4270</v>
      </c>
      <c r="I1796" s="17">
        <v>5.86</v>
      </c>
      <c r="J1796" s="17">
        <f t="shared" si="28"/>
        <v>1210.73</v>
      </c>
      <c r="K1796" s="18">
        <v>12107</v>
      </c>
      <c r="L1796" s="18">
        <v>1210.73</v>
      </c>
      <c r="M1796" s="18">
        <v>1210.73</v>
      </c>
      <c r="N1796" s="18">
        <v>1210.73</v>
      </c>
      <c r="O1796" s="18">
        <v>7977732</v>
      </c>
      <c r="P1796" s="23">
        <v>1210.73</v>
      </c>
      <c r="Q1796" s="28"/>
      <c r="R1796" s="28"/>
      <c r="S1796" s="28"/>
      <c r="T1796" s="28"/>
      <c r="U1796" s="28"/>
      <c r="V1796" s="28"/>
      <c r="W1796" s="28"/>
      <c r="X1796" s="28"/>
      <c r="Y1796" s="28"/>
      <c r="Z1796" s="28"/>
      <c r="AA1796" s="28"/>
      <c r="AB1796" s="28"/>
      <c r="AC1796" s="28"/>
      <c r="AD1796" s="28"/>
      <c r="AE1796" s="28"/>
      <c r="AF1796" s="28"/>
      <c r="AG1796" s="28"/>
      <c r="AH1796" s="28"/>
      <c r="AI1796" s="28"/>
      <c r="AJ1796" s="28"/>
      <c r="AK1796" s="28"/>
      <c r="AL1796" s="28"/>
      <c r="AM1796" s="28"/>
      <c r="AN1796" s="28"/>
      <c r="AO1796" s="28"/>
      <c r="AP1796" s="28"/>
      <c r="AQ1796" s="28"/>
      <c r="AR1796" s="28"/>
      <c r="AS1796" s="28"/>
      <c r="AT1796" s="28"/>
      <c r="AU1796" s="28"/>
      <c r="AV1796" s="28"/>
      <c r="AW1796" s="28"/>
      <c r="AX1796" s="28"/>
      <c r="AY1796" s="28"/>
      <c r="AZ1796" s="28"/>
      <c r="BA1796" s="28"/>
      <c r="BB1796" s="28"/>
      <c r="BC1796" s="28"/>
      <c r="BD1796" s="28"/>
      <c r="BE1796" s="28"/>
      <c r="BF1796" s="28"/>
      <c r="BG1796" s="28"/>
      <c r="BH1796" s="28"/>
      <c r="BI1796" s="28"/>
      <c r="BJ1796" s="28"/>
      <c r="BK1796" s="28"/>
      <c r="BL1796" s="28"/>
      <c r="BM1796" s="28"/>
      <c r="BN1796" s="28"/>
    </row>
    <row r="1797" spans="1:66" s="29" customFormat="1" ht="15" customHeight="1" x14ac:dyDescent="0.25">
      <c r="A1797" s="16" t="s">
        <v>170</v>
      </c>
      <c r="B1797" s="16" t="s">
        <v>171</v>
      </c>
      <c r="C1797" s="16" t="s">
        <v>4413</v>
      </c>
      <c r="D1797" s="12" t="s">
        <v>5216</v>
      </c>
      <c r="E1797" s="16" t="s">
        <v>4738</v>
      </c>
      <c r="F1797" s="16" t="s">
        <v>59</v>
      </c>
      <c r="G1797" s="16">
        <v>965.15584999999999</v>
      </c>
      <c r="H1797" s="16" t="s">
        <v>4270</v>
      </c>
      <c r="I1797" s="17">
        <v>5.64</v>
      </c>
      <c r="J1797" s="17">
        <f t="shared" si="28"/>
        <v>24110.879999999899</v>
      </c>
      <c r="K1797" s="18">
        <v>24110.879999999899</v>
      </c>
      <c r="L1797" s="18">
        <v>11700443</v>
      </c>
      <c r="M1797" s="18">
        <v>1587772</v>
      </c>
      <c r="N1797" s="18">
        <v>2558106</v>
      </c>
      <c r="O1797" s="18">
        <v>241109</v>
      </c>
      <c r="P1797" s="23">
        <v>2383826</v>
      </c>
      <c r="Q1797" s="28"/>
      <c r="R1797" s="28"/>
      <c r="S1797" s="28"/>
      <c r="T1797" s="28"/>
      <c r="U1797" s="28"/>
      <c r="V1797" s="28"/>
      <c r="W1797" s="28"/>
      <c r="X1797" s="28"/>
      <c r="Y1797" s="28"/>
      <c r="Z1797" s="28"/>
      <c r="AA1797" s="28"/>
      <c r="AB1797" s="28"/>
      <c r="AC1797" s="28"/>
      <c r="AD1797" s="28"/>
      <c r="AE1797" s="28"/>
      <c r="AF1797" s="28"/>
      <c r="AG1797" s="28"/>
      <c r="AH1797" s="28"/>
      <c r="AI1797" s="28"/>
      <c r="AJ1797" s="28"/>
      <c r="AK1797" s="28"/>
      <c r="AL1797" s="28"/>
      <c r="AM1797" s="28"/>
      <c r="AN1797" s="28"/>
      <c r="AO1797" s="28"/>
      <c r="AP1797" s="28"/>
      <c r="AQ1797" s="28"/>
      <c r="AR1797" s="28"/>
      <c r="AS1797" s="28"/>
      <c r="AT1797" s="28"/>
      <c r="AU1797" s="28"/>
      <c r="AV1797" s="28"/>
      <c r="AW1797" s="28"/>
      <c r="AX1797" s="28"/>
      <c r="AY1797" s="28"/>
      <c r="AZ1797" s="28"/>
      <c r="BA1797" s="28"/>
      <c r="BB1797" s="28"/>
      <c r="BC1797" s="28"/>
      <c r="BD1797" s="28"/>
      <c r="BE1797" s="28"/>
      <c r="BF1797" s="28"/>
      <c r="BG1797" s="28"/>
      <c r="BH1797" s="28"/>
      <c r="BI1797" s="28"/>
      <c r="BJ1797" s="28"/>
      <c r="BK1797" s="28"/>
      <c r="BL1797" s="28"/>
      <c r="BM1797" s="28"/>
      <c r="BN1797" s="28"/>
    </row>
    <row r="1798" spans="1:66" s="29" customFormat="1" ht="15" customHeight="1" x14ac:dyDescent="0.25">
      <c r="A1798" s="16" t="s">
        <v>233</v>
      </c>
      <c r="B1798" s="16" t="s">
        <v>234</v>
      </c>
      <c r="C1798" s="16" t="s">
        <v>4689</v>
      </c>
      <c r="D1798" s="12" t="s">
        <v>5485</v>
      </c>
      <c r="E1798" s="16" t="s">
        <v>235</v>
      </c>
      <c r="F1798" s="16" t="s">
        <v>22</v>
      </c>
      <c r="G1798" s="16">
        <v>508.34019999999998</v>
      </c>
      <c r="H1798" s="16" t="s">
        <v>4270</v>
      </c>
      <c r="I1798" s="17">
        <v>1.29</v>
      </c>
      <c r="J1798" s="17">
        <f t="shared" si="28"/>
        <v>521.92999999999995</v>
      </c>
      <c r="K1798" s="18">
        <v>31480</v>
      </c>
      <c r="L1798" s="18">
        <v>34075</v>
      </c>
      <c r="M1798" s="18">
        <v>521.92999999999995</v>
      </c>
      <c r="N1798" s="18">
        <v>521.92999999999995</v>
      </c>
      <c r="O1798" s="18">
        <v>49138</v>
      </c>
      <c r="P1798" s="23">
        <v>40774</v>
      </c>
      <c r="Q1798" s="28"/>
      <c r="R1798" s="28"/>
      <c r="S1798" s="28"/>
      <c r="T1798" s="28"/>
      <c r="U1798" s="28"/>
      <c r="V1798" s="28"/>
      <c r="W1798" s="28"/>
      <c r="X1798" s="28"/>
      <c r="Y1798" s="28"/>
      <c r="Z1798" s="28"/>
      <c r="AA1798" s="28"/>
      <c r="AB1798" s="28"/>
      <c r="AC1798" s="28"/>
      <c r="AD1798" s="28"/>
      <c r="AE1798" s="28"/>
      <c r="AF1798" s="28"/>
      <c r="AG1798" s="28"/>
      <c r="AH1798" s="28"/>
      <c r="AI1798" s="28"/>
      <c r="AJ1798" s="28"/>
      <c r="AK1798" s="28"/>
      <c r="AL1798" s="28"/>
      <c r="AM1798" s="28"/>
      <c r="AN1798" s="28"/>
      <c r="AO1798" s="28"/>
      <c r="AP1798" s="28"/>
      <c r="AQ1798" s="28"/>
      <c r="AR1798" s="28"/>
      <c r="AS1798" s="28"/>
      <c r="AT1798" s="28"/>
      <c r="AU1798" s="28"/>
      <c r="AV1798" s="28"/>
      <c r="AW1798" s="28"/>
      <c r="AX1798" s="28"/>
      <c r="AY1798" s="28"/>
      <c r="AZ1798" s="28"/>
      <c r="BA1798" s="28"/>
      <c r="BB1798" s="28"/>
      <c r="BC1798" s="28"/>
      <c r="BD1798" s="28"/>
      <c r="BE1798" s="28"/>
      <c r="BF1798" s="28"/>
      <c r="BG1798" s="28"/>
      <c r="BH1798" s="28"/>
      <c r="BI1798" s="28"/>
      <c r="BJ1798" s="28"/>
      <c r="BK1798" s="28"/>
      <c r="BL1798" s="28"/>
      <c r="BM1798" s="28"/>
      <c r="BN1798" s="28"/>
    </row>
    <row r="1799" spans="1:66" s="29" customFormat="1" ht="15" customHeight="1" x14ac:dyDescent="0.25">
      <c r="A1799" s="16" t="s">
        <v>898</v>
      </c>
      <c r="B1799" s="16" t="s">
        <v>899</v>
      </c>
      <c r="C1799" s="16" t="s">
        <v>4494</v>
      </c>
      <c r="D1799" s="12" t="s">
        <v>5216</v>
      </c>
      <c r="E1799" s="16" t="s">
        <v>4352</v>
      </c>
      <c r="F1799" s="16" t="s">
        <v>59</v>
      </c>
      <c r="G1799" s="16">
        <v>987.37369999999999</v>
      </c>
      <c r="H1799" s="16" t="s">
        <v>4270</v>
      </c>
      <c r="I1799" s="17">
        <v>11.66</v>
      </c>
      <c r="J1799" s="17">
        <f t="shared" si="28"/>
        <v>4990.5</v>
      </c>
      <c r="K1799" s="18">
        <v>1770530</v>
      </c>
      <c r="L1799" s="18">
        <v>158580</v>
      </c>
      <c r="M1799" s="18">
        <v>4990.5</v>
      </c>
      <c r="N1799" s="18">
        <v>4990.5</v>
      </c>
      <c r="O1799" s="18">
        <v>12545129</v>
      </c>
      <c r="P1799" s="23">
        <v>4990.5</v>
      </c>
      <c r="Q1799" s="28"/>
      <c r="R1799" s="28"/>
      <c r="S1799" s="28"/>
      <c r="T1799" s="28"/>
      <c r="U1799" s="28"/>
      <c r="V1799" s="28"/>
      <c r="W1799" s="28"/>
      <c r="X1799" s="28"/>
      <c r="Y1799" s="28"/>
      <c r="Z1799" s="28"/>
      <c r="AA1799" s="28"/>
      <c r="AB1799" s="28"/>
      <c r="AC1799" s="28"/>
      <c r="AD1799" s="28"/>
      <c r="AE1799" s="28"/>
      <c r="AF1799" s="28"/>
      <c r="AG1799" s="28"/>
      <c r="AH1799" s="28"/>
      <c r="AI1799" s="28"/>
      <c r="AJ1799" s="28"/>
      <c r="AK1799" s="28"/>
      <c r="AL1799" s="28"/>
      <c r="AM1799" s="28"/>
      <c r="AN1799" s="28"/>
      <c r="AO1799" s="28"/>
      <c r="AP1799" s="28"/>
      <c r="AQ1799" s="28"/>
      <c r="AR1799" s="28"/>
      <c r="AS1799" s="28"/>
      <c r="AT1799" s="28"/>
      <c r="AU1799" s="28"/>
      <c r="AV1799" s="28"/>
      <c r="AW1799" s="28"/>
      <c r="AX1799" s="28"/>
      <c r="AY1799" s="28"/>
      <c r="AZ1799" s="28"/>
      <c r="BA1799" s="28"/>
      <c r="BB1799" s="28"/>
      <c r="BC1799" s="28"/>
      <c r="BD1799" s="28"/>
      <c r="BE1799" s="28"/>
      <c r="BF1799" s="28"/>
      <c r="BG1799" s="28"/>
      <c r="BH1799" s="28"/>
      <c r="BI1799" s="28"/>
      <c r="BJ1799" s="28"/>
      <c r="BK1799" s="28"/>
      <c r="BL1799" s="28"/>
      <c r="BM1799" s="28"/>
      <c r="BN1799" s="28"/>
    </row>
    <row r="1800" spans="1:66" s="29" customFormat="1" ht="15" customHeight="1" x14ac:dyDescent="0.25">
      <c r="A1800" s="16" t="s">
        <v>574</v>
      </c>
      <c r="B1800" s="16" t="s">
        <v>575</v>
      </c>
      <c r="C1800" s="16" t="s">
        <v>4572</v>
      </c>
      <c r="D1800" s="12" t="s">
        <v>5486</v>
      </c>
      <c r="E1800" s="16" t="s">
        <v>4827</v>
      </c>
      <c r="F1800" s="16" t="s">
        <v>62</v>
      </c>
      <c r="G1800" s="16">
        <v>874.54390000000001</v>
      </c>
      <c r="H1800" s="16" t="s">
        <v>4270</v>
      </c>
      <c r="I1800" s="17">
        <v>3.72</v>
      </c>
      <c r="J1800" s="17">
        <f t="shared" si="28"/>
        <v>22593</v>
      </c>
      <c r="K1800" s="18">
        <v>43137</v>
      </c>
      <c r="L1800" s="18">
        <v>2935208</v>
      </c>
      <c r="M1800" s="18">
        <v>22593</v>
      </c>
      <c r="N1800" s="18">
        <v>51945</v>
      </c>
      <c r="O1800" s="18">
        <v>969795</v>
      </c>
      <c r="P1800" s="23">
        <v>1606988</v>
      </c>
      <c r="Q1800" s="28"/>
      <c r="R1800" s="28"/>
      <c r="S1800" s="28"/>
      <c r="T1800" s="28"/>
      <c r="U1800" s="28"/>
      <c r="V1800" s="28"/>
      <c r="W1800" s="28"/>
      <c r="X1800" s="28"/>
      <c r="Y1800" s="28"/>
      <c r="Z1800" s="28"/>
      <c r="AA1800" s="28"/>
      <c r="AB1800" s="28"/>
      <c r="AC1800" s="28"/>
      <c r="AD1800" s="28"/>
      <c r="AE1800" s="28"/>
      <c r="AF1800" s="28"/>
      <c r="AG1800" s="28"/>
      <c r="AH1800" s="28"/>
      <c r="AI1800" s="28"/>
      <c r="AJ1800" s="28"/>
      <c r="AK1800" s="28"/>
      <c r="AL1800" s="28"/>
      <c r="AM1800" s="28"/>
      <c r="AN1800" s="28"/>
      <c r="AO1800" s="28"/>
      <c r="AP1800" s="28"/>
      <c r="AQ1800" s="28"/>
      <c r="AR1800" s="28"/>
      <c r="AS1800" s="28"/>
      <c r="AT1800" s="28"/>
      <c r="AU1800" s="28"/>
      <c r="AV1800" s="28"/>
      <c r="AW1800" s="28"/>
      <c r="AX1800" s="28"/>
      <c r="AY1800" s="28"/>
      <c r="AZ1800" s="28"/>
      <c r="BA1800" s="28"/>
      <c r="BB1800" s="28"/>
      <c r="BC1800" s="28"/>
      <c r="BD1800" s="28"/>
      <c r="BE1800" s="28"/>
      <c r="BF1800" s="28"/>
      <c r="BG1800" s="28"/>
      <c r="BH1800" s="28"/>
      <c r="BI1800" s="28"/>
      <c r="BJ1800" s="28"/>
      <c r="BK1800" s="28"/>
      <c r="BL1800" s="28"/>
      <c r="BM1800" s="28"/>
      <c r="BN1800" s="28"/>
    </row>
    <row r="1801" spans="1:66" s="29" customFormat="1" ht="15" customHeight="1" x14ac:dyDescent="0.25">
      <c r="A1801" s="16" t="s">
        <v>49</v>
      </c>
      <c r="B1801" s="16" t="s">
        <v>4272</v>
      </c>
      <c r="C1801" s="16" t="s">
        <v>4384</v>
      </c>
      <c r="D1801" s="12" t="s">
        <v>5487</v>
      </c>
      <c r="E1801" s="16" t="s">
        <v>50</v>
      </c>
      <c r="F1801" s="16" t="s">
        <v>22</v>
      </c>
      <c r="G1801" s="16">
        <v>316.2482</v>
      </c>
      <c r="H1801" s="16" t="s">
        <v>4270</v>
      </c>
      <c r="I1801" s="17">
        <v>0.57999999999999996</v>
      </c>
      <c r="J1801" s="17">
        <f t="shared" si="28"/>
        <v>53788</v>
      </c>
      <c r="K1801" s="18">
        <v>53788</v>
      </c>
      <c r="L1801" s="18">
        <v>110924</v>
      </c>
      <c r="M1801" s="18">
        <v>157648</v>
      </c>
      <c r="N1801" s="18">
        <v>76532</v>
      </c>
      <c r="O1801" s="18">
        <v>223621</v>
      </c>
      <c r="P1801" s="23">
        <v>120730</v>
      </c>
      <c r="Q1801" s="28"/>
      <c r="R1801" s="28"/>
      <c r="S1801" s="28"/>
      <c r="T1801" s="28"/>
      <c r="U1801" s="28"/>
      <c r="V1801" s="28"/>
      <c r="W1801" s="28"/>
      <c r="X1801" s="28"/>
      <c r="Y1801" s="28"/>
      <c r="Z1801" s="28"/>
      <c r="AA1801" s="28"/>
      <c r="AB1801" s="28"/>
      <c r="AC1801" s="28"/>
      <c r="AD1801" s="28"/>
      <c r="AE1801" s="28"/>
      <c r="AF1801" s="28"/>
      <c r="AG1801" s="28"/>
      <c r="AH1801" s="28"/>
      <c r="AI1801" s="28"/>
      <c r="AJ1801" s="28"/>
      <c r="AK1801" s="28"/>
      <c r="AL1801" s="28"/>
      <c r="AM1801" s="28"/>
      <c r="AN1801" s="28"/>
      <c r="AO1801" s="28"/>
      <c r="AP1801" s="28"/>
      <c r="AQ1801" s="28"/>
      <c r="AR1801" s="28"/>
      <c r="AS1801" s="28"/>
      <c r="AT1801" s="28"/>
      <c r="AU1801" s="28"/>
      <c r="AV1801" s="28"/>
      <c r="AW1801" s="28"/>
      <c r="AX1801" s="28"/>
      <c r="AY1801" s="28"/>
      <c r="AZ1801" s="28"/>
      <c r="BA1801" s="28"/>
      <c r="BB1801" s="28"/>
      <c r="BC1801" s="28"/>
      <c r="BD1801" s="28"/>
      <c r="BE1801" s="28"/>
      <c r="BF1801" s="28"/>
      <c r="BG1801" s="28"/>
      <c r="BH1801" s="28"/>
      <c r="BI1801" s="28"/>
      <c r="BJ1801" s="28"/>
      <c r="BK1801" s="28"/>
      <c r="BL1801" s="28"/>
      <c r="BM1801" s="28"/>
      <c r="BN1801" s="28"/>
    </row>
    <row r="1802" spans="1:66" s="29" customFormat="1" ht="15" customHeight="1" x14ac:dyDescent="0.25">
      <c r="A1802" s="16" t="s">
        <v>414</v>
      </c>
      <c r="B1802" s="16" t="s">
        <v>415</v>
      </c>
      <c r="C1802" s="16" t="s">
        <v>5053</v>
      </c>
      <c r="D1802" s="12" t="s">
        <v>5295</v>
      </c>
      <c r="E1802" s="16" t="s">
        <v>416</v>
      </c>
      <c r="F1802" s="16" t="s">
        <v>22</v>
      </c>
      <c r="G1802" s="16">
        <v>800.61490000000003</v>
      </c>
      <c r="H1802" s="16" t="s">
        <v>4270</v>
      </c>
      <c r="I1802" s="17">
        <v>5.95</v>
      </c>
      <c r="J1802" s="17">
        <f t="shared" si="28"/>
        <v>880.6</v>
      </c>
      <c r="K1802" s="18">
        <v>8806</v>
      </c>
      <c r="L1802" s="18">
        <v>880.6</v>
      </c>
      <c r="M1802" s="18">
        <v>10783</v>
      </c>
      <c r="N1802" s="18">
        <v>880.6</v>
      </c>
      <c r="O1802" s="18">
        <v>120197</v>
      </c>
      <c r="P1802" s="23">
        <v>595276</v>
      </c>
      <c r="Q1802" s="28"/>
      <c r="R1802" s="28"/>
      <c r="S1802" s="28"/>
      <c r="T1802" s="28"/>
      <c r="U1802" s="28"/>
      <c r="V1802" s="28"/>
      <c r="W1802" s="28"/>
      <c r="X1802" s="28"/>
      <c r="Y1802" s="28"/>
      <c r="Z1802" s="28"/>
      <c r="AA1802" s="28"/>
      <c r="AB1802" s="28"/>
      <c r="AC1802" s="28"/>
      <c r="AD1802" s="28"/>
      <c r="AE1802" s="28"/>
      <c r="AF1802" s="28"/>
      <c r="AG1802" s="28"/>
      <c r="AH1802" s="28"/>
      <c r="AI1802" s="28"/>
      <c r="AJ1802" s="28"/>
      <c r="AK1802" s="28"/>
      <c r="AL1802" s="28"/>
      <c r="AM1802" s="28"/>
      <c r="AN1802" s="28"/>
      <c r="AO1802" s="28"/>
      <c r="AP1802" s="28"/>
      <c r="AQ1802" s="28"/>
      <c r="AR1802" s="28"/>
      <c r="AS1802" s="28"/>
      <c r="AT1802" s="28"/>
      <c r="AU1802" s="28"/>
      <c r="AV1802" s="28"/>
      <c r="AW1802" s="28"/>
      <c r="AX1802" s="28"/>
      <c r="AY1802" s="28"/>
      <c r="AZ1802" s="28"/>
      <c r="BA1802" s="28"/>
      <c r="BB1802" s="28"/>
      <c r="BC1802" s="28"/>
      <c r="BD1802" s="28"/>
      <c r="BE1802" s="28"/>
      <c r="BF1802" s="28"/>
      <c r="BG1802" s="28"/>
      <c r="BH1802" s="28"/>
      <c r="BI1802" s="28"/>
      <c r="BJ1802" s="28"/>
      <c r="BK1802" s="28"/>
      <c r="BL1802" s="28"/>
      <c r="BM1802" s="28"/>
      <c r="BN1802" s="28"/>
    </row>
    <row r="1803" spans="1:66" s="29" customFormat="1" ht="15" customHeight="1" x14ac:dyDescent="0.25">
      <c r="A1803" s="16" t="s">
        <v>598</v>
      </c>
      <c r="B1803" s="16" t="s">
        <v>599</v>
      </c>
      <c r="C1803" s="16" t="s">
        <v>5085</v>
      </c>
      <c r="D1803" s="12" t="s">
        <v>5488</v>
      </c>
      <c r="E1803" s="16" t="s">
        <v>600</v>
      </c>
      <c r="F1803" s="16" t="s">
        <v>22</v>
      </c>
      <c r="G1803" s="16">
        <v>757.62180000000001</v>
      </c>
      <c r="H1803" s="16" t="s">
        <v>4270</v>
      </c>
      <c r="I1803" s="17">
        <v>5.5</v>
      </c>
      <c r="J1803" s="17">
        <f t="shared" si="28"/>
        <v>7589.55</v>
      </c>
      <c r="K1803" s="18">
        <v>7589.55</v>
      </c>
      <c r="L1803" s="18">
        <v>7589.55</v>
      </c>
      <c r="M1803" s="18">
        <v>75895</v>
      </c>
      <c r="N1803" s="18">
        <v>7589.55</v>
      </c>
      <c r="O1803" s="18">
        <v>7589.55</v>
      </c>
      <c r="P1803" s="23">
        <v>7589.55</v>
      </c>
      <c r="Q1803" s="28"/>
      <c r="R1803" s="28"/>
      <c r="S1803" s="28"/>
      <c r="T1803" s="28"/>
      <c r="U1803" s="28"/>
      <c r="V1803" s="28"/>
      <c r="W1803" s="28"/>
      <c r="X1803" s="28"/>
      <c r="Y1803" s="28"/>
      <c r="Z1803" s="28"/>
      <c r="AA1803" s="28"/>
      <c r="AB1803" s="28"/>
      <c r="AC1803" s="28"/>
      <c r="AD1803" s="28"/>
      <c r="AE1803" s="28"/>
      <c r="AF1803" s="28"/>
      <c r="AG1803" s="28"/>
      <c r="AH1803" s="28"/>
      <c r="AI1803" s="28"/>
      <c r="AJ1803" s="28"/>
      <c r="AK1803" s="28"/>
      <c r="AL1803" s="28"/>
      <c r="AM1803" s="28"/>
      <c r="AN1803" s="28"/>
      <c r="AO1803" s="28"/>
      <c r="AP1803" s="28"/>
      <c r="AQ1803" s="28"/>
      <c r="AR1803" s="28"/>
      <c r="AS1803" s="28"/>
      <c r="AT1803" s="28"/>
      <c r="AU1803" s="28"/>
      <c r="AV1803" s="28"/>
      <c r="AW1803" s="28"/>
      <c r="AX1803" s="28"/>
      <c r="AY1803" s="28"/>
      <c r="AZ1803" s="28"/>
      <c r="BA1803" s="28"/>
      <c r="BB1803" s="28"/>
      <c r="BC1803" s="28"/>
      <c r="BD1803" s="28"/>
      <c r="BE1803" s="28"/>
      <c r="BF1803" s="28"/>
      <c r="BG1803" s="28"/>
      <c r="BH1803" s="28"/>
      <c r="BI1803" s="28"/>
      <c r="BJ1803" s="28"/>
      <c r="BK1803" s="28"/>
      <c r="BL1803" s="28"/>
      <c r="BM1803" s="28"/>
      <c r="BN1803" s="28"/>
    </row>
    <row r="1804" spans="1:66" s="29" customFormat="1" ht="15" customHeight="1" x14ac:dyDescent="0.25">
      <c r="A1804" s="16" t="s">
        <v>371</v>
      </c>
      <c r="B1804" s="16" t="s">
        <v>372</v>
      </c>
      <c r="C1804" s="16" t="s">
        <v>5044</v>
      </c>
      <c r="D1804" s="12" t="s">
        <v>5296</v>
      </c>
      <c r="E1804" s="16" t="s">
        <v>373</v>
      </c>
      <c r="F1804" s="16" t="s">
        <v>22</v>
      </c>
      <c r="G1804" s="16">
        <v>774.60040000000004</v>
      </c>
      <c r="H1804" s="16" t="s">
        <v>4270</v>
      </c>
      <c r="I1804" s="17">
        <v>5.89</v>
      </c>
      <c r="J1804" s="17">
        <f t="shared" si="28"/>
        <v>54789</v>
      </c>
      <c r="K1804" s="18">
        <v>1090859</v>
      </c>
      <c r="L1804" s="18">
        <v>234475</v>
      </c>
      <c r="M1804" s="18">
        <v>77357</v>
      </c>
      <c r="N1804" s="18">
        <v>54789</v>
      </c>
      <c r="O1804" s="18">
        <v>713466</v>
      </c>
      <c r="P1804" s="23">
        <v>845994</v>
      </c>
      <c r="Q1804" s="28"/>
      <c r="R1804" s="28"/>
      <c r="S1804" s="28"/>
      <c r="T1804" s="28"/>
      <c r="U1804" s="28"/>
      <c r="V1804" s="28"/>
      <c r="W1804" s="28"/>
      <c r="X1804" s="28"/>
      <c r="Y1804" s="28"/>
      <c r="Z1804" s="28"/>
      <c r="AA1804" s="28"/>
      <c r="AB1804" s="28"/>
      <c r="AC1804" s="28"/>
      <c r="AD1804" s="28"/>
      <c r="AE1804" s="28"/>
      <c r="AF1804" s="28"/>
      <c r="AG1804" s="28"/>
      <c r="AH1804" s="28"/>
      <c r="AI1804" s="28"/>
      <c r="AJ1804" s="28"/>
      <c r="AK1804" s="28"/>
      <c r="AL1804" s="28"/>
      <c r="AM1804" s="28"/>
      <c r="AN1804" s="28"/>
      <c r="AO1804" s="28"/>
      <c r="AP1804" s="28"/>
      <c r="AQ1804" s="28"/>
      <c r="AR1804" s="28"/>
      <c r="AS1804" s="28"/>
      <c r="AT1804" s="28"/>
      <c r="AU1804" s="28"/>
      <c r="AV1804" s="28"/>
      <c r="AW1804" s="28"/>
      <c r="AX1804" s="28"/>
      <c r="AY1804" s="28"/>
      <c r="AZ1804" s="28"/>
      <c r="BA1804" s="28"/>
      <c r="BB1804" s="28"/>
      <c r="BC1804" s="28"/>
      <c r="BD1804" s="28"/>
      <c r="BE1804" s="28"/>
      <c r="BF1804" s="28"/>
      <c r="BG1804" s="28"/>
      <c r="BH1804" s="28"/>
      <c r="BI1804" s="28"/>
      <c r="BJ1804" s="28"/>
      <c r="BK1804" s="28"/>
      <c r="BL1804" s="28"/>
      <c r="BM1804" s="28"/>
      <c r="BN1804" s="28"/>
    </row>
    <row r="1805" spans="1:66" s="29" customFormat="1" ht="15" customHeight="1" x14ac:dyDescent="0.25">
      <c r="A1805" s="16" t="s">
        <v>559</v>
      </c>
      <c r="B1805" s="16" t="s">
        <v>560</v>
      </c>
      <c r="C1805" s="16" t="s">
        <v>4584</v>
      </c>
      <c r="D1805" s="12" t="s">
        <v>5489</v>
      </c>
      <c r="E1805" s="16" t="s">
        <v>4839</v>
      </c>
      <c r="F1805" s="16" t="s">
        <v>70</v>
      </c>
      <c r="G1805" s="16">
        <v>842.0308</v>
      </c>
      <c r="H1805" s="16" t="s">
        <v>4270</v>
      </c>
      <c r="I1805" s="17">
        <v>3.99</v>
      </c>
      <c r="J1805" s="17">
        <f t="shared" si="28"/>
        <v>729285</v>
      </c>
      <c r="K1805" s="18">
        <v>729285</v>
      </c>
      <c r="L1805" s="18">
        <v>10451787</v>
      </c>
      <c r="M1805" s="18">
        <v>2617480</v>
      </c>
      <c r="N1805" s="18">
        <v>2042987</v>
      </c>
      <c r="O1805" s="18">
        <v>16554991</v>
      </c>
      <c r="P1805" s="23">
        <v>32072697</v>
      </c>
      <c r="Q1805" s="28"/>
      <c r="R1805" s="28"/>
      <c r="S1805" s="28"/>
      <c r="T1805" s="28"/>
      <c r="U1805" s="28"/>
      <c r="V1805" s="28"/>
      <c r="W1805" s="28"/>
      <c r="X1805" s="28"/>
      <c r="Y1805" s="28"/>
      <c r="Z1805" s="28"/>
      <c r="AA1805" s="28"/>
      <c r="AB1805" s="28"/>
      <c r="AC1805" s="28"/>
      <c r="AD1805" s="28"/>
      <c r="AE1805" s="28"/>
      <c r="AF1805" s="28"/>
      <c r="AG1805" s="28"/>
      <c r="AH1805" s="28"/>
      <c r="AI1805" s="28"/>
      <c r="AJ1805" s="28"/>
      <c r="AK1805" s="28"/>
      <c r="AL1805" s="28"/>
      <c r="AM1805" s="28"/>
      <c r="AN1805" s="28"/>
      <c r="AO1805" s="28"/>
      <c r="AP1805" s="28"/>
      <c r="AQ1805" s="28"/>
      <c r="AR1805" s="28"/>
      <c r="AS1805" s="28"/>
      <c r="AT1805" s="28"/>
      <c r="AU1805" s="28"/>
      <c r="AV1805" s="28"/>
      <c r="AW1805" s="28"/>
      <c r="AX1805" s="28"/>
      <c r="AY1805" s="28"/>
      <c r="AZ1805" s="28"/>
      <c r="BA1805" s="28"/>
      <c r="BB1805" s="28"/>
      <c r="BC1805" s="28"/>
      <c r="BD1805" s="28"/>
      <c r="BE1805" s="28"/>
      <c r="BF1805" s="28"/>
      <c r="BG1805" s="28"/>
      <c r="BH1805" s="28"/>
      <c r="BI1805" s="28"/>
      <c r="BJ1805" s="28"/>
      <c r="BK1805" s="28"/>
      <c r="BL1805" s="28"/>
      <c r="BM1805" s="28"/>
      <c r="BN1805" s="28"/>
    </row>
    <row r="1806" spans="1:66" s="29" customFormat="1" ht="15" customHeight="1" x14ac:dyDescent="0.25">
      <c r="A1806" s="16" t="s">
        <v>822</v>
      </c>
      <c r="B1806" s="16" t="s">
        <v>823</v>
      </c>
      <c r="C1806" s="16" t="s">
        <v>4480</v>
      </c>
      <c r="D1806" s="12" t="s">
        <v>5490</v>
      </c>
      <c r="E1806" s="16" t="s">
        <v>4354</v>
      </c>
      <c r="F1806" s="16" t="s">
        <v>62</v>
      </c>
      <c r="G1806" s="16">
        <v>934.88009999999997</v>
      </c>
      <c r="H1806" s="16" t="s">
        <v>4270</v>
      </c>
      <c r="I1806" s="17">
        <v>11.87</v>
      </c>
      <c r="J1806" s="17">
        <f t="shared" si="28"/>
        <v>1880.73</v>
      </c>
      <c r="K1806" s="18">
        <v>258637</v>
      </c>
      <c r="L1806" s="18">
        <v>1880.73</v>
      </c>
      <c r="M1806" s="18">
        <v>23892</v>
      </c>
      <c r="N1806" s="18">
        <v>1880.73</v>
      </c>
      <c r="O1806" s="18">
        <v>3376047</v>
      </c>
      <c r="P1806" s="23">
        <v>40959</v>
      </c>
      <c r="Q1806" s="28"/>
      <c r="R1806" s="28"/>
      <c r="S1806" s="28"/>
      <c r="T1806" s="28"/>
      <c r="U1806" s="28"/>
      <c r="V1806" s="28"/>
      <c r="W1806" s="28"/>
      <c r="X1806" s="28"/>
      <c r="Y1806" s="28"/>
      <c r="Z1806" s="28"/>
      <c r="AA1806" s="28"/>
      <c r="AB1806" s="28"/>
      <c r="AC1806" s="28"/>
      <c r="AD1806" s="28"/>
      <c r="AE1806" s="28"/>
      <c r="AF1806" s="28"/>
      <c r="AG1806" s="28"/>
      <c r="AH1806" s="28"/>
      <c r="AI1806" s="28"/>
      <c r="AJ1806" s="28"/>
      <c r="AK1806" s="28"/>
      <c r="AL1806" s="28"/>
      <c r="AM1806" s="28"/>
      <c r="AN1806" s="28"/>
      <c r="AO1806" s="28"/>
      <c r="AP1806" s="28"/>
      <c r="AQ1806" s="28"/>
      <c r="AR1806" s="28"/>
      <c r="AS1806" s="28"/>
      <c r="AT1806" s="28"/>
      <c r="AU1806" s="28"/>
      <c r="AV1806" s="28"/>
      <c r="AW1806" s="28"/>
      <c r="AX1806" s="28"/>
      <c r="AY1806" s="28"/>
      <c r="AZ1806" s="28"/>
      <c r="BA1806" s="28"/>
      <c r="BB1806" s="28"/>
      <c r="BC1806" s="28"/>
      <c r="BD1806" s="28"/>
      <c r="BE1806" s="28"/>
      <c r="BF1806" s="28"/>
      <c r="BG1806" s="28"/>
      <c r="BH1806" s="28"/>
      <c r="BI1806" s="28"/>
      <c r="BJ1806" s="28"/>
      <c r="BK1806" s="28"/>
      <c r="BL1806" s="28"/>
      <c r="BM1806" s="28"/>
      <c r="BN1806" s="28"/>
    </row>
    <row r="1807" spans="1:66" s="29" customFormat="1" ht="15" customHeight="1" x14ac:dyDescent="0.25">
      <c r="A1807" s="16" t="s">
        <v>162</v>
      </c>
      <c r="B1807" s="16" t="s">
        <v>163</v>
      </c>
      <c r="C1807" s="16" t="s">
        <v>4500</v>
      </c>
      <c r="D1807" s="12" t="s">
        <v>5216</v>
      </c>
      <c r="E1807" s="16" t="s">
        <v>4782</v>
      </c>
      <c r="F1807" s="16" t="s">
        <v>62</v>
      </c>
      <c r="G1807" s="16">
        <v>930.61540000000002</v>
      </c>
      <c r="H1807" s="16" t="s">
        <v>4270</v>
      </c>
      <c r="I1807" s="17">
        <v>4.17</v>
      </c>
      <c r="J1807" s="17">
        <f t="shared" si="28"/>
        <v>1131.8</v>
      </c>
      <c r="K1807" s="18">
        <v>1131.8</v>
      </c>
      <c r="L1807" s="18">
        <v>472245</v>
      </c>
      <c r="M1807" s="18">
        <v>1131.8</v>
      </c>
      <c r="N1807" s="18">
        <v>1131.8</v>
      </c>
      <c r="O1807" s="18">
        <v>11318</v>
      </c>
      <c r="P1807" s="23">
        <v>7134870</v>
      </c>
      <c r="Q1807" s="28"/>
      <c r="R1807" s="28"/>
      <c r="S1807" s="28"/>
      <c r="T1807" s="28"/>
      <c r="U1807" s="28"/>
      <c r="V1807" s="28"/>
      <c r="W1807" s="28"/>
      <c r="X1807" s="28"/>
      <c r="Y1807" s="28"/>
      <c r="Z1807" s="28"/>
      <c r="AA1807" s="28"/>
      <c r="AB1807" s="28"/>
      <c r="AC1807" s="28"/>
      <c r="AD1807" s="28"/>
      <c r="AE1807" s="28"/>
      <c r="AF1807" s="28"/>
      <c r="AG1807" s="28"/>
      <c r="AH1807" s="28"/>
      <c r="AI1807" s="28"/>
      <c r="AJ1807" s="28"/>
      <c r="AK1807" s="28"/>
      <c r="AL1807" s="28"/>
      <c r="AM1807" s="28"/>
      <c r="AN1807" s="28"/>
      <c r="AO1807" s="28"/>
      <c r="AP1807" s="28"/>
      <c r="AQ1807" s="28"/>
      <c r="AR1807" s="28"/>
      <c r="AS1807" s="28"/>
      <c r="AT1807" s="28"/>
      <c r="AU1807" s="28"/>
      <c r="AV1807" s="28"/>
      <c r="AW1807" s="28"/>
      <c r="AX1807" s="28"/>
      <c r="AY1807" s="28"/>
      <c r="AZ1807" s="28"/>
      <c r="BA1807" s="28"/>
      <c r="BB1807" s="28"/>
      <c r="BC1807" s="28"/>
      <c r="BD1807" s="28"/>
      <c r="BE1807" s="28"/>
      <c r="BF1807" s="28"/>
      <c r="BG1807" s="28"/>
      <c r="BH1807" s="28"/>
      <c r="BI1807" s="28"/>
      <c r="BJ1807" s="28"/>
      <c r="BK1807" s="28"/>
      <c r="BL1807" s="28"/>
      <c r="BM1807" s="28"/>
      <c r="BN1807" s="28"/>
    </row>
    <row r="1808" spans="1:66" s="29" customFormat="1" ht="15" customHeight="1" x14ac:dyDescent="0.25">
      <c r="A1808" s="16" t="s">
        <v>374</v>
      </c>
      <c r="B1808" s="16" t="s">
        <v>375</v>
      </c>
      <c r="C1808" s="16" t="s">
        <v>5047</v>
      </c>
      <c r="D1808" s="12" t="s">
        <v>5395</v>
      </c>
      <c r="E1808" s="16" t="s">
        <v>376</v>
      </c>
      <c r="F1808" s="16" t="s">
        <v>22</v>
      </c>
      <c r="G1808" s="16">
        <v>772.58479999999997</v>
      </c>
      <c r="H1808" s="16" t="s">
        <v>4270</v>
      </c>
      <c r="I1808" s="17">
        <v>5.39</v>
      </c>
      <c r="J1808" s="17">
        <f t="shared" si="28"/>
        <v>2903078</v>
      </c>
      <c r="K1808" s="18">
        <v>9952563</v>
      </c>
      <c r="L1808" s="18">
        <v>14938160</v>
      </c>
      <c r="M1808" s="18">
        <v>9558328</v>
      </c>
      <c r="N1808" s="18">
        <v>2903078</v>
      </c>
      <c r="O1808" s="18">
        <v>6283802</v>
      </c>
      <c r="P1808" s="23">
        <v>7183464</v>
      </c>
      <c r="Q1808" s="28"/>
      <c r="R1808" s="28"/>
      <c r="S1808" s="28"/>
      <c r="T1808" s="28"/>
      <c r="U1808" s="28"/>
      <c r="V1808" s="28"/>
      <c r="W1808" s="28"/>
      <c r="X1808" s="28"/>
      <c r="Y1808" s="28"/>
      <c r="Z1808" s="28"/>
      <c r="AA1808" s="28"/>
      <c r="AB1808" s="28"/>
      <c r="AC1808" s="28"/>
      <c r="AD1808" s="28"/>
      <c r="AE1808" s="28"/>
      <c r="AF1808" s="28"/>
      <c r="AG1808" s="28"/>
      <c r="AH1808" s="28"/>
      <c r="AI1808" s="28"/>
      <c r="AJ1808" s="28"/>
      <c r="AK1808" s="28"/>
      <c r="AL1808" s="28"/>
      <c r="AM1808" s="28"/>
      <c r="AN1808" s="28"/>
      <c r="AO1808" s="28"/>
      <c r="AP1808" s="28"/>
      <c r="AQ1808" s="28"/>
      <c r="AR1808" s="28"/>
      <c r="AS1808" s="28"/>
      <c r="AT1808" s="28"/>
      <c r="AU1808" s="28"/>
      <c r="AV1808" s="28"/>
      <c r="AW1808" s="28"/>
      <c r="AX1808" s="28"/>
      <c r="AY1808" s="28"/>
      <c r="AZ1808" s="28"/>
      <c r="BA1808" s="28"/>
      <c r="BB1808" s="28"/>
      <c r="BC1808" s="28"/>
      <c r="BD1808" s="28"/>
      <c r="BE1808" s="28"/>
      <c r="BF1808" s="28"/>
      <c r="BG1808" s="28"/>
      <c r="BH1808" s="28"/>
      <c r="BI1808" s="28"/>
      <c r="BJ1808" s="28"/>
      <c r="BK1808" s="28"/>
      <c r="BL1808" s="28"/>
      <c r="BM1808" s="28"/>
      <c r="BN1808" s="28"/>
    </row>
    <row r="1809" spans="1:66" s="29" customFormat="1" ht="15" customHeight="1" x14ac:dyDescent="0.25">
      <c r="A1809" s="16" t="s">
        <v>553</v>
      </c>
      <c r="B1809" s="16" t="s">
        <v>554</v>
      </c>
      <c r="C1809" s="16" t="s">
        <v>4589</v>
      </c>
      <c r="D1809" s="12" t="s">
        <v>5298</v>
      </c>
      <c r="E1809" s="16" t="s">
        <v>4844</v>
      </c>
      <c r="F1809" s="16" t="s">
        <v>62</v>
      </c>
      <c r="G1809" s="16">
        <v>762.52800000000002</v>
      </c>
      <c r="H1809" s="16" t="s">
        <v>4270</v>
      </c>
      <c r="I1809" s="17">
        <v>4.1399999999999997</v>
      </c>
      <c r="J1809" s="17">
        <f t="shared" si="28"/>
        <v>80362</v>
      </c>
      <c r="K1809" s="18">
        <v>316333</v>
      </c>
      <c r="L1809" s="18">
        <v>12338547</v>
      </c>
      <c r="M1809" s="18">
        <v>253343</v>
      </c>
      <c r="N1809" s="18">
        <v>80362</v>
      </c>
      <c r="O1809" s="18">
        <v>3380882</v>
      </c>
      <c r="P1809" s="23">
        <v>16217543</v>
      </c>
      <c r="Q1809" s="28"/>
      <c r="R1809" s="28"/>
      <c r="S1809" s="28"/>
      <c r="T1809" s="28"/>
      <c r="U1809" s="28"/>
      <c r="V1809" s="28"/>
      <c r="W1809" s="28"/>
      <c r="X1809" s="28"/>
      <c r="Y1809" s="28"/>
      <c r="Z1809" s="28"/>
      <c r="AA1809" s="28"/>
      <c r="AB1809" s="28"/>
      <c r="AC1809" s="28"/>
      <c r="AD1809" s="28"/>
      <c r="AE1809" s="28"/>
      <c r="AF1809" s="28"/>
      <c r="AG1809" s="28"/>
      <c r="AH1809" s="28"/>
      <c r="AI1809" s="28"/>
      <c r="AJ1809" s="28"/>
      <c r="AK1809" s="28"/>
      <c r="AL1809" s="28"/>
      <c r="AM1809" s="28"/>
      <c r="AN1809" s="28"/>
      <c r="AO1809" s="28"/>
      <c r="AP1809" s="28"/>
      <c r="AQ1809" s="28"/>
      <c r="AR1809" s="28"/>
      <c r="AS1809" s="28"/>
      <c r="AT1809" s="28"/>
      <c r="AU1809" s="28"/>
      <c r="AV1809" s="28"/>
      <c r="AW1809" s="28"/>
      <c r="AX1809" s="28"/>
      <c r="AY1809" s="28"/>
      <c r="AZ1809" s="28"/>
      <c r="BA1809" s="28"/>
      <c r="BB1809" s="28"/>
      <c r="BC1809" s="28"/>
      <c r="BD1809" s="28"/>
      <c r="BE1809" s="28"/>
      <c r="BF1809" s="28"/>
      <c r="BG1809" s="28"/>
      <c r="BH1809" s="28"/>
      <c r="BI1809" s="28"/>
      <c r="BJ1809" s="28"/>
      <c r="BK1809" s="28"/>
      <c r="BL1809" s="28"/>
      <c r="BM1809" s="28"/>
      <c r="BN1809" s="28"/>
    </row>
    <row r="1810" spans="1:66" s="29" customFormat="1" ht="15" customHeight="1" x14ac:dyDescent="0.25">
      <c r="A1810" s="16" t="s">
        <v>71</v>
      </c>
      <c r="B1810" s="16" t="s">
        <v>4280</v>
      </c>
      <c r="C1810" s="16" t="s">
        <v>4704</v>
      </c>
      <c r="D1810" s="12" t="s">
        <v>5491</v>
      </c>
      <c r="E1810" s="16" t="s">
        <v>72</v>
      </c>
      <c r="F1810" s="16" t="s">
        <v>59</v>
      </c>
      <c r="G1810" s="16">
        <v>695.11165000000005</v>
      </c>
      <c r="H1810" s="16" t="s">
        <v>4270</v>
      </c>
      <c r="I1810" s="17">
        <v>10.405000000000001</v>
      </c>
      <c r="J1810" s="17">
        <f t="shared" si="28"/>
        <v>1225.9100000000001</v>
      </c>
      <c r="K1810" s="18">
        <v>1225.9100000000001</v>
      </c>
      <c r="L1810" s="18">
        <v>78451</v>
      </c>
      <c r="M1810" s="18">
        <v>6808.57</v>
      </c>
      <c r="N1810" s="18">
        <v>115433</v>
      </c>
      <c r="O1810" s="18">
        <v>87669</v>
      </c>
      <c r="P1810" s="23">
        <v>138274</v>
      </c>
      <c r="Q1810" s="28"/>
      <c r="R1810" s="28"/>
      <c r="S1810" s="28"/>
      <c r="T1810" s="28"/>
      <c r="U1810" s="28"/>
      <c r="V1810" s="28"/>
      <c r="W1810" s="28"/>
      <c r="X1810" s="28"/>
      <c r="Y1810" s="28"/>
      <c r="Z1810" s="28"/>
      <c r="AA1810" s="28"/>
      <c r="AB1810" s="28"/>
      <c r="AC1810" s="28"/>
      <c r="AD1810" s="28"/>
      <c r="AE1810" s="28"/>
      <c r="AF1810" s="28"/>
      <c r="AG1810" s="28"/>
      <c r="AH1810" s="28"/>
      <c r="AI1810" s="28"/>
      <c r="AJ1810" s="28"/>
      <c r="AK1810" s="28"/>
      <c r="AL1810" s="28"/>
      <c r="AM1810" s="28"/>
      <c r="AN1810" s="28"/>
      <c r="AO1810" s="28"/>
      <c r="AP1810" s="28"/>
      <c r="AQ1810" s="28"/>
      <c r="AR1810" s="28"/>
      <c r="AS1810" s="28"/>
      <c r="AT1810" s="28"/>
      <c r="AU1810" s="28"/>
      <c r="AV1810" s="28"/>
      <c r="AW1810" s="28"/>
      <c r="AX1810" s="28"/>
      <c r="AY1810" s="28"/>
      <c r="AZ1810" s="28"/>
      <c r="BA1810" s="28"/>
      <c r="BB1810" s="28"/>
      <c r="BC1810" s="28"/>
      <c r="BD1810" s="28"/>
      <c r="BE1810" s="28"/>
      <c r="BF1810" s="28"/>
      <c r="BG1810" s="28"/>
      <c r="BH1810" s="28"/>
      <c r="BI1810" s="28"/>
      <c r="BJ1810" s="28"/>
      <c r="BK1810" s="28"/>
      <c r="BL1810" s="28"/>
      <c r="BM1810" s="28"/>
      <c r="BN1810" s="28"/>
    </row>
    <row r="1811" spans="1:66" s="29" customFormat="1" ht="15" customHeight="1" x14ac:dyDescent="0.25">
      <c r="A1811" s="16" t="s">
        <v>369</v>
      </c>
      <c r="B1811" s="16" t="s">
        <v>370</v>
      </c>
      <c r="C1811" s="16" t="s">
        <v>4648</v>
      </c>
      <c r="D1811" s="12" t="s">
        <v>5492</v>
      </c>
      <c r="E1811" s="16" t="s">
        <v>4899</v>
      </c>
      <c r="F1811" s="16" t="s">
        <v>22</v>
      </c>
      <c r="G1811" s="16">
        <v>754.54190000000006</v>
      </c>
      <c r="H1811" s="16" t="s">
        <v>4270</v>
      </c>
      <c r="I1811" s="17">
        <v>4.2300000000000004</v>
      </c>
      <c r="J1811" s="17">
        <f t="shared" si="28"/>
        <v>152777</v>
      </c>
      <c r="K1811" s="18">
        <v>524637</v>
      </c>
      <c r="L1811" s="18">
        <v>16247038</v>
      </c>
      <c r="M1811" s="18">
        <v>689807</v>
      </c>
      <c r="N1811" s="18">
        <v>152777</v>
      </c>
      <c r="O1811" s="18">
        <v>4184554</v>
      </c>
      <c r="P1811" s="23">
        <v>4189444</v>
      </c>
      <c r="Q1811" s="28"/>
      <c r="R1811" s="28"/>
      <c r="S1811" s="28"/>
      <c r="T1811" s="28"/>
      <c r="U1811" s="28"/>
      <c r="V1811" s="28"/>
      <c r="W1811" s="28"/>
      <c r="X1811" s="28"/>
      <c r="Y1811" s="28"/>
      <c r="Z1811" s="28"/>
      <c r="AA1811" s="28"/>
      <c r="AB1811" s="28"/>
      <c r="AC1811" s="28"/>
      <c r="AD1811" s="28"/>
      <c r="AE1811" s="28"/>
      <c r="AF1811" s="28"/>
      <c r="AG1811" s="28"/>
      <c r="AH1811" s="28"/>
      <c r="AI1811" s="28"/>
      <c r="AJ1811" s="28"/>
      <c r="AK1811" s="28"/>
      <c r="AL1811" s="28"/>
      <c r="AM1811" s="28"/>
      <c r="AN1811" s="28"/>
      <c r="AO1811" s="28"/>
      <c r="AP1811" s="28"/>
      <c r="AQ1811" s="28"/>
      <c r="AR1811" s="28"/>
      <c r="AS1811" s="28"/>
      <c r="AT1811" s="28"/>
      <c r="AU1811" s="28"/>
      <c r="AV1811" s="28"/>
      <c r="AW1811" s="28"/>
      <c r="AX1811" s="28"/>
      <c r="AY1811" s="28"/>
      <c r="AZ1811" s="28"/>
      <c r="BA1811" s="28"/>
      <c r="BB1811" s="28"/>
      <c r="BC1811" s="28"/>
      <c r="BD1811" s="28"/>
      <c r="BE1811" s="28"/>
      <c r="BF1811" s="28"/>
      <c r="BG1811" s="28"/>
      <c r="BH1811" s="28"/>
      <c r="BI1811" s="28"/>
      <c r="BJ1811" s="28"/>
      <c r="BK1811" s="28"/>
      <c r="BL1811" s="28"/>
      <c r="BM1811" s="28"/>
      <c r="BN1811" s="28"/>
    </row>
    <row r="1812" spans="1:66" s="29" customFormat="1" ht="15" customHeight="1" x14ac:dyDescent="0.25">
      <c r="A1812" s="16" t="s">
        <v>570</v>
      </c>
      <c r="B1812" s="16" t="s">
        <v>571</v>
      </c>
      <c r="C1812" s="16" t="s">
        <v>4574</v>
      </c>
      <c r="D1812" s="12" t="s">
        <v>5493</v>
      </c>
      <c r="E1812" s="16" t="s">
        <v>4829</v>
      </c>
      <c r="F1812" s="16" t="s">
        <v>62</v>
      </c>
      <c r="G1812" s="16">
        <v>878.57619999999997</v>
      </c>
      <c r="H1812" s="16" t="s">
        <v>4270</v>
      </c>
      <c r="I1812" s="17">
        <v>4.3600000000000003</v>
      </c>
      <c r="J1812" s="17">
        <f t="shared" si="28"/>
        <v>11319</v>
      </c>
      <c r="K1812" s="18">
        <v>352967</v>
      </c>
      <c r="L1812" s="18">
        <v>118121</v>
      </c>
      <c r="M1812" s="18">
        <v>50055</v>
      </c>
      <c r="N1812" s="18">
        <v>11319</v>
      </c>
      <c r="O1812" s="18">
        <v>1255162</v>
      </c>
      <c r="P1812" s="23">
        <v>633609</v>
      </c>
      <c r="Q1812" s="28"/>
      <c r="R1812" s="28"/>
      <c r="S1812" s="28"/>
      <c r="T1812" s="28"/>
      <c r="U1812" s="28"/>
      <c r="V1812" s="28"/>
      <c r="W1812" s="28"/>
      <c r="X1812" s="28"/>
      <c r="Y1812" s="28"/>
      <c r="Z1812" s="28"/>
      <c r="AA1812" s="28"/>
      <c r="AB1812" s="28"/>
      <c r="AC1812" s="28"/>
      <c r="AD1812" s="28"/>
      <c r="AE1812" s="28"/>
      <c r="AF1812" s="28"/>
      <c r="AG1812" s="28"/>
      <c r="AH1812" s="28"/>
      <c r="AI1812" s="28"/>
      <c r="AJ1812" s="28"/>
      <c r="AK1812" s="28"/>
      <c r="AL1812" s="28"/>
      <c r="AM1812" s="28"/>
      <c r="AN1812" s="28"/>
      <c r="AO1812" s="28"/>
      <c r="AP1812" s="28"/>
      <c r="AQ1812" s="28"/>
      <c r="AR1812" s="28"/>
      <c r="AS1812" s="28"/>
      <c r="AT1812" s="28"/>
      <c r="AU1812" s="28"/>
      <c r="AV1812" s="28"/>
      <c r="AW1812" s="28"/>
      <c r="AX1812" s="28"/>
      <c r="AY1812" s="28"/>
      <c r="AZ1812" s="28"/>
      <c r="BA1812" s="28"/>
      <c r="BB1812" s="28"/>
      <c r="BC1812" s="28"/>
      <c r="BD1812" s="28"/>
      <c r="BE1812" s="28"/>
      <c r="BF1812" s="28"/>
      <c r="BG1812" s="28"/>
      <c r="BH1812" s="28"/>
      <c r="BI1812" s="28"/>
      <c r="BJ1812" s="28"/>
      <c r="BK1812" s="28"/>
      <c r="BL1812" s="28"/>
      <c r="BM1812" s="28"/>
      <c r="BN1812" s="28"/>
    </row>
    <row r="1813" spans="1:66" s="29" customFormat="1" ht="15" customHeight="1" x14ac:dyDescent="0.25">
      <c r="A1813" s="16" t="s">
        <v>155</v>
      </c>
      <c r="B1813" s="16" t="s">
        <v>4337</v>
      </c>
      <c r="C1813" s="16" t="s">
        <v>5029</v>
      </c>
      <c r="D1813" s="12" t="s">
        <v>5494</v>
      </c>
      <c r="E1813" s="16" t="s">
        <v>4948</v>
      </c>
      <c r="F1813" s="16" t="s">
        <v>28</v>
      </c>
      <c r="G1813" s="16">
        <v>643.16886666666676</v>
      </c>
      <c r="H1813" s="16" t="s">
        <v>4270</v>
      </c>
      <c r="I1813" s="17">
        <v>5.8833333333333329</v>
      </c>
      <c r="J1813" s="17">
        <f t="shared" si="28"/>
        <v>8687849</v>
      </c>
      <c r="K1813" s="18">
        <v>19250583</v>
      </c>
      <c r="L1813" s="18">
        <v>26204938</v>
      </c>
      <c r="M1813" s="18">
        <v>8687849</v>
      </c>
      <c r="N1813" s="18">
        <v>11848085</v>
      </c>
      <c r="O1813" s="18">
        <v>100045064</v>
      </c>
      <c r="P1813" s="23">
        <v>14733665</v>
      </c>
      <c r="Q1813" s="28"/>
      <c r="R1813" s="28"/>
      <c r="S1813" s="28"/>
      <c r="T1813" s="28"/>
      <c r="U1813" s="28"/>
      <c r="V1813" s="28"/>
      <c r="W1813" s="28"/>
      <c r="X1813" s="28"/>
      <c r="Y1813" s="28"/>
      <c r="Z1813" s="28"/>
      <c r="AA1813" s="28"/>
      <c r="AB1813" s="28"/>
      <c r="AC1813" s="28"/>
      <c r="AD1813" s="28"/>
      <c r="AE1813" s="28"/>
      <c r="AF1813" s="28"/>
      <c r="AG1813" s="28"/>
      <c r="AH1813" s="28"/>
      <c r="AI1813" s="28"/>
      <c r="AJ1813" s="28"/>
      <c r="AK1813" s="28"/>
      <c r="AL1813" s="28"/>
      <c r="AM1813" s="28"/>
      <c r="AN1813" s="28"/>
      <c r="AO1813" s="28"/>
      <c r="AP1813" s="28"/>
      <c r="AQ1813" s="28"/>
      <c r="AR1813" s="28"/>
      <c r="AS1813" s="28"/>
      <c r="AT1813" s="28"/>
      <c r="AU1813" s="28"/>
      <c r="AV1813" s="28"/>
      <c r="AW1813" s="28"/>
      <c r="AX1813" s="28"/>
      <c r="AY1813" s="28"/>
      <c r="AZ1813" s="28"/>
      <c r="BA1813" s="28"/>
      <c r="BB1813" s="28"/>
      <c r="BC1813" s="28"/>
      <c r="BD1813" s="28"/>
      <c r="BE1813" s="28"/>
      <c r="BF1813" s="28"/>
      <c r="BG1813" s="28"/>
      <c r="BH1813" s="28"/>
      <c r="BI1813" s="28"/>
      <c r="BJ1813" s="28"/>
      <c r="BK1813" s="28"/>
      <c r="BL1813" s="28"/>
      <c r="BM1813" s="28"/>
      <c r="BN1813" s="28"/>
    </row>
    <row r="1814" spans="1:66" s="29" customFormat="1" ht="15" customHeight="1" x14ac:dyDescent="0.25">
      <c r="A1814" s="16" t="s">
        <v>227</v>
      </c>
      <c r="B1814" s="16" t="s">
        <v>228</v>
      </c>
      <c r="C1814" s="16" t="s">
        <v>4432</v>
      </c>
      <c r="D1814" s="12" t="s">
        <v>5216</v>
      </c>
      <c r="E1814" s="16" t="s">
        <v>4355</v>
      </c>
      <c r="F1814" s="16" t="s">
        <v>22</v>
      </c>
      <c r="G1814" s="16">
        <v>886.73509999999999</v>
      </c>
      <c r="H1814" s="16" t="s">
        <v>4270</v>
      </c>
      <c r="I1814" s="17">
        <v>7.73</v>
      </c>
      <c r="J1814" s="17">
        <f t="shared" si="28"/>
        <v>1453.14</v>
      </c>
      <c r="K1814" s="18">
        <v>1453.14</v>
      </c>
      <c r="L1814" s="18">
        <v>14531</v>
      </c>
      <c r="M1814" s="18">
        <v>1453.14</v>
      </c>
      <c r="N1814" s="18">
        <v>1453.14</v>
      </c>
      <c r="O1814" s="18">
        <v>26971</v>
      </c>
      <c r="P1814" s="23">
        <v>1155616</v>
      </c>
      <c r="Q1814" s="28"/>
      <c r="R1814" s="28"/>
      <c r="S1814" s="28"/>
      <c r="T1814" s="28"/>
      <c r="U1814" s="28"/>
      <c r="V1814" s="28"/>
      <c r="W1814" s="28"/>
      <c r="X1814" s="28"/>
      <c r="Y1814" s="28"/>
      <c r="Z1814" s="28"/>
      <c r="AA1814" s="28"/>
      <c r="AB1814" s="28"/>
      <c r="AC1814" s="28"/>
      <c r="AD1814" s="28"/>
      <c r="AE1814" s="28"/>
      <c r="AF1814" s="28"/>
      <c r="AG1814" s="28"/>
      <c r="AH1814" s="28"/>
      <c r="AI1814" s="28"/>
      <c r="AJ1814" s="28"/>
      <c r="AK1814" s="28"/>
      <c r="AL1814" s="28"/>
      <c r="AM1814" s="28"/>
      <c r="AN1814" s="28"/>
      <c r="AO1814" s="28"/>
      <c r="AP1814" s="28"/>
      <c r="AQ1814" s="28"/>
      <c r="AR1814" s="28"/>
      <c r="AS1814" s="28"/>
      <c r="AT1814" s="28"/>
      <c r="AU1814" s="28"/>
      <c r="AV1814" s="28"/>
      <c r="AW1814" s="28"/>
      <c r="AX1814" s="28"/>
      <c r="AY1814" s="28"/>
      <c r="AZ1814" s="28"/>
      <c r="BA1814" s="28"/>
      <c r="BB1814" s="28"/>
      <c r="BC1814" s="28"/>
      <c r="BD1814" s="28"/>
      <c r="BE1814" s="28"/>
      <c r="BF1814" s="28"/>
      <c r="BG1814" s="28"/>
      <c r="BH1814" s="28"/>
      <c r="BI1814" s="28"/>
      <c r="BJ1814" s="28"/>
      <c r="BK1814" s="28"/>
      <c r="BL1814" s="28"/>
      <c r="BM1814" s="28"/>
      <c r="BN1814" s="28"/>
    </row>
    <row r="1815" spans="1:66" s="29" customFormat="1" ht="15" customHeight="1" x14ac:dyDescent="0.25">
      <c r="A1815" s="16" t="s">
        <v>576</v>
      </c>
      <c r="B1815" s="16" t="s">
        <v>577</v>
      </c>
      <c r="C1815" s="16" t="s">
        <v>4564</v>
      </c>
      <c r="D1815" s="12" t="s">
        <v>5495</v>
      </c>
      <c r="E1815" s="16" t="s">
        <v>4819</v>
      </c>
      <c r="F1815" s="16" t="s">
        <v>22</v>
      </c>
      <c r="G1815" s="16">
        <v>760.51310000000001</v>
      </c>
      <c r="H1815" s="16" t="s">
        <v>4270</v>
      </c>
      <c r="I1815" s="17">
        <v>4.42</v>
      </c>
      <c r="J1815" s="17">
        <f t="shared" si="28"/>
        <v>1682.96</v>
      </c>
      <c r="K1815" s="18">
        <v>818510</v>
      </c>
      <c r="L1815" s="18">
        <v>396691</v>
      </c>
      <c r="M1815" s="18">
        <v>16830</v>
      </c>
      <c r="N1815" s="18">
        <v>472151</v>
      </c>
      <c r="O1815" s="18">
        <v>1682.96</v>
      </c>
      <c r="P1815" s="23">
        <v>1070367</v>
      </c>
      <c r="Q1815" s="28"/>
      <c r="R1815" s="28"/>
      <c r="S1815" s="28"/>
      <c r="T1815" s="28"/>
      <c r="U1815" s="28"/>
      <c r="V1815" s="28"/>
      <c r="W1815" s="28"/>
      <c r="X1815" s="28"/>
      <c r="Y1815" s="28"/>
      <c r="Z1815" s="28"/>
      <c r="AA1815" s="28"/>
      <c r="AB1815" s="28"/>
      <c r="AC1815" s="28"/>
      <c r="AD1815" s="28"/>
      <c r="AE1815" s="28"/>
      <c r="AF1815" s="28"/>
      <c r="AG1815" s="28"/>
      <c r="AH1815" s="28"/>
      <c r="AI1815" s="28"/>
      <c r="AJ1815" s="28"/>
      <c r="AK1815" s="28"/>
      <c r="AL1815" s="28"/>
      <c r="AM1815" s="28"/>
      <c r="AN1815" s="28"/>
      <c r="AO1815" s="28"/>
      <c r="AP1815" s="28"/>
      <c r="AQ1815" s="28"/>
      <c r="AR1815" s="28"/>
      <c r="AS1815" s="28"/>
      <c r="AT1815" s="28"/>
      <c r="AU1815" s="28"/>
      <c r="AV1815" s="28"/>
      <c r="AW1815" s="28"/>
      <c r="AX1815" s="28"/>
      <c r="AY1815" s="28"/>
      <c r="AZ1815" s="28"/>
      <c r="BA1815" s="28"/>
      <c r="BB1815" s="28"/>
      <c r="BC1815" s="28"/>
      <c r="BD1815" s="28"/>
      <c r="BE1815" s="28"/>
      <c r="BF1815" s="28"/>
      <c r="BG1815" s="28"/>
      <c r="BH1815" s="28"/>
      <c r="BI1815" s="28"/>
      <c r="BJ1815" s="28"/>
      <c r="BK1815" s="28"/>
      <c r="BL1815" s="28"/>
      <c r="BM1815" s="28"/>
      <c r="BN1815" s="28"/>
    </row>
    <row r="1816" spans="1:66" s="29" customFormat="1" ht="15" customHeight="1" x14ac:dyDescent="0.25">
      <c r="A1816" s="16" t="s">
        <v>859</v>
      </c>
      <c r="B1816" s="16" t="s">
        <v>860</v>
      </c>
      <c r="C1816" s="16" t="s">
        <v>4487</v>
      </c>
      <c r="D1816" s="12" t="s">
        <v>5496</v>
      </c>
      <c r="E1816" s="16" t="s">
        <v>4356</v>
      </c>
      <c r="F1816" s="16" t="s">
        <v>62</v>
      </c>
      <c r="G1816" s="16">
        <v>920.76980000000003</v>
      </c>
      <c r="H1816" s="16" t="s">
        <v>4270</v>
      </c>
      <c r="I1816" s="17">
        <v>9.41</v>
      </c>
      <c r="J1816" s="17">
        <f t="shared" si="28"/>
        <v>39520.17</v>
      </c>
      <c r="K1816" s="18">
        <v>39520.17</v>
      </c>
      <c r="L1816" s="18">
        <v>395202</v>
      </c>
      <c r="M1816" s="18">
        <v>39520.17</v>
      </c>
      <c r="N1816" s="18">
        <v>39520.17</v>
      </c>
      <c r="O1816" s="18">
        <v>8646164</v>
      </c>
      <c r="P1816" s="23">
        <v>477788</v>
      </c>
      <c r="Q1816" s="28"/>
      <c r="R1816" s="28"/>
      <c r="S1816" s="28"/>
      <c r="T1816" s="28"/>
      <c r="U1816" s="28"/>
      <c r="V1816" s="28"/>
      <c r="W1816" s="28"/>
      <c r="X1816" s="28"/>
      <c r="Y1816" s="28"/>
      <c r="Z1816" s="28"/>
      <c r="AA1816" s="28"/>
      <c r="AB1816" s="28"/>
      <c r="AC1816" s="28"/>
      <c r="AD1816" s="28"/>
      <c r="AE1816" s="28"/>
      <c r="AF1816" s="28"/>
      <c r="AG1816" s="28"/>
      <c r="AH1816" s="28"/>
      <c r="AI1816" s="28"/>
      <c r="AJ1816" s="28"/>
      <c r="AK1816" s="28"/>
      <c r="AL1816" s="28"/>
      <c r="AM1816" s="28"/>
      <c r="AN1816" s="28"/>
      <c r="AO1816" s="28"/>
      <c r="AP1816" s="28"/>
      <c r="AQ1816" s="28"/>
      <c r="AR1816" s="28"/>
      <c r="AS1816" s="28"/>
      <c r="AT1816" s="28"/>
      <c r="AU1816" s="28"/>
      <c r="AV1816" s="28"/>
      <c r="AW1816" s="28"/>
      <c r="AX1816" s="28"/>
      <c r="AY1816" s="28"/>
      <c r="AZ1816" s="28"/>
      <c r="BA1816" s="28"/>
      <c r="BB1816" s="28"/>
      <c r="BC1816" s="28"/>
      <c r="BD1816" s="28"/>
      <c r="BE1816" s="28"/>
      <c r="BF1816" s="28"/>
      <c r="BG1816" s="28"/>
      <c r="BH1816" s="28"/>
      <c r="BI1816" s="28"/>
      <c r="BJ1816" s="28"/>
      <c r="BK1816" s="28"/>
      <c r="BL1816" s="28"/>
      <c r="BM1816" s="28"/>
      <c r="BN1816" s="28"/>
    </row>
    <row r="1817" spans="1:66" s="29" customFormat="1" ht="15" customHeight="1" x14ac:dyDescent="0.25">
      <c r="A1817" s="16" t="s">
        <v>497</v>
      </c>
      <c r="B1817" s="16" t="s">
        <v>498</v>
      </c>
      <c r="C1817" s="16" t="s">
        <v>5071</v>
      </c>
      <c r="D1817" s="12" t="s">
        <v>5302</v>
      </c>
      <c r="E1817" s="16" t="s">
        <v>2706</v>
      </c>
      <c r="F1817" s="16" t="s">
        <v>84</v>
      </c>
      <c r="G1817" s="16">
        <v>755.54465000000005</v>
      </c>
      <c r="H1817" s="16" t="s">
        <v>4270</v>
      </c>
      <c r="I1817" s="17">
        <v>5.83</v>
      </c>
      <c r="J1817" s="17">
        <f t="shared" si="28"/>
        <v>940625</v>
      </c>
      <c r="K1817" s="18">
        <v>1116134</v>
      </c>
      <c r="L1817" s="18">
        <v>4642658</v>
      </c>
      <c r="M1817" s="18">
        <v>4650127</v>
      </c>
      <c r="N1817" s="18">
        <v>940625</v>
      </c>
      <c r="O1817" s="18">
        <v>3983147</v>
      </c>
      <c r="P1817" s="23">
        <v>3497889</v>
      </c>
      <c r="Q1817" s="28"/>
      <c r="R1817" s="28"/>
      <c r="S1817" s="28"/>
      <c r="T1817" s="28"/>
      <c r="U1817" s="28"/>
      <c r="V1817" s="28"/>
      <c r="W1817" s="28"/>
      <c r="X1817" s="28"/>
      <c r="Y1817" s="28"/>
      <c r="Z1817" s="28"/>
      <c r="AA1817" s="28"/>
      <c r="AB1817" s="28"/>
      <c r="AC1817" s="28"/>
      <c r="AD1817" s="28"/>
      <c r="AE1817" s="28"/>
      <c r="AF1817" s="28"/>
      <c r="AG1817" s="28"/>
      <c r="AH1817" s="28"/>
      <c r="AI1817" s="28"/>
      <c r="AJ1817" s="28"/>
      <c r="AK1817" s="28"/>
      <c r="AL1817" s="28"/>
      <c r="AM1817" s="28"/>
      <c r="AN1817" s="28"/>
      <c r="AO1817" s="28"/>
      <c r="AP1817" s="28"/>
      <c r="AQ1817" s="28"/>
      <c r="AR1817" s="28"/>
      <c r="AS1817" s="28"/>
      <c r="AT1817" s="28"/>
      <c r="AU1817" s="28"/>
      <c r="AV1817" s="28"/>
      <c r="AW1817" s="28"/>
      <c r="AX1817" s="28"/>
      <c r="AY1817" s="28"/>
      <c r="AZ1817" s="28"/>
      <c r="BA1817" s="28"/>
      <c r="BB1817" s="28"/>
      <c r="BC1817" s="28"/>
      <c r="BD1817" s="28"/>
      <c r="BE1817" s="28"/>
      <c r="BF1817" s="28"/>
      <c r="BG1817" s="28"/>
      <c r="BH1817" s="28"/>
      <c r="BI1817" s="28"/>
      <c r="BJ1817" s="28"/>
      <c r="BK1817" s="28"/>
      <c r="BL1817" s="28"/>
      <c r="BM1817" s="28"/>
      <c r="BN1817" s="28"/>
    </row>
    <row r="1818" spans="1:66" s="29" customFormat="1" ht="15" customHeight="1" x14ac:dyDescent="0.25">
      <c r="A1818" s="16" t="s">
        <v>289</v>
      </c>
      <c r="B1818" s="16" t="s">
        <v>290</v>
      </c>
      <c r="C1818" s="16" t="s">
        <v>4669</v>
      </c>
      <c r="D1818" s="12" t="s">
        <v>5216</v>
      </c>
      <c r="E1818" s="16" t="s">
        <v>4916</v>
      </c>
      <c r="F1818" s="16" t="s">
        <v>59</v>
      </c>
      <c r="G1818" s="16">
        <v>775.07085000000006</v>
      </c>
      <c r="H1818" s="16" t="s">
        <v>4270</v>
      </c>
      <c r="I1818" s="17">
        <v>5.5</v>
      </c>
      <c r="J1818" s="17">
        <f t="shared" si="28"/>
        <v>870739</v>
      </c>
      <c r="K1818" s="18">
        <v>1000405</v>
      </c>
      <c r="L1818" s="18">
        <v>6161569</v>
      </c>
      <c r="M1818" s="18">
        <v>947369</v>
      </c>
      <c r="N1818" s="18">
        <v>6038029</v>
      </c>
      <c r="O1818" s="18">
        <v>870739</v>
      </c>
      <c r="P1818" s="23">
        <v>13633116</v>
      </c>
      <c r="Q1818" s="28"/>
      <c r="R1818" s="28"/>
      <c r="S1818" s="28"/>
      <c r="T1818" s="28"/>
      <c r="U1818" s="28"/>
      <c r="V1818" s="28"/>
      <c r="W1818" s="28"/>
      <c r="X1818" s="28"/>
      <c r="Y1818" s="28"/>
      <c r="Z1818" s="28"/>
      <c r="AA1818" s="28"/>
      <c r="AB1818" s="28"/>
      <c r="AC1818" s="28"/>
      <c r="AD1818" s="28"/>
      <c r="AE1818" s="28"/>
      <c r="AF1818" s="28"/>
      <c r="AG1818" s="28"/>
      <c r="AH1818" s="28"/>
      <c r="AI1818" s="28"/>
      <c r="AJ1818" s="28"/>
      <c r="AK1818" s="28"/>
      <c r="AL1818" s="28"/>
      <c r="AM1818" s="28"/>
      <c r="AN1818" s="28"/>
      <c r="AO1818" s="28"/>
      <c r="AP1818" s="28"/>
      <c r="AQ1818" s="28"/>
      <c r="AR1818" s="28"/>
      <c r="AS1818" s="28"/>
      <c r="AT1818" s="28"/>
      <c r="AU1818" s="28"/>
      <c r="AV1818" s="28"/>
      <c r="AW1818" s="28"/>
      <c r="AX1818" s="28"/>
      <c r="AY1818" s="28"/>
      <c r="AZ1818" s="28"/>
      <c r="BA1818" s="28"/>
      <c r="BB1818" s="28"/>
      <c r="BC1818" s="28"/>
      <c r="BD1818" s="28"/>
      <c r="BE1818" s="28"/>
      <c r="BF1818" s="28"/>
      <c r="BG1818" s="28"/>
      <c r="BH1818" s="28"/>
      <c r="BI1818" s="28"/>
      <c r="BJ1818" s="28"/>
      <c r="BK1818" s="28"/>
      <c r="BL1818" s="28"/>
      <c r="BM1818" s="28"/>
      <c r="BN1818" s="28"/>
    </row>
    <row r="1819" spans="1:66" s="29" customFormat="1" ht="15" customHeight="1" x14ac:dyDescent="0.25">
      <c r="A1819" s="16" t="s">
        <v>67</v>
      </c>
      <c r="B1819" s="16" t="s">
        <v>4278</v>
      </c>
      <c r="C1819" s="16" t="s">
        <v>4719</v>
      </c>
      <c r="D1819" s="12" t="s">
        <v>5497</v>
      </c>
      <c r="E1819" s="16" t="s">
        <v>68</v>
      </c>
      <c r="F1819" s="16" t="s">
        <v>62</v>
      </c>
      <c r="G1819" s="16">
        <v>666.61869999999999</v>
      </c>
      <c r="H1819" s="16" t="s">
        <v>4270</v>
      </c>
      <c r="I1819" s="17">
        <v>10.35</v>
      </c>
      <c r="J1819" s="17">
        <f t="shared" si="28"/>
        <v>1455.72</v>
      </c>
      <c r="K1819" s="18">
        <v>15857</v>
      </c>
      <c r="L1819" s="18">
        <v>1455.72</v>
      </c>
      <c r="M1819" s="18">
        <v>1455.72</v>
      </c>
      <c r="N1819" s="18">
        <v>14557</v>
      </c>
      <c r="O1819" s="18">
        <v>1455.72</v>
      </c>
      <c r="P1819" s="23">
        <v>1455.72</v>
      </c>
      <c r="Q1819" s="28"/>
      <c r="R1819" s="28"/>
      <c r="S1819" s="28"/>
      <c r="T1819" s="28"/>
      <c r="U1819" s="28"/>
      <c r="V1819" s="28"/>
      <c r="W1819" s="28"/>
      <c r="X1819" s="28"/>
      <c r="Y1819" s="28"/>
      <c r="Z1819" s="28"/>
      <c r="AA1819" s="28"/>
      <c r="AB1819" s="28"/>
      <c r="AC1819" s="28"/>
      <c r="AD1819" s="28"/>
      <c r="AE1819" s="28"/>
      <c r="AF1819" s="28"/>
      <c r="AG1819" s="28"/>
      <c r="AH1819" s="28"/>
      <c r="AI1819" s="28"/>
      <c r="AJ1819" s="28"/>
      <c r="AK1819" s="28"/>
      <c r="AL1819" s="28"/>
      <c r="AM1819" s="28"/>
      <c r="AN1819" s="28"/>
      <c r="AO1819" s="28"/>
      <c r="AP1819" s="28"/>
      <c r="AQ1819" s="28"/>
      <c r="AR1819" s="28"/>
      <c r="AS1819" s="28"/>
      <c r="AT1819" s="28"/>
      <c r="AU1819" s="28"/>
      <c r="AV1819" s="28"/>
      <c r="AW1819" s="28"/>
      <c r="AX1819" s="28"/>
      <c r="AY1819" s="28"/>
      <c r="AZ1819" s="28"/>
      <c r="BA1819" s="28"/>
      <c r="BB1819" s="28"/>
      <c r="BC1819" s="28"/>
      <c r="BD1819" s="28"/>
      <c r="BE1819" s="28"/>
      <c r="BF1819" s="28"/>
      <c r="BG1819" s="28"/>
      <c r="BH1819" s="28"/>
      <c r="BI1819" s="28"/>
      <c r="BJ1819" s="28"/>
      <c r="BK1819" s="28"/>
      <c r="BL1819" s="28"/>
      <c r="BM1819" s="28"/>
      <c r="BN1819" s="28"/>
    </row>
    <row r="1820" spans="1:66" s="29" customFormat="1" ht="15" customHeight="1" x14ac:dyDescent="0.25">
      <c r="A1820" s="16" t="s">
        <v>291</v>
      </c>
      <c r="B1820" s="16" t="s">
        <v>292</v>
      </c>
      <c r="C1820" s="16" t="s">
        <v>4667</v>
      </c>
      <c r="D1820" s="12" t="s">
        <v>5216</v>
      </c>
      <c r="E1820" s="16" t="s">
        <v>4914</v>
      </c>
      <c r="F1820" s="16" t="s">
        <v>62</v>
      </c>
      <c r="G1820" s="16">
        <v>770.57719999999995</v>
      </c>
      <c r="H1820" s="16" t="s">
        <v>4270</v>
      </c>
      <c r="I1820" s="17">
        <v>5.07</v>
      </c>
      <c r="J1820" s="17">
        <f t="shared" si="28"/>
        <v>68540</v>
      </c>
      <c r="K1820" s="18">
        <v>339523</v>
      </c>
      <c r="L1820" s="18">
        <v>4605180</v>
      </c>
      <c r="M1820" s="18">
        <v>68540</v>
      </c>
      <c r="N1820" s="18">
        <v>988913</v>
      </c>
      <c r="O1820" s="18">
        <v>971383</v>
      </c>
      <c r="P1820" s="23">
        <v>100994976</v>
      </c>
      <c r="Q1820" s="28"/>
      <c r="R1820" s="28"/>
      <c r="S1820" s="28"/>
      <c r="T1820" s="28"/>
      <c r="U1820" s="28"/>
      <c r="V1820" s="28"/>
      <c r="W1820" s="28"/>
      <c r="X1820" s="28"/>
      <c r="Y1820" s="28"/>
      <c r="Z1820" s="28"/>
      <c r="AA1820" s="28"/>
      <c r="AB1820" s="28"/>
      <c r="AC1820" s="28"/>
      <c r="AD1820" s="28"/>
      <c r="AE1820" s="28"/>
      <c r="AF1820" s="28"/>
      <c r="AG1820" s="28"/>
      <c r="AH1820" s="28"/>
      <c r="AI1820" s="28"/>
      <c r="AJ1820" s="28"/>
      <c r="AK1820" s="28"/>
      <c r="AL1820" s="28"/>
      <c r="AM1820" s="28"/>
      <c r="AN1820" s="28"/>
      <c r="AO1820" s="28"/>
      <c r="AP1820" s="28"/>
      <c r="AQ1820" s="28"/>
      <c r="AR1820" s="28"/>
      <c r="AS1820" s="28"/>
      <c r="AT1820" s="28"/>
      <c r="AU1820" s="28"/>
      <c r="AV1820" s="28"/>
      <c r="AW1820" s="28"/>
      <c r="AX1820" s="28"/>
      <c r="AY1820" s="28"/>
      <c r="AZ1820" s="28"/>
      <c r="BA1820" s="28"/>
      <c r="BB1820" s="28"/>
      <c r="BC1820" s="28"/>
      <c r="BD1820" s="28"/>
      <c r="BE1820" s="28"/>
      <c r="BF1820" s="28"/>
      <c r="BG1820" s="28"/>
      <c r="BH1820" s="28"/>
      <c r="BI1820" s="28"/>
      <c r="BJ1820" s="28"/>
      <c r="BK1820" s="28"/>
      <c r="BL1820" s="28"/>
      <c r="BM1820" s="28"/>
      <c r="BN1820" s="28"/>
    </row>
    <row r="1821" spans="1:66" s="29" customFormat="1" ht="15" customHeight="1" x14ac:dyDescent="0.25">
      <c r="A1821" s="16" t="s">
        <v>592</v>
      </c>
      <c r="B1821" s="16" t="s">
        <v>593</v>
      </c>
      <c r="C1821" s="16" t="s">
        <v>5083</v>
      </c>
      <c r="D1821" s="12" t="s">
        <v>5498</v>
      </c>
      <c r="E1821" s="16" t="s">
        <v>594</v>
      </c>
      <c r="F1821" s="16" t="s">
        <v>22</v>
      </c>
      <c r="G1821" s="16">
        <v>729.59050000000002</v>
      </c>
      <c r="H1821" s="16" t="s">
        <v>4270</v>
      </c>
      <c r="I1821" s="17">
        <v>4.8499999999999996</v>
      </c>
      <c r="J1821" s="17">
        <f t="shared" si="28"/>
        <v>1425.02</v>
      </c>
      <c r="K1821" s="18">
        <v>1425.02</v>
      </c>
      <c r="L1821" s="18">
        <v>1425.02</v>
      </c>
      <c r="M1821" s="18">
        <v>14250</v>
      </c>
      <c r="N1821" s="18">
        <v>1425.02</v>
      </c>
      <c r="O1821" s="18">
        <v>1425.02</v>
      </c>
      <c r="P1821" s="23">
        <v>1425.02</v>
      </c>
      <c r="Q1821" s="28"/>
      <c r="R1821" s="28"/>
      <c r="S1821" s="28"/>
      <c r="T1821" s="28"/>
      <c r="U1821" s="28"/>
      <c r="V1821" s="28"/>
      <c r="W1821" s="28"/>
      <c r="X1821" s="28"/>
      <c r="Y1821" s="28"/>
      <c r="Z1821" s="28"/>
      <c r="AA1821" s="28"/>
      <c r="AB1821" s="28"/>
      <c r="AC1821" s="28"/>
      <c r="AD1821" s="28"/>
      <c r="AE1821" s="28"/>
      <c r="AF1821" s="28"/>
      <c r="AG1821" s="28"/>
      <c r="AH1821" s="28"/>
      <c r="AI1821" s="28"/>
      <c r="AJ1821" s="28"/>
      <c r="AK1821" s="28"/>
      <c r="AL1821" s="28"/>
      <c r="AM1821" s="28"/>
      <c r="AN1821" s="28"/>
      <c r="AO1821" s="28"/>
      <c r="AP1821" s="28"/>
      <c r="AQ1821" s="28"/>
      <c r="AR1821" s="28"/>
      <c r="AS1821" s="28"/>
      <c r="AT1821" s="28"/>
      <c r="AU1821" s="28"/>
      <c r="AV1821" s="28"/>
      <c r="AW1821" s="28"/>
      <c r="AX1821" s="28"/>
      <c r="AY1821" s="28"/>
      <c r="AZ1821" s="28"/>
      <c r="BA1821" s="28"/>
      <c r="BB1821" s="28"/>
      <c r="BC1821" s="28"/>
      <c r="BD1821" s="28"/>
      <c r="BE1821" s="28"/>
      <c r="BF1821" s="28"/>
      <c r="BG1821" s="28"/>
      <c r="BH1821" s="28"/>
      <c r="BI1821" s="28"/>
      <c r="BJ1821" s="28"/>
      <c r="BK1821" s="28"/>
      <c r="BL1821" s="28"/>
      <c r="BM1821" s="28"/>
      <c r="BN1821" s="28"/>
    </row>
    <row r="1822" spans="1:66" s="29" customFormat="1" ht="15" customHeight="1" x14ac:dyDescent="0.25">
      <c r="A1822" s="16" t="s">
        <v>820</v>
      </c>
      <c r="B1822" s="16" t="s">
        <v>821</v>
      </c>
      <c r="C1822" s="16" t="s">
        <v>4479</v>
      </c>
      <c r="D1822" s="12" t="s">
        <v>5499</v>
      </c>
      <c r="E1822" s="16"/>
      <c r="F1822" s="16" t="s">
        <v>62</v>
      </c>
      <c r="G1822" s="16">
        <v>936.89279999999997</v>
      </c>
      <c r="H1822" s="16" t="s">
        <v>4270</v>
      </c>
      <c r="I1822" s="17">
        <v>11.85</v>
      </c>
      <c r="J1822" s="17">
        <f t="shared" si="28"/>
        <v>43377</v>
      </c>
      <c r="K1822" s="18">
        <v>43377</v>
      </c>
      <c r="L1822" s="18">
        <v>243495</v>
      </c>
      <c r="M1822" s="18">
        <v>178612</v>
      </c>
      <c r="N1822" s="18">
        <v>56193</v>
      </c>
      <c r="O1822" s="18">
        <v>1169791</v>
      </c>
      <c r="P1822" s="23">
        <v>187462</v>
      </c>
      <c r="Q1822" s="28"/>
      <c r="R1822" s="28"/>
      <c r="S1822" s="28"/>
      <c r="T1822" s="28"/>
      <c r="U1822" s="28"/>
      <c r="V1822" s="28"/>
      <c r="W1822" s="28"/>
      <c r="X1822" s="28"/>
      <c r="Y1822" s="28"/>
      <c r="Z1822" s="28"/>
      <c r="AA1822" s="28"/>
      <c r="AB1822" s="28"/>
      <c r="AC1822" s="28"/>
      <c r="AD1822" s="28"/>
      <c r="AE1822" s="28"/>
      <c r="AF1822" s="28"/>
      <c r="AG1822" s="28"/>
      <c r="AH1822" s="28"/>
      <c r="AI1822" s="28"/>
      <c r="AJ1822" s="28"/>
      <c r="AK1822" s="28"/>
      <c r="AL1822" s="28"/>
      <c r="AM1822" s="28"/>
      <c r="AN1822" s="28"/>
      <c r="AO1822" s="28"/>
      <c r="AP1822" s="28"/>
      <c r="AQ1822" s="28"/>
      <c r="AR1822" s="28"/>
      <c r="AS1822" s="28"/>
      <c r="AT1822" s="28"/>
      <c r="AU1822" s="28"/>
      <c r="AV1822" s="28"/>
      <c r="AW1822" s="28"/>
      <c r="AX1822" s="28"/>
      <c r="AY1822" s="28"/>
      <c r="AZ1822" s="28"/>
      <c r="BA1822" s="28"/>
      <c r="BB1822" s="28"/>
      <c r="BC1822" s="28"/>
      <c r="BD1822" s="28"/>
      <c r="BE1822" s="28"/>
      <c r="BF1822" s="28"/>
      <c r="BG1822" s="28"/>
      <c r="BH1822" s="28"/>
      <c r="BI1822" s="28"/>
      <c r="BJ1822" s="28"/>
      <c r="BK1822" s="28"/>
      <c r="BL1822" s="28"/>
      <c r="BM1822" s="28"/>
      <c r="BN1822" s="28"/>
    </row>
    <row r="1823" spans="1:66" s="29" customFormat="1" ht="15" customHeight="1" x14ac:dyDescent="0.25">
      <c r="A1823" s="16" t="s">
        <v>818</v>
      </c>
      <c r="B1823" s="16" t="s">
        <v>819</v>
      </c>
      <c r="C1823" s="16" t="s">
        <v>4521</v>
      </c>
      <c r="D1823" s="12" t="s">
        <v>5500</v>
      </c>
      <c r="E1823" s="16" t="s">
        <v>5190</v>
      </c>
      <c r="F1823" s="16" t="s">
        <v>62</v>
      </c>
      <c r="G1823" s="16">
        <v>910.78639999999996</v>
      </c>
      <c r="H1823" s="16" t="s">
        <v>4270</v>
      </c>
      <c r="I1823" s="17">
        <v>9.9700000000000006</v>
      </c>
      <c r="J1823" s="17">
        <f t="shared" si="28"/>
        <v>1609.59</v>
      </c>
      <c r="K1823" s="18">
        <v>113132</v>
      </c>
      <c r="L1823" s="18">
        <v>23698</v>
      </c>
      <c r="M1823" s="18">
        <v>16096</v>
      </c>
      <c r="N1823" s="18">
        <v>1609.59</v>
      </c>
      <c r="O1823" s="18">
        <v>3058230</v>
      </c>
      <c r="P1823" s="23">
        <v>209509</v>
      </c>
      <c r="Q1823" s="28"/>
      <c r="R1823" s="28"/>
      <c r="S1823" s="28"/>
      <c r="T1823" s="28"/>
      <c r="U1823" s="28"/>
      <c r="V1823" s="28"/>
      <c r="W1823" s="28"/>
      <c r="X1823" s="28"/>
      <c r="Y1823" s="28"/>
      <c r="Z1823" s="28"/>
      <c r="AA1823" s="28"/>
      <c r="AB1823" s="28"/>
      <c r="AC1823" s="28"/>
      <c r="AD1823" s="28"/>
      <c r="AE1823" s="28"/>
      <c r="AF1823" s="28"/>
      <c r="AG1823" s="28"/>
      <c r="AH1823" s="28"/>
      <c r="AI1823" s="28"/>
      <c r="AJ1823" s="28"/>
      <c r="AK1823" s="28"/>
      <c r="AL1823" s="28"/>
      <c r="AM1823" s="28"/>
      <c r="AN1823" s="28"/>
      <c r="AO1823" s="28"/>
      <c r="AP1823" s="28"/>
      <c r="AQ1823" s="28"/>
      <c r="AR1823" s="28"/>
      <c r="AS1823" s="28"/>
      <c r="AT1823" s="28"/>
      <c r="AU1823" s="28"/>
      <c r="AV1823" s="28"/>
      <c r="AW1823" s="28"/>
      <c r="AX1823" s="28"/>
      <c r="AY1823" s="28"/>
      <c r="AZ1823" s="28"/>
      <c r="BA1823" s="28"/>
      <c r="BB1823" s="28"/>
      <c r="BC1823" s="28"/>
      <c r="BD1823" s="28"/>
      <c r="BE1823" s="28"/>
      <c r="BF1823" s="28"/>
      <c r="BG1823" s="28"/>
      <c r="BH1823" s="28"/>
      <c r="BI1823" s="28"/>
      <c r="BJ1823" s="28"/>
      <c r="BK1823" s="28"/>
      <c r="BL1823" s="28"/>
      <c r="BM1823" s="28"/>
      <c r="BN1823" s="28"/>
    </row>
    <row r="1824" spans="1:66" s="29" customFormat="1" ht="15" customHeight="1" x14ac:dyDescent="0.25">
      <c r="A1824" s="16" t="s">
        <v>541</v>
      </c>
      <c r="B1824" s="16" t="s">
        <v>542</v>
      </c>
      <c r="C1824" s="16" t="s">
        <v>4595</v>
      </c>
      <c r="D1824" s="12" t="s">
        <v>5305</v>
      </c>
      <c r="E1824" s="16" t="s">
        <v>4850</v>
      </c>
      <c r="F1824" s="16" t="s">
        <v>62</v>
      </c>
      <c r="G1824" s="16">
        <v>738.52779999999996</v>
      </c>
      <c r="H1824" s="16" t="s">
        <v>4270</v>
      </c>
      <c r="I1824" s="17">
        <v>4.63</v>
      </c>
      <c r="J1824" s="17">
        <f t="shared" si="28"/>
        <v>17605.03</v>
      </c>
      <c r="K1824" s="18">
        <v>17605.03</v>
      </c>
      <c r="L1824" s="18">
        <v>17605.03</v>
      </c>
      <c r="M1824" s="18">
        <v>17605.03</v>
      </c>
      <c r="N1824" s="18">
        <v>176050</v>
      </c>
      <c r="O1824" s="18">
        <v>17605.03</v>
      </c>
      <c r="P1824" s="23">
        <v>87911744</v>
      </c>
      <c r="Q1824" s="28"/>
      <c r="R1824" s="28"/>
      <c r="S1824" s="28"/>
      <c r="T1824" s="28"/>
      <c r="U1824" s="28"/>
      <c r="V1824" s="28"/>
      <c r="W1824" s="28"/>
      <c r="X1824" s="28"/>
      <c r="Y1824" s="28"/>
      <c r="Z1824" s="28"/>
      <c r="AA1824" s="28"/>
      <c r="AB1824" s="28"/>
      <c r="AC1824" s="28"/>
      <c r="AD1824" s="28"/>
      <c r="AE1824" s="28"/>
      <c r="AF1824" s="28"/>
      <c r="AG1824" s="28"/>
      <c r="AH1824" s="28"/>
      <c r="AI1824" s="28"/>
      <c r="AJ1824" s="28"/>
      <c r="AK1824" s="28"/>
      <c r="AL1824" s="28"/>
      <c r="AM1824" s="28"/>
      <c r="AN1824" s="28"/>
      <c r="AO1824" s="28"/>
      <c r="AP1824" s="28"/>
      <c r="AQ1824" s="28"/>
      <c r="AR1824" s="28"/>
      <c r="AS1824" s="28"/>
      <c r="AT1824" s="28"/>
      <c r="AU1824" s="28"/>
      <c r="AV1824" s="28"/>
      <c r="AW1824" s="28"/>
      <c r="AX1824" s="28"/>
      <c r="AY1824" s="28"/>
      <c r="AZ1824" s="28"/>
      <c r="BA1824" s="28"/>
      <c r="BB1824" s="28"/>
      <c r="BC1824" s="28"/>
      <c r="BD1824" s="28"/>
      <c r="BE1824" s="28"/>
      <c r="BF1824" s="28"/>
      <c r="BG1824" s="28"/>
      <c r="BH1824" s="28"/>
      <c r="BI1824" s="28"/>
      <c r="BJ1824" s="28"/>
      <c r="BK1824" s="28"/>
      <c r="BL1824" s="28"/>
      <c r="BM1824" s="28"/>
      <c r="BN1824" s="28"/>
    </row>
    <row r="1825" spans="1:66" s="29" customFormat="1" ht="15" customHeight="1" x14ac:dyDescent="0.25">
      <c r="A1825" s="16" t="s">
        <v>718</v>
      </c>
      <c r="B1825" s="16" t="s">
        <v>719</v>
      </c>
      <c r="C1825" s="16" t="s">
        <v>5119</v>
      </c>
      <c r="D1825" s="12" t="s">
        <v>5501</v>
      </c>
      <c r="E1825" s="16" t="s">
        <v>720</v>
      </c>
      <c r="F1825" s="16" t="s">
        <v>28</v>
      </c>
      <c r="G1825" s="16">
        <v>887.4455333333334</v>
      </c>
      <c r="H1825" s="16" t="s">
        <v>4270</v>
      </c>
      <c r="I1825" s="17">
        <v>11.186666666666666</v>
      </c>
      <c r="J1825" s="17">
        <f t="shared" si="28"/>
        <v>120474.43</v>
      </c>
      <c r="K1825" s="18">
        <v>856398</v>
      </c>
      <c r="L1825" s="18">
        <v>384477.43</v>
      </c>
      <c r="M1825" s="18">
        <v>500978</v>
      </c>
      <c r="N1825" s="18">
        <v>120474.43</v>
      </c>
      <c r="O1825" s="18">
        <v>8075108</v>
      </c>
      <c r="P1825" s="23">
        <v>432777</v>
      </c>
      <c r="Q1825" s="28"/>
      <c r="R1825" s="28"/>
      <c r="S1825" s="28"/>
      <c r="T1825" s="28"/>
      <c r="U1825" s="28"/>
      <c r="V1825" s="28"/>
      <c r="W1825" s="28"/>
      <c r="X1825" s="28"/>
      <c r="Y1825" s="28"/>
      <c r="Z1825" s="28"/>
      <c r="AA1825" s="28"/>
      <c r="AB1825" s="28"/>
      <c r="AC1825" s="28"/>
      <c r="AD1825" s="28"/>
      <c r="AE1825" s="28"/>
      <c r="AF1825" s="28"/>
      <c r="AG1825" s="28"/>
      <c r="AH1825" s="28"/>
      <c r="AI1825" s="28"/>
      <c r="AJ1825" s="28"/>
      <c r="AK1825" s="28"/>
      <c r="AL1825" s="28"/>
      <c r="AM1825" s="28"/>
      <c r="AN1825" s="28"/>
      <c r="AO1825" s="28"/>
      <c r="AP1825" s="28"/>
      <c r="AQ1825" s="28"/>
      <c r="AR1825" s="28"/>
      <c r="AS1825" s="28"/>
      <c r="AT1825" s="28"/>
      <c r="AU1825" s="28"/>
      <c r="AV1825" s="28"/>
      <c r="AW1825" s="28"/>
      <c r="AX1825" s="28"/>
      <c r="AY1825" s="28"/>
      <c r="AZ1825" s="28"/>
      <c r="BA1825" s="28"/>
      <c r="BB1825" s="28"/>
      <c r="BC1825" s="28"/>
      <c r="BD1825" s="28"/>
      <c r="BE1825" s="28"/>
      <c r="BF1825" s="28"/>
      <c r="BG1825" s="28"/>
      <c r="BH1825" s="28"/>
      <c r="BI1825" s="28"/>
      <c r="BJ1825" s="28"/>
      <c r="BK1825" s="28"/>
      <c r="BL1825" s="28"/>
      <c r="BM1825" s="28"/>
      <c r="BN1825" s="28"/>
    </row>
    <row r="1826" spans="1:66" s="29" customFormat="1" ht="15" customHeight="1" x14ac:dyDescent="0.25">
      <c r="A1826" s="16" t="s">
        <v>322</v>
      </c>
      <c r="B1826" s="16" t="s">
        <v>323</v>
      </c>
      <c r="C1826" s="16" t="s">
        <v>5033</v>
      </c>
      <c r="D1826" s="12" t="s">
        <v>5502</v>
      </c>
      <c r="E1826" s="16" t="s">
        <v>324</v>
      </c>
      <c r="F1826" s="16" t="s">
        <v>22</v>
      </c>
      <c r="G1826" s="16">
        <v>720.55200000000002</v>
      </c>
      <c r="H1826" s="16" t="s">
        <v>4270</v>
      </c>
      <c r="I1826" s="17">
        <v>5.16</v>
      </c>
      <c r="J1826" s="17">
        <f t="shared" si="28"/>
        <v>988.67</v>
      </c>
      <c r="K1826" s="18">
        <v>170896</v>
      </c>
      <c r="L1826" s="18">
        <v>29296</v>
      </c>
      <c r="M1826" s="18">
        <v>988.67</v>
      </c>
      <c r="N1826" s="18">
        <v>988.67</v>
      </c>
      <c r="O1826" s="18">
        <v>988.67</v>
      </c>
      <c r="P1826" s="23">
        <v>16369</v>
      </c>
      <c r="Q1826" s="28"/>
      <c r="R1826" s="28"/>
      <c r="S1826" s="28"/>
      <c r="T1826" s="28"/>
      <c r="U1826" s="28"/>
      <c r="V1826" s="28"/>
      <c r="W1826" s="28"/>
      <c r="X1826" s="28"/>
      <c r="Y1826" s="28"/>
      <c r="Z1826" s="28"/>
      <c r="AA1826" s="28"/>
      <c r="AB1826" s="28"/>
      <c r="AC1826" s="28"/>
      <c r="AD1826" s="28"/>
      <c r="AE1826" s="28"/>
      <c r="AF1826" s="28"/>
      <c r="AG1826" s="28"/>
      <c r="AH1826" s="28"/>
      <c r="AI1826" s="28"/>
      <c r="AJ1826" s="28"/>
      <c r="AK1826" s="28"/>
      <c r="AL1826" s="28"/>
      <c r="AM1826" s="28"/>
      <c r="AN1826" s="28"/>
      <c r="AO1826" s="28"/>
      <c r="AP1826" s="28"/>
      <c r="AQ1826" s="28"/>
      <c r="AR1826" s="28"/>
      <c r="AS1826" s="28"/>
      <c r="AT1826" s="28"/>
      <c r="AU1826" s="28"/>
      <c r="AV1826" s="28"/>
      <c r="AW1826" s="28"/>
      <c r="AX1826" s="28"/>
      <c r="AY1826" s="28"/>
      <c r="AZ1826" s="28"/>
      <c r="BA1826" s="28"/>
      <c r="BB1826" s="28"/>
      <c r="BC1826" s="28"/>
      <c r="BD1826" s="28"/>
      <c r="BE1826" s="28"/>
      <c r="BF1826" s="28"/>
      <c r="BG1826" s="28"/>
      <c r="BH1826" s="28"/>
      <c r="BI1826" s="28"/>
      <c r="BJ1826" s="28"/>
      <c r="BK1826" s="28"/>
      <c r="BL1826" s="28"/>
      <c r="BM1826" s="28"/>
      <c r="BN1826" s="28"/>
    </row>
    <row r="1827" spans="1:66" s="29" customFormat="1" ht="15" customHeight="1" x14ac:dyDescent="0.25">
      <c r="A1827" s="16" t="s">
        <v>701</v>
      </c>
      <c r="B1827" s="16" t="s">
        <v>702</v>
      </c>
      <c r="C1827" s="16" t="s">
        <v>5113</v>
      </c>
      <c r="D1827" s="12" t="s">
        <v>5503</v>
      </c>
      <c r="E1827" s="16" t="s">
        <v>703</v>
      </c>
      <c r="F1827" s="16" t="s">
        <v>28</v>
      </c>
      <c r="G1827" s="16">
        <v>871.41486666666663</v>
      </c>
      <c r="H1827" s="16" t="s">
        <v>4270</v>
      </c>
      <c r="I1827" s="17">
        <v>10.63</v>
      </c>
      <c r="J1827" s="17">
        <f t="shared" si="28"/>
        <v>73577.679999999993</v>
      </c>
      <c r="K1827" s="18">
        <v>1005355</v>
      </c>
      <c r="L1827" s="18">
        <v>132623.67999999999</v>
      </c>
      <c r="M1827" s="18">
        <v>166740</v>
      </c>
      <c r="N1827" s="18">
        <v>73577.679999999993</v>
      </c>
      <c r="O1827" s="18">
        <v>1906726</v>
      </c>
      <c r="P1827" s="23">
        <v>249206.68</v>
      </c>
      <c r="Q1827" s="28"/>
      <c r="R1827" s="28"/>
      <c r="S1827" s="28"/>
      <c r="T1827" s="28"/>
      <c r="U1827" s="28"/>
      <c r="V1827" s="28"/>
      <c r="W1827" s="28"/>
      <c r="X1827" s="28"/>
      <c r="Y1827" s="28"/>
      <c r="Z1827" s="28"/>
      <c r="AA1827" s="28"/>
      <c r="AB1827" s="28"/>
      <c r="AC1827" s="28"/>
      <c r="AD1827" s="28"/>
      <c r="AE1827" s="28"/>
      <c r="AF1827" s="28"/>
      <c r="AG1827" s="28"/>
      <c r="AH1827" s="28"/>
      <c r="AI1827" s="28"/>
      <c r="AJ1827" s="28"/>
      <c r="AK1827" s="28"/>
      <c r="AL1827" s="28"/>
      <c r="AM1827" s="28"/>
      <c r="AN1827" s="28"/>
      <c r="AO1827" s="28"/>
      <c r="AP1827" s="28"/>
      <c r="AQ1827" s="28"/>
      <c r="AR1827" s="28"/>
      <c r="AS1827" s="28"/>
      <c r="AT1827" s="28"/>
      <c r="AU1827" s="28"/>
      <c r="AV1827" s="28"/>
      <c r="AW1827" s="28"/>
      <c r="AX1827" s="28"/>
      <c r="AY1827" s="28"/>
      <c r="AZ1827" s="28"/>
      <c r="BA1827" s="28"/>
      <c r="BB1827" s="28"/>
      <c r="BC1827" s="28"/>
      <c r="BD1827" s="28"/>
      <c r="BE1827" s="28"/>
      <c r="BF1827" s="28"/>
      <c r="BG1827" s="28"/>
      <c r="BH1827" s="28"/>
      <c r="BI1827" s="28"/>
      <c r="BJ1827" s="28"/>
      <c r="BK1827" s="28"/>
      <c r="BL1827" s="28"/>
      <c r="BM1827" s="28"/>
      <c r="BN1827" s="28"/>
    </row>
    <row r="1828" spans="1:66" s="29" customFormat="1" ht="15" customHeight="1" x14ac:dyDescent="0.25">
      <c r="A1828" s="16" t="s">
        <v>285</v>
      </c>
      <c r="B1828" s="16" t="s">
        <v>286</v>
      </c>
      <c r="C1828" s="16" t="s">
        <v>4676</v>
      </c>
      <c r="D1828" s="12" t="s">
        <v>5306</v>
      </c>
      <c r="E1828" s="16" t="s">
        <v>4922</v>
      </c>
      <c r="F1828" s="16" t="s">
        <v>22</v>
      </c>
      <c r="G1828" s="16">
        <v>476.27710000000002</v>
      </c>
      <c r="H1828" s="16" t="s">
        <v>4270</v>
      </c>
      <c r="I1828" s="17">
        <v>0.75</v>
      </c>
      <c r="J1828" s="17">
        <f t="shared" si="28"/>
        <v>40557</v>
      </c>
      <c r="K1828" s="18">
        <v>118683</v>
      </c>
      <c r="L1828" s="18">
        <v>3201700</v>
      </c>
      <c r="M1828" s="18">
        <v>40557</v>
      </c>
      <c r="N1828" s="18">
        <v>65323</v>
      </c>
      <c r="O1828" s="18">
        <v>231955</v>
      </c>
      <c r="P1828" s="23">
        <v>3005925</v>
      </c>
      <c r="Q1828" s="28"/>
      <c r="R1828" s="28"/>
      <c r="S1828" s="28"/>
      <c r="T1828" s="28"/>
      <c r="U1828" s="28"/>
      <c r="V1828" s="28"/>
      <c r="W1828" s="28"/>
      <c r="X1828" s="28"/>
      <c r="Y1828" s="28"/>
      <c r="Z1828" s="28"/>
      <c r="AA1828" s="28"/>
      <c r="AB1828" s="28"/>
      <c r="AC1828" s="28"/>
      <c r="AD1828" s="28"/>
      <c r="AE1828" s="28"/>
      <c r="AF1828" s="28"/>
      <c r="AG1828" s="28"/>
      <c r="AH1828" s="28"/>
      <c r="AI1828" s="28"/>
      <c r="AJ1828" s="28"/>
      <c r="AK1828" s="28"/>
      <c r="AL1828" s="28"/>
      <c r="AM1828" s="28"/>
      <c r="AN1828" s="28"/>
      <c r="AO1828" s="28"/>
      <c r="AP1828" s="28"/>
      <c r="AQ1828" s="28"/>
      <c r="AR1828" s="28"/>
      <c r="AS1828" s="28"/>
      <c r="AT1828" s="28"/>
      <c r="AU1828" s="28"/>
      <c r="AV1828" s="28"/>
      <c r="AW1828" s="28"/>
      <c r="AX1828" s="28"/>
      <c r="AY1828" s="28"/>
      <c r="AZ1828" s="28"/>
      <c r="BA1828" s="28"/>
      <c r="BB1828" s="28"/>
      <c r="BC1828" s="28"/>
      <c r="BD1828" s="28"/>
      <c r="BE1828" s="28"/>
      <c r="BF1828" s="28"/>
      <c r="BG1828" s="28"/>
      <c r="BH1828" s="28"/>
      <c r="BI1828" s="28"/>
      <c r="BJ1828" s="28"/>
      <c r="BK1828" s="28"/>
      <c r="BL1828" s="28"/>
      <c r="BM1828" s="28"/>
      <c r="BN1828" s="28"/>
    </row>
    <row r="1829" spans="1:66" s="29" customFormat="1" ht="15" customHeight="1" x14ac:dyDescent="0.25">
      <c r="A1829" s="16" t="s">
        <v>731</v>
      </c>
      <c r="B1829" s="16" t="s">
        <v>732</v>
      </c>
      <c r="C1829" s="16" t="s">
        <v>4526</v>
      </c>
      <c r="D1829" s="12" t="s">
        <v>5504</v>
      </c>
      <c r="E1829" s="16" t="s">
        <v>5186</v>
      </c>
      <c r="F1829" s="16" t="s">
        <v>79</v>
      </c>
      <c r="G1829" s="16">
        <v>877.72209999999995</v>
      </c>
      <c r="H1829" s="16" t="s">
        <v>4270</v>
      </c>
      <c r="I1829" s="17">
        <v>9.34</v>
      </c>
      <c r="J1829" s="17">
        <f t="shared" si="28"/>
        <v>1776.98</v>
      </c>
      <c r="K1829" s="18">
        <v>1776.98</v>
      </c>
      <c r="L1829" s="18">
        <v>1776.98</v>
      </c>
      <c r="M1829" s="18">
        <v>1776.98</v>
      </c>
      <c r="N1829" s="18">
        <v>1776.98</v>
      </c>
      <c r="O1829" s="18">
        <v>2289214</v>
      </c>
      <c r="P1829" s="23">
        <v>17770</v>
      </c>
      <c r="Q1829" s="28"/>
      <c r="R1829" s="28"/>
      <c r="S1829" s="28"/>
      <c r="T1829" s="28"/>
      <c r="U1829" s="28"/>
      <c r="V1829" s="28"/>
      <c r="W1829" s="28"/>
      <c r="X1829" s="28"/>
      <c r="Y1829" s="28"/>
      <c r="Z1829" s="28"/>
      <c r="AA1829" s="28"/>
      <c r="AB1829" s="28"/>
      <c r="AC1829" s="28"/>
      <c r="AD1829" s="28"/>
      <c r="AE1829" s="28"/>
      <c r="AF1829" s="28"/>
      <c r="AG1829" s="28"/>
      <c r="AH1829" s="28"/>
      <c r="AI1829" s="28"/>
      <c r="AJ1829" s="28"/>
      <c r="AK1829" s="28"/>
      <c r="AL1829" s="28"/>
      <c r="AM1829" s="28"/>
      <c r="AN1829" s="28"/>
      <c r="AO1829" s="28"/>
      <c r="AP1829" s="28"/>
      <c r="AQ1829" s="28"/>
      <c r="AR1829" s="28"/>
      <c r="AS1829" s="28"/>
      <c r="AT1829" s="28"/>
      <c r="AU1829" s="28"/>
      <c r="AV1829" s="28"/>
      <c r="AW1829" s="28"/>
      <c r="AX1829" s="28"/>
      <c r="AY1829" s="28"/>
      <c r="AZ1829" s="28"/>
      <c r="BA1829" s="28"/>
      <c r="BB1829" s="28"/>
      <c r="BC1829" s="28"/>
      <c r="BD1829" s="28"/>
      <c r="BE1829" s="28"/>
      <c r="BF1829" s="28"/>
      <c r="BG1829" s="28"/>
      <c r="BH1829" s="28"/>
      <c r="BI1829" s="28"/>
      <c r="BJ1829" s="28"/>
      <c r="BK1829" s="28"/>
      <c r="BL1829" s="28"/>
      <c r="BM1829" s="28"/>
      <c r="BN1829" s="28"/>
    </row>
    <row r="1830" spans="1:66" s="29" customFormat="1" ht="15" customHeight="1" x14ac:dyDescent="0.25">
      <c r="A1830" s="16" t="s">
        <v>89</v>
      </c>
      <c r="B1830" s="16" t="s">
        <v>4294</v>
      </c>
      <c r="C1830" s="16" t="s">
        <v>4610</v>
      </c>
      <c r="D1830" s="12" t="s">
        <v>5505</v>
      </c>
      <c r="E1830" s="16" t="s">
        <v>4864</v>
      </c>
      <c r="F1830" s="16" t="s">
        <v>22</v>
      </c>
      <c r="G1830" s="16">
        <v>666.60360000000003</v>
      </c>
      <c r="H1830" s="16" t="s">
        <v>4270</v>
      </c>
      <c r="I1830" s="17">
        <v>6.94</v>
      </c>
      <c r="J1830" s="17">
        <f t="shared" si="28"/>
        <v>37858</v>
      </c>
      <c r="K1830" s="18">
        <v>122851</v>
      </c>
      <c r="L1830" s="18">
        <v>51551</v>
      </c>
      <c r="M1830" s="18">
        <v>118480</v>
      </c>
      <c r="N1830" s="18">
        <v>37858</v>
      </c>
      <c r="O1830" s="18">
        <v>4185572</v>
      </c>
      <c r="P1830" s="23">
        <v>253287</v>
      </c>
      <c r="Q1830" s="28"/>
      <c r="R1830" s="28"/>
      <c r="S1830" s="28"/>
      <c r="T1830" s="28"/>
      <c r="U1830" s="28"/>
      <c r="V1830" s="28"/>
      <c r="W1830" s="28"/>
      <c r="X1830" s="28"/>
      <c r="Y1830" s="28"/>
      <c r="Z1830" s="28"/>
      <c r="AA1830" s="28"/>
      <c r="AB1830" s="28"/>
      <c r="AC1830" s="28"/>
      <c r="AD1830" s="28"/>
      <c r="AE1830" s="28"/>
      <c r="AF1830" s="28"/>
      <c r="AG1830" s="28"/>
      <c r="AH1830" s="28"/>
      <c r="AI1830" s="28"/>
      <c r="AJ1830" s="28"/>
      <c r="AK1830" s="28"/>
      <c r="AL1830" s="28"/>
      <c r="AM1830" s="28"/>
      <c r="AN1830" s="28"/>
      <c r="AO1830" s="28"/>
      <c r="AP1830" s="28"/>
      <c r="AQ1830" s="28"/>
      <c r="AR1830" s="28"/>
      <c r="AS1830" s="28"/>
      <c r="AT1830" s="28"/>
      <c r="AU1830" s="28"/>
      <c r="AV1830" s="28"/>
      <c r="AW1830" s="28"/>
      <c r="AX1830" s="28"/>
      <c r="AY1830" s="28"/>
      <c r="AZ1830" s="28"/>
      <c r="BA1830" s="28"/>
      <c r="BB1830" s="28"/>
      <c r="BC1830" s="28"/>
      <c r="BD1830" s="28"/>
      <c r="BE1830" s="28"/>
      <c r="BF1830" s="28"/>
      <c r="BG1830" s="28"/>
      <c r="BH1830" s="28"/>
      <c r="BI1830" s="28"/>
      <c r="BJ1830" s="28"/>
      <c r="BK1830" s="28"/>
      <c r="BL1830" s="28"/>
      <c r="BM1830" s="28"/>
      <c r="BN1830" s="28"/>
    </row>
    <row r="1831" spans="1:66" s="29" customFormat="1" ht="15" customHeight="1" x14ac:dyDescent="0.25">
      <c r="A1831" s="16" t="s">
        <v>835</v>
      </c>
      <c r="B1831" s="16" t="s">
        <v>836</v>
      </c>
      <c r="C1831" s="16" t="s">
        <v>4482</v>
      </c>
      <c r="D1831" s="12" t="s">
        <v>5506</v>
      </c>
      <c r="E1831" s="16" t="s">
        <v>4358</v>
      </c>
      <c r="F1831" s="16" t="s">
        <v>62</v>
      </c>
      <c r="G1831" s="16">
        <v>928.83190000000002</v>
      </c>
      <c r="H1831" s="16" t="s">
        <v>4270</v>
      </c>
      <c r="I1831" s="17">
        <v>10.49</v>
      </c>
      <c r="J1831" s="17">
        <f t="shared" si="28"/>
        <v>98821</v>
      </c>
      <c r="K1831" s="18">
        <v>2964892</v>
      </c>
      <c r="L1831" s="18">
        <v>198297</v>
      </c>
      <c r="M1831" s="18">
        <v>549285</v>
      </c>
      <c r="N1831" s="18">
        <v>98821</v>
      </c>
      <c r="O1831" s="18">
        <v>33794232</v>
      </c>
      <c r="P1831" s="23">
        <v>574331</v>
      </c>
      <c r="Q1831" s="28"/>
      <c r="R1831" s="28"/>
      <c r="S1831" s="28"/>
      <c r="T1831" s="28"/>
      <c r="U1831" s="28"/>
      <c r="V1831" s="28"/>
      <c r="W1831" s="28"/>
      <c r="X1831" s="28"/>
      <c r="Y1831" s="28"/>
      <c r="Z1831" s="28"/>
      <c r="AA1831" s="28"/>
      <c r="AB1831" s="28"/>
      <c r="AC1831" s="28"/>
      <c r="AD1831" s="28"/>
      <c r="AE1831" s="28"/>
      <c r="AF1831" s="28"/>
      <c r="AG1831" s="28"/>
      <c r="AH1831" s="28"/>
      <c r="AI1831" s="28"/>
      <c r="AJ1831" s="28"/>
      <c r="AK1831" s="28"/>
      <c r="AL1831" s="28"/>
      <c r="AM1831" s="28"/>
      <c r="AN1831" s="28"/>
      <c r="AO1831" s="28"/>
      <c r="AP1831" s="28"/>
      <c r="AQ1831" s="28"/>
      <c r="AR1831" s="28"/>
      <c r="AS1831" s="28"/>
      <c r="AT1831" s="28"/>
      <c r="AU1831" s="28"/>
      <c r="AV1831" s="28"/>
      <c r="AW1831" s="28"/>
      <c r="AX1831" s="28"/>
      <c r="AY1831" s="28"/>
      <c r="AZ1831" s="28"/>
      <c r="BA1831" s="28"/>
      <c r="BB1831" s="28"/>
      <c r="BC1831" s="28"/>
      <c r="BD1831" s="28"/>
      <c r="BE1831" s="28"/>
      <c r="BF1831" s="28"/>
      <c r="BG1831" s="28"/>
      <c r="BH1831" s="28"/>
      <c r="BI1831" s="28"/>
      <c r="BJ1831" s="28"/>
      <c r="BK1831" s="28"/>
      <c r="BL1831" s="28"/>
      <c r="BM1831" s="28"/>
      <c r="BN1831" s="28"/>
    </row>
    <row r="1832" spans="1:66" s="29" customFormat="1" ht="15" customHeight="1" x14ac:dyDescent="0.25">
      <c r="A1832" s="16" t="s">
        <v>287</v>
      </c>
      <c r="B1832" s="16" t="s">
        <v>288</v>
      </c>
      <c r="C1832" s="16" t="s">
        <v>4672</v>
      </c>
      <c r="D1832" s="12" t="s">
        <v>5308</v>
      </c>
      <c r="E1832" s="16" t="s">
        <v>4919</v>
      </c>
      <c r="F1832" s="16" t="s">
        <v>22</v>
      </c>
      <c r="G1832" s="16">
        <v>538.38679999999999</v>
      </c>
      <c r="H1832" s="16" t="s">
        <v>4270</v>
      </c>
      <c r="I1832" s="17">
        <v>3.6</v>
      </c>
      <c r="J1832" s="17">
        <f t="shared" si="28"/>
        <v>947.94</v>
      </c>
      <c r="K1832" s="18">
        <v>9479</v>
      </c>
      <c r="L1832" s="18">
        <v>1371022</v>
      </c>
      <c r="M1832" s="18">
        <v>12596</v>
      </c>
      <c r="N1832" s="18">
        <v>17846</v>
      </c>
      <c r="O1832" s="18">
        <v>70239</v>
      </c>
      <c r="P1832" s="23">
        <v>947.94</v>
      </c>
      <c r="Q1832" s="28"/>
      <c r="R1832" s="28"/>
      <c r="S1832" s="28"/>
      <c r="T1832" s="28"/>
      <c r="U1832" s="28"/>
      <c r="V1832" s="28"/>
      <c r="W1832" s="28"/>
      <c r="X1832" s="28"/>
      <c r="Y1832" s="28"/>
      <c r="Z1832" s="28"/>
      <c r="AA1832" s="28"/>
      <c r="AB1832" s="28"/>
      <c r="AC1832" s="28"/>
      <c r="AD1832" s="28"/>
      <c r="AE1832" s="28"/>
      <c r="AF1832" s="28"/>
      <c r="AG1832" s="28"/>
      <c r="AH1832" s="28"/>
      <c r="AI1832" s="28"/>
      <c r="AJ1832" s="28"/>
      <c r="AK1832" s="28"/>
      <c r="AL1832" s="28"/>
      <c r="AM1832" s="28"/>
      <c r="AN1832" s="28"/>
      <c r="AO1832" s="28"/>
      <c r="AP1832" s="28"/>
      <c r="AQ1832" s="28"/>
      <c r="AR1832" s="28"/>
      <c r="AS1832" s="28"/>
      <c r="AT1832" s="28"/>
      <c r="AU1832" s="28"/>
      <c r="AV1832" s="28"/>
      <c r="AW1832" s="28"/>
      <c r="AX1832" s="28"/>
      <c r="AY1832" s="28"/>
      <c r="AZ1832" s="28"/>
      <c r="BA1832" s="28"/>
      <c r="BB1832" s="28"/>
      <c r="BC1832" s="28"/>
      <c r="BD1832" s="28"/>
      <c r="BE1832" s="28"/>
      <c r="BF1832" s="28"/>
      <c r="BG1832" s="28"/>
      <c r="BH1832" s="28"/>
      <c r="BI1832" s="28"/>
      <c r="BJ1832" s="28"/>
      <c r="BK1832" s="28"/>
      <c r="BL1832" s="28"/>
      <c r="BM1832" s="28"/>
      <c r="BN1832" s="28"/>
    </row>
    <row r="1833" spans="1:66" s="29" customFormat="1" ht="15" customHeight="1" x14ac:dyDescent="0.25">
      <c r="A1833" s="16" t="s">
        <v>786</v>
      </c>
      <c r="B1833" s="16" t="s">
        <v>787</v>
      </c>
      <c r="C1833" s="16" t="s">
        <v>5134</v>
      </c>
      <c r="D1833" s="12" t="s">
        <v>5507</v>
      </c>
      <c r="E1833" s="16" t="s">
        <v>788</v>
      </c>
      <c r="F1833" s="16" t="s">
        <v>28</v>
      </c>
      <c r="G1833" s="16">
        <v>907.41403333333335</v>
      </c>
      <c r="H1833" s="16" t="s">
        <v>4270</v>
      </c>
      <c r="I1833" s="17">
        <v>10.11</v>
      </c>
      <c r="J1833" s="17">
        <f t="shared" si="28"/>
        <v>1245277</v>
      </c>
      <c r="K1833" s="18">
        <v>90376126</v>
      </c>
      <c r="L1833" s="18">
        <v>2113082</v>
      </c>
      <c r="M1833" s="18">
        <v>10925283</v>
      </c>
      <c r="N1833" s="18">
        <v>1245277</v>
      </c>
      <c r="O1833" s="18">
        <v>1194579028</v>
      </c>
      <c r="P1833" s="23">
        <v>9408007</v>
      </c>
      <c r="Q1833" s="28"/>
      <c r="R1833" s="28"/>
      <c r="S1833" s="28"/>
      <c r="T1833" s="28"/>
      <c r="U1833" s="28"/>
      <c r="V1833" s="28"/>
      <c r="W1833" s="28"/>
      <c r="X1833" s="28"/>
      <c r="Y1833" s="28"/>
      <c r="Z1833" s="28"/>
      <c r="AA1833" s="28"/>
      <c r="AB1833" s="28"/>
      <c r="AC1833" s="28"/>
      <c r="AD1833" s="28"/>
      <c r="AE1833" s="28"/>
      <c r="AF1833" s="28"/>
      <c r="AG1833" s="28"/>
      <c r="AH1833" s="28"/>
      <c r="AI1833" s="28"/>
      <c r="AJ1833" s="28"/>
      <c r="AK1833" s="28"/>
      <c r="AL1833" s="28"/>
      <c r="AM1833" s="28"/>
      <c r="AN1833" s="28"/>
      <c r="AO1833" s="28"/>
      <c r="AP1833" s="28"/>
      <c r="AQ1833" s="28"/>
      <c r="AR1833" s="28"/>
      <c r="AS1833" s="28"/>
      <c r="AT1833" s="28"/>
      <c r="AU1833" s="28"/>
      <c r="AV1833" s="28"/>
      <c r="AW1833" s="28"/>
      <c r="AX1833" s="28"/>
      <c r="AY1833" s="28"/>
      <c r="AZ1833" s="28"/>
      <c r="BA1833" s="28"/>
      <c r="BB1833" s="28"/>
      <c r="BC1833" s="28"/>
      <c r="BD1833" s="28"/>
      <c r="BE1833" s="28"/>
      <c r="BF1833" s="28"/>
      <c r="BG1833" s="28"/>
      <c r="BH1833" s="28"/>
      <c r="BI1833" s="28"/>
      <c r="BJ1833" s="28"/>
      <c r="BK1833" s="28"/>
      <c r="BL1833" s="28"/>
      <c r="BM1833" s="28"/>
      <c r="BN1833" s="28"/>
    </row>
    <row r="1834" spans="1:66" s="29" customFormat="1" ht="15" customHeight="1" x14ac:dyDescent="0.25">
      <c r="A1834" s="16" t="s">
        <v>789</v>
      </c>
      <c r="B1834" s="16" t="s">
        <v>790</v>
      </c>
      <c r="C1834" s="16" t="s">
        <v>5135</v>
      </c>
      <c r="D1834" s="12" t="s">
        <v>5507</v>
      </c>
      <c r="E1834" s="16" t="s">
        <v>788</v>
      </c>
      <c r="F1834" s="16" t="s">
        <v>62</v>
      </c>
      <c r="G1834" s="16">
        <v>898.78579999999999</v>
      </c>
      <c r="H1834" s="16" t="s">
        <v>4270</v>
      </c>
      <c r="I1834" s="17">
        <v>10.33</v>
      </c>
      <c r="J1834" s="17">
        <f t="shared" si="28"/>
        <v>459.47</v>
      </c>
      <c r="K1834" s="18">
        <v>23509</v>
      </c>
      <c r="L1834" s="18">
        <v>459.47</v>
      </c>
      <c r="M1834" s="18">
        <v>459.47</v>
      </c>
      <c r="N1834" s="18">
        <v>459.47</v>
      </c>
      <c r="O1834" s="18">
        <v>2977006</v>
      </c>
      <c r="P1834" s="23">
        <v>4595</v>
      </c>
      <c r="Q1834" s="28"/>
      <c r="R1834" s="28"/>
      <c r="S1834" s="28"/>
      <c r="T1834" s="28"/>
      <c r="U1834" s="28"/>
      <c r="V1834" s="28"/>
      <c r="W1834" s="28"/>
      <c r="X1834" s="28"/>
      <c r="Y1834" s="28"/>
      <c r="Z1834" s="28"/>
      <c r="AA1834" s="28"/>
      <c r="AB1834" s="28"/>
      <c r="AC1834" s="28"/>
      <c r="AD1834" s="28"/>
      <c r="AE1834" s="28"/>
      <c r="AF1834" s="28"/>
      <c r="AG1834" s="28"/>
      <c r="AH1834" s="28"/>
      <c r="AI1834" s="28"/>
      <c r="AJ1834" s="28"/>
      <c r="AK1834" s="28"/>
      <c r="AL1834" s="28"/>
      <c r="AM1834" s="28"/>
      <c r="AN1834" s="28"/>
      <c r="AO1834" s="28"/>
      <c r="AP1834" s="28"/>
      <c r="AQ1834" s="28"/>
      <c r="AR1834" s="28"/>
      <c r="AS1834" s="28"/>
      <c r="AT1834" s="28"/>
      <c r="AU1834" s="28"/>
      <c r="AV1834" s="28"/>
      <c r="AW1834" s="28"/>
      <c r="AX1834" s="28"/>
      <c r="AY1834" s="28"/>
      <c r="AZ1834" s="28"/>
      <c r="BA1834" s="28"/>
      <c r="BB1834" s="28"/>
      <c r="BC1834" s="28"/>
      <c r="BD1834" s="28"/>
      <c r="BE1834" s="28"/>
      <c r="BF1834" s="28"/>
      <c r="BG1834" s="28"/>
      <c r="BH1834" s="28"/>
      <c r="BI1834" s="28"/>
      <c r="BJ1834" s="28"/>
      <c r="BK1834" s="28"/>
      <c r="BL1834" s="28"/>
      <c r="BM1834" s="28"/>
      <c r="BN1834" s="28"/>
    </row>
    <row r="1835" spans="1:66" s="29" customFormat="1" ht="15" customHeight="1" x14ac:dyDescent="0.25">
      <c r="A1835" s="16" t="s">
        <v>339</v>
      </c>
      <c r="B1835" s="16" t="s">
        <v>340</v>
      </c>
      <c r="C1835" s="16" t="s">
        <v>5038</v>
      </c>
      <c r="D1835" s="12" t="s">
        <v>5508</v>
      </c>
      <c r="E1835" s="16" t="s">
        <v>341</v>
      </c>
      <c r="F1835" s="16" t="s">
        <v>22</v>
      </c>
      <c r="G1835" s="16">
        <v>746.56939999999997</v>
      </c>
      <c r="H1835" s="16" t="s">
        <v>4270</v>
      </c>
      <c r="I1835" s="17">
        <v>5.24</v>
      </c>
      <c r="J1835" s="17">
        <f t="shared" si="28"/>
        <v>63172</v>
      </c>
      <c r="K1835" s="18">
        <v>1219984</v>
      </c>
      <c r="L1835" s="18">
        <v>1257552</v>
      </c>
      <c r="M1835" s="18">
        <v>184971</v>
      </c>
      <c r="N1835" s="18">
        <v>63172</v>
      </c>
      <c r="O1835" s="18">
        <v>1427421</v>
      </c>
      <c r="P1835" s="23">
        <v>672672</v>
      </c>
      <c r="Q1835" s="28"/>
      <c r="R1835" s="28"/>
      <c r="S1835" s="28"/>
      <c r="T1835" s="28"/>
      <c r="U1835" s="28"/>
      <c r="V1835" s="28"/>
      <c r="W1835" s="28"/>
      <c r="X1835" s="28"/>
      <c r="Y1835" s="28"/>
      <c r="Z1835" s="28"/>
      <c r="AA1835" s="28"/>
      <c r="AB1835" s="28"/>
      <c r="AC1835" s="28"/>
      <c r="AD1835" s="28"/>
      <c r="AE1835" s="28"/>
      <c r="AF1835" s="28"/>
      <c r="AG1835" s="28"/>
      <c r="AH1835" s="28"/>
      <c r="AI1835" s="28"/>
      <c r="AJ1835" s="28"/>
      <c r="AK1835" s="28"/>
      <c r="AL1835" s="28"/>
      <c r="AM1835" s="28"/>
      <c r="AN1835" s="28"/>
      <c r="AO1835" s="28"/>
      <c r="AP1835" s="28"/>
      <c r="AQ1835" s="28"/>
      <c r="AR1835" s="28"/>
      <c r="AS1835" s="28"/>
      <c r="AT1835" s="28"/>
      <c r="AU1835" s="28"/>
      <c r="AV1835" s="28"/>
      <c r="AW1835" s="28"/>
      <c r="AX1835" s="28"/>
      <c r="AY1835" s="28"/>
      <c r="AZ1835" s="28"/>
      <c r="BA1835" s="28"/>
      <c r="BB1835" s="28"/>
      <c r="BC1835" s="28"/>
      <c r="BD1835" s="28"/>
      <c r="BE1835" s="28"/>
      <c r="BF1835" s="28"/>
      <c r="BG1835" s="28"/>
      <c r="BH1835" s="28"/>
      <c r="BI1835" s="28"/>
      <c r="BJ1835" s="28"/>
      <c r="BK1835" s="28"/>
      <c r="BL1835" s="28"/>
      <c r="BM1835" s="28"/>
      <c r="BN1835" s="28"/>
    </row>
    <row r="1836" spans="1:66" s="29" customFormat="1" ht="15" customHeight="1" x14ac:dyDescent="0.25">
      <c r="A1836" s="16" t="s">
        <v>130</v>
      </c>
      <c r="B1836" s="16" t="s">
        <v>4320</v>
      </c>
      <c r="C1836" s="16" t="s">
        <v>4406</v>
      </c>
      <c r="D1836" s="12" t="s">
        <v>5509</v>
      </c>
      <c r="E1836" s="16" t="s">
        <v>5171</v>
      </c>
      <c r="F1836" s="16" t="s">
        <v>62</v>
      </c>
      <c r="G1836" s="16">
        <v>614.57190000000003</v>
      </c>
      <c r="H1836" s="16" t="s">
        <v>4270</v>
      </c>
      <c r="I1836" s="17">
        <v>7.46</v>
      </c>
      <c r="J1836" s="17">
        <f t="shared" si="28"/>
        <v>399165</v>
      </c>
      <c r="K1836" s="18">
        <v>399165</v>
      </c>
      <c r="L1836" s="18">
        <v>2432316</v>
      </c>
      <c r="M1836" s="18">
        <v>956049</v>
      </c>
      <c r="N1836" s="18">
        <v>938238</v>
      </c>
      <c r="O1836" s="18">
        <v>3717890</v>
      </c>
      <c r="P1836" s="23">
        <v>1691428</v>
      </c>
      <c r="Q1836" s="28"/>
      <c r="R1836" s="28"/>
      <c r="S1836" s="28"/>
      <c r="T1836" s="28"/>
      <c r="U1836" s="28"/>
      <c r="V1836" s="28"/>
      <c r="W1836" s="28"/>
      <c r="X1836" s="28"/>
      <c r="Y1836" s="28"/>
      <c r="Z1836" s="28"/>
      <c r="AA1836" s="28"/>
      <c r="AB1836" s="28"/>
      <c r="AC1836" s="28"/>
      <c r="AD1836" s="28"/>
      <c r="AE1836" s="28"/>
      <c r="AF1836" s="28"/>
      <c r="AG1836" s="28"/>
      <c r="AH1836" s="28"/>
      <c r="AI1836" s="28"/>
      <c r="AJ1836" s="28"/>
      <c r="AK1836" s="28"/>
      <c r="AL1836" s="28"/>
      <c r="AM1836" s="28"/>
      <c r="AN1836" s="28"/>
      <c r="AO1836" s="28"/>
      <c r="AP1836" s="28"/>
      <c r="AQ1836" s="28"/>
      <c r="AR1836" s="28"/>
      <c r="AS1836" s="28"/>
      <c r="AT1836" s="28"/>
      <c r="AU1836" s="28"/>
      <c r="AV1836" s="28"/>
      <c r="AW1836" s="28"/>
      <c r="AX1836" s="28"/>
      <c r="AY1836" s="28"/>
      <c r="AZ1836" s="28"/>
      <c r="BA1836" s="28"/>
      <c r="BB1836" s="28"/>
      <c r="BC1836" s="28"/>
      <c r="BD1836" s="28"/>
      <c r="BE1836" s="28"/>
      <c r="BF1836" s="28"/>
      <c r="BG1836" s="28"/>
      <c r="BH1836" s="28"/>
      <c r="BI1836" s="28"/>
      <c r="BJ1836" s="28"/>
      <c r="BK1836" s="28"/>
      <c r="BL1836" s="28"/>
      <c r="BM1836" s="28"/>
      <c r="BN1836" s="28"/>
    </row>
    <row r="1837" spans="1:66" s="29" customFormat="1" ht="15" customHeight="1" x14ac:dyDescent="0.25">
      <c r="A1837" s="16" t="s">
        <v>60</v>
      </c>
      <c r="B1837" s="16" t="s">
        <v>61</v>
      </c>
      <c r="C1837" s="16" t="s">
        <v>4735</v>
      </c>
      <c r="D1837" s="12" t="s">
        <v>5216</v>
      </c>
      <c r="E1837" s="16" t="s">
        <v>4947</v>
      </c>
      <c r="F1837" s="16" t="s">
        <v>62</v>
      </c>
      <c r="G1837" s="16">
        <v>1048.8037999999999</v>
      </c>
      <c r="H1837" s="16" t="s">
        <v>4270</v>
      </c>
      <c r="I1837" s="17">
        <v>8.07</v>
      </c>
      <c r="J1837" s="17">
        <f t="shared" si="28"/>
        <v>18403.560000000001</v>
      </c>
      <c r="K1837" s="18">
        <v>18403.560000000001</v>
      </c>
      <c r="L1837" s="18">
        <v>1879121</v>
      </c>
      <c r="M1837" s="18">
        <v>474184</v>
      </c>
      <c r="N1837" s="18">
        <v>1973467</v>
      </c>
      <c r="O1837" s="18">
        <v>259902</v>
      </c>
      <c r="P1837" s="23">
        <v>184036</v>
      </c>
      <c r="Q1837" s="28"/>
      <c r="R1837" s="28"/>
      <c r="S1837" s="28"/>
      <c r="T1837" s="28"/>
      <c r="U1837" s="28"/>
      <c r="V1837" s="28"/>
      <c r="W1837" s="28"/>
      <c r="X1837" s="28"/>
      <c r="Y1837" s="28"/>
      <c r="Z1837" s="28"/>
      <c r="AA1837" s="28"/>
      <c r="AB1837" s="28"/>
      <c r="AC1837" s="28"/>
      <c r="AD1837" s="28"/>
      <c r="AE1837" s="28"/>
      <c r="AF1837" s="28"/>
      <c r="AG1837" s="28"/>
      <c r="AH1837" s="28"/>
      <c r="AI1837" s="28"/>
      <c r="AJ1837" s="28"/>
      <c r="AK1837" s="28"/>
      <c r="AL1837" s="28"/>
      <c r="AM1837" s="28"/>
      <c r="AN1837" s="28"/>
      <c r="AO1837" s="28"/>
      <c r="AP1837" s="28"/>
      <c r="AQ1837" s="28"/>
      <c r="AR1837" s="28"/>
      <c r="AS1837" s="28"/>
      <c r="AT1837" s="28"/>
      <c r="AU1837" s="28"/>
      <c r="AV1837" s="28"/>
      <c r="AW1837" s="28"/>
      <c r="AX1837" s="28"/>
      <c r="AY1837" s="28"/>
      <c r="AZ1837" s="28"/>
      <c r="BA1837" s="28"/>
      <c r="BB1837" s="28"/>
      <c r="BC1837" s="28"/>
      <c r="BD1837" s="28"/>
      <c r="BE1837" s="28"/>
      <c r="BF1837" s="28"/>
      <c r="BG1837" s="28"/>
      <c r="BH1837" s="28"/>
      <c r="BI1837" s="28"/>
      <c r="BJ1837" s="28"/>
      <c r="BK1837" s="28"/>
      <c r="BL1837" s="28"/>
      <c r="BM1837" s="28"/>
      <c r="BN1837" s="28"/>
    </row>
    <row r="1838" spans="1:66" s="29" customFormat="1" ht="15" customHeight="1" x14ac:dyDescent="0.25">
      <c r="A1838" s="16" t="s">
        <v>515</v>
      </c>
      <c r="B1838" s="16" t="s">
        <v>516</v>
      </c>
      <c r="C1838" s="16" t="s">
        <v>4611</v>
      </c>
      <c r="D1838" s="12" t="s">
        <v>5311</v>
      </c>
      <c r="E1838" s="16" t="s">
        <v>4865</v>
      </c>
      <c r="F1838" s="16" t="s">
        <v>22</v>
      </c>
      <c r="G1838" s="16">
        <v>770.56979999999999</v>
      </c>
      <c r="H1838" s="16" t="s">
        <v>4270</v>
      </c>
      <c r="I1838" s="17">
        <v>6.04</v>
      </c>
      <c r="J1838" s="17">
        <f t="shared" si="28"/>
        <v>2982.29</v>
      </c>
      <c r="K1838" s="18">
        <v>2982.29</v>
      </c>
      <c r="L1838" s="18">
        <v>1849530</v>
      </c>
      <c r="M1838" s="18">
        <v>88086</v>
      </c>
      <c r="N1838" s="18">
        <v>29823</v>
      </c>
      <c r="O1838" s="18">
        <v>707251</v>
      </c>
      <c r="P1838" s="23">
        <v>1271338</v>
      </c>
      <c r="Q1838" s="28"/>
      <c r="R1838" s="28"/>
      <c r="S1838" s="28"/>
      <c r="T1838" s="28"/>
      <c r="U1838" s="28"/>
      <c r="V1838" s="28"/>
      <c r="W1838" s="28"/>
      <c r="X1838" s="28"/>
      <c r="Y1838" s="28"/>
      <c r="Z1838" s="28"/>
      <c r="AA1838" s="28"/>
      <c r="AB1838" s="28"/>
      <c r="AC1838" s="28"/>
      <c r="AD1838" s="28"/>
      <c r="AE1838" s="28"/>
      <c r="AF1838" s="28"/>
      <c r="AG1838" s="28"/>
      <c r="AH1838" s="28"/>
      <c r="AI1838" s="28"/>
      <c r="AJ1838" s="28"/>
      <c r="AK1838" s="28"/>
      <c r="AL1838" s="28"/>
      <c r="AM1838" s="28"/>
      <c r="AN1838" s="28"/>
      <c r="AO1838" s="28"/>
      <c r="AP1838" s="28"/>
      <c r="AQ1838" s="28"/>
      <c r="AR1838" s="28"/>
      <c r="AS1838" s="28"/>
      <c r="AT1838" s="28"/>
      <c r="AU1838" s="28"/>
      <c r="AV1838" s="28"/>
      <c r="AW1838" s="28"/>
      <c r="AX1838" s="28"/>
      <c r="AY1838" s="28"/>
      <c r="AZ1838" s="28"/>
      <c r="BA1838" s="28"/>
      <c r="BB1838" s="28"/>
      <c r="BC1838" s="28"/>
      <c r="BD1838" s="28"/>
      <c r="BE1838" s="28"/>
      <c r="BF1838" s="28"/>
      <c r="BG1838" s="28"/>
      <c r="BH1838" s="28"/>
      <c r="BI1838" s="28"/>
      <c r="BJ1838" s="28"/>
      <c r="BK1838" s="28"/>
      <c r="BL1838" s="28"/>
      <c r="BM1838" s="28"/>
      <c r="BN1838" s="28"/>
    </row>
    <row r="1839" spans="1:66" s="29" customFormat="1" ht="15" customHeight="1" x14ac:dyDescent="0.25">
      <c r="A1839" s="16" t="s">
        <v>511</v>
      </c>
      <c r="B1839" s="16" t="s">
        <v>512</v>
      </c>
      <c r="C1839" s="16" t="s">
        <v>4448</v>
      </c>
      <c r="D1839" s="12" t="s">
        <v>5312</v>
      </c>
      <c r="E1839" s="16" t="s">
        <v>4359</v>
      </c>
      <c r="F1839" s="16" t="s">
        <v>84</v>
      </c>
      <c r="G1839" s="16">
        <v>747.48099999999999</v>
      </c>
      <c r="H1839" s="16" t="s">
        <v>4270</v>
      </c>
      <c r="I1839" s="17">
        <v>4.07</v>
      </c>
      <c r="J1839" s="17">
        <f t="shared" si="28"/>
        <v>30267.759999999998</v>
      </c>
      <c r="K1839" s="18">
        <v>30267.759999999998</v>
      </c>
      <c r="L1839" s="18">
        <v>18634180</v>
      </c>
      <c r="M1839" s="18">
        <v>202623.01</v>
      </c>
      <c r="N1839" s="18">
        <v>94300.01</v>
      </c>
      <c r="O1839" s="18">
        <v>7934625</v>
      </c>
      <c r="P1839" s="23">
        <v>7638290</v>
      </c>
      <c r="Q1839" s="28"/>
      <c r="R1839" s="28"/>
      <c r="S1839" s="28"/>
      <c r="T1839" s="28"/>
      <c r="U1839" s="28"/>
      <c r="V1839" s="28"/>
      <c r="W1839" s="28"/>
      <c r="X1839" s="28"/>
      <c r="Y1839" s="28"/>
      <c r="Z1839" s="28"/>
      <c r="AA1839" s="28"/>
      <c r="AB1839" s="28"/>
      <c r="AC1839" s="28"/>
      <c r="AD1839" s="28"/>
      <c r="AE1839" s="28"/>
      <c r="AF1839" s="28"/>
      <c r="AG1839" s="28"/>
      <c r="AH1839" s="28"/>
      <c r="AI1839" s="28"/>
      <c r="AJ1839" s="28"/>
      <c r="AK1839" s="28"/>
      <c r="AL1839" s="28"/>
      <c r="AM1839" s="28"/>
      <c r="AN1839" s="28"/>
      <c r="AO1839" s="28"/>
      <c r="AP1839" s="28"/>
      <c r="AQ1839" s="28"/>
      <c r="AR1839" s="28"/>
      <c r="AS1839" s="28"/>
      <c r="AT1839" s="28"/>
      <c r="AU1839" s="28"/>
      <c r="AV1839" s="28"/>
      <c r="AW1839" s="28"/>
      <c r="AX1839" s="28"/>
      <c r="AY1839" s="28"/>
      <c r="AZ1839" s="28"/>
      <c r="BA1839" s="28"/>
      <c r="BB1839" s="28"/>
      <c r="BC1839" s="28"/>
      <c r="BD1839" s="28"/>
      <c r="BE1839" s="28"/>
      <c r="BF1839" s="28"/>
      <c r="BG1839" s="28"/>
      <c r="BH1839" s="28"/>
      <c r="BI1839" s="28"/>
      <c r="BJ1839" s="28"/>
      <c r="BK1839" s="28"/>
      <c r="BL1839" s="28"/>
      <c r="BM1839" s="28"/>
      <c r="BN1839" s="28"/>
    </row>
    <row r="1840" spans="1:66" s="29" customFormat="1" ht="15" customHeight="1" x14ac:dyDescent="0.25">
      <c r="A1840" s="16" t="s">
        <v>176</v>
      </c>
      <c r="B1840" s="16" t="s">
        <v>177</v>
      </c>
      <c r="C1840" s="16" t="s">
        <v>4733</v>
      </c>
      <c r="D1840" s="12" t="s">
        <v>5216</v>
      </c>
      <c r="E1840" s="16" t="s">
        <v>4945</v>
      </c>
      <c r="F1840" s="16" t="s">
        <v>62</v>
      </c>
      <c r="G1840" s="16">
        <v>958.64610000000005</v>
      </c>
      <c r="H1840" s="16" t="s">
        <v>4270</v>
      </c>
      <c r="I1840" s="17">
        <v>4.67</v>
      </c>
      <c r="J1840" s="17">
        <f t="shared" si="28"/>
        <v>367191</v>
      </c>
      <c r="K1840" s="18">
        <v>367191</v>
      </c>
      <c r="L1840" s="18">
        <v>23772548</v>
      </c>
      <c r="M1840" s="18">
        <v>1448059</v>
      </c>
      <c r="N1840" s="18">
        <v>3884506</v>
      </c>
      <c r="O1840" s="18">
        <v>1159101</v>
      </c>
      <c r="P1840" s="23">
        <v>15810005</v>
      </c>
      <c r="Q1840" s="28"/>
      <c r="R1840" s="28"/>
      <c r="S1840" s="28"/>
      <c r="T1840" s="28"/>
      <c r="U1840" s="28"/>
      <c r="V1840" s="28"/>
      <c r="W1840" s="28"/>
      <c r="X1840" s="28"/>
      <c r="Y1840" s="28"/>
      <c r="Z1840" s="28"/>
      <c r="AA1840" s="28"/>
      <c r="AB1840" s="28"/>
      <c r="AC1840" s="28"/>
      <c r="AD1840" s="28"/>
      <c r="AE1840" s="28"/>
      <c r="AF1840" s="28"/>
      <c r="AG1840" s="28"/>
      <c r="AH1840" s="28"/>
      <c r="AI1840" s="28"/>
      <c r="AJ1840" s="28"/>
      <c r="AK1840" s="28"/>
      <c r="AL1840" s="28"/>
      <c r="AM1840" s="28"/>
      <c r="AN1840" s="28"/>
      <c r="AO1840" s="28"/>
      <c r="AP1840" s="28"/>
      <c r="AQ1840" s="28"/>
      <c r="AR1840" s="28"/>
      <c r="AS1840" s="28"/>
      <c r="AT1840" s="28"/>
      <c r="AU1840" s="28"/>
      <c r="AV1840" s="28"/>
      <c r="AW1840" s="28"/>
      <c r="AX1840" s="28"/>
      <c r="AY1840" s="28"/>
      <c r="AZ1840" s="28"/>
      <c r="BA1840" s="28"/>
      <c r="BB1840" s="28"/>
      <c r="BC1840" s="28"/>
      <c r="BD1840" s="28"/>
      <c r="BE1840" s="28"/>
      <c r="BF1840" s="28"/>
      <c r="BG1840" s="28"/>
      <c r="BH1840" s="28"/>
      <c r="BI1840" s="28"/>
      <c r="BJ1840" s="28"/>
      <c r="BK1840" s="28"/>
      <c r="BL1840" s="28"/>
      <c r="BM1840" s="28"/>
      <c r="BN1840" s="28"/>
    </row>
    <row r="1841" spans="1:66" s="29" customFormat="1" ht="15" customHeight="1" x14ac:dyDescent="0.25">
      <c r="A1841" s="16" t="s">
        <v>639</v>
      </c>
      <c r="B1841" s="16" t="s">
        <v>640</v>
      </c>
      <c r="C1841" s="16" t="s">
        <v>5096</v>
      </c>
      <c r="D1841" s="12" t="s">
        <v>5510</v>
      </c>
      <c r="E1841" s="16" t="s">
        <v>641</v>
      </c>
      <c r="F1841" s="16" t="s">
        <v>62</v>
      </c>
      <c r="G1841" s="16">
        <v>766.69269999999995</v>
      </c>
      <c r="H1841" s="16" t="s">
        <v>4270</v>
      </c>
      <c r="I1841" s="17">
        <v>9.43</v>
      </c>
      <c r="J1841" s="17">
        <f t="shared" si="28"/>
        <v>15747</v>
      </c>
      <c r="K1841" s="18">
        <v>21965</v>
      </c>
      <c r="L1841" s="18">
        <v>111844</v>
      </c>
      <c r="M1841" s="18">
        <v>43758</v>
      </c>
      <c r="N1841" s="18">
        <v>15747</v>
      </c>
      <c r="O1841" s="18">
        <v>273739</v>
      </c>
      <c r="P1841" s="23">
        <v>74198</v>
      </c>
      <c r="Q1841" s="28"/>
      <c r="R1841" s="28"/>
      <c r="S1841" s="28"/>
      <c r="T1841" s="28"/>
      <c r="U1841" s="28"/>
      <c r="V1841" s="28"/>
      <c r="W1841" s="28"/>
      <c r="X1841" s="28"/>
      <c r="Y1841" s="28"/>
      <c r="Z1841" s="28"/>
      <c r="AA1841" s="28"/>
      <c r="AB1841" s="28"/>
      <c r="AC1841" s="28"/>
      <c r="AD1841" s="28"/>
      <c r="AE1841" s="28"/>
      <c r="AF1841" s="28"/>
      <c r="AG1841" s="28"/>
      <c r="AH1841" s="28"/>
      <c r="AI1841" s="28"/>
      <c r="AJ1841" s="28"/>
      <c r="AK1841" s="28"/>
      <c r="AL1841" s="28"/>
      <c r="AM1841" s="28"/>
      <c r="AN1841" s="28"/>
      <c r="AO1841" s="28"/>
      <c r="AP1841" s="28"/>
      <c r="AQ1841" s="28"/>
      <c r="AR1841" s="28"/>
      <c r="AS1841" s="28"/>
      <c r="AT1841" s="28"/>
      <c r="AU1841" s="28"/>
      <c r="AV1841" s="28"/>
      <c r="AW1841" s="28"/>
      <c r="AX1841" s="28"/>
      <c r="AY1841" s="28"/>
      <c r="AZ1841" s="28"/>
      <c r="BA1841" s="28"/>
      <c r="BB1841" s="28"/>
      <c r="BC1841" s="28"/>
      <c r="BD1841" s="28"/>
      <c r="BE1841" s="28"/>
      <c r="BF1841" s="28"/>
      <c r="BG1841" s="28"/>
      <c r="BH1841" s="28"/>
      <c r="BI1841" s="28"/>
      <c r="BJ1841" s="28"/>
      <c r="BK1841" s="28"/>
      <c r="BL1841" s="28"/>
      <c r="BM1841" s="28"/>
      <c r="BN1841" s="28"/>
    </row>
    <row r="1842" spans="1:66" s="29" customFormat="1" ht="15" customHeight="1" x14ac:dyDescent="0.25">
      <c r="A1842" s="16" t="s">
        <v>628</v>
      </c>
      <c r="B1842" s="16" t="s">
        <v>629</v>
      </c>
      <c r="C1842" s="16" t="s">
        <v>4535</v>
      </c>
      <c r="D1842" s="12" t="s">
        <v>5511</v>
      </c>
      <c r="E1842" s="16" t="s">
        <v>5158</v>
      </c>
      <c r="F1842" s="16" t="s">
        <v>59</v>
      </c>
      <c r="G1842" s="16">
        <v>518.90345000000002</v>
      </c>
      <c r="H1842" s="16" t="s">
        <v>4270</v>
      </c>
      <c r="I1842" s="17">
        <v>4.5199999999999996</v>
      </c>
      <c r="J1842" s="17">
        <f t="shared" si="28"/>
        <v>285762</v>
      </c>
      <c r="K1842" s="18">
        <v>770356</v>
      </c>
      <c r="L1842" s="18">
        <v>285762</v>
      </c>
      <c r="M1842" s="18">
        <v>583864</v>
      </c>
      <c r="N1842" s="18">
        <v>428661</v>
      </c>
      <c r="O1842" s="18">
        <v>4865352</v>
      </c>
      <c r="P1842" s="23">
        <v>1230761</v>
      </c>
      <c r="Q1842" s="28"/>
      <c r="R1842" s="28"/>
      <c r="S1842" s="28"/>
      <c r="T1842" s="28"/>
      <c r="U1842" s="28"/>
      <c r="V1842" s="28"/>
      <c r="W1842" s="28"/>
      <c r="X1842" s="28"/>
      <c r="Y1842" s="28"/>
      <c r="Z1842" s="28"/>
      <c r="AA1842" s="28"/>
      <c r="AB1842" s="28"/>
      <c r="AC1842" s="28"/>
      <c r="AD1842" s="28"/>
      <c r="AE1842" s="28"/>
      <c r="AF1842" s="28"/>
      <c r="AG1842" s="28"/>
      <c r="AH1842" s="28"/>
      <c r="AI1842" s="28"/>
      <c r="AJ1842" s="28"/>
      <c r="AK1842" s="28"/>
      <c r="AL1842" s="28"/>
      <c r="AM1842" s="28"/>
      <c r="AN1842" s="28"/>
      <c r="AO1842" s="28"/>
      <c r="AP1842" s="28"/>
      <c r="AQ1842" s="28"/>
      <c r="AR1842" s="28"/>
      <c r="AS1842" s="28"/>
      <c r="AT1842" s="28"/>
      <c r="AU1842" s="28"/>
      <c r="AV1842" s="28"/>
      <c r="AW1842" s="28"/>
      <c r="AX1842" s="28"/>
      <c r="AY1842" s="28"/>
      <c r="AZ1842" s="28"/>
      <c r="BA1842" s="28"/>
      <c r="BB1842" s="28"/>
      <c r="BC1842" s="28"/>
      <c r="BD1842" s="28"/>
      <c r="BE1842" s="28"/>
      <c r="BF1842" s="28"/>
      <c r="BG1842" s="28"/>
      <c r="BH1842" s="28"/>
      <c r="BI1842" s="28"/>
      <c r="BJ1842" s="28"/>
      <c r="BK1842" s="28"/>
      <c r="BL1842" s="28"/>
      <c r="BM1842" s="28"/>
      <c r="BN1842" s="28"/>
    </row>
    <row r="1843" spans="1:66" s="29" customFormat="1" ht="15" customHeight="1" x14ac:dyDescent="0.25">
      <c r="A1843" s="16" t="s">
        <v>231</v>
      </c>
      <c r="B1843" s="16" t="s">
        <v>232</v>
      </c>
      <c r="C1843" s="16" t="s">
        <v>4690</v>
      </c>
      <c r="D1843" s="12" t="s">
        <v>5512</v>
      </c>
      <c r="E1843" s="16" t="s">
        <v>5153</v>
      </c>
      <c r="F1843" s="16" t="s">
        <v>22</v>
      </c>
      <c r="G1843" s="16">
        <v>568.42719999999997</v>
      </c>
      <c r="H1843" s="16" t="s">
        <v>4270</v>
      </c>
      <c r="I1843" s="17">
        <v>3.49</v>
      </c>
      <c r="J1843" s="17">
        <f t="shared" si="28"/>
        <v>15780.51</v>
      </c>
      <c r="K1843" s="18">
        <v>15780.51</v>
      </c>
      <c r="L1843" s="18">
        <v>2311341</v>
      </c>
      <c r="M1843" s="18">
        <v>157805</v>
      </c>
      <c r="N1843" s="18">
        <v>1024774</v>
      </c>
      <c r="O1843" s="18">
        <v>1741064</v>
      </c>
      <c r="P1843" s="23">
        <v>13351958</v>
      </c>
      <c r="Q1843" s="28"/>
      <c r="R1843" s="28"/>
      <c r="S1843" s="28"/>
      <c r="T1843" s="28"/>
      <c r="U1843" s="28"/>
      <c r="V1843" s="28"/>
      <c r="W1843" s="28"/>
      <c r="X1843" s="28"/>
      <c r="Y1843" s="28"/>
      <c r="Z1843" s="28"/>
      <c r="AA1843" s="28"/>
      <c r="AB1843" s="28"/>
      <c r="AC1843" s="28"/>
      <c r="AD1843" s="28"/>
      <c r="AE1843" s="28"/>
      <c r="AF1843" s="28"/>
      <c r="AG1843" s="28"/>
      <c r="AH1843" s="28"/>
      <c r="AI1843" s="28"/>
      <c r="AJ1843" s="28"/>
      <c r="AK1843" s="28"/>
      <c r="AL1843" s="28"/>
      <c r="AM1843" s="28"/>
      <c r="AN1843" s="28"/>
      <c r="AO1843" s="28"/>
      <c r="AP1843" s="28"/>
      <c r="AQ1843" s="28"/>
      <c r="AR1843" s="28"/>
      <c r="AS1843" s="28"/>
      <c r="AT1843" s="28"/>
      <c r="AU1843" s="28"/>
      <c r="AV1843" s="28"/>
      <c r="AW1843" s="28"/>
      <c r="AX1843" s="28"/>
      <c r="AY1843" s="28"/>
      <c r="AZ1843" s="28"/>
      <c r="BA1843" s="28"/>
      <c r="BB1843" s="28"/>
      <c r="BC1843" s="28"/>
      <c r="BD1843" s="28"/>
      <c r="BE1843" s="28"/>
      <c r="BF1843" s="28"/>
      <c r="BG1843" s="28"/>
      <c r="BH1843" s="28"/>
      <c r="BI1843" s="28"/>
      <c r="BJ1843" s="28"/>
      <c r="BK1843" s="28"/>
      <c r="BL1843" s="28"/>
      <c r="BM1843" s="28"/>
      <c r="BN1843" s="28"/>
    </row>
    <row r="1844" spans="1:66" s="29" customFormat="1" ht="15" customHeight="1" x14ac:dyDescent="0.25">
      <c r="A1844" s="16" t="s">
        <v>545</v>
      </c>
      <c r="B1844" s="16" t="s">
        <v>546</v>
      </c>
      <c r="C1844" s="16" t="s">
        <v>5077</v>
      </c>
      <c r="D1844" s="12" t="s">
        <v>5315</v>
      </c>
      <c r="E1844" s="16" t="s">
        <v>4958</v>
      </c>
      <c r="F1844" s="16" t="s">
        <v>62</v>
      </c>
      <c r="G1844" s="16">
        <v>766.55930000000001</v>
      </c>
      <c r="H1844" s="16" t="s">
        <v>4270</v>
      </c>
      <c r="I1844" s="17">
        <v>4.87</v>
      </c>
      <c r="J1844" s="17">
        <f t="shared" si="28"/>
        <v>387763</v>
      </c>
      <c r="K1844" s="18">
        <v>387763</v>
      </c>
      <c r="L1844" s="18">
        <v>1001870</v>
      </c>
      <c r="M1844" s="18">
        <v>591417</v>
      </c>
      <c r="N1844" s="18">
        <v>535854</v>
      </c>
      <c r="O1844" s="18">
        <v>8639368</v>
      </c>
      <c r="P1844" s="23">
        <v>4916276</v>
      </c>
      <c r="Q1844" s="28"/>
      <c r="R1844" s="28"/>
      <c r="S1844" s="28"/>
      <c r="T1844" s="28"/>
      <c r="U1844" s="28"/>
      <c r="V1844" s="28"/>
      <c r="W1844" s="28"/>
      <c r="X1844" s="28"/>
      <c r="Y1844" s="28"/>
      <c r="Z1844" s="28"/>
      <c r="AA1844" s="28"/>
      <c r="AB1844" s="28"/>
      <c r="AC1844" s="28"/>
      <c r="AD1844" s="28"/>
      <c r="AE1844" s="28"/>
      <c r="AF1844" s="28"/>
      <c r="AG1844" s="28"/>
      <c r="AH1844" s="28"/>
      <c r="AI1844" s="28"/>
      <c r="AJ1844" s="28"/>
      <c r="AK1844" s="28"/>
      <c r="AL1844" s="28"/>
      <c r="AM1844" s="28"/>
      <c r="AN1844" s="28"/>
      <c r="AO1844" s="28"/>
      <c r="AP1844" s="28"/>
      <c r="AQ1844" s="28"/>
      <c r="AR1844" s="28"/>
      <c r="AS1844" s="28"/>
      <c r="AT1844" s="28"/>
      <c r="AU1844" s="28"/>
      <c r="AV1844" s="28"/>
      <c r="AW1844" s="28"/>
      <c r="AX1844" s="28"/>
      <c r="AY1844" s="28"/>
      <c r="AZ1844" s="28"/>
      <c r="BA1844" s="28"/>
      <c r="BB1844" s="28"/>
      <c r="BC1844" s="28"/>
      <c r="BD1844" s="28"/>
      <c r="BE1844" s="28"/>
      <c r="BF1844" s="28"/>
      <c r="BG1844" s="28"/>
      <c r="BH1844" s="28"/>
      <c r="BI1844" s="28"/>
      <c r="BJ1844" s="28"/>
      <c r="BK1844" s="28"/>
      <c r="BL1844" s="28"/>
      <c r="BM1844" s="28"/>
      <c r="BN1844" s="28"/>
    </row>
    <row r="1845" spans="1:66" s="29" customFormat="1" ht="15" customHeight="1" x14ac:dyDescent="0.25">
      <c r="A1845" s="16" t="s">
        <v>139</v>
      </c>
      <c r="B1845" s="16" t="s">
        <v>4327</v>
      </c>
      <c r="C1845" s="16" t="s">
        <v>4407</v>
      </c>
      <c r="D1845" s="12" t="s">
        <v>5513</v>
      </c>
      <c r="E1845" s="16" t="s">
        <v>4758</v>
      </c>
      <c r="F1845" s="16" t="s">
        <v>59</v>
      </c>
      <c r="G1845" s="16">
        <v>669.08114999999998</v>
      </c>
      <c r="H1845" s="16" t="s">
        <v>4270</v>
      </c>
      <c r="I1845" s="17">
        <v>7.66</v>
      </c>
      <c r="J1845" s="17">
        <f t="shared" si="28"/>
        <v>158322</v>
      </c>
      <c r="K1845" s="18">
        <v>158322</v>
      </c>
      <c r="L1845" s="18">
        <v>674527</v>
      </c>
      <c r="M1845" s="18">
        <v>679391</v>
      </c>
      <c r="N1845" s="18">
        <v>340551</v>
      </c>
      <c r="O1845" s="18">
        <v>3589436</v>
      </c>
      <c r="P1845" s="23">
        <v>640555</v>
      </c>
      <c r="Q1845" s="28"/>
      <c r="R1845" s="28"/>
      <c r="S1845" s="28"/>
      <c r="T1845" s="28"/>
      <c r="U1845" s="28"/>
      <c r="V1845" s="28"/>
      <c r="W1845" s="28"/>
      <c r="X1845" s="28"/>
      <c r="Y1845" s="28"/>
      <c r="Z1845" s="28"/>
      <c r="AA1845" s="28"/>
      <c r="AB1845" s="28"/>
      <c r="AC1845" s="28"/>
      <c r="AD1845" s="28"/>
      <c r="AE1845" s="28"/>
      <c r="AF1845" s="28"/>
      <c r="AG1845" s="28"/>
      <c r="AH1845" s="28"/>
      <c r="AI1845" s="28"/>
      <c r="AJ1845" s="28"/>
      <c r="AK1845" s="28"/>
      <c r="AL1845" s="28"/>
      <c r="AM1845" s="28"/>
      <c r="AN1845" s="28"/>
      <c r="AO1845" s="28"/>
      <c r="AP1845" s="28"/>
      <c r="AQ1845" s="28"/>
      <c r="AR1845" s="28"/>
      <c r="AS1845" s="28"/>
      <c r="AT1845" s="28"/>
      <c r="AU1845" s="28"/>
      <c r="AV1845" s="28"/>
      <c r="AW1845" s="28"/>
      <c r="AX1845" s="28"/>
      <c r="AY1845" s="28"/>
      <c r="AZ1845" s="28"/>
      <c r="BA1845" s="28"/>
      <c r="BB1845" s="28"/>
      <c r="BC1845" s="28"/>
      <c r="BD1845" s="28"/>
      <c r="BE1845" s="28"/>
      <c r="BF1845" s="28"/>
      <c r="BG1845" s="28"/>
      <c r="BH1845" s="28"/>
      <c r="BI1845" s="28"/>
      <c r="BJ1845" s="28"/>
      <c r="BK1845" s="28"/>
      <c r="BL1845" s="28"/>
      <c r="BM1845" s="28"/>
      <c r="BN1845" s="28"/>
    </row>
    <row r="1846" spans="1:66" s="29" customFormat="1" ht="15" customHeight="1" x14ac:dyDescent="0.25">
      <c r="A1846" s="16" t="s">
        <v>93</v>
      </c>
      <c r="B1846" s="16" t="s">
        <v>4300</v>
      </c>
      <c r="C1846" s="16" t="s">
        <v>4396</v>
      </c>
      <c r="D1846" s="12" t="s">
        <v>5316</v>
      </c>
      <c r="E1846" s="16" t="s">
        <v>4748</v>
      </c>
      <c r="F1846" s="16" t="s">
        <v>84</v>
      </c>
      <c r="G1846" s="16">
        <v>707.64155000000005</v>
      </c>
      <c r="H1846" s="16" t="s">
        <v>4270</v>
      </c>
      <c r="I1846" s="17">
        <v>7.625</v>
      </c>
      <c r="J1846" s="17">
        <f t="shared" si="28"/>
        <v>12814.73</v>
      </c>
      <c r="K1846" s="18">
        <v>12814.73</v>
      </c>
      <c r="L1846" s="18">
        <v>5002437</v>
      </c>
      <c r="M1846" s="18">
        <v>60960</v>
      </c>
      <c r="N1846" s="18">
        <v>841060</v>
      </c>
      <c r="O1846" s="18">
        <v>586227</v>
      </c>
      <c r="P1846" s="23">
        <v>3365858</v>
      </c>
      <c r="Q1846" s="28"/>
      <c r="R1846" s="28"/>
      <c r="S1846" s="28"/>
      <c r="T1846" s="28"/>
      <c r="U1846" s="28"/>
      <c r="V1846" s="28"/>
      <c r="W1846" s="28"/>
      <c r="X1846" s="28"/>
      <c r="Y1846" s="28"/>
      <c r="Z1846" s="28"/>
      <c r="AA1846" s="28"/>
      <c r="AB1846" s="28"/>
      <c r="AC1846" s="28"/>
      <c r="AD1846" s="28"/>
      <c r="AE1846" s="28"/>
      <c r="AF1846" s="28"/>
      <c r="AG1846" s="28"/>
      <c r="AH1846" s="28"/>
      <c r="AI1846" s="28"/>
      <c r="AJ1846" s="28"/>
      <c r="AK1846" s="28"/>
      <c r="AL1846" s="28"/>
      <c r="AM1846" s="28"/>
      <c r="AN1846" s="28"/>
      <c r="AO1846" s="28"/>
      <c r="AP1846" s="28"/>
      <c r="AQ1846" s="28"/>
      <c r="AR1846" s="28"/>
      <c r="AS1846" s="28"/>
      <c r="AT1846" s="28"/>
      <c r="AU1846" s="28"/>
      <c r="AV1846" s="28"/>
      <c r="AW1846" s="28"/>
      <c r="AX1846" s="28"/>
      <c r="AY1846" s="28"/>
      <c r="AZ1846" s="28"/>
      <c r="BA1846" s="28"/>
      <c r="BB1846" s="28"/>
      <c r="BC1846" s="28"/>
      <c r="BD1846" s="28"/>
      <c r="BE1846" s="28"/>
      <c r="BF1846" s="28"/>
      <c r="BG1846" s="28"/>
      <c r="BH1846" s="28"/>
      <c r="BI1846" s="28"/>
      <c r="BJ1846" s="28"/>
      <c r="BK1846" s="28"/>
      <c r="BL1846" s="28"/>
      <c r="BM1846" s="28"/>
      <c r="BN1846" s="28"/>
    </row>
    <row r="1847" spans="1:66" s="29" customFormat="1" ht="15" customHeight="1" x14ac:dyDescent="0.25">
      <c r="A1847" s="16" t="s">
        <v>824</v>
      </c>
      <c r="B1847" s="16" t="s">
        <v>825</v>
      </c>
      <c r="C1847" s="16" t="s">
        <v>4520</v>
      </c>
      <c r="D1847" s="12" t="s">
        <v>5514</v>
      </c>
      <c r="E1847" s="16" t="s">
        <v>826</v>
      </c>
      <c r="F1847" s="16" t="s">
        <v>28</v>
      </c>
      <c r="G1847" s="16">
        <v>941.4928666666666</v>
      </c>
      <c r="H1847" s="16" t="s">
        <v>4270</v>
      </c>
      <c r="I1847" s="17">
        <v>11.576666666666668</v>
      </c>
      <c r="J1847" s="17">
        <f t="shared" si="28"/>
        <v>103950.91</v>
      </c>
      <c r="K1847" s="18">
        <v>1249495</v>
      </c>
      <c r="L1847" s="18">
        <v>183766.91</v>
      </c>
      <c r="M1847" s="18">
        <v>116493.91</v>
      </c>
      <c r="N1847" s="18">
        <v>103950.91</v>
      </c>
      <c r="O1847" s="18">
        <v>26068336</v>
      </c>
      <c r="P1847" s="23">
        <v>147637.91</v>
      </c>
      <c r="Q1847" s="28"/>
      <c r="R1847" s="28"/>
      <c r="S1847" s="28"/>
      <c r="T1847" s="28"/>
      <c r="U1847" s="28"/>
      <c r="V1847" s="28"/>
      <c r="W1847" s="28"/>
      <c r="X1847" s="28"/>
      <c r="Y1847" s="28"/>
      <c r="Z1847" s="28"/>
      <c r="AA1847" s="28"/>
      <c r="AB1847" s="28"/>
      <c r="AC1847" s="28"/>
      <c r="AD1847" s="28"/>
      <c r="AE1847" s="28"/>
      <c r="AF1847" s="28"/>
      <c r="AG1847" s="28"/>
      <c r="AH1847" s="28"/>
      <c r="AI1847" s="28"/>
      <c r="AJ1847" s="28"/>
      <c r="AK1847" s="28"/>
      <c r="AL1847" s="28"/>
      <c r="AM1847" s="28"/>
      <c r="AN1847" s="28"/>
      <c r="AO1847" s="28"/>
      <c r="AP1847" s="28"/>
      <c r="AQ1847" s="28"/>
      <c r="AR1847" s="28"/>
      <c r="AS1847" s="28"/>
      <c r="AT1847" s="28"/>
      <c r="AU1847" s="28"/>
      <c r="AV1847" s="28"/>
      <c r="AW1847" s="28"/>
      <c r="AX1847" s="28"/>
      <c r="AY1847" s="28"/>
      <c r="AZ1847" s="28"/>
      <c r="BA1847" s="28"/>
      <c r="BB1847" s="28"/>
      <c r="BC1847" s="28"/>
      <c r="BD1847" s="28"/>
      <c r="BE1847" s="28"/>
      <c r="BF1847" s="28"/>
      <c r="BG1847" s="28"/>
      <c r="BH1847" s="28"/>
      <c r="BI1847" s="28"/>
      <c r="BJ1847" s="28"/>
      <c r="BK1847" s="28"/>
      <c r="BL1847" s="28"/>
      <c r="BM1847" s="28"/>
      <c r="BN1847" s="28"/>
    </row>
    <row r="1848" spans="1:66" s="29" customFormat="1" ht="15" customHeight="1" x14ac:dyDescent="0.25">
      <c r="A1848" s="16" t="s">
        <v>278</v>
      </c>
      <c r="B1848" s="16" t="s">
        <v>279</v>
      </c>
      <c r="C1848" s="16" t="s">
        <v>4680</v>
      </c>
      <c r="D1848" s="12" t="s">
        <v>5515</v>
      </c>
      <c r="E1848" s="16" t="s">
        <v>280</v>
      </c>
      <c r="F1848" s="16" t="s">
        <v>22</v>
      </c>
      <c r="G1848" s="16">
        <v>542.32420000000002</v>
      </c>
      <c r="H1848" s="16" t="s">
        <v>4270</v>
      </c>
      <c r="I1848" s="17">
        <v>0.93</v>
      </c>
      <c r="J1848" s="17">
        <f t="shared" si="28"/>
        <v>1229.23</v>
      </c>
      <c r="K1848" s="18">
        <v>189474</v>
      </c>
      <c r="L1848" s="18">
        <v>23164</v>
      </c>
      <c r="M1848" s="18">
        <v>1229.23</v>
      </c>
      <c r="N1848" s="18">
        <v>1229.23</v>
      </c>
      <c r="O1848" s="18">
        <v>1229.23</v>
      </c>
      <c r="P1848" s="23">
        <v>12292</v>
      </c>
      <c r="Q1848" s="28"/>
      <c r="R1848" s="28"/>
      <c r="S1848" s="28"/>
      <c r="T1848" s="28"/>
      <c r="U1848" s="28"/>
      <c r="V1848" s="28"/>
      <c r="W1848" s="28"/>
      <c r="X1848" s="28"/>
      <c r="Y1848" s="28"/>
      <c r="Z1848" s="28"/>
      <c r="AA1848" s="28"/>
      <c r="AB1848" s="28"/>
      <c r="AC1848" s="28"/>
      <c r="AD1848" s="28"/>
      <c r="AE1848" s="28"/>
      <c r="AF1848" s="28"/>
      <c r="AG1848" s="28"/>
      <c r="AH1848" s="28"/>
      <c r="AI1848" s="28"/>
      <c r="AJ1848" s="28"/>
      <c r="AK1848" s="28"/>
      <c r="AL1848" s="28"/>
      <c r="AM1848" s="28"/>
      <c r="AN1848" s="28"/>
      <c r="AO1848" s="28"/>
      <c r="AP1848" s="28"/>
      <c r="AQ1848" s="28"/>
      <c r="AR1848" s="28"/>
      <c r="AS1848" s="28"/>
      <c r="AT1848" s="28"/>
      <c r="AU1848" s="28"/>
      <c r="AV1848" s="28"/>
      <c r="AW1848" s="28"/>
      <c r="AX1848" s="28"/>
      <c r="AY1848" s="28"/>
      <c r="AZ1848" s="28"/>
      <c r="BA1848" s="28"/>
      <c r="BB1848" s="28"/>
      <c r="BC1848" s="28"/>
      <c r="BD1848" s="28"/>
      <c r="BE1848" s="28"/>
      <c r="BF1848" s="28"/>
      <c r="BG1848" s="28"/>
      <c r="BH1848" s="28"/>
      <c r="BI1848" s="28"/>
      <c r="BJ1848" s="28"/>
      <c r="BK1848" s="28"/>
      <c r="BL1848" s="28"/>
      <c r="BM1848" s="28"/>
      <c r="BN1848" s="28"/>
    </row>
    <row r="1849" spans="1:66" s="29" customFormat="1" ht="15" customHeight="1" x14ac:dyDescent="0.25">
      <c r="A1849" s="16" t="s">
        <v>306</v>
      </c>
      <c r="B1849" s="16" t="s">
        <v>307</v>
      </c>
      <c r="C1849" s="16" t="s">
        <v>4660</v>
      </c>
      <c r="D1849" s="12" t="s">
        <v>5216</v>
      </c>
      <c r="E1849" s="16" t="s">
        <v>4909</v>
      </c>
      <c r="F1849" s="16" t="s">
        <v>62</v>
      </c>
      <c r="G1849" s="16">
        <v>796.59299999999996</v>
      </c>
      <c r="H1849" s="16" t="s">
        <v>4270</v>
      </c>
      <c r="I1849" s="17">
        <v>5.0999999999999996</v>
      </c>
      <c r="J1849" s="17">
        <f t="shared" si="28"/>
        <v>631794</v>
      </c>
      <c r="K1849" s="18">
        <v>631794</v>
      </c>
      <c r="L1849" s="18">
        <v>13737710</v>
      </c>
      <c r="M1849" s="18">
        <v>1525594</v>
      </c>
      <c r="N1849" s="18">
        <v>9017134</v>
      </c>
      <c r="O1849" s="18">
        <v>2663830</v>
      </c>
      <c r="P1849" s="23">
        <v>39545880</v>
      </c>
      <c r="Q1849" s="28"/>
      <c r="R1849" s="28"/>
      <c r="S1849" s="28"/>
      <c r="T1849" s="28"/>
      <c r="U1849" s="28"/>
      <c r="V1849" s="28"/>
      <c r="W1849" s="28"/>
      <c r="X1849" s="28"/>
      <c r="Y1849" s="28"/>
      <c r="Z1849" s="28"/>
      <c r="AA1849" s="28"/>
      <c r="AB1849" s="28"/>
      <c r="AC1849" s="28"/>
      <c r="AD1849" s="28"/>
      <c r="AE1849" s="28"/>
      <c r="AF1849" s="28"/>
      <c r="AG1849" s="28"/>
      <c r="AH1849" s="28"/>
      <c r="AI1849" s="28"/>
      <c r="AJ1849" s="28"/>
      <c r="AK1849" s="28"/>
      <c r="AL1849" s="28"/>
      <c r="AM1849" s="28"/>
      <c r="AN1849" s="28"/>
      <c r="AO1849" s="28"/>
      <c r="AP1849" s="28"/>
      <c r="AQ1849" s="28"/>
      <c r="AR1849" s="28"/>
      <c r="AS1849" s="28"/>
      <c r="AT1849" s="28"/>
      <c r="AU1849" s="28"/>
      <c r="AV1849" s="28"/>
      <c r="AW1849" s="28"/>
      <c r="AX1849" s="28"/>
      <c r="AY1849" s="28"/>
      <c r="AZ1849" s="28"/>
      <c r="BA1849" s="28"/>
      <c r="BB1849" s="28"/>
      <c r="BC1849" s="28"/>
      <c r="BD1849" s="28"/>
      <c r="BE1849" s="28"/>
      <c r="BF1849" s="28"/>
      <c r="BG1849" s="28"/>
      <c r="BH1849" s="28"/>
      <c r="BI1849" s="28"/>
      <c r="BJ1849" s="28"/>
      <c r="BK1849" s="28"/>
      <c r="BL1849" s="28"/>
      <c r="BM1849" s="28"/>
      <c r="BN1849" s="28"/>
    </row>
    <row r="1850" spans="1:66" s="29" customFormat="1" ht="15" customHeight="1" x14ac:dyDescent="0.25">
      <c r="A1850" s="16" t="s">
        <v>136</v>
      </c>
      <c r="B1850" s="16" t="s">
        <v>4325</v>
      </c>
      <c r="C1850" s="16" t="s">
        <v>4400</v>
      </c>
      <c r="D1850" s="12" t="s">
        <v>5516</v>
      </c>
      <c r="E1850" s="16" t="s">
        <v>4756</v>
      </c>
      <c r="F1850" s="16" t="s">
        <v>137</v>
      </c>
      <c r="G1850" s="16">
        <v>624.01160000000004</v>
      </c>
      <c r="H1850" s="16" t="s">
        <v>4270</v>
      </c>
      <c r="I1850" s="17">
        <v>5.43</v>
      </c>
      <c r="J1850" s="17">
        <f t="shared" si="28"/>
        <v>1419766</v>
      </c>
      <c r="K1850" s="18">
        <v>4350542</v>
      </c>
      <c r="L1850" s="18">
        <v>39631720</v>
      </c>
      <c r="M1850" s="18">
        <v>1419766</v>
      </c>
      <c r="N1850" s="18">
        <v>5668641</v>
      </c>
      <c r="O1850" s="18">
        <v>122989433</v>
      </c>
      <c r="P1850" s="23">
        <v>51711529</v>
      </c>
      <c r="Q1850" s="28"/>
      <c r="R1850" s="28"/>
      <c r="S1850" s="28"/>
      <c r="T1850" s="28"/>
      <c r="U1850" s="28"/>
      <c r="V1850" s="28"/>
      <c r="W1850" s="28"/>
      <c r="X1850" s="28"/>
      <c r="Y1850" s="28"/>
      <c r="Z1850" s="28"/>
      <c r="AA1850" s="28"/>
      <c r="AB1850" s="28"/>
      <c r="AC1850" s="28"/>
      <c r="AD1850" s="28"/>
      <c r="AE1850" s="28"/>
      <c r="AF1850" s="28"/>
      <c r="AG1850" s="28"/>
      <c r="AH1850" s="28"/>
      <c r="AI1850" s="28"/>
      <c r="AJ1850" s="28"/>
      <c r="AK1850" s="28"/>
      <c r="AL1850" s="28"/>
      <c r="AM1850" s="28"/>
      <c r="AN1850" s="28"/>
      <c r="AO1850" s="28"/>
      <c r="AP1850" s="28"/>
      <c r="AQ1850" s="28"/>
      <c r="AR1850" s="28"/>
      <c r="AS1850" s="28"/>
      <c r="AT1850" s="28"/>
      <c r="AU1850" s="28"/>
      <c r="AV1850" s="28"/>
      <c r="AW1850" s="28"/>
      <c r="AX1850" s="28"/>
      <c r="AY1850" s="28"/>
      <c r="AZ1850" s="28"/>
      <c r="BA1850" s="28"/>
      <c r="BB1850" s="28"/>
      <c r="BC1850" s="28"/>
      <c r="BD1850" s="28"/>
      <c r="BE1850" s="28"/>
      <c r="BF1850" s="28"/>
      <c r="BG1850" s="28"/>
      <c r="BH1850" s="28"/>
      <c r="BI1850" s="28"/>
      <c r="BJ1850" s="28"/>
      <c r="BK1850" s="28"/>
      <c r="BL1850" s="28"/>
      <c r="BM1850" s="28"/>
      <c r="BN1850" s="28"/>
    </row>
    <row r="1851" spans="1:66" s="29" customFormat="1" ht="15" customHeight="1" x14ac:dyDescent="0.25">
      <c r="A1851" s="16" t="s">
        <v>780</v>
      </c>
      <c r="B1851" s="16" t="s">
        <v>781</v>
      </c>
      <c r="C1851" s="16" t="s">
        <v>5132</v>
      </c>
      <c r="D1851" s="12" t="s">
        <v>5517</v>
      </c>
      <c r="E1851" s="16" t="s">
        <v>782</v>
      </c>
      <c r="F1851" s="16" t="s">
        <v>28</v>
      </c>
      <c r="G1851" s="16">
        <v>911.44546666666668</v>
      </c>
      <c r="H1851" s="16" t="s">
        <v>4270</v>
      </c>
      <c r="I1851" s="17">
        <v>10.836666666666668</v>
      </c>
      <c r="J1851" s="17">
        <f t="shared" si="28"/>
        <v>350160</v>
      </c>
      <c r="K1851" s="18">
        <v>5264559</v>
      </c>
      <c r="L1851" s="18">
        <v>1956985</v>
      </c>
      <c r="M1851" s="18">
        <v>4768547</v>
      </c>
      <c r="N1851" s="18">
        <v>350160</v>
      </c>
      <c r="O1851" s="18">
        <v>161613468</v>
      </c>
      <c r="P1851" s="23">
        <v>2141598</v>
      </c>
      <c r="Q1851" s="28"/>
      <c r="R1851" s="28"/>
      <c r="S1851" s="28"/>
      <c r="T1851" s="28"/>
      <c r="U1851" s="28"/>
      <c r="V1851" s="28"/>
      <c r="W1851" s="28"/>
      <c r="X1851" s="28"/>
      <c r="Y1851" s="28"/>
      <c r="Z1851" s="28"/>
      <c r="AA1851" s="28"/>
      <c r="AB1851" s="28"/>
      <c r="AC1851" s="28"/>
      <c r="AD1851" s="28"/>
      <c r="AE1851" s="28"/>
      <c r="AF1851" s="28"/>
      <c r="AG1851" s="28"/>
      <c r="AH1851" s="28"/>
      <c r="AI1851" s="28"/>
      <c r="AJ1851" s="28"/>
      <c r="AK1851" s="28"/>
      <c r="AL1851" s="28"/>
      <c r="AM1851" s="28"/>
      <c r="AN1851" s="28"/>
      <c r="AO1851" s="28"/>
      <c r="AP1851" s="28"/>
      <c r="AQ1851" s="28"/>
      <c r="AR1851" s="28"/>
      <c r="AS1851" s="28"/>
      <c r="AT1851" s="28"/>
      <c r="AU1851" s="28"/>
      <c r="AV1851" s="28"/>
      <c r="AW1851" s="28"/>
      <c r="AX1851" s="28"/>
      <c r="AY1851" s="28"/>
      <c r="AZ1851" s="28"/>
      <c r="BA1851" s="28"/>
      <c r="BB1851" s="28"/>
      <c r="BC1851" s="28"/>
      <c r="BD1851" s="28"/>
      <c r="BE1851" s="28"/>
      <c r="BF1851" s="28"/>
      <c r="BG1851" s="28"/>
      <c r="BH1851" s="28"/>
      <c r="BI1851" s="28"/>
      <c r="BJ1851" s="28"/>
      <c r="BK1851" s="28"/>
      <c r="BL1851" s="28"/>
      <c r="BM1851" s="28"/>
      <c r="BN1851" s="28"/>
    </row>
    <row r="1852" spans="1:66" s="29" customFormat="1" ht="15" customHeight="1" x14ac:dyDescent="0.25">
      <c r="A1852" s="16" t="s">
        <v>140</v>
      </c>
      <c r="B1852" s="16" t="s">
        <v>4328</v>
      </c>
      <c r="C1852" s="16" t="s">
        <v>4405</v>
      </c>
      <c r="D1852" s="12" t="s">
        <v>5518</v>
      </c>
      <c r="E1852" s="16" t="s">
        <v>4759</v>
      </c>
      <c r="F1852" s="16" t="s">
        <v>62</v>
      </c>
      <c r="G1852" s="16">
        <v>664.58749999999998</v>
      </c>
      <c r="H1852" s="16" t="s">
        <v>4270</v>
      </c>
      <c r="I1852" s="17">
        <v>7.21</v>
      </c>
      <c r="J1852" s="17">
        <f t="shared" si="28"/>
        <v>2221.6</v>
      </c>
      <c r="K1852" s="18">
        <v>2221.6</v>
      </c>
      <c r="L1852" s="18">
        <v>263167</v>
      </c>
      <c r="M1852" s="18">
        <v>2221.6</v>
      </c>
      <c r="N1852" s="18">
        <v>22216</v>
      </c>
      <c r="O1852" s="18">
        <v>1403881</v>
      </c>
      <c r="P1852" s="23">
        <v>831492</v>
      </c>
      <c r="Q1852" s="28"/>
      <c r="R1852" s="28"/>
      <c r="S1852" s="28"/>
      <c r="T1852" s="28"/>
      <c r="U1852" s="28"/>
      <c r="V1852" s="28"/>
      <c r="W1852" s="28"/>
      <c r="X1852" s="28"/>
      <c r="Y1852" s="28"/>
      <c r="Z1852" s="28"/>
      <c r="AA1852" s="28"/>
      <c r="AB1852" s="28"/>
      <c r="AC1852" s="28"/>
      <c r="AD1852" s="28"/>
      <c r="AE1852" s="28"/>
      <c r="AF1852" s="28"/>
      <c r="AG1852" s="28"/>
      <c r="AH1852" s="28"/>
      <c r="AI1852" s="28"/>
      <c r="AJ1852" s="28"/>
      <c r="AK1852" s="28"/>
      <c r="AL1852" s="28"/>
      <c r="AM1852" s="28"/>
      <c r="AN1852" s="28"/>
      <c r="AO1852" s="28"/>
      <c r="AP1852" s="28"/>
      <c r="AQ1852" s="28"/>
      <c r="AR1852" s="28"/>
      <c r="AS1852" s="28"/>
      <c r="AT1852" s="28"/>
      <c r="AU1852" s="28"/>
      <c r="AV1852" s="28"/>
      <c r="AW1852" s="28"/>
      <c r="AX1852" s="28"/>
      <c r="AY1852" s="28"/>
      <c r="AZ1852" s="28"/>
      <c r="BA1852" s="28"/>
      <c r="BB1852" s="28"/>
      <c r="BC1852" s="28"/>
      <c r="BD1852" s="28"/>
      <c r="BE1852" s="28"/>
      <c r="BF1852" s="28"/>
      <c r="BG1852" s="28"/>
      <c r="BH1852" s="28"/>
      <c r="BI1852" s="28"/>
      <c r="BJ1852" s="28"/>
      <c r="BK1852" s="28"/>
      <c r="BL1852" s="28"/>
      <c r="BM1852" s="28"/>
      <c r="BN1852" s="28"/>
    </row>
    <row r="1853" spans="1:66" s="29" customFormat="1" ht="15" customHeight="1" x14ac:dyDescent="0.25">
      <c r="A1853" s="16" t="s">
        <v>444</v>
      </c>
      <c r="B1853" s="16" t="s">
        <v>445</v>
      </c>
      <c r="C1853" s="16" t="s">
        <v>5063</v>
      </c>
      <c r="D1853" s="12" t="s">
        <v>5469</v>
      </c>
      <c r="E1853" s="16" t="s">
        <v>446</v>
      </c>
      <c r="F1853" s="16" t="s">
        <v>22</v>
      </c>
      <c r="G1853" s="16">
        <v>806.56989999999996</v>
      </c>
      <c r="H1853" s="16" t="s">
        <v>4270</v>
      </c>
      <c r="I1853" s="17">
        <v>4.6100000000000003</v>
      </c>
      <c r="J1853" s="17">
        <f t="shared" si="28"/>
        <v>8546.5400000000009</v>
      </c>
      <c r="K1853" s="18">
        <v>104586</v>
      </c>
      <c r="L1853" s="18">
        <v>356858</v>
      </c>
      <c r="M1853" s="18">
        <v>8546.5400000000009</v>
      </c>
      <c r="N1853" s="18">
        <v>8546.5400000000009</v>
      </c>
      <c r="O1853" s="18">
        <v>85465</v>
      </c>
      <c r="P1853" s="23">
        <v>868270</v>
      </c>
      <c r="Q1853" s="28"/>
      <c r="R1853" s="28"/>
      <c r="S1853" s="28"/>
      <c r="T1853" s="28"/>
      <c r="U1853" s="28"/>
      <c r="V1853" s="28"/>
      <c r="W1853" s="28"/>
      <c r="X1853" s="28"/>
      <c r="Y1853" s="28"/>
      <c r="Z1853" s="28"/>
      <c r="AA1853" s="28"/>
      <c r="AB1853" s="28"/>
      <c r="AC1853" s="28"/>
      <c r="AD1853" s="28"/>
      <c r="AE1853" s="28"/>
      <c r="AF1853" s="28"/>
      <c r="AG1853" s="28"/>
      <c r="AH1853" s="28"/>
      <c r="AI1853" s="28"/>
      <c r="AJ1853" s="28"/>
      <c r="AK1853" s="28"/>
      <c r="AL1853" s="28"/>
      <c r="AM1853" s="28"/>
      <c r="AN1853" s="28"/>
      <c r="AO1853" s="28"/>
      <c r="AP1853" s="28"/>
      <c r="AQ1853" s="28"/>
      <c r="AR1853" s="28"/>
      <c r="AS1853" s="28"/>
      <c r="AT1853" s="28"/>
      <c r="AU1853" s="28"/>
      <c r="AV1853" s="28"/>
      <c r="AW1853" s="28"/>
      <c r="AX1853" s="28"/>
      <c r="AY1853" s="28"/>
      <c r="AZ1853" s="28"/>
      <c r="BA1853" s="28"/>
      <c r="BB1853" s="28"/>
      <c r="BC1853" s="28"/>
      <c r="BD1853" s="28"/>
      <c r="BE1853" s="28"/>
      <c r="BF1853" s="28"/>
      <c r="BG1853" s="28"/>
      <c r="BH1853" s="28"/>
      <c r="BI1853" s="28"/>
      <c r="BJ1853" s="28"/>
      <c r="BK1853" s="28"/>
      <c r="BL1853" s="28"/>
      <c r="BM1853" s="28"/>
      <c r="BN1853" s="28"/>
    </row>
    <row r="1854" spans="1:66" s="29" customFormat="1" ht="15" customHeight="1" x14ac:dyDescent="0.25">
      <c r="A1854" s="16" t="s">
        <v>447</v>
      </c>
      <c r="B1854" s="16" t="s">
        <v>448</v>
      </c>
      <c r="C1854" s="16" t="s">
        <v>5064</v>
      </c>
      <c r="D1854" s="12" t="s">
        <v>5469</v>
      </c>
      <c r="E1854" s="16" t="s">
        <v>446</v>
      </c>
      <c r="F1854" s="16" t="s">
        <v>22</v>
      </c>
      <c r="G1854" s="16">
        <v>806.56979999999999</v>
      </c>
      <c r="H1854" s="16" t="s">
        <v>4270</v>
      </c>
      <c r="I1854" s="17">
        <v>4.83</v>
      </c>
      <c r="J1854" s="17">
        <f t="shared" si="28"/>
        <v>2848.52</v>
      </c>
      <c r="K1854" s="18">
        <v>37187</v>
      </c>
      <c r="L1854" s="18">
        <v>166930</v>
      </c>
      <c r="M1854" s="18">
        <v>114975</v>
      </c>
      <c r="N1854" s="18">
        <v>2848.52</v>
      </c>
      <c r="O1854" s="18">
        <v>210086</v>
      </c>
      <c r="P1854" s="23">
        <v>2848.52</v>
      </c>
      <c r="Q1854" s="28"/>
      <c r="R1854" s="28"/>
      <c r="S1854" s="28"/>
      <c r="T1854" s="28"/>
      <c r="U1854" s="28"/>
      <c r="V1854" s="28"/>
      <c r="W1854" s="28"/>
      <c r="X1854" s="28"/>
      <c r="Y1854" s="28"/>
      <c r="Z1854" s="28"/>
      <c r="AA1854" s="28"/>
      <c r="AB1854" s="28"/>
      <c r="AC1854" s="28"/>
      <c r="AD1854" s="28"/>
      <c r="AE1854" s="28"/>
      <c r="AF1854" s="28"/>
      <c r="AG1854" s="28"/>
      <c r="AH1854" s="28"/>
      <c r="AI1854" s="28"/>
      <c r="AJ1854" s="28"/>
      <c r="AK1854" s="28"/>
      <c r="AL1854" s="28"/>
      <c r="AM1854" s="28"/>
      <c r="AN1854" s="28"/>
      <c r="AO1854" s="28"/>
      <c r="AP1854" s="28"/>
      <c r="AQ1854" s="28"/>
      <c r="AR1854" s="28"/>
      <c r="AS1854" s="28"/>
      <c r="AT1854" s="28"/>
      <c r="AU1854" s="28"/>
      <c r="AV1854" s="28"/>
      <c r="AW1854" s="28"/>
      <c r="AX1854" s="28"/>
      <c r="AY1854" s="28"/>
      <c r="AZ1854" s="28"/>
      <c r="BA1854" s="28"/>
      <c r="BB1854" s="28"/>
      <c r="BC1854" s="28"/>
      <c r="BD1854" s="28"/>
      <c r="BE1854" s="28"/>
      <c r="BF1854" s="28"/>
      <c r="BG1854" s="28"/>
      <c r="BH1854" s="28"/>
      <c r="BI1854" s="28"/>
      <c r="BJ1854" s="28"/>
      <c r="BK1854" s="28"/>
      <c r="BL1854" s="28"/>
      <c r="BM1854" s="28"/>
      <c r="BN1854" s="28"/>
    </row>
    <row r="1855" spans="1:66" s="29" customFormat="1" ht="15" customHeight="1" x14ac:dyDescent="0.25">
      <c r="A1855" s="16" t="s">
        <v>449</v>
      </c>
      <c r="B1855" s="16" t="s">
        <v>450</v>
      </c>
      <c r="C1855" s="16" t="s">
        <v>5065</v>
      </c>
      <c r="D1855" s="12" t="s">
        <v>5469</v>
      </c>
      <c r="E1855" s="16" t="s">
        <v>446</v>
      </c>
      <c r="F1855" s="16" t="s">
        <v>22</v>
      </c>
      <c r="G1855" s="16">
        <v>806.56650000000002</v>
      </c>
      <c r="H1855" s="16" t="s">
        <v>4270</v>
      </c>
      <c r="I1855" s="17">
        <v>5.14</v>
      </c>
      <c r="J1855" s="17">
        <f t="shared" si="28"/>
        <v>111144</v>
      </c>
      <c r="K1855" s="18">
        <v>8728528</v>
      </c>
      <c r="L1855" s="18">
        <v>4289410</v>
      </c>
      <c r="M1855" s="18">
        <v>2524820</v>
      </c>
      <c r="N1855" s="18">
        <v>111144</v>
      </c>
      <c r="O1855" s="18">
        <v>25682632</v>
      </c>
      <c r="P1855" s="23">
        <v>1791129</v>
      </c>
      <c r="Q1855" s="28"/>
      <c r="R1855" s="28"/>
      <c r="S1855" s="28"/>
      <c r="T1855" s="28"/>
      <c r="U1855" s="28"/>
      <c r="V1855" s="28"/>
      <c r="W1855" s="28"/>
      <c r="X1855" s="28"/>
      <c r="Y1855" s="28"/>
      <c r="Z1855" s="28"/>
      <c r="AA1855" s="28"/>
      <c r="AB1855" s="28"/>
      <c r="AC1855" s="28"/>
      <c r="AD1855" s="28"/>
      <c r="AE1855" s="28"/>
      <c r="AF1855" s="28"/>
      <c r="AG1855" s="28"/>
      <c r="AH1855" s="28"/>
      <c r="AI1855" s="28"/>
      <c r="AJ1855" s="28"/>
      <c r="AK1855" s="28"/>
      <c r="AL1855" s="28"/>
      <c r="AM1855" s="28"/>
      <c r="AN1855" s="28"/>
      <c r="AO1855" s="28"/>
      <c r="AP1855" s="28"/>
      <c r="AQ1855" s="28"/>
      <c r="AR1855" s="28"/>
      <c r="AS1855" s="28"/>
      <c r="AT1855" s="28"/>
      <c r="AU1855" s="28"/>
      <c r="AV1855" s="28"/>
      <c r="AW1855" s="28"/>
      <c r="AX1855" s="28"/>
      <c r="AY1855" s="28"/>
      <c r="AZ1855" s="28"/>
      <c r="BA1855" s="28"/>
      <c r="BB1855" s="28"/>
      <c r="BC1855" s="28"/>
      <c r="BD1855" s="28"/>
      <c r="BE1855" s="28"/>
      <c r="BF1855" s="28"/>
      <c r="BG1855" s="28"/>
      <c r="BH1855" s="28"/>
      <c r="BI1855" s="28"/>
      <c r="BJ1855" s="28"/>
      <c r="BK1855" s="28"/>
      <c r="BL1855" s="28"/>
      <c r="BM1855" s="28"/>
      <c r="BN1855" s="28"/>
    </row>
    <row r="1856" spans="1:66" s="29" customFormat="1" ht="15" customHeight="1" x14ac:dyDescent="0.25">
      <c r="A1856" s="16" t="s">
        <v>314</v>
      </c>
      <c r="B1856" s="16" t="s">
        <v>315</v>
      </c>
      <c r="C1856" s="16" t="s">
        <v>4654</v>
      </c>
      <c r="D1856" s="12" t="s">
        <v>5216</v>
      </c>
      <c r="E1856" s="16" t="s">
        <v>316</v>
      </c>
      <c r="F1856" s="16" t="s">
        <v>22</v>
      </c>
      <c r="G1856" s="16">
        <v>650.44039999999995</v>
      </c>
      <c r="H1856" s="16" t="s">
        <v>4270</v>
      </c>
      <c r="I1856" s="17">
        <v>2.3199999999999998</v>
      </c>
      <c r="J1856" s="17">
        <f t="shared" si="28"/>
        <v>38510</v>
      </c>
      <c r="K1856" s="18">
        <v>116408</v>
      </c>
      <c r="L1856" s="18">
        <v>156047</v>
      </c>
      <c r="M1856" s="18">
        <v>83799</v>
      </c>
      <c r="N1856" s="18">
        <v>38510</v>
      </c>
      <c r="O1856" s="18">
        <v>102113</v>
      </c>
      <c r="P1856" s="23">
        <v>59172</v>
      </c>
      <c r="Q1856" s="28"/>
      <c r="R1856" s="28"/>
      <c r="S1856" s="28"/>
      <c r="T1856" s="28"/>
      <c r="U1856" s="28"/>
      <c r="V1856" s="28"/>
      <c r="W1856" s="28"/>
      <c r="X1856" s="28"/>
      <c r="Y1856" s="28"/>
      <c r="Z1856" s="28"/>
      <c r="AA1856" s="28"/>
      <c r="AB1856" s="28"/>
      <c r="AC1856" s="28"/>
      <c r="AD1856" s="28"/>
      <c r="AE1856" s="28"/>
      <c r="AF1856" s="28"/>
      <c r="AG1856" s="28"/>
      <c r="AH1856" s="28"/>
      <c r="AI1856" s="28"/>
      <c r="AJ1856" s="28"/>
      <c r="AK1856" s="28"/>
      <c r="AL1856" s="28"/>
      <c r="AM1856" s="28"/>
      <c r="AN1856" s="28"/>
      <c r="AO1856" s="28"/>
      <c r="AP1856" s="28"/>
      <c r="AQ1856" s="28"/>
      <c r="AR1856" s="28"/>
      <c r="AS1856" s="28"/>
      <c r="AT1856" s="28"/>
      <c r="AU1856" s="28"/>
      <c r="AV1856" s="28"/>
      <c r="AW1856" s="28"/>
      <c r="AX1856" s="28"/>
      <c r="AY1856" s="28"/>
      <c r="AZ1856" s="28"/>
      <c r="BA1856" s="28"/>
      <c r="BB1856" s="28"/>
      <c r="BC1856" s="28"/>
      <c r="BD1856" s="28"/>
      <c r="BE1856" s="28"/>
      <c r="BF1856" s="28"/>
      <c r="BG1856" s="28"/>
      <c r="BH1856" s="28"/>
      <c r="BI1856" s="28"/>
      <c r="BJ1856" s="28"/>
      <c r="BK1856" s="28"/>
      <c r="BL1856" s="28"/>
      <c r="BM1856" s="28"/>
      <c r="BN1856" s="28"/>
    </row>
    <row r="1857" spans="1:66" s="29" customFormat="1" ht="15" customHeight="1" x14ac:dyDescent="0.25">
      <c r="A1857" s="16" t="s">
        <v>653</v>
      </c>
      <c r="B1857" s="16" t="s">
        <v>654</v>
      </c>
      <c r="C1857" s="16" t="s">
        <v>5107</v>
      </c>
      <c r="D1857" s="12" t="s">
        <v>5519</v>
      </c>
      <c r="E1857" s="16" t="s">
        <v>4360</v>
      </c>
      <c r="F1857" s="16" t="s">
        <v>62</v>
      </c>
      <c r="G1857" s="16">
        <v>788.67939999999999</v>
      </c>
      <c r="H1857" s="16" t="s">
        <v>4270</v>
      </c>
      <c r="I1857" s="17">
        <v>8.5500000000000007</v>
      </c>
      <c r="J1857" s="17">
        <f t="shared" si="28"/>
        <v>2433.92</v>
      </c>
      <c r="K1857" s="18">
        <v>2433.92</v>
      </c>
      <c r="L1857" s="18">
        <v>2433.92</v>
      </c>
      <c r="M1857" s="18">
        <v>2433.92</v>
      </c>
      <c r="N1857" s="18">
        <v>2433.92</v>
      </c>
      <c r="O1857" s="18">
        <v>302654</v>
      </c>
      <c r="P1857" s="23">
        <v>2433.92</v>
      </c>
      <c r="Q1857" s="28"/>
      <c r="R1857" s="28"/>
      <c r="S1857" s="28"/>
      <c r="T1857" s="28"/>
      <c r="U1857" s="28"/>
      <c r="V1857" s="28"/>
      <c r="W1857" s="28"/>
      <c r="X1857" s="28"/>
      <c r="Y1857" s="28"/>
      <c r="Z1857" s="28"/>
      <c r="AA1857" s="28"/>
      <c r="AB1857" s="28"/>
      <c r="AC1857" s="28"/>
      <c r="AD1857" s="28"/>
      <c r="AE1857" s="28"/>
      <c r="AF1857" s="28"/>
      <c r="AG1857" s="28"/>
      <c r="AH1857" s="28"/>
      <c r="AI1857" s="28"/>
      <c r="AJ1857" s="28"/>
      <c r="AK1857" s="28"/>
      <c r="AL1857" s="28"/>
      <c r="AM1857" s="28"/>
      <c r="AN1857" s="28"/>
      <c r="AO1857" s="28"/>
      <c r="AP1857" s="28"/>
      <c r="AQ1857" s="28"/>
      <c r="AR1857" s="28"/>
      <c r="AS1857" s="28"/>
      <c r="AT1857" s="28"/>
      <c r="AU1857" s="28"/>
      <c r="AV1857" s="28"/>
      <c r="AW1857" s="28"/>
      <c r="AX1857" s="28"/>
      <c r="AY1857" s="28"/>
      <c r="AZ1857" s="28"/>
      <c r="BA1857" s="28"/>
      <c r="BB1857" s="28"/>
      <c r="BC1857" s="28"/>
      <c r="BD1857" s="28"/>
      <c r="BE1857" s="28"/>
      <c r="BF1857" s="28"/>
      <c r="BG1857" s="28"/>
      <c r="BH1857" s="28"/>
      <c r="BI1857" s="28"/>
      <c r="BJ1857" s="28"/>
      <c r="BK1857" s="28"/>
      <c r="BL1857" s="28"/>
      <c r="BM1857" s="28"/>
      <c r="BN1857" s="28"/>
    </row>
    <row r="1858" spans="1:66" s="29" customFormat="1" ht="15" customHeight="1" x14ac:dyDescent="0.25">
      <c r="A1858" s="16" t="s">
        <v>172</v>
      </c>
      <c r="B1858" s="16" t="s">
        <v>173</v>
      </c>
      <c r="C1858" s="16" t="s">
        <v>4414</v>
      </c>
      <c r="D1858" s="12" t="s">
        <v>5216</v>
      </c>
      <c r="E1858" s="16" t="s">
        <v>4739</v>
      </c>
      <c r="F1858" s="16" t="s">
        <v>59</v>
      </c>
      <c r="G1858" s="16">
        <v>963.13954999999999</v>
      </c>
      <c r="H1858" s="16" t="s">
        <v>4270</v>
      </c>
      <c r="I1858" s="17">
        <v>5.22</v>
      </c>
      <c r="J1858" s="17">
        <f t="shared" ref="J1858:J1921" si="29">MIN(K1858:P1858)</f>
        <v>613554</v>
      </c>
      <c r="K1858" s="18">
        <v>613554</v>
      </c>
      <c r="L1858" s="18">
        <v>12357326</v>
      </c>
      <c r="M1858" s="18">
        <v>2284876</v>
      </c>
      <c r="N1858" s="18">
        <v>1487307</v>
      </c>
      <c r="O1858" s="18">
        <v>1588715</v>
      </c>
      <c r="P1858" s="23">
        <v>25975179</v>
      </c>
      <c r="Q1858" s="28"/>
      <c r="R1858" s="28"/>
      <c r="S1858" s="28"/>
      <c r="T1858" s="28"/>
      <c r="U1858" s="28"/>
      <c r="V1858" s="28"/>
      <c r="W1858" s="28"/>
      <c r="X1858" s="28"/>
      <c r="Y1858" s="28"/>
      <c r="Z1858" s="28"/>
      <c r="AA1858" s="28"/>
      <c r="AB1858" s="28"/>
      <c r="AC1858" s="28"/>
      <c r="AD1858" s="28"/>
      <c r="AE1858" s="28"/>
      <c r="AF1858" s="28"/>
      <c r="AG1858" s="28"/>
      <c r="AH1858" s="28"/>
      <c r="AI1858" s="28"/>
      <c r="AJ1858" s="28"/>
      <c r="AK1858" s="28"/>
      <c r="AL1858" s="28"/>
      <c r="AM1858" s="28"/>
      <c r="AN1858" s="28"/>
      <c r="AO1858" s="28"/>
      <c r="AP1858" s="28"/>
      <c r="AQ1858" s="28"/>
      <c r="AR1858" s="28"/>
      <c r="AS1858" s="28"/>
      <c r="AT1858" s="28"/>
      <c r="AU1858" s="28"/>
      <c r="AV1858" s="28"/>
      <c r="AW1858" s="28"/>
      <c r="AX1858" s="28"/>
      <c r="AY1858" s="28"/>
      <c r="AZ1858" s="28"/>
      <c r="BA1858" s="28"/>
      <c r="BB1858" s="28"/>
      <c r="BC1858" s="28"/>
      <c r="BD1858" s="28"/>
      <c r="BE1858" s="28"/>
      <c r="BF1858" s="28"/>
      <c r="BG1858" s="28"/>
      <c r="BH1858" s="28"/>
      <c r="BI1858" s="28"/>
      <c r="BJ1858" s="28"/>
      <c r="BK1858" s="28"/>
      <c r="BL1858" s="28"/>
      <c r="BM1858" s="28"/>
      <c r="BN1858" s="28"/>
    </row>
    <row r="1859" spans="1:66" s="29" customFormat="1" ht="15" customHeight="1" x14ac:dyDescent="0.25">
      <c r="A1859" s="16" t="s">
        <v>743</v>
      </c>
      <c r="B1859" s="16" t="s">
        <v>744</v>
      </c>
      <c r="C1859" s="16" t="s">
        <v>4466</v>
      </c>
      <c r="D1859" s="12" t="s">
        <v>5520</v>
      </c>
      <c r="E1859" s="16" t="s">
        <v>5174</v>
      </c>
      <c r="F1859" s="16" t="s">
        <v>70</v>
      </c>
      <c r="G1859" s="16">
        <v>871.21720000000005</v>
      </c>
      <c r="H1859" s="16" t="s">
        <v>4270</v>
      </c>
      <c r="I1859" s="17">
        <v>9.2650000000000006</v>
      </c>
      <c r="J1859" s="17">
        <f t="shared" si="29"/>
        <v>34411</v>
      </c>
      <c r="K1859" s="18">
        <v>6314871</v>
      </c>
      <c r="L1859" s="18">
        <v>1236434</v>
      </c>
      <c r="M1859" s="18">
        <v>293967</v>
      </c>
      <c r="N1859" s="18">
        <v>34411</v>
      </c>
      <c r="O1859" s="18">
        <v>50065550</v>
      </c>
      <c r="P1859" s="23">
        <v>3633843</v>
      </c>
      <c r="Q1859" s="28"/>
      <c r="R1859" s="28"/>
      <c r="S1859" s="28"/>
      <c r="T1859" s="28"/>
      <c r="U1859" s="28"/>
      <c r="V1859" s="28"/>
      <c r="W1859" s="28"/>
      <c r="X1859" s="28"/>
      <c r="Y1859" s="28"/>
      <c r="Z1859" s="28"/>
      <c r="AA1859" s="28"/>
      <c r="AB1859" s="28"/>
      <c r="AC1859" s="28"/>
      <c r="AD1859" s="28"/>
      <c r="AE1859" s="28"/>
      <c r="AF1859" s="28"/>
      <c r="AG1859" s="28"/>
      <c r="AH1859" s="28"/>
      <c r="AI1859" s="28"/>
      <c r="AJ1859" s="28"/>
      <c r="AK1859" s="28"/>
      <c r="AL1859" s="28"/>
      <c r="AM1859" s="28"/>
      <c r="AN1859" s="28"/>
      <c r="AO1859" s="28"/>
      <c r="AP1859" s="28"/>
      <c r="AQ1859" s="28"/>
      <c r="AR1859" s="28"/>
      <c r="AS1859" s="28"/>
      <c r="AT1859" s="28"/>
      <c r="AU1859" s="28"/>
      <c r="AV1859" s="28"/>
      <c r="AW1859" s="28"/>
      <c r="AX1859" s="28"/>
      <c r="AY1859" s="28"/>
      <c r="AZ1859" s="28"/>
      <c r="BA1859" s="28"/>
      <c r="BB1859" s="28"/>
      <c r="BC1859" s="28"/>
      <c r="BD1859" s="28"/>
      <c r="BE1859" s="28"/>
      <c r="BF1859" s="28"/>
      <c r="BG1859" s="28"/>
      <c r="BH1859" s="28"/>
      <c r="BI1859" s="28"/>
      <c r="BJ1859" s="28"/>
      <c r="BK1859" s="28"/>
      <c r="BL1859" s="28"/>
      <c r="BM1859" s="28"/>
      <c r="BN1859" s="28"/>
    </row>
    <row r="1860" spans="1:66" s="29" customFormat="1" ht="15" customHeight="1" x14ac:dyDescent="0.25">
      <c r="A1860" s="16" t="s">
        <v>469</v>
      </c>
      <c r="B1860" s="16" t="s">
        <v>470</v>
      </c>
      <c r="C1860" s="16" t="s">
        <v>4445</v>
      </c>
      <c r="D1860" s="12" t="s">
        <v>5521</v>
      </c>
      <c r="E1860" s="16" t="s">
        <v>4361</v>
      </c>
      <c r="F1860" s="16" t="s">
        <v>22</v>
      </c>
      <c r="G1860" s="16">
        <v>884.73429999999996</v>
      </c>
      <c r="H1860" s="16" t="s">
        <v>4270</v>
      </c>
      <c r="I1860" s="17">
        <v>7.9</v>
      </c>
      <c r="J1860" s="17">
        <f t="shared" si="29"/>
        <v>44312</v>
      </c>
      <c r="K1860" s="18">
        <v>338590</v>
      </c>
      <c r="L1860" s="18">
        <v>1322256</v>
      </c>
      <c r="M1860" s="18">
        <v>209961</v>
      </c>
      <c r="N1860" s="18">
        <v>44312</v>
      </c>
      <c r="O1860" s="18">
        <v>1098132</v>
      </c>
      <c r="P1860" s="23">
        <v>816870</v>
      </c>
      <c r="Q1860" s="28"/>
      <c r="R1860" s="28"/>
      <c r="S1860" s="28"/>
      <c r="T1860" s="28"/>
      <c r="U1860" s="28"/>
      <c r="V1860" s="28"/>
      <c r="W1860" s="28"/>
      <c r="X1860" s="28"/>
      <c r="Y1860" s="28"/>
      <c r="Z1860" s="28"/>
      <c r="AA1860" s="28"/>
      <c r="AB1860" s="28"/>
      <c r="AC1860" s="28"/>
      <c r="AD1860" s="28"/>
      <c r="AE1860" s="28"/>
      <c r="AF1860" s="28"/>
      <c r="AG1860" s="28"/>
      <c r="AH1860" s="28"/>
      <c r="AI1860" s="28"/>
      <c r="AJ1860" s="28"/>
      <c r="AK1860" s="28"/>
      <c r="AL1860" s="28"/>
      <c r="AM1860" s="28"/>
      <c r="AN1860" s="28"/>
      <c r="AO1860" s="28"/>
      <c r="AP1860" s="28"/>
      <c r="AQ1860" s="28"/>
      <c r="AR1860" s="28"/>
      <c r="AS1860" s="28"/>
      <c r="AT1860" s="28"/>
      <c r="AU1860" s="28"/>
      <c r="AV1860" s="28"/>
      <c r="AW1860" s="28"/>
      <c r="AX1860" s="28"/>
      <c r="AY1860" s="28"/>
      <c r="AZ1860" s="28"/>
      <c r="BA1860" s="28"/>
      <c r="BB1860" s="28"/>
      <c r="BC1860" s="28"/>
      <c r="BD1860" s="28"/>
      <c r="BE1860" s="28"/>
      <c r="BF1860" s="28"/>
      <c r="BG1860" s="28"/>
      <c r="BH1860" s="28"/>
      <c r="BI1860" s="28"/>
      <c r="BJ1860" s="28"/>
      <c r="BK1860" s="28"/>
      <c r="BL1860" s="28"/>
      <c r="BM1860" s="28"/>
      <c r="BN1860" s="28"/>
    </row>
    <row r="1861" spans="1:66" s="29" customFormat="1" ht="15" customHeight="1" x14ac:dyDescent="0.25">
      <c r="A1861" s="16" t="s">
        <v>427</v>
      </c>
      <c r="B1861" s="16" t="s">
        <v>428</v>
      </c>
      <c r="C1861" s="16" t="s">
        <v>5057</v>
      </c>
      <c r="D1861" s="12" t="s">
        <v>5522</v>
      </c>
      <c r="E1861" s="16" t="s">
        <v>429</v>
      </c>
      <c r="F1861" s="16" t="s">
        <v>22</v>
      </c>
      <c r="G1861" s="16">
        <v>810.60090000000002</v>
      </c>
      <c r="H1861" s="16" t="s">
        <v>4270</v>
      </c>
      <c r="I1861" s="17">
        <v>5.33</v>
      </c>
      <c r="J1861" s="17">
        <f t="shared" si="29"/>
        <v>20597</v>
      </c>
      <c r="K1861" s="18">
        <v>537035</v>
      </c>
      <c r="L1861" s="18">
        <v>9948949</v>
      </c>
      <c r="M1861" s="18">
        <v>1580235</v>
      </c>
      <c r="N1861" s="18">
        <v>20597</v>
      </c>
      <c r="O1861" s="18">
        <v>2913147</v>
      </c>
      <c r="P1861" s="23">
        <v>3303170</v>
      </c>
      <c r="Q1861" s="28"/>
      <c r="R1861" s="28"/>
      <c r="S1861" s="28"/>
      <c r="T1861" s="28"/>
      <c r="U1861" s="28"/>
      <c r="V1861" s="28"/>
      <c r="W1861" s="28"/>
      <c r="X1861" s="28"/>
      <c r="Y1861" s="28"/>
      <c r="Z1861" s="28"/>
      <c r="AA1861" s="28"/>
      <c r="AB1861" s="28"/>
      <c r="AC1861" s="28"/>
      <c r="AD1861" s="28"/>
      <c r="AE1861" s="28"/>
      <c r="AF1861" s="28"/>
      <c r="AG1861" s="28"/>
      <c r="AH1861" s="28"/>
      <c r="AI1861" s="28"/>
      <c r="AJ1861" s="28"/>
      <c r="AK1861" s="28"/>
      <c r="AL1861" s="28"/>
      <c r="AM1861" s="28"/>
      <c r="AN1861" s="28"/>
      <c r="AO1861" s="28"/>
      <c r="AP1861" s="28"/>
      <c r="AQ1861" s="28"/>
      <c r="AR1861" s="28"/>
      <c r="AS1861" s="28"/>
      <c r="AT1861" s="28"/>
      <c r="AU1861" s="28"/>
      <c r="AV1861" s="28"/>
      <c r="AW1861" s="28"/>
      <c r="AX1861" s="28"/>
      <c r="AY1861" s="28"/>
      <c r="AZ1861" s="28"/>
      <c r="BA1861" s="28"/>
      <c r="BB1861" s="28"/>
      <c r="BC1861" s="28"/>
      <c r="BD1861" s="28"/>
      <c r="BE1861" s="28"/>
      <c r="BF1861" s="28"/>
      <c r="BG1861" s="28"/>
      <c r="BH1861" s="28"/>
      <c r="BI1861" s="28"/>
      <c r="BJ1861" s="28"/>
      <c r="BK1861" s="28"/>
      <c r="BL1861" s="28"/>
      <c r="BM1861" s="28"/>
      <c r="BN1861" s="28"/>
    </row>
    <row r="1862" spans="1:66" s="29" customFormat="1" ht="15" customHeight="1" x14ac:dyDescent="0.25">
      <c r="A1862" s="16" t="s">
        <v>430</v>
      </c>
      <c r="B1862" s="16" t="s">
        <v>431</v>
      </c>
      <c r="C1862" s="16" t="s">
        <v>5058</v>
      </c>
      <c r="D1862" s="12" t="s">
        <v>5522</v>
      </c>
      <c r="E1862" s="16" t="s">
        <v>429</v>
      </c>
      <c r="F1862" s="16" t="s">
        <v>22</v>
      </c>
      <c r="G1862" s="16">
        <v>810.601</v>
      </c>
      <c r="H1862" s="16" t="s">
        <v>4270</v>
      </c>
      <c r="I1862" s="17">
        <v>5.43</v>
      </c>
      <c r="J1862" s="17">
        <f t="shared" si="29"/>
        <v>14126.74</v>
      </c>
      <c r="K1862" s="18">
        <v>141267</v>
      </c>
      <c r="L1862" s="18">
        <v>1237867</v>
      </c>
      <c r="M1862" s="18">
        <v>217822</v>
      </c>
      <c r="N1862" s="18">
        <v>14126.74</v>
      </c>
      <c r="O1862" s="18">
        <v>347187</v>
      </c>
      <c r="P1862" s="23">
        <v>2250640</v>
      </c>
      <c r="Q1862" s="28"/>
      <c r="R1862" s="28"/>
      <c r="S1862" s="28"/>
      <c r="T1862" s="28"/>
      <c r="U1862" s="28"/>
      <c r="V1862" s="28"/>
      <c r="W1862" s="28"/>
      <c r="X1862" s="28"/>
      <c r="Y1862" s="28"/>
      <c r="Z1862" s="28"/>
      <c r="AA1862" s="28"/>
      <c r="AB1862" s="28"/>
      <c r="AC1862" s="28"/>
      <c r="AD1862" s="28"/>
      <c r="AE1862" s="28"/>
      <c r="AF1862" s="28"/>
      <c r="AG1862" s="28"/>
      <c r="AH1862" s="28"/>
      <c r="AI1862" s="28"/>
      <c r="AJ1862" s="28"/>
      <c r="AK1862" s="28"/>
      <c r="AL1862" s="28"/>
      <c r="AM1862" s="28"/>
      <c r="AN1862" s="28"/>
      <c r="AO1862" s="28"/>
      <c r="AP1862" s="28"/>
      <c r="AQ1862" s="28"/>
      <c r="AR1862" s="28"/>
      <c r="AS1862" s="28"/>
      <c r="AT1862" s="28"/>
      <c r="AU1862" s="28"/>
      <c r="AV1862" s="28"/>
      <c r="AW1862" s="28"/>
      <c r="AX1862" s="28"/>
      <c r="AY1862" s="28"/>
      <c r="AZ1862" s="28"/>
      <c r="BA1862" s="28"/>
      <c r="BB1862" s="28"/>
      <c r="BC1862" s="28"/>
      <c r="BD1862" s="28"/>
      <c r="BE1862" s="28"/>
      <c r="BF1862" s="28"/>
      <c r="BG1862" s="28"/>
      <c r="BH1862" s="28"/>
      <c r="BI1862" s="28"/>
      <c r="BJ1862" s="28"/>
      <c r="BK1862" s="28"/>
      <c r="BL1862" s="28"/>
      <c r="BM1862" s="28"/>
      <c r="BN1862" s="28"/>
    </row>
    <row r="1863" spans="1:66" s="29" customFormat="1" ht="15" customHeight="1" x14ac:dyDescent="0.25">
      <c r="A1863" s="16" t="s">
        <v>432</v>
      </c>
      <c r="B1863" s="16" t="s">
        <v>433</v>
      </c>
      <c r="C1863" s="16" t="s">
        <v>5059</v>
      </c>
      <c r="D1863" s="12" t="s">
        <v>5522</v>
      </c>
      <c r="E1863" s="16" t="s">
        <v>429</v>
      </c>
      <c r="F1863" s="16" t="s">
        <v>22</v>
      </c>
      <c r="G1863" s="16">
        <v>810.60090000000002</v>
      </c>
      <c r="H1863" s="16" t="s">
        <v>4270</v>
      </c>
      <c r="I1863" s="17">
        <v>5.6</v>
      </c>
      <c r="J1863" s="17">
        <f t="shared" si="29"/>
        <v>918.62</v>
      </c>
      <c r="K1863" s="18">
        <v>24307</v>
      </c>
      <c r="L1863" s="18">
        <v>65524</v>
      </c>
      <c r="M1863" s="18">
        <v>9186</v>
      </c>
      <c r="N1863" s="18">
        <v>918.62</v>
      </c>
      <c r="O1863" s="18">
        <v>153114</v>
      </c>
      <c r="P1863" s="23">
        <v>28114</v>
      </c>
      <c r="Q1863" s="28"/>
      <c r="R1863" s="28"/>
      <c r="S1863" s="28"/>
      <c r="T1863" s="28"/>
      <c r="U1863" s="28"/>
      <c r="V1863" s="28"/>
      <c r="W1863" s="28"/>
      <c r="X1863" s="28"/>
      <c r="Y1863" s="28"/>
      <c r="Z1863" s="28"/>
      <c r="AA1863" s="28"/>
      <c r="AB1863" s="28"/>
      <c r="AC1863" s="28"/>
      <c r="AD1863" s="28"/>
      <c r="AE1863" s="28"/>
      <c r="AF1863" s="28"/>
      <c r="AG1863" s="28"/>
      <c r="AH1863" s="28"/>
      <c r="AI1863" s="28"/>
      <c r="AJ1863" s="28"/>
      <c r="AK1863" s="28"/>
      <c r="AL1863" s="28"/>
      <c r="AM1863" s="28"/>
      <c r="AN1863" s="28"/>
      <c r="AO1863" s="28"/>
      <c r="AP1863" s="28"/>
      <c r="AQ1863" s="28"/>
      <c r="AR1863" s="28"/>
      <c r="AS1863" s="28"/>
      <c r="AT1863" s="28"/>
      <c r="AU1863" s="28"/>
      <c r="AV1863" s="28"/>
      <c r="AW1863" s="28"/>
      <c r="AX1863" s="28"/>
      <c r="AY1863" s="28"/>
      <c r="AZ1863" s="28"/>
      <c r="BA1863" s="28"/>
      <c r="BB1863" s="28"/>
      <c r="BC1863" s="28"/>
      <c r="BD1863" s="28"/>
      <c r="BE1863" s="28"/>
      <c r="BF1863" s="28"/>
      <c r="BG1863" s="28"/>
      <c r="BH1863" s="28"/>
      <c r="BI1863" s="28"/>
      <c r="BJ1863" s="28"/>
      <c r="BK1863" s="28"/>
      <c r="BL1863" s="28"/>
      <c r="BM1863" s="28"/>
      <c r="BN1863" s="28"/>
    </row>
    <row r="1864" spans="1:66" s="29" customFormat="1" ht="15" customHeight="1" x14ac:dyDescent="0.25">
      <c r="A1864" s="16" t="s">
        <v>615</v>
      </c>
      <c r="B1864" s="16" t="s">
        <v>616</v>
      </c>
      <c r="C1864" s="16" t="s">
        <v>5093</v>
      </c>
      <c r="D1864" s="12" t="s">
        <v>5318</v>
      </c>
      <c r="E1864" s="16" t="s">
        <v>4965</v>
      </c>
      <c r="F1864" s="16" t="s">
        <v>297</v>
      </c>
      <c r="G1864" s="16">
        <v>837.01659999999993</v>
      </c>
      <c r="H1864" s="16" t="s">
        <v>4270</v>
      </c>
      <c r="I1864" s="17">
        <v>3.9350000000000001</v>
      </c>
      <c r="J1864" s="17">
        <f t="shared" si="29"/>
        <v>46213.74</v>
      </c>
      <c r="K1864" s="18">
        <v>46213.74</v>
      </c>
      <c r="L1864" s="18">
        <v>15568682</v>
      </c>
      <c r="M1864" s="18">
        <v>116888.74</v>
      </c>
      <c r="N1864" s="18">
        <v>749617</v>
      </c>
      <c r="O1864" s="18">
        <v>659970</v>
      </c>
      <c r="P1864" s="23">
        <v>116936193</v>
      </c>
      <c r="Q1864" s="28"/>
      <c r="R1864" s="28"/>
      <c r="S1864" s="28"/>
      <c r="T1864" s="28"/>
      <c r="U1864" s="28"/>
      <c r="V1864" s="28"/>
      <c r="W1864" s="28"/>
      <c r="X1864" s="28"/>
      <c r="Y1864" s="28"/>
      <c r="Z1864" s="28"/>
      <c r="AA1864" s="28"/>
      <c r="AB1864" s="28"/>
      <c r="AC1864" s="28"/>
      <c r="AD1864" s="28"/>
      <c r="AE1864" s="28"/>
      <c r="AF1864" s="28"/>
      <c r="AG1864" s="28"/>
      <c r="AH1864" s="28"/>
      <c r="AI1864" s="28"/>
      <c r="AJ1864" s="28"/>
      <c r="AK1864" s="28"/>
      <c r="AL1864" s="28"/>
      <c r="AM1864" s="28"/>
      <c r="AN1864" s="28"/>
      <c r="AO1864" s="28"/>
      <c r="AP1864" s="28"/>
      <c r="AQ1864" s="28"/>
      <c r="AR1864" s="28"/>
      <c r="AS1864" s="28"/>
      <c r="AT1864" s="28"/>
      <c r="AU1864" s="28"/>
      <c r="AV1864" s="28"/>
      <c r="AW1864" s="28"/>
      <c r="AX1864" s="28"/>
      <c r="AY1864" s="28"/>
      <c r="AZ1864" s="28"/>
      <c r="BA1864" s="28"/>
      <c r="BB1864" s="28"/>
      <c r="BC1864" s="28"/>
      <c r="BD1864" s="28"/>
      <c r="BE1864" s="28"/>
      <c r="BF1864" s="28"/>
      <c r="BG1864" s="28"/>
      <c r="BH1864" s="28"/>
      <c r="BI1864" s="28"/>
      <c r="BJ1864" s="28"/>
      <c r="BK1864" s="28"/>
      <c r="BL1864" s="28"/>
      <c r="BM1864" s="28"/>
      <c r="BN1864" s="28"/>
    </row>
    <row r="1865" spans="1:66" s="29" customFormat="1" ht="15" customHeight="1" x14ac:dyDescent="0.25">
      <c r="A1865" s="16" t="s">
        <v>166</v>
      </c>
      <c r="B1865" s="16" t="s">
        <v>167</v>
      </c>
      <c r="C1865" s="16" t="s">
        <v>4498</v>
      </c>
      <c r="D1865" s="12" t="s">
        <v>5216</v>
      </c>
      <c r="E1865" s="16" t="s">
        <v>4780</v>
      </c>
      <c r="F1865" s="16" t="s">
        <v>62</v>
      </c>
      <c r="G1865" s="16">
        <v>946.64660000000003</v>
      </c>
      <c r="H1865" s="16" t="s">
        <v>4270</v>
      </c>
      <c r="I1865" s="17">
        <v>4.82</v>
      </c>
      <c r="J1865" s="17">
        <f t="shared" si="29"/>
        <v>3092.39</v>
      </c>
      <c r="K1865" s="18">
        <v>3092.39</v>
      </c>
      <c r="L1865" s="18">
        <v>30924</v>
      </c>
      <c r="M1865" s="18">
        <v>3092.39</v>
      </c>
      <c r="N1865" s="18">
        <v>3092.39</v>
      </c>
      <c r="O1865" s="18">
        <v>3092.39</v>
      </c>
      <c r="P1865" s="23">
        <v>4416630</v>
      </c>
      <c r="Q1865" s="28"/>
      <c r="R1865" s="28"/>
      <c r="S1865" s="28"/>
      <c r="T1865" s="28"/>
      <c r="U1865" s="28"/>
      <c r="V1865" s="28"/>
      <c r="W1865" s="28"/>
      <c r="X1865" s="28"/>
      <c r="Y1865" s="28"/>
      <c r="Z1865" s="28"/>
      <c r="AA1865" s="28"/>
      <c r="AB1865" s="28"/>
      <c r="AC1865" s="28"/>
      <c r="AD1865" s="28"/>
      <c r="AE1865" s="28"/>
      <c r="AF1865" s="28"/>
      <c r="AG1865" s="28"/>
      <c r="AH1865" s="28"/>
      <c r="AI1865" s="28"/>
      <c r="AJ1865" s="28"/>
      <c r="AK1865" s="28"/>
      <c r="AL1865" s="28"/>
      <c r="AM1865" s="28"/>
      <c r="AN1865" s="28"/>
      <c r="AO1865" s="28"/>
      <c r="AP1865" s="28"/>
      <c r="AQ1865" s="28"/>
      <c r="AR1865" s="28"/>
      <c r="AS1865" s="28"/>
      <c r="AT1865" s="28"/>
      <c r="AU1865" s="28"/>
      <c r="AV1865" s="28"/>
      <c r="AW1865" s="28"/>
      <c r="AX1865" s="28"/>
      <c r="AY1865" s="28"/>
      <c r="AZ1865" s="28"/>
      <c r="BA1865" s="28"/>
      <c r="BB1865" s="28"/>
      <c r="BC1865" s="28"/>
      <c r="BD1865" s="28"/>
      <c r="BE1865" s="28"/>
      <c r="BF1865" s="28"/>
      <c r="BG1865" s="28"/>
      <c r="BH1865" s="28"/>
      <c r="BI1865" s="28"/>
      <c r="BJ1865" s="28"/>
      <c r="BK1865" s="28"/>
      <c r="BL1865" s="28"/>
      <c r="BM1865" s="28"/>
      <c r="BN1865" s="28"/>
    </row>
    <row r="1866" spans="1:66" s="29" customFormat="1" ht="15" customHeight="1" x14ac:dyDescent="0.25">
      <c r="A1866" s="16" t="s">
        <v>692</v>
      </c>
      <c r="B1866" s="16" t="s">
        <v>693</v>
      </c>
      <c r="C1866" s="16" t="s">
        <v>5111</v>
      </c>
      <c r="D1866" s="12" t="s">
        <v>5523</v>
      </c>
      <c r="E1866" s="16" t="s">
        <v>694</v>
      </c>
      <c r="F1866" s="16" t="s">
        <v>28</v>
      </c>
      <c r="G1866" s="16">
        <v>853.36760000000004</v>
      </c>
      <c r="H1866" s="16" t="s">
        <v>4270</v>
      </c>
      <c r="I1866" s="17">
        <v>9.6133333333333315</v>
      </c>
      <c r="J1866" s="17">
        <f t="shared" si="29"/>
        <v>41121</v>
      </c>
      <c r="K1866" s="18">
        <v>3685582</v>
      </c>
      <c r="L1866" s="18">
        <v>520772</v>
      </c>
      <c r="M1866" s="18">
        <v>789586</v>
      </c>
      <c r="N1866" s="18">
        <v>41121</v>
      </c>
      <c r="O1866" s="18">
        <v>18846726</v>
      </c>
      <c r="P1866" s="23">
        <v>539872</v>
      </c>
      <c r="Q1866" s="28"/>
      <c r="R1866" s="28"/>
      <c r="S1866" s="28"/>
      <c r="T1866" s="28"/>
      <c r="U1866" s="28"/>
      <c r="V1866" s="28"/>
      <c r="W1866" s="28"/>
      <c r="X1866" s="28"/>
      <c r="Y1866" s="28"/>
      <c r="Z1866" s="28"/>
      <c r="AA1866" s="28"/>
      <c r="AB1866" s="28"/>
      <c r="AC1866" s="28"/>
      <c r="AD1866" s="28"/>
      <c r="AE1866" s="28"/>
      <c r="AF1866" s="28"/>
      <c r="AG1866" s="28"/>
      <c r="AH1866" s="28"/>
      <c r="AI1866" s="28"/>
      <c r="AJ1866" s="28"/>
      <c r="AK1866" s="28"/>
      <c r="AL1866" s="28"/>
      <c r="AM1866" s="28"/>
      <c r="AN1866" s="28"/>
      <c r="AO1866" s="28"/>
      <c r="AP1866" s="28"/>
      <c r="AQ1866" s="28"/>
      <c r="AR1866" s="28"/>
      <c r="AS1866" s="28"/>
      <c r="AT1866" s="28"/>
      <c r="AU1866" s="28"/>
      <c r="AV1866" s="28"/>
      <c r="AW1866" s="28"/>
      <c r="AX1866" s="28"/>
      <c r="AY1866" s="28"/>
      <c r="AZ1866" s="28"/>
      <c r="BA1866" s="28"/>
      <c r="BB1866" s="28"/>
      <c r="BC1866" s="28"/>
      <c r="BD1866" s="28"/>
      <c r="BE1866" s="28"/>
      <c r="BF1866" s="28"/>
      <c r="BG1866" s="28"/>
      <c r="BH1866" s="28"/>
      <c r="BI1866" s="28"/>
      <c r="BJ1866" s="28"/>
      <c r="BK1866" s="28"/>
      <c r="BL1866" s="28"/>
      <c r="BM1866" s="28"/>
      <c r="BN1866" s="28"/>
    </row>
    <row r="1867" spans="1:66" s="29" customFormat="1" ht="15" customHeight="1" x14ac:dyDescent="0.25">
      <c r="A1867" s="16" t="s">
        <v>349</v>
      </c>
      <c r="B1867" s="16" t="s">
        <v>350</v>
      </c>
      <c r="C1867" s="16" t="s">
        <v>5040</v>
      </c>
      <c r="D1867" s="12" t="s">
        <v>5524</v>
      </c>
      <c r="E1867" s="16" t="s">
        <v>351</v>
      </c>
      <c r="F1867" s="16" t="s">
        <v>22</v>
      </c>
      <c r="G1867" s="16">
        <v>762.60119999999995</v>
      </c>
      <c r="H1867" s="16" t="s">
        <v>4270</v>
      </c>
      <c r="I1867" s="17">
        <v>6.15</v>
      </c>
      <c r="J1867" s="17">
        <f t="shared" si="29"/>
        <v>106931</v>
      </c>
      <c r="K1867" s="18">
        <v>263315</v>
      </c>
      <c r="L1867" s="18">
        <v>167877</v>
      </c>
      <c r="M1867" s="18">
        <v>106931</v>
      </c>
      <c r="N1867" s="18">
        <v>228033</v>
      </c>
      <c r="O1867" s="18">
        <v>137230</v>
      </c>
      <c r="P1867" s="23">
        <v>655547</v>
      </c>
      <c r="Q1867" s="28"/>
      <c r="R1867" s="28"/>
      <c r="S1867" s="28"/>
      <c r="T1867" s="28"/>
      <c r="U1867" s="28"/>
      <c r="V1867" s="28"/>
      <c r="W1867" s="28"/>
      <c r="X1867" s="28"/>
      <c r="Y1867" s="28"/>
      <c r="Z1867" s="28"/>
      <c r="AA1867" s="28"/>
      <c r="AB1867" s="28"/>
      <c r="AC1867" s="28"/>
      <c r="AD1867" s="28"/>
      <c r="AE1867" s="28"/>
      <c r="AF1867" s="28"/>
      <c r="AG1867" s="28"/>
      <c r="AH1867" s="28"/>
      <c r="AI1867" s="28"/>
      <c r="AJ1867" s="28"/>
      <c r="AK1867" s="28"/>
      <c r="AL1867" s="28"/>
      <c r="AM1867" s="28"/>
      <c r="AN1867" s="28"/>
      <c r="AO1867" s="28"/>
      <c r="AP1867" s="28"/>
      <c r="AQ1867" s="28"/>
      <c r="AR1867" s="28"/>
      <c r="AS1867" s="28"/>
      <c r="AT1867" s="28"/>
      <c r="AU1867" s="28"/>
      <c r="AV1867" s="28"/>
      <c r="AW1867" s="28"/>
      <c r="AX1867" s="28"/>
      <c r="AY1867" s="28"/>
      <c r="AZ1867" s="28"/>
      <c r="BA1867" s="28"/>
      <c r="BB1867" s="28"/>
      <c r="BC1867" s="28"/>
      <c r="BD1867" s="28"/>
      <c r="BE1867" s="28"/>
      <c r="BF1867" s="28"/>
      <c r="BG1867" s="28"/>
      <c r="BH1867" s="28"/>
      <c r="BI1867" s="28"/>
      <c r="BJ1867" s="28"/>
      <c r="BK1867" s="28"/>
      <c r="BL1867" s="28"/>
      <c r="BM1867" s="28"/>
      <c r="BN1867" s="28"/>
    </row>
    <row r="1868" spans="1:66" s="29" customFormat="1" ht="15" customHeight="1" x14ac:dyDescent="0.25">
      <c r="A1868" s="16" t="s">
        <v>481</v>
      </c>
      <c r="B1868" s="16" t="s">
        <v>482</v>
      </c>
      <c r="C1868" s="16" t="s">
        <v>4620</v>
      </c>
      <c r="D1868" s="12" t="s">
        <v>5319</v>
      </c>
      <c r="E1868" s="16" t="s">
        <v>4873</v>
      </c>
      <c r="F1868" s="16" t="s">
        <v>22</v>
      </c>
      <c r="G1868" s="16">
        <v>702.50699999999995</v>
      </c>
      <c r="H1868" s="16" t="s">
        <v>4270</v>
      </c>
      <c r="I1868" s="17">
        <v>4.8899999999999997</v>
      </c>
      <c r="J1868" s="17">
        <f t="shared" si="29"/>
        <v>51622</v>
      </c>
      <c r="K1868" s="18">
        <v>482579</v>
      </c>
      <c r="L1868" s="18">
        <v>4001738</v>
      </c>
      <c r="M1868" s="18">
        <v>233084</v>
      </c>
      <c r="N1868" s="18">
        <v>51622</v>
      </c>
      <c r="O1868" s="18">
        <v>531846</v>
      </c>
      <c r="P1868" s="23">
        <v>315033</v>
      </c>
      <c r="Q1868" s="28"/>
      <c r="R1868" s="28"/>
      <c r="S1868" s="28"/>
      <c r="T1868" s="28"/>
      <c r="U1868" s="28"/>
      <c r="V1868" s="28"/>
      <c r="W1868" s="28"/>
      <c r="X1868" s="28"/>
      <c r="Y1868" s="28"/>
      <c r="Z1868" s="28"/>
      <c r="AA1868" s="28"/>
      <c r="AB1868" s="28"/>
      <c r="AC1868" s="28"/>
      <c r="AD1868" s="28"/>
      <c r="AE1868" s="28"/>
      <c r="AF1868" s="28"/>
      <c r="AG1868" s="28"/>
      <c r="AH1868" s="28"/>
      <c r="AI1868" s="28"/>
      <c r="AJ1868" s="28"/>
      <c r="AK1868" s="28"/>
      <c r="AL1868" s="28"/>
      <c r="AM1868" s="28"/>
      <c r="AN1868" s="28"/>
      <c r="AO1868" s="28"/>
      <c r="AP1868" s="28"/>
      <c r="AQ1868" s="28"/>
      <c r="AR1868" s="28"/>
      <c r="AS1868" s="28"/>
      <c r="AT1868" s="28"/>
      <c r="AU1868" s="28"/>
      <c r="AV1868" s="28"/>
      <c r="AW1868" s="28"/>
      <c r="AX1868" s="28"/>
      <c r="AY1868" s="28"/>
      <c r="AZ1868" s="28"/>
      <c r="BA1868" s="28"/>
      <c r="BB1868" s="28"/>
      <c r="BC1868" s="28"/>
      <c r="BD1868" s="28"/>
      <c r="BE1868" s="28"/>
      <c r="BF1868" s="28"/>
      <c r="BG1868" s="28"/>
      <c r="BH1868" s="28"/>
      <c r="BI1868" s="28"/>
      <c r="BJ1868" s="28"/>
      <c r="BK1868" s="28"/>
      <c r="BL1868" s="28"/>
      <c r="BM1868" s="28"/>
      <c r="BN1868" s="28"/>
    </row>
    <row r="1869" spans="1:66" s="29" customFormat="1" ht="15" customHeight="1" x14ac:dyDescent="0.25">
      <c r="A1869" s="16" t="s">
        <v>182</v>
      </c>
      <c r="B1869" s="16" t="s">
        <v>183</v>
      </c>
      <c r="C1869" s="16" t="s">
        <v>4415</v>
      </c>
      <c r="D1869" s="12" t="s">
        <v>5216</v>
      </c>
      <c r="E1869" s="16" t="s">
        <v>4740</v>
      </c>
      <c r="F1869" s="16" t="s">
        <v>59</v>
      </c>
      <c r="G1869" s="16">
        <v>985.12464999999997</v>
      </c>
      <c r="H1869" s="16" t="s">
        <v>4270</v>
      </c>
      <c r="I1869" s="17">
        <v>4.4050000000000002</v>
      </c>
      <c r="J1869" s="17">
        <f t="shared" si="29"/>
        <v>4516.3</v>
      </c>
      <c r="K1869" s="18">
        <v>4516.3</v>
      </c>
      <c r="L1869" s="18">
        <v>3093844</v>
      </c>
      <c r="M1869" s="18">
        <v>45163</v>
      </c>
      <c r="N1869" s="18">
        <v>4516.3</v>
      </c>
      <c r="O1869" s="18">
        <v>197510</v>
      </c>
      <c r="P1869" s="23">
        <v>8952996</v>
      </c>
      <c r="Q1869" s="28"/>
      <c r="R1869" s="28"/>
      <c r="S1869" s="28"/>
      <c r="T1869" s="28"/>
      <c r="U1869" s="28"/>
      <c r="V1869" s="28"/>
      <c r="W1869" s="28"/>
      <c r="X1869" s="28"/>
      <c r="Y1869" s="28"/>
      <c r="Z1869" s="28"/>
      <c r="AA1869" s="28"/>
      <c r="AB1869" s="28"/>
      <c r="AC1869" s="28"/>
      <c r="AD1869" s="28"/>
      <c r="AE1869" s="28"/>
      <c r="AF1869" s="28"/>
      <c r="AG1869" s="28"/>
      <c r="AH1869" s="28"/>
      <c r="AI1869" s="28"/>
      <c r="AJ1869" s="28"/>
      <c r="AK1869" s="28"/>
      <c r="AL1869" s="28"/>
      <c r="AM1869" s="28"/>
      <c r="AN1869" s="28"/>
      <c r="AO1869" s="28"/>
      <c r="AP1869" s="28"/>
      <c r="AQ1869" s="28"/>
      <c r="AR1869" s="28"/>
      <c r="AS1869" s="28"/>
      <c r="AT1869" s="28"/>
      <c r="AU1869" s="28"/>
      <c r="AV1869" s="28"/>
      <c r="AW1869" s="28"/>
      <c r="AX1869" s="28"/>
      <c r="AY1869" s="28"/>
      <c r="AZ1869" s="28"/>
      <c r="BA1869" s="28"/>
      <c r="BB1869" s="28"/>
      <c r="BC1869" s="28"/>
      <c r="BD1869" s="28"/>
      <c r="BE1869" s="28"/>
      <c r="BF1869" s="28"/>
      <c r="BG1869" s="28"/>
      <c r="BH1869" s="28"/>
      <c r="BI1869" s="28"/>
      <c r="BJ1869" s="28"/>
      <c r="BK1869" s="28"/>
      <c r="BL1869" s="28"/>
      <c r="BM1869" s="28"/>
      <c r="BN1869" s="28"/>
    </row>
    <row r="1870" spans="1:66" s="29" customFormat="1" ht="15" customHeight="1" x14ac:dyDescent="0.25">
      <c r="A1870" s="16" t="s">
        <v>471</v>
      </c>
      <c r="B1870" s="16" t="s">
        <v>472</v>
      </c>
      <c r="C1870" s="16" t="s">
        <v>4624</v>
      </c>
      <c r="D1870" s="12" t="s">
        <v>5525</v>
      </c>
      <c r="E1870" s="16" t="s">
        <v>473</v>
      </c>
      <c r="F1870" s="16" t="s">
        <v>22</v>
      </c>
      <c r="G1870" s="16">
        <v>742.57449999999994</v>
      </c>
      <c r="H1870" s="16" t="s">
        <v>4270</v>
      </c>
      <c r="I1870" s="17">
        <v>5.37</v>
      </c>
      <c r="J1870" s="17">
        <f t="shared" si="29"/>
        <v>1195.46</v>
      </c>
      <c r="K1870" s="18">
        <v>11955</v>
      </c>
      <c r="L1870" s="18">
        <v>1195.46</v>
      </c>
      <c r="M1870" s="18">
        <v>1195.46</v>
      </c>
      <c r="N1870" s="18">
        <v>1195.46</v>
      </c>
      <c r="O1870" s="18">
        <v>1195.46</v>
      </c>
      <c r="P1870" s="23">
        <v>1195.46</v>
      </c>
      <c r="Q1870" s="28"/>
      <c r="R1870" s="28"/>
      <c r="S1870" s="28"/>
      <c r="T1870" s="28"/>
      <c r="U1870" s="28"/>
      <c r="V1870" s="28"/>
      <c r="W1870" s="28"/>
      <c r="X1870" s="28"/>
      <c r="Y1870" s="28"/>
      <c r="Z1870" s="28"/>
      <c r="AA1870" s="28"/>
      <c r="AB1870" s="28"/>
      <c r="AC1870" s="28"/>
      <c r="AD1870" s="28"/>
      <c r="AE1870" s="28"/>
      <c r="AF1870" s="28"/>
      <c r="AG1870" s="28"/>
      <c r="AH1870" s="28"/>
      <c r="AI1870" s="28"/>
      <c r="AJ1870" s="28"/>
      <c r="AK1870" s="28"/>
      <c r="AL1870" s="28"/>
      <c r="AM1870" s="28"/>
      <c r="AN1870" s="28"/>
      <c r="AO1870" s="28"/>
      <c r="AP1870" s="28"/>
      <c r="AQ1870" s="28"/>
      <c r="AR1870" s="28"/>
      <c r="AS1870" s="28"/>
      <c r="AT1870" s="28"/>
      <c r="AU1870" s="28"/>
      <c r="AV1870" s="28"/>
      <c r="AW1870" s="28"/>
      <c r="AX1870" s="28"/>
      <c r="AY1870" s="28"/>
      <c r="AZ1870" s="28"/>
      <c r="BA1870" s="28"/>
      <c r="BB1870" s="28"/>
      <c r="BC1870" s="28"/>
      <c r="BD1870" s="28"/>
      <c r="BE1870" s="28"/>
      <c r="BF1870" s="28"/>
      <c r="BG1870" s="28"/>
      <c r="BH1870" s="28"/>
      <c r="BI1870" s="28"/>
      <c r="BJ1870" s="28"/>
      <c r="BK1870" s="28"/>
      <c r="BL1870" s="28"/>
      <c r="BM1870" s="28"/>
      <c r="BN1870" s="28"/>
    </row>
    <row r="1871" spans="1:66" s="29" customFormat="1" ht="15" customHeight="1" x14ac:dyDescent="0.25">
      <c r="A1871" s="16" t="s">
        <v>684</v>
      </c>
      <c r="B1871" s="16" t="s">
        <v>685</v>
      </c>
      <c r="C1871" s="16" t="s">
        <v>5110</v>
      </c>
      <c r="D1871" s="12" t="s">
        <v>5526</v>
      </c>
      <c r="E1871" s="16" t="s">
        <v>686</v>
      </c>
      <c r="F1871" s="16" t="s">
        <v>28</v>
      </c>
      <c r="G1871" s="16">
        <v>857.39876666666669</v>
      </c>
      <c r="H1871" s="16" t="s">
        <v>4270</v>
      </c>
      <c r="I1871" s="17">
        <v>10.426666666666668</v>
      </c>
      <c r="J1871" s="17">
        <f t="shared" si="29"/>
        <v>2835627</v>
      </c>
      <c r="K1871" s="18">
        <v>14229231</v>
      </c>
      <c r="L1871" s="18">
        <v>5302877</v>
      </c>
      <c r="M1871" s="18">
        <v>2835627</v>
      </c>
      <c r="N1871" s="18">
        <v>5647113</v>
      </c>
      <c r="O1871" s="18">
        <v>69772909</v>
      </c>
      <c r="P1871" s="23">
        <v>3806239</v>
      </c>
      <c r="Q1871" s="28"/>
      <c r="R1871" s="28"/>
      <c r="S1871" s="28"/>
      <c r="T1871" s="28"/>
      <c r="U1871" s="28"/>
      <c r="V1871" s="28"/>
      <c r="W1871" s="28"/>
      <c r="X1871" s="28"/>
      <c r="Y1871" s="28"/>
      <c r="Z1871" s="28"/>
      <c r="AA1871" s="28"/>
      <c r="AB1871" s="28"/>
      <c r="AC1871" s="28"/>
      <c r="AD1871" s="28"/>
      <c r="AE1871" s="28"/>
      <c r="AF1871" s="28"/>
      <c r="AG1871" s="28"/>
      <c r="AH1871" s="28"/>
      <c r="AI1871" s="28"/>
      <c r="AJ1871" s="28"/>
      <c r="AK1871" s="28"/>
      <c r="AL1871" s="28"/>
      <c r="AM1871" s="28"/>
      <c r="AN1871" s="28"/>
      <c r="AO1871" s="28"/>
      <c r="AP1871" s="28"/>
      <c r="AQ1871" s="28"/>
      <c r="AR1871" s="28"/>
      <c r="AS1871" s="28"/>
      <c r="AT1871" s="28"/>
      <c r="AU1871" s="28"/>
      <c r="AV1871" s="28"/>
      <c r="AW1871" s="28"/>
      <c r="AX1871" s="28"/>
      <c r="AY1871" s="28"/>
      <c r="AZ1871" s="28"/>
      <c r="BA1871" s="28"/>
      <c r="BB1871" s="28"/>
      <c r="BC1871" s="28"/>
      <c r="BD1871" s="28"/>
      <c r="BE1871" s="28"/>
      <c r="BF1871" s="28"/>
      <c r="BG1871" s="28"/>
      <c r="BH1871" s="28"/>
      <c r="BI1871" s="28"/>
      <c r="BJ1871" s="28"/>
      <c r="BK1871" s="28"/>
      <c r="BL1871" s="28"/>
      <c r="BM1871" s="28"/>
      <c r="BN1871" s="28"/>
    </row>
    <row r="1872" spans="1:66" s="29" customFormat="1" ht="15" customHeight="1" x14ac:dyDescent="0.25">
      <c r="A1872" s="16" t="s">
        <v>328</v>
      </c>
      <c r="B1872" s="16" t="s">
        <v>329</v>
      </c>
      <c r="C1872" s="16" t="s">
        <v>5035</v>
      </c>
      <c r="D1872" s="12" t="s">
        <v>5323</v>
      </c>
      <c r="E1872" s="16" t="s">
        <v>330</v>
      </c>
      <c r="F1872" s="16" t="s">
        <v>22</v>
      </c>
      <c r="G1872" s="16">
        <v>732.55370000000005</v>
      </c>
      <c r="H1872" s="16" t="s">
        <v>4270</v>
      </c>
      <c r="I1872" s="17">
        <v>4.9800000000000004</v>
      </c>
      <c r="J1872" s="17">
        <f t="shared" si="29"/>
        <v>312279</v>
      </c>
      <c r="K1872" s="18">
        <v>2624406</v>
      </c>
      <c r="L1872" s="18">
        <v>4874208</v>
      </c>
      <c r="M1872" s="18">
        <v>340622</v>
      </c>
      <c r="N1872" s="18">
        <v>312279</v>
      </c>
      <c r="O1872" s="18">
        <v>8928857</v>
      </c>
      <c r="P1872" s="23">
        <v>2023062</v>
      </c>
      <c r="Q1872" s="28"/>
      <c r="R1872" s="28"/>
      <c r="S1872" s="28"/>
      <c r="T1872" s="28"/>
      <c r="U1872" s="28"/>
      <c r="V1872" s="28"/>
      <c r="W1872" s="28"/>
      <c r="X1872" s="28"/>
      <c r="Y1872" s="28"/>
      <c r="Z1872" s="28"/>
      <c r="AA1872" s="28"/>
      <c r="AB1872" s="28"/>
      <c r="AC1872" s="28"/>
      <c r="AD1872" s="28"/>
      <c r="AE1872" s="28"/>
      <c r="AF1872" s="28"/>
      <c r="AG1872" s="28"/>
      <c r="AH1872" s="28"/>
      <c r="AI1872" s="28"/>
      <c r="AJ1872" s="28"/>
      <c r="AK1872" s="28"/>
      <c r="AL1872" s="28"/>
      <c r="AM1872" s="28"/>
      <c r="AN1872" s="28"/>
      <c r="AO1872" s="28"/>
      <c r="AP1872" s="28"/>
      <c r="AQ1872" s="28"/>
      <c r="AR1872" s="28"/>
      <c r="AS1872" s="28"/>
      <c r="AT1872" s="28"/>
      <c r="AU1872" s="28"/>
      <c r="AV1872" s="28"/>
      <c r="AW1872" s="28"/>
      <c r="AX1872" s="28"/>
      <c r="AY1872" s="28"/>
      <c r="AZ1872" s="28"/>
      <c r="BA1872" s="28"/>
      <c r="BB1872" s="28"/>
      <c r="BC1872" s="28"/>
      <c r="BD1872" s="28"/>
      <c r="BE1872" s="28"/>
      <c r="BF1872" s="28"/>
      <c r="BG1872" s="28"/>
      <c r="BH1872" s="28"/>
      <c r="BI1872" s="28"/>
      <c r="BJ1872" s="28"/>
      <c r="BK1872" s="28"/>
      <c r="BL1872" s="28"/>
      <c r="BM1872" s="28"/>
      <c r="BN1872" s="28"/>
    </row>
    <row r="1873" spans="1:66" s="29" customFormat="1" ht="15" customHeight="1" x14ac:dyDescent="0.25">
      <c r="A1873" s="16" t="s">
        <v>201</v>
      </c>
      <c r="B1873" s="16" t="s">
        <v>202</v>
      </c>
      <c r="C1873" s="16" t="s">
        <v>4701</v>
      </c>
      <c r="D1873" s="12" t="s">
        <v>5216</v>
      </c>
      <c r="E1873" s="16" t="s">
        <v>4933</v>
      </c>
      <c r="F1873" s="16" t="s">
        <v>62</v>
      </c>
      <c r="G1873" s="16">
        <v>1026.7739999999999</v>
      </c>
      <c r="H1873" s="16" t="s">
        <v>4270</v>
      </c>
      <c r="I1873" s="17">
        <v>7.44</v>
      </c>
      <c r="J1873" s="17">
        <f t="shared" si="29"/>
        <v>8587.49</v>
      </c>
      <c r="K1873" s="18">
        <v>85875</v>
      </c>
      <c r="L1873" s="18">
        <v>3293134</v>
      </c>
      <c r="M1873" s="18">
        <v>8587.49</v>
      </c>
      <c r="N1873" s="18">
        <v>8587.49</v>
      </c>
      <c r="O1873" s="18">
        <v>231339</v>
      </c>
      <c r="P1873" s="23">
        <v>797915</v>
      </c>
      <c r="Q1873" s="28"/>
      <c r="R1873" s="28"/>
      <c r="S1873" s="28"/>
      <c r="T1873" s="28"/>
      <c r="U1873" s="28"/>
      <c r="V1873" s="28"/>
      <c r="W1873" s="28"/>
      <c r="X1873" s="28"/>
      <c r="Y1873" s="28"/>
      <c r="Z1873" s="28"/>
      <c r="AA1873" s="28"/>
      <c r="AB1873" s="28"/>
      <c r="AC1873" s="28"/>
      <c r="AD1873" s="28"/>
      <c r="AE1873" s="28"/>
      <c r="AF1873" s="28"/>
      <c r="AG1873" s="28"/>
      <c r="AH1873" s="28"/>
      <c r="AI1873" s="28"/>
      <c r="AJ1873" s="28"/>
      <c r="AK1873" s="28"/>
      <c r="AL1873" s="28"/>
      <c r="AM1873" s="28"/>
      <c r="AN1873" s="28"/>
      <c r="AO1873" s="28"/>
      <c r="AP1873" s="28"/>
      <c r="AQ1873" s="28"/>
      <c r="AR1873" s="28"/>
      <c r="AS1873" s="28"/>
      <c r="AT1873" s="28"/>
      <c r="AU1873" s="28"/>
      <c r="AV1873" s="28"/>
      <c r="AW1873" s="28"/>
      <c r="AX1873" s="28"/>
      <c r="AY1873" s="28"/>
      <c r="AZ1873" s="28"/>
      <c r="BA1873" s="28"/>
      <c r="BB1873" s="28"/>
      <c r="BC1873" s="28"/>
      <c r="BD1873" s="28"/>
      <c r="BE1873" s="28"/>
      <c r="BF1873" s="28"/>
      <c r="BG1873" s="28"/>
      <c r="BH1873" s="28"/>
      <c r="BI1873" s="28"/>
      <c r="BJ1873" s="28"/>
      <c r="BK1873" s="28"/>
      <c r="BL1873" s="28"/>
      <c r="BM1873" s="28"/>
      <c r="BN1873" s="28"/>
    </row>
    <row r="1874" spans="1:66" s="29" customFormat="1" ht="15" customHeight="1" x14ac:dyDescent="0.25">
      <c r="A1874" s="16" t="s">
        <v>490</v>
      </c>
      <c r="B1874" s="16" t="s">
        <v>491</v>
      </c>
      <c r="C1874" s="16" t="s">
        <v>4618</v>
      </c>
      <c r="D1874" s="12" t="s">
        <v>5324</v>
      </c>
      <c r="E1874" s="16" t="s">
        <v>4871</v>
      </c>
      <c r="F1874" s="16" t="s">
        <v>22</v>
      </c>
      <c r="G1874" s="16">
        <v>714.50649999999996</v>
      </c>
      <c r="H1874" s="16" t="s">
        <v>4270</v>
      </c>
      <c r="I1874" s="17">
        <v>4.79</v>
      </c>
      <c r="J1874" s="17">
        <f t="shared" si="29"/>
        <v>2039677</v>
      </c>
      <c r="K1874" s="18">
        <v>2039677</v>
      </c>
      <c r="L1874" s="18">
        <v>117102896</v>
      </c>
      <c r="M1874" s="18">
        <v>3556166</v>
      </c>
      <c r="N1874" s="18">
        <v>4521102</v>
      </c>
      <c r="O1874" s="18">
        <v>55561868</v>
      </c>
      <c r="P1874" s="23">
        <v>69244904</v>
      </c>
      <c r="Q1874" s="28"/>
      <c r="R1874" s="28"/>
      <c r="S1874" s="28"/>
      <c r="T1874" s="28"/>
      <c r="U1874" s="28"/>
      <c r="V1874" s="28"/>
      <c r="W1874" s="28"/>
      <c r="X1874" s="28"/>
      <c r="Y1874" s="28"/>
      <c r="Z1874" s="28"/>
      <c r="AA1874" s="28"/>
      <c r="AB1874" s="28"/>
      <c r="AC1874" s="28"/>
      <c r="AD1874" s="28"/>
      <c r="AE1874" s="28"/>
      <c r="AF1874" s="28"/>
      <c r="AG1874" s="28"/>
      <c r="AH1874" s="28"/>
      <c r="AI1874" s="28"/>
      <c r="AJ1874" s="28"/>
      <c r="AK1874" s="28"/>
      <c r="AL1874" s="28"/>
      <c r="AM1874" s="28"/>
      <c r="AN1874" s="28"/>
      <c r="AO1874" s="28"/>
      <c r="AP1874" s="28"/>
      <c r="AQ1874" s="28"/>
      <c r="AR1874" s="28"/>
      <c r="AS1874" s="28"/>
      <c r="AT1874" s="28"/>
      <c r="AU1874" s="28"/>
      <c r="AV1874" s="28"/>
      <c r="AW1874" s="28"/>
      <c r="AX1874" s="28"/>
      <c r="AY1874" s="28"/>
      <c r="AZ1874" s="28"/>
      <c r="BA1874" s="28"/>
      <c r="BB1874" s="28"/>
      <c r="BC1874" s="28"/>
      <c r="BD1874" s="28"/>
      <c r="BE1874" s="28"/>
      <c r="BF1874" s="28"/>
      <c r="BG1874" s="28"/>
      <c r="BH1874" s="28"/>
      <c r="BI1874" s="28"/>
      <c r="BJ1874" s="28"/>
      <c r="BK1874" s="28"/>
      <c r="BL1874" s="28"/>
      <c r="BM1874" s="28"/>
      <c r="BN1874" s="28"/>
    </row>
    <row r="1875" spans="1:66" s="29" customFormat="1" ht="15" customHeight="1" x14ac:dyDescent="0.25">
      <c r="A1875" s="16" t="s">
        <v>457</v>
      </c>
      <c r="B1875" s="16" t="s">
        <v>458</v>
      </c>
      <c r="C1875" s="16" t="s">
        <v>5062</v>
      </c>
      <c r="D1875" s="12" t="s">
        <v>5325</v>
      </c>
      <c r="E1875" s="16" t="s">
        <v>2686</v>
      </c>
      <c r="F1875" s="16" t="s">
        <v>84</v>
      </c>
      <c r="G1875" s="16">
        <v>827.64715000000001</v>
      </c>
      <c r="H1875" s="16" t="s">
        <v>4270</v>
      </c>
      <c r="I1875" s="17">
        <v>6.0949999999999998</v>
      </c>
      <c r="J1875" s="17">
        <f t="shared" si="29"/>
        <v>565048</v>
      </c>
      <c r="K1875" s="18">
        <v>817232</v>
      </c>
      <c r="L1875" s="18">
        <v>9542340</v>
      </c>
      <c r="M1875" s="18">
        <v>4847375</v>
      </c>
      <c r="N1875" s="18">
        <v>565048</v>
      </c>
      <c r="O1875" s="18">
        <v>1359828</v>
      </c>
      <c r="P1875" s="23">
        <v>33222600</v>
      </c>
      <c r="Q1875" s="28"/>
      <c r="R1875" s="28"/>
      <c r="S1875" s="28"/>
      <c r="T1875" s="28"/>
      <c r="U1875" s="28"/>
      <c r="V1875" s="28"/>
      <c r="W1875" s="28"/>
      <c r="X1875" s="28"/>
      <c r="Y1875" s="28"/>
      <c r="Z1875" s="28"/>
      <c r="AA1875" s="28"/>
      <c r="AB1875" s="28"/>
      <c r="AC1875" s="28"/>
      <c r="AD1875" s="28"/>
      <c r="AE1875" s="28"/>
      <c r="AF1875" s="28"/>
      <c r="AG1875" s="28"/>
      <c r="AH1875" s="28"/>
      <c r="AI1875" s="28"/>
      <c r="AJ1875" s="28"/>
      <c r="AK1875" s="28"/>
      <c r="AL1875" s="28"/>
      <c r="AM1875" s="28"/>
      <c r="AN1875" s="28"/>
      <c r="AO1875" s="28"/>
      <c r="AP1875" s="28"/>
      <c r="AQ1875" s="28"/>
      <c r="AR1875" s="28"/>
      <c r="AS1875" s="28"/>
      <c r="AT1875" s="28"/>
      <c r="AU1875" s="28"/>
      <c r="AV1875" s="28"/>
      <c r="AW1875" s="28"/>
      <c r="AX1875" s="28"/>
      <c r="AY1875" s="28"/>
      <c r="AZ1875" s="28"/>
      <c r="BA1875" s="28"/>
      <c r="BB1875" s="28"/>
      <c r="BC1875" s="28"/>
      <c r="BD1875" s="28"/>
      <c r="BE1875" s="28"/>
      <c r="BF1875" s="28"/>
      <c r="BG1875" s="28"/>
      <c r="BH1875" s="28"/>
      <c r="BI1875" s="28"/>
      <c r="BJ1875" s="28"/>
      <c r="BK1875" s="28"/>
      <c r="BL1875" s="28"/>
      <c r="BM1875" s="28"/>
      <c r="BN1875" s="28"/>
    </row>
    <row r="1876" spans="1:66" s="29" customFormat="1" ht="15" customHeight="1" x14ac:dyDescent="0.25">
      <c r="A1876" s="16" t="s">
        <v>586</v>
      </c>
      <c r="B1876" s="16" t="s">
        <v>587</v>
      </c>
      <c r="C1876" s="16" t="s">
        <v>4555</v>
      </c>
      <c r="D1876" s="12" t="s">
        <v>5527</v>
      </c>
      <c r="E1876" s="16" t="s">
        <v>4811</v>
      </c>
      <c r="F1876" s="16" t="s">
        <v>22</v>
      </c>
      <c r="G1876" s="16">
        <v>842.59140000000002</v>
      </c>
      <c r="H1876" s="16" t="s">
        <v>4270</v>
      </c>
      <c r="I1876" s="17">
        <v>5.79</v>
      </c>
      <c r="J1876" s="17">
        <f t="shared" si="29"/>
        <v>1128.33</v>
      </c>
      <c r="K1876" s="18">
        <v>1128.33</v>
      </c>
      <c r="L1876" s="18">
        <v>2007344</v>
      </c>
      <c r="M1876" s="18">
        <v>66272</v>
      </c>
      <c r="N1876" s="18">
        <v>17033</v>
      </c>
      <c r="O1876" s="18">
        <v>163957</v>
      </c>
      <c r="P1876" s="23">
        <v>11283</v>
      </c>
      <c r="Q1876" s="28"/>
      <c r="R1876" s="28"/>
      <c r="S1876" s="28"/>
      <c r="T1876" s="28"/>
      <c r="U1876" s="28"/>
      <c r="V1876" s="28"/>
      <c r="W1876" s="28"/>
      <c r="X1876" s="28"/>
      <c r="Y1876" s="28"/>
      <c r="Z1876" s="28"/>
      <c r="AA1876" s="28"/>
      <c r="AB1876" s="28"/>
      <c r="AC1876" s="28"/>
      <c r="AD1876" s="28"/>
      <c r="AE1876" s="28"/>
      <c r="AF1876" s="28"/>
      <c r="AG1876" s="28"/>
      <c r="AH1876" s="28"/>
      <c r="AI1876" s="28"/>
      <c r="AJ1876" s="28"/>
      <c r="AK1876" s="28"/>
      <c r="AL1876" s="28"/>
      <c r="AM1876" s="28"/>
      <c r="AN1876" s="28"/>
      <c r="AO1876" s="28"/>
      <c r="AP1876" s="28"/>
      <c r="AQ1876" s="28"/>
      <c r="AR1876" s="28"/>
      <c r="AS1876" s="28"/>
      <c r="AT1876" s="28"/>
      <c r="AU1876" s="28"/>
      <c r="AV1876" s="28"/>
      <c r="AW1876" s="28"/>
      <c r="AX1876" s="28"/>
      <c r="AY1876" s="28"/>
      <c r="AZ1876" s="28"/>
      <c r="BA1876" s="28"/>
      <c r="BB1876" s="28"/>
      <c r="BC1876" s="28"/>
      <c r="BD1876" s="28"/>
      <c r="BE1876" s="28"/>
      <c r="BF1876" s="28"/>
      <c r="BG1876" s="28"/>
      <c r="BH1876" s="28"/>
      <c r="BI1876" s="28"/>
      <c r="BJ1876" s="28"/>
      <c r="BK1876" s="28"/>
      <c r="BL1876" s="28"/>
      <c r="BM1876" s="28"/>
      <c r="BN1876" s="28"/>
    </row>
    <row r="1877" spans="1:66" s="29" customFormat="1" ht="15" customHeight="1" x14ac:dyDescent="0.25">
      <c r="A1877" s="16" t="s">
        <v>869</v>
      </c>
      <c r="B1877" s="16" t="s">
        <v>870</v>
      </c>
      <c r="C1877" s="16" t="s">
        <v>4489</v>
      </c>
      <c r="D1877" s="12" t="s">
        <v>5528</v>
      </c>
      <c r="E1877" s="16" t="s">
        <v>4362</v>
      </c>
      <c r="F1877" s="16" t="s">
        <v>59</v>
      </c>
      <c r="G1877" s="16">
        <v>963.37390000000005</v>
      </c>
      <c r="H1877" s="16" t="s">
        <v>4270</v>
      </c>
      <c r="I1877" s="17">
        <v>11.88</v>
      </c>
      <c r="J1877" s="17">
        <f t="shared" si="29"/>
        <v>6172.34</v>
      </c>
      <c r="K1877" s="18">
        <v>762830</v>
      </c>
      <c r="L1877" s="18">
        <v>123657.51</v>
      </c>
      <c r="M1877" s="18">
        <v>6172.34</v>
      </c>
      <c r="N1877" s="18">
        <v>6172.34</v>
      </c>
      <c r="O1877" s="18">
        <v>10793785</v>
      </c>
      <c r="P1877" s="23">
        <v>66393.509999999995</v>
      </c>
      <c r="Q1877" s="28"/>
      <c r="R1877" s="28"/>
      <c r="S1877" s="28"/>
      <c r="T1877" s="28"/>
      <c r="U1877" s="28"/>
      <c r="V1877" s="28"/>
      <c r="W1877" s="28"/>
      <c r="X1877" s="28"/>
      <c r="Y1877" s="28"/>
      <c r="Z1877" s="28"/>
      <c r="AA1877" s="28"/>
      <c r="AB1877" s="28"/>
      <c r="AC1877" s="28"/>
      <c r="AD1877" s="28"/>
      <c r="AE1877" s="28"/>
      <c r="AF1877" s="28"/>
      <c r="AG1877" s="28"/>
      <c r="AH1877" s="28"/>
      <c r="AI1877" s="28"/>
      <c r="AJ1877" s="28"/>
      <c r="AK1877" s="28"/>
      <c r="AL1877" s="28"/>
      <c r="AM1877" s="28"/>
      <c r="AN1877" s="28"/>
      <c r="AO1877" s="28"/>
      <c r="AP1877" s="28"/>
      <c r="AQ1877" s="28"/>
      <c r="AR1877" s="28"/>
      <c r="AS1877" s="28"/>
      <c r="AT1877" s="28"/>
      <c r="AU1877" s="28"/>
      <c r="AV1877" s="28"/>
      <c r="AW1877" s="28"/>
      <c r="AX1877" s="28"/>
      <c r="AY1877" s="28"/>
      <c r="AZ1877" s="28"/>
      <c r="BA1877" s="28"/>
      <c r="BB1877" s="28"/>
      <c r="BC1877" s="28"/>
      <c r="BD1877" s="28"/>
      <c r="BE1877" s="28"/>
      <c r="BF1877" s="28"/>
      <c r="BG1877" s="28"/>
      <c r="BH1877" s="28"/>
      <c r="BI1877" s="28"/>
      <c r="BJ1877" s="28"/>
      <c r="BK1877" s="28"/>
      <c r="BL1877" s="28"/>
      <c r="BM1877" s="28"/>
      <c r="BN1877" s="28"/>
    </row>
    <row r="1878" spans="1:66" s="29" customFormat="1" ht="15" customHeight="1" x14ac:dyDescent="0.25">
      <c r="A1878" s="16" t="s">
        <v>829</v>
      </c>
      <c r="B1878" s="16" t="s">
        <v>830</v>
      </c>
      <c r="C1878" s="16" t="s">
        <v>4481</v>
      </c>
      <c r="D1878" s="12" t="s">
        <v>5529</v>
      </c>
      <c r="E1878" s="16" t="s">
        <v>831</v>
      </c>
      <c r="F1878" s="16" t="s">
        <v>28</v>
      </c>
      <c r="G1878" s="16">
        <v>939.47710000000006</v>
      </c>
      <c r="H1878" s="16" t="s">
        <v>4270</v>
      </c>
      <c r="I1878" s="17">
        <v>11.246666666666668</v>
      </c>
      <c r="J1878" s="17">
        <f t="shared" si="29"/>
        <v>19163.189999999999</v>
      </c>
      <c r="K1878" s="18">
        <v>1859618</v>
      </c>
      <c r="L1878" s="18">
        <v>312321.65000000002</v>
      </c>
      <c r="M1878" s="18">
        <v>56785.65</v>
      </c>
      <c r="N1878" s="18">
        <v>19163.189999999999</v>
      </c>
      <c r="O1878" s="18">
        <v>54017769</v>
      </c>
      <c r="P1878" s="23">
        <v>79210.570000000007</v>
      </c>
      <c r="Q1878" s="28"/>
      <c r="R1878" s="28"/>
      <c r="S1878" s="28"/>
      <c r="T1878" s="28"/>
      <c r="U1878" s="28"/>
      <c r="V1878" s="28"/>
      <c r="W1878" s="28"/>
      <c r="X1878" s="28"/>
      <c r="Y1878" s="28"/>
      <c r="Z1878" s="28"/>
      <c r="AA1878" s="28"/>
      <c r="AB1878" s="28"/>
      <c r="AC1878" s="28"/>
      <c r="AD1878" s="28"/>
      <c r="AE1878" s="28"/>
      <c r="AF1878" s="28"/>
      <c r="AG1878" s="28"/>
      <c r="AH1878" s="28"/>
      <c r="AI1878" s="28"/>
      <c r="AJ1878" s="28"/>
      <c r="AK1878" s="28"/>
      <c r="AL1878" s="28"/>
      <c r="AM1878" s="28"/>
      <c r="AN1878" s="28"/>
      <c r="AO1878" s="28"/>
      <c r="AP1878" s="28"/>
      <c r="AQ1878" s="28"/>
      <c r="AR1878" s="28"/>
      <c r="AS1878" s="28"/>
      <c r="AT1878" s="28"/>
      <c r="AU1878" s="28"/>
      <c r="AV1878" s="28"/>
      <c r="AW1878" s="28"/>
      <c r="AX1878" s="28"/>
      <c r="AY1878" s="28"/>
      <c r="AZ1878" s="28"/>
      <c r="BA1878" s="28"/>
      <c r="BB1878" s="28"/>
      <c r="BC1878" s="28"/>
      <c r="BD1878" s="28"/>
      <c r="BE1878" s="28"/>
      <c r="BF1878" s="28"/>
      <c r="BG1878" s="28"/>
      <c r="BH1878" s="28"/>
      <c r="BI1878" s="28"/>
      <c r="BJ1878" s="28"/>
      <c r="BK1878" s="28"/>
      <c r="BL1878" s="28"/>
      <c r="BM1878" s="28"/>
      <c r="BN1878" s="28"/>
    </row>
    <row r="1879" spans="1:66" s="29" customFormat="1" ht="15" customHeight="1" x14ac:dyDescent="0.25">
      <c r="A1879" s="16" t="s">
        <v>827</v>
      </c>
      <c r="B1879" s="16" t="s">
        <v>828</v>
      </c>
      <c r="C1879" s="16" t="s">
        <v>4481</v>
      </c>
      <c r="D1879" s="12" t="s">
        <v>5529</v>
      </c>
      <c r="E1879" s="16" t="s">
        <v>831</v>
      </c>
      <c r="F1879" s="16" t="s">
        <v>62</v>
      </c>
      <c r="G1879" s="16">
        <v>930.84730000000002</v>
      </c>
      <c r="H1879" s="16" t="s">
        <v>4270</v>
      </c>
      <c r="I1879" s="17">
        <v>10.84</v>
      </c>
      <c r="J1879" s="17">
        <f t="shared" si="29"/>
        <v>21795.94</v>
      </c>
      <c r="K1879" s="18">
        <v>849519</v>
      </c>
      <c r="L1879" s="18">
        <v>217959</v>
      </c>
      <c r="M1879" s="18">
        <v>483525</v>
      </c>
      <c r="N1879" s="18">
        <v>21795.94</v>
      </c>
      <c r="O1879" s="18">
        <v>16333407</v>
      </c>
      <c r="P1879" s="23">
        <v>298240</v>
      </c>
      <c r="Q1879" s="28"/>
      <c r="R1879" s="28"/>
      <c r="S1879" s="28"/>
      <c r="T1879" s="28"/>
      <c r="U1879" s="28"/>
      <c r="V1879" s="28"/>
      <c r="W1879" s="28"/>
      <c r="X1879" s="28"/>
      <c r="Y1879" s="28"/>
      <c r="Z1879" s="28"/>
      <c r="AA1879" s="28"/>
      <c r="AB1879" s="28"/>
      <c r="AC1879" s="28"/>
      <c r="AD1879" s="28"/>
      <c r="AE1879" s="28"/>
      <c r="AF1879" s="28"/>
      <c r="AG1879" s="28"/>
      <c r="AH1879" s="28"/>
      <c r="AI1879" s="28"/>
      <c r="AJ1879" s="28"/>
      <c r="AK1879" s="28"/>
      <c r="AL1879" s="28"/>
      <c r="AM1879" s="28"/>
      <c r="AN1879" s="28"/>
      <c r="AO1879" s="28"/>
      <c r="AP1879" s="28"/>
      <c r="AQ1879" s="28"/>
      <c r="AR1879" s="28"/>
      <c r="AS1879" s="28"/>
      <c r="AT1879" s="28"/>
      <c r="AU1879" s="28"/>
      <c r="AV1879" s="28"/>
      <c r="AW1879" s="28"/>
      <c r="AX1879" s="28"/>
      <c r="AY1879" s="28"/>
      <c r="AZ1879" s="28"/>
      <c r="BA1879" s="28"/>
      <c r="BB1879" s="28"/>
      <c r="BC1879" s="28"/>
      <c r="BD1879" s="28"/>
      <c r="BE1879" s="28"/>
      <c r="BF1879" s="28"/>
      <c r="BG1879" s="28"/>
      <c r="BH1879" s="28"/>
      <c r="BI1879" s="28"/>
      <c r="BJ1879" s="28"/>
      <c r="BK1879" s="28"/>
      <c r="BL1879" s="28"/>
      <c r="BM1879" s="28"/>
      <c r="BN1879" s="28"/>
    </row>
    <row r="1880" spans="1:66" s="29" customFormat="1" ht="15" customHeight="1" x14ac:dyDescent="0.25">
      <c r="A1880" s="16" t="s">
        <v>483</v>
      </c>
      <c r="B1880" s="16" t="s">
        <v>484</v>
      </c>
      <c r="C1880" s="16" t="s">
        <v>4619</v>
      </c>
      <c r="D1880" s="12" t="s">
        <v>5530</v>
      </c>
      <c r="E1880" s="16" t="s">
        <v>4872</v>
      </c>
      <c r="F1880" s="16" t="s">
        <v>22</v>
      </c>
      <c r="G1880" s="16">
        <v>700.49130000000002</v>
      </c>
      <c r="H1880" s="16" t="s">
        <v>4270</v>
      </c>
      <c r="I1880" s="17">
        <v>4.5</v>
      </c>
      <c r="J1880" s="17">
        <f t="shared" si="29"/>
        <v>8704</v>
      </c>
      <c r="K1880" s="18">
        <v>78958</v>
      </c>
      <c r="L1880" s="18">
        <v>1685438</v>
      </c>
      <c r="M1880" s="18">
        <v>8704</v>
      </c>
      <c r="N1880" s="18">
        <v>15397</v>
      </c>
      <c r="O1880" s="18">
        <v>328649</v>
      </c>
      <c r="P1880" s="23">
        <v>291950</v>
      </c>
      <c r="Q1880" s="28"/>
      <c r="R1880" s="28"/>
      <c r="S1880" s="28"/>
      <c r="T1880" s="28"/>
      <c r="U1880" s="28"/>
      <c r="V1880" s="28"/>
      <c r="W1880" s="28"/>
      <c r="X1880" s="28"/>
      <c r="Y1880" s="28"/>
      <c r="Z1880" s="28"/>
      <c r="AA1880" s="28"/>
      <c r="AB1880" s="28"/>
      <c r="AC1880" s="28"/>
      <c r="AD1880" s="28"/>
      <c r="AE1880" s="28"/>
      <c r="AF1880" s="28"/>
      <c r="AG1880" s="28"/>
      <c r="AH1880" s="28"/>
      <c r="AI1880" s="28"/>
      <c r="AJ1880" s="28"/>
      <c r="AK1880" s="28"/>
      <c r="AL1880" s="28"/>
      <c r="AM1880" s="28"/>
      <c r="AN1880" s="28"/>
      <c r="AO1880" s="28"/>
      <c r="AP1880" s="28"/>
      <c r="AQ1880" s="28"/>
      <c r="AR1880" s="28"/>
      <c r="AS1880" s="28"/>
      <c r="AT1880" s="28"/>
      <c r="AU1880" s="28"/>
      <c r="AV1880" s="28"/>
      <c r="AW1880" s="28"/>
      <c r="AX1880" s="28"/>
      <c r="AY1880" s="28"/>
      <c r="AZ1880" s="28"/>
      <c r="BA1880" s="28"/>
      <c r="BB1880" s="28"/>
      <c r="BC1880" s="28"/>
      <c r="BD1880" s="28"/>
      <c r="BE1880" s="28"/>
      <c r="BF1880" s="28"/>
      <c r="BG1880" s="28"/>
      <c r="BH1880" s="28"/>
      <c r="BI1880" s="28"/>
      <c r="BJ1880" s="28"/>
      <c r="BK1880" s="28"/>
      <c r="BL1880" s="28"/>
      <c r="BM1880" s="28"/>
      <c r="BN1880" s="28"/>
    </row>
    <row r="1881" spans="1:66" s="29" customFormat="1" ht="15" customHeight="1" x14ac:dyDescent="0.25">
      <c r="A1881" s="16" t="s">
        <v>531</v>
      </c>
      <c r="B1881" s="16" t="s">
        <v>532</v>
      </c>
      <c r="C1881" s="16" t="s">
        <v>4453</v>
      </c>
      <c r="D1881" s="12" t="s">
        <v>5327</v>
      </c>
      <c r="E1881" s="16" t="s">
        <v>4363</v>
      </c>
      <c r="F1881" s="16" t="s">
        <v>84</v>
      </c>
      <c r="G1881" s="16">
        <v>839.63885000000005</v>
      </c>
      <c r="H1881" s="16" t="s">
        <v>4270</v>
      </c>
      <c r="I1881" s="17">
        <v>7.77</v>
      </c>
      <c r="J1881" s="17">
        <f t="shared" si="29"/>
        <v>314717</v>
      </c>
      <c r="K1881" s="18">
        <v>602659</v>
      </c>
      <c r="L1881" s="18">
        <v>14896547</v>
      </c>
      <c r="M1881" s="18">
        <v>1152755</v>
      </c>
      <c r="N1881" s="18">
        <v>314717</v>
      </c>
      <c r="O1881" s="18">
        <v>3069990</v>
      </c>
      <c r="P1881" s="23">
        <v>381112</v>
      </c>
      <c r="Q1881" s="28"/>
      <c r="R1881" s="28"/>
      <c r="S1881" s="28"/>
      <c r="T1881" s="28"/>
      <c r="U1881" s="28"/>
      <c r="V1881" s="28"/>
      <c r="W1881" s="28"/>
      <c r="X1881" s="28"/>
      <c r="Y1881" s="28"/>
      <c r="Z1881" s="28"/>
      <c r="AA1881" s="28"/>
      <c r="AB1881" s="28"/>
      <c r="AC1881" s="28"/>
      <c r="AD1881" s="28"/>
      <c r="AE1881" s="28"/>
      <c r="AF1881" s="28"/>
      <c r="AG1881" s="28"/>
      <c r="AH1881" s="28"/>
      <c r="AI1881" s="28"/>
      <c r="AJ1881" s="28"/>
      <c r="AK1881" s="28"/>
      <c r="AL1881" s="28"/>
      <c r="AM1881" s="28"/>
      <c r="AN1881" s="28"/>
      <c r="AO1881" s="28"/>
      <c r="AP1881" s="28"/>
      <c r="AQ1881" s="28"/>
      <c r="AR1881" s="28"/>
      <c r="AS1881" s="28"/>
      <c r="AT1881" s="28"/>
      <c r="AU1881" s="28"/>
      <c r="AV1881" s="28"/>
      <c r="AW1881" s="28"/>
      <c r="AX1881" s="28"/>
      <c r="AY1881" s="28"/>
      <c r="AZ1881" s="28"/>
      <c r="BA1881" s="28"/>
      <c r="BB1881" s="28"/>
      <c r="BC1881" s="28"/>
      <c r="BD1881" s="28"/>
      <c r="BE1881" s="28"/>
      <c r="BF1881" s="28"/>
      <c r="BG1881" s="28"/>
      <c r="BH1881" s="28"/>
      <c r="BI1881" s="28"/>
      <c r="BJ1881" s="28"/>
      <c r="BK1881" s="28"/>
      <c r="BL1881" s="28"/>
      <c r="BM1881" s="28"/>
      <c r="BN1881" s="28"/>
    </row>
    <row r="1882" spans="1:66" s="29" customFormat="1" ht="15" customHeight="1" x14ac:dyDescent="0.25">
      <c r="A1882" s="16" t="s">
        <v>219</v>
      </c>
      <c r="B1882" s="16" t="s">
        <v>220</v>
      </c>
      <c r="C1882" s="16" t="s">
        <v>4428</v>
      </c>
      <c r="D1882" s="12" t="s">
        <v>5216</v>
      </c>
      <c r="E1882" s="16" t="s">
        <v>4364</v>
      </c>
      <c r="F1882" s="16" t="s">
        <v>84</v>
      </c>
      <c r="G1882" s="16">
        <v>855.67854999999997</v>
      </c>
      <c r="H1882" s="16" t="s">
        <v>4270</v>
      </c>
      <c r="I1882" s="17">
        <v>6.82</v>
      </c>
      <c r="J1882" s="17">
        <f t="shared" si="29"/>
        <v>830309</v>
      </c>
      <c r="K1882" s="18">
        <v>830309</v>
      </c>
      <c r="L1882" s="18">
        <v>4212721</v>
      </c>
      <c r="M1882" s="18">
        <v>4358054</v>
      </c>
      <c r="N1882" s="18">
        <v>4979565</v>
      </c>
      <c r="O1882" s="18">
        <v>5406686</v>
      </c>
      <c r="P1882" s="23">
        <v>13631495</v>
      </c>
      <c r="Q1882" s="28"/>
      <c r="R1882" s="28"/>
      <c r="S1882" s="28"/>
      <c r="T1882" s="28"/>
      <c r="U1882" s="28"/>
      <c r="V1882" s="28"/>
      <c r="W1882" s="28"/>
      <c r="X1882" s="28"/>
      <c r="Y1882" s="28"/>
      <c r="Z1882" s="28"/>
      <c r="AA1882" s="28"/>
      <c r="AB1882" s="28"/>
      <c r="AC1882" s="28"/>
      <c r="AD1882" s="28"/>
      <c r="AE1882" s="28"/>
      <c r="AF1882" s="28"/>
      <c r="AG1882" s="28"/>
      <c r="AH1882" s="28"/>
      <c r="AI1882" s="28"/>
      <c r="AJ1882" s="28"/>
      <c r="AK1882" s="28"/>
      <c r="AL1882" s="28"/>
      <c r="AM1882" s="28"/>
      <c r="AN1882" s="28"/>
      <c r="AO1882" s="28"/>
      <c r="AP1882" s="28"/>
      <c r="AQ1882" s="28"/>
      <c r="AR1882" s="28"/>
      <c r="AS1882" s="28"/>
      <c r="AT1882" s="28"/>
      <c r="AU1882" s="28"/>
      <c r="AV1882" s="28"/>
      <c r="AW1882" s="28"/>
      <c r="AX1882" s="28"/>
      <c r="AY1882" s="28"/>
      <c r="AZ1882" s="28"/>
      <c r="BA1882" s="28"/>
      <c r="BB1882" s="28"/>
      <c r="BC1882" s="28"/>
      <c r="BD1882" s="28"/>
      <c r="BE1882" s="28"/>
      <c r="BF1882" s="28"/>
      <c r="BG1882" s="28"/>
      <c r="BH1882" s="28"/>
      <c r="BI1882" s="28"/>
      <c r="BJ1882" s="28"/>
      <c r="BK1882" s="28"/>
      <c r="BL1882" s="28"/>
      <c r="BM1882" s="28"/>
      <c r="BN1882" s="28"/>
    </row>
    <row r="1883" spans="1:66" s="29" customFormat="1" ht="15" customHeight="1" x14ac:dyDescent="0.25">
      <c r="A1883" s="16" t="s">
        <v>158</v>
      </c>
      <c r="B1883" s="16" t="s">
        <v>159</v>
      </c>
      <c r="C1883" s="16" t="s">
        <v>4972</v>
      </c>
      <c r="D1883" s="12" t="s">
        <v>5216</v>
      </c>
      <c r="E1883" s="16" t="s">
        <v>4949</v>
      </c>
      <c r="F1883" s="16" t="s">
        <v>62</v>
      </c>
      <c r="G1883" s="16">
        <v>934.64610000000005</v>
      </c>
      <c r="H1883" s="16" t="s">
        <v>4270</v>
      </c>
      <c r="I1883" s="17">
        <v>5.03</v>
      </c>
      <c r="J1883" s="17">
        <f t="shared" si="29"/>
        <v>351658</v>
      </c>
      <c r="K1883" s="18">
        <v>351658</v>
      </c>
      <c r="L1883" s="18">
        <v>89571104</v>
      </c>
      <c r="M1883" s="18">
        <v>3302499</v>
      </c>
      <c r="N1883" s="18">
        <v>8154828</v>
      </c>
      <c r="O1883" s="18">
        <v>684489</v>
      </c>
      <c r="P1883" s="23">
        <v>14984920</v>
      </c>
      <c r="Q1883" s="28"/>
      <c r="R1883" s="28"/>
      <c r="S1883" s="28"/>
      <c r="T1883" s="28"/>
      <c r="U1883" s="28"/>
      <c r="V1883" s="28"/>
      <c r="W1883" s="28"/>
      <c r="X1883" s="28"/>
      <c r="Y1883" s="28"/>
      <c r="Z1883" s="28"/>
      <c r="AA1883" s="28"/>
      <c r="AB1883" s="28"/>
      <c r="AC1883" s="28"/>
      <c r="AD1883" s="28"/>
      <c r="AE1883" s="28"/>
      <c r="AF1883" s="28"/>
      <c r="AG1883" s="28"/>
      <c r="AH1883" s="28"/>
      <c r="AI1883" s="28"/>
      <c r="AJ1883" s="28"/>
      <c r="AK1883" s="28"/>
      <c r="AL1883" s="28"/>
      <c r="AM1883" s="28"/>
      <c r="AN1883" s="28"/>
      <c r="AO1883" s="28"/>
      <c r="AP1883" s="28"/>
      <c r="AQ1883" s="28"/>
      <c r="AR1883" s="28"/>
      <c r="AS1883" s="28"/>
      <c r="AT1883" s="28"/>
      <c r="AU1883" s="28"/>
      <c r="AV1883" s="28"/>
      <c r="AW1883" s="28"/>
      <c r="AX1883" s="28"/>
      <c r="AY1883" s="28"/>
      <c r="AZ1883" s="28"/>
      <c r="BA1883" s="28"/>
      <c r="BB1883" s="28"/>
      <c r="BC1883" s="28"/>
      <c r="BD1883" s="28"/>
      <c r="BE1883" s="28"/>
      <c r="BF1883" s="28"/>
      <c r="BG1883" s="28"/>
      <c r="BH1883" s="28"/>
      <c r="BI1883" s="28"/>
      <c r="BJ1883" s="28"/>
      <c r="BK1883" s="28"/>
      <c r="BL1883" s="28"/>
      <c r="BM1883" s="28"/>
      <c r="BN1883" s="28"/>
    </row>
    <row r="1884" spans="1:66" s="29" customFormat="1" ht="15" customHeight="1" x14ac:dyDescent="0.25">
      <c r="A1884" s="16" t="s">
        <v>673</v>
      </c>
      <c r="B1884" s="16" t="s">
        <v>674</v>
      </c>
      <c r="C1884" s="16" t="s">
        <v>5103</v>
      </c>
      <c r="D1884" s="12" t="s">
        <v>5531</v>
      </c>
      <c r="E1884" s="16" t="s">
        <v>675</v>
      </c>
      <c r="F1884" s="16" t="s">
        <v>70</v>
      </c>
      <c r="G1884" s="16">
        <v>837.23260000000005</v>
      </c>
      <c r="H1884" s="16" t="s">
        <v>4270</v>
      </c>
      <c r="I1884" s="17">
        <v>10.220000000000001</v>
      </c>
      <c r="J1884" s="17">
        <f t="shared" si="29"/>
        <v>103867</v>
      </c>
      <c r="K1884" s="18">
        <v>570757</v>
      </c>
      <c r="L1884" s="18">
        <v>310828</v>
      </c>
      <c r="M1884" s="18">
        <v>159606</v>
      </c>
      <c r="N1884" s="18">
        <v>103867</v>
      </c>
      <c r="O1884" s="18">
        <v>1136893</v>
      </c>
      <c r="P1884" s="23">
        <v>276151</v>
      </c>
      <c r="Q1884" s="28"/>
      <c r="R1884" s="28"/>
      <c r="S1884" s="28"/>
      <c r="T1884" s="28"/>
      <c r="U1884" s="28"/>
      <c r="V1884" s="28"/>
      <c r="W1884" s="28"/>
      <c r="X1884" s="28"/>
      <c r="Y1884" s="28"/>
      <c r="Z1884" s="28"/>
      <c r="AA1884" s="28"/>
      <c r="AB1884" s="28"/>
      <c r="AC1884" s="28"/>
      <c r="AD1884" s="28"/>
      <c r="AE1884" s="28"/>
      <c r="AF1884" s="28"/>
      <c r="AG1884" s="28"/>
      <c r="AH1884" s="28"/>
      <c r="AI1884" s="28"/>
      <c r="AJ1884" s="28"/>
      <c r="AK1884" s="28"/>
      <c r="AL1884" s="28"/>
      <c r="AM1884" s="28"/>
      <c r="AN1884" s="28"/>
      <c r="AO1884" s="28"/>
      <c r="AP1884" s="28"/>
      <c r="AQ1884" s="28"/>
      <c r="AR1884" s="28"/>
      <c r="AS1884" s="28"/>
      <c r="AT1884" s="28"/>
      <c r="AU1884" s="28"/>
      <c r="AV1884" s="28"/>
      <c r="AW1884" s="28"/>
      <c r="AX1884" s="28"/>
      <c r="AY1884" s="28"/>
      <c r="AZ1884" s="28"/>
      <c r="BA1884" s="28"/>
      <c r="BB1884" s="28"/>
      <c r="BC1884" s="28"/>
      <c r="BD1884" s="28"/>
      <c r="BE1884" s="28"/>
      <c r="BF1884" s="28"/>
      <c r="BG1884" s="28"/>
      <c r="BH1884" s="28"/>
      <c r="BI1884" s="28"/>
      <c r="BJ1884" s="28"/>
      <c r="BK1884" s="28"/>
      <c r="BL1884" s="28"/>
      <c r="BM1884" s="28"/>
      <c r="BN1884" s="28"/>
    </row>
    <row r="1885" spans="1:66" s="29" customFormat="1" ht="15" customHeight="1" x14ac:dyDescent="0.25">
      <c r="A1885" s="16" t="s">
        <v>138</v>
      </c>
      <c r="B1885" s="16" t="s">
        <v>4326</v>
      </c>
      <c r="C1885" s="16" t="s">
        <v>4399</v>
      </c>
      <c r="D1885" s="12" t="s">
        <v>5532</v>
      </c>
      <c r="E1885" s="16" t="s">
        <v>4757</v>
      </c>
      <c r="F1885" s="16" t="s">
        <v>62</v>
      </c>
      <c r="G1885" s="16">
        <v>630.5095</v>
      </c>
      <c r="H1885" s="16" t="s">
        <v>4270</v>
      </c>
      <c r="I1885" s="17">
        <v>5.01</v>
      </c>
      <c r="J1885" s="17">
        <f t="shared" si="29"/>
        <v>77693</v>
      </c>
      <c r="K1885" s="18">
        <v>84401</v>
      </c>
      <c r="L1885" s="18">
        <v>15109736</v>
      </c>
      <c r="M1885" s="18">
        <v>77693</v>
      </c>
      <c r="N1885" s="18">
        <v>646895</v>
      </c>
      <c r="O1885" s="18">
        <v>24387078</v>
      </c>
      <c r="P1885" s="23">
        <v>115499512</v>
      </c>
      <c r="Q1885" s="28"/>
      <c r="R1885" s="28"/>
      <c r="S1885" s="28"/>
      <c r="T1885" s="28"/>
      <c r="U1885" s="28"/>
      <c r="V1885" s="28"/>
      <c r="W1885" s="28"/>
      <c r="X1885" s="28"/>
      <c r="Y1885" s="28"/>
      <c r="Z1885" s="28"/>
      <c r="AA1885" s="28"/>
      <c r="AB1885" s="28"/>
      <c r="AC1885" s="28"/>
      <c r="AD1885" s="28"/>
      <c r="AE1885" s="28"/>
      <c r="AF1885" s="28"/>
      <c r="AG1885" s="28"/>
      <c r="AH1885" s="28"/>
      <c r="AI1885" s="28"/>
      <c r="AJ1885" s="28"/>
      <c r="AK1885" s="28"/>
      <c r="AL1885" s="28"/>
      <c r="AM1885" s="28"/>
      <c r="AN1885" s="28"/>
      <c r="AO1885" s="28"/>
      <c r="AP1885" s="28"/>
      <c r="AQ1885" s="28"/>
      <c r="AR1885" s="28"/>
      <c r="AS1885" s="28"/>
      <c r="AT1885" s="28"/>
      <c r="AU1885" s="28"/>
      <c r="AV1885" s="28"/>
      <c r="AW1885" s="28"/>
      <c r="AX1885" s="28"/>
      <c r="AY1885" s="28"/>
      <c r="AZ1885" s="28"/>
      <c r="BA1885" s="28"/>
      <c r="BB1885" s="28"/>
      <c r="BC1885" s="28"/>
      <c r="BD1885" s="28"/>
      <c r="BE1885" s="28"/>
      <c r="BF1885" s="28"/>
      <c r="BG1885" s="28"/>
      <c r="BH1885" s="28"/>
      <c r="BI1885" s="28"/>
      <c r="BJ1885" s="28"/>
      <c r="BK1885" s="28"/>
      <c r="BL1885" s="28"/>
      <c r="BM1885" s="28"/>
      <c r="BN1885" s="28"/>
    </row>
    <row r="1886" spans="1:66" s="29" customFormat="1" ht="15" customHeight="1" x14ac:dyDescent="0.25">
      <c r="A1886" s="16" t="s">
        <v>94</v>
      </c>
      <c r="B1886" s="16" t="s">
        <v>4302</v>
      </c>
      <c r="C1886" s="16" t="s">
        <v>4604</v>
      </c>
      <c r="D1886" s="12" t="s">
        <v>5533</v>
      </c>
      <c r="E1886" s="16" t="s">
        <v>4859</v>
      </c>
      <c r="F1886" s="16" t="s">
        <v>22</v>
      </c>
      <c r="G1886" s="16">
        <v>694.63459999999998</v>
      </c>
      <c r="H1886" s="16" t="s">
        <v>4270</v>
      </c>
      <c r="I1886" s="17">
        <v>6.94</v>
      </c>
      <c r="J1886" s="17">
        <f t="shared" si="29"/>
        <v>910.1</v>
      </c>
      <c r="K1886" s="18">
        <v>910.1</v>
      </c>
      <c r="L1886" s="18">
        <v>1091613</v>
      </c>
      <c r="M1886" s="18">
        <v>910.1</v>
      </c>
      <c r="N1886" s="18">
        <v>9101</v>
      </c>
      <c r="O1886" s="18">
        <v>186840</v>
      </c>
      <c r="P1886" s="23">
        <v>910.1</v>
      </c>
      <c r="Q1886" s="28"/>
      <c r="R1886" s="28"/>
      <c r="S1886" s="28"/>
      <c r="T1886" s="28"/>
      <c r="U1886" s="28"/>
      <c r="V1886" s="28"/>
      <c r="W1886" s="28"/>
      <c r="X1886" s="28"/>
      <c r="Y1886" s="28"/>
      <c r="Z1886" s="28"/>
      <c r="AA1886" s="28"/>
      <c r="AB1886" s="28"/>
      <c r="AC1886" s="28"/>
      <c r="AD1886" s="28"/>
      <c r="AE1886" s="28"/>
      <c r="AF1886" s="28"/>
      <c r="AG1886" s="28"/>
      <c r="AH1886" s="28"/>
      <c r="AI1886" s="28"/>
      <c r="AJ1886" s="28"/>
      <c r="AK1886" s="28"/>
      <c r="AL1886" s="28"/>
      <c r="AM1886" s="28"/>
      <c r="AN1886" s="28"/>
      <c r="AO1886" s="28"/>
      <c r="AP1886" s="28"/>
      <c r="AQ1886" s="28"/>
      <c r="AR1886" s="28"/>
      <c r="AS1886" s="28"/>
      <c r="AT1886" s="28"/>
      <c r="AU1886" s="28"/>
      <c r="AV1886" s="28"/>
      <c r="AW1886" s="28"/>
      <c r="AX1886" s="28"/>
      <c r="AY1886" s="28"/>
      <c r="AZ1886" s="28"/>
      <c r="BA1886" s="28"/>
      <c r="BB1886" s="28"/>
      <c r="BC1886" s="28"/>
      <c r="BD1886" s="28"/>
      <c r="BE1886" s="28"/>
      <c r="BF1886" s="28"/>
      <c r="BG1886" s="28"/>
      <c r="BH1886" s="28"/>
      <c r="BI1886" s="28"/>
      <c r="BJ1886" s="28"/>
      <c r="BK1886" s="28"/>
      <c r="BL1886" s="28"/>
      <c r="BM1886" s="28"/>
      <c r="BN1886" s="28"/>
    </row>
    <row r="1887" spans="1:66" s="29" customFormat="1" ht="15" customHeight="1" x14ac:dyDescent="0.25">
      <c r="A1887" s="16" t="s">
        <v>69</v>
      </c>
      <c r="B1887" s="16" t="s">
        <v>4279</v>
      </c>
      <c r="C1887" s="16" t="s">
        <v>4388</v>
      </c>
      <c r="D1887" s="12" t="s">
        <v>5534</v>
      </c>
      <c r="E1887" s="16" t="s">
        <v>4743</v>
      </c>
      <c r="F1887" s="16" t="s">
        <v>70</v>
      </c>
      <c r="G1887" s="16">
        <v>697.12720000000002</v>
      </c>
      <c r="H1887" s="16" t="s">
        <v>4270</v>
      </c>
      <c r="I1887" s="17">
        <v>10.71</v>
      </c>
      <c r="J1887" s="17">
        <f t="shared" si="29"/>
        <v>1306281</v>
      </c>
      <c r="K1887" s="18">
        <v>1306281</v>
      </c>
      <c r="L1887" s="18">
        <v>3544156</v>
      </c>
      <c r="M1887" s="18">
        <v>2333021</v>
      </c>
      <c r="N1887" s="18">
        <v>1309359</v>
      </c>
      <c r="O1887" s="18">
        <v>5280176</v>
      </c>
      <c r="P1887" s="23">
        <v>1987613</v>
      </c>
      <c r="Q1887" s="28"/>
      <c r="R1887" s="28"/>
      <c r="S1887" s="28"/>
      <c r="T1887" s="28"/>
      <c r="U1887" s="28"/>
      <c r="V1887" s="28"/>
      <c r="W1887" s="28"/>
      <c r="X1887" s="28"/>
      <c r="Y1887" s="28"/>
      <c r="Z1887" s="28"/>
      <c r="AA1887" s="28"/>
      <c r="AB1887" s="28"/>
      <c r="AC1887" s="28"/>
      <c r="AD1887" s="28"/>
      <c r="AE1887" s="28"/>
      <c r="AF1887" s="28"/>
      <c r="AG1887" s="28"/>
      <c r="AH1887" s="28"/>
      <c r="AI1887" s="28"/>
      <c r="AJ1887" s="28"/>
      <c r="AK1887" s="28"/>
      <c r="AL1887" s="28"/>
      <c r="AM1887" s="28"/>
      <c r="AN1887" s="28"/>
      <c r="AO1887" s="28"/>
      <c r="AP1887" s="28"/>
      <c r="AQ1887" s="28"/>
      <c r="AR1887" s="28"/>
      <c r="AS1887" s="28"/>
      <c r="AT1887" s="28"/>
      <c r="AU1887" s="28"/>
      <c r="AV1887" s="28"/>
      <c r="AW1887" s="28"/>
      <c r="AX1887" s="28"/>
      <c r="AY1887" s="28"/>
      <c r="AZ1887" s="28"/>
      <c r="BA1887" s="28"/>
      <c r="BB1887" s="28"/>
      <c r="BC1887" s="28"/>
      <c r="BD1887" s="28"/>
      <c r="BE1887" s="28"/>
      <c r="BF1887" s="28"/>
      <c r="BG1887" s="28"/>
      <c r="BH1887" s="28"/>
      <c r="BI1887" s="28"/>
      <c r="BJ1887" s="28"/>
      <c r="BK1887" s="28"/>
      <c r="BL1887" s="28"/>
      <c r="BM1887" s="28"/>
      <c r="BN1887" s="28"/>
    </row>
    <row r="1888" spans="1:66" s="29" customFormat="1" ht="15" customHeight="1" x14ac:dyDescent="0.25">
      <c r="A1888" s="16" t="s">
        <v>871</v>
      </c>
      <c r="B1888" s="16" t="s">
        <v>872</v>
      </c>
      <c r="C1888" s="16" t="s">
        <v>5148</v>
      </c>
      <c r="D1888" s="12" t="s">
        <v>5535</v>
      </c>
      <c r="E1888" s="16" t="s">
        <v>873</v>
      </c>
      <c r="F1888" s="16" t="s">
        <v>28</v>
      </c>
      <c r="G1888" s="16">
        <v>967.50836666666657</v>
      </c>
      <c r="H1888" s="16" t="s">
        <v>4270</v>
      </c>
      <c r="I1888" s="17">
        <v>11.606666666666667</v>
      </c>
      <c r="J1888" s="17">
        <f t="shared" si="29"/>
        <v>6274.8099999999995</v>
      </c>
      <c r="K1888" s="18">
        <v>1617476</v>
      </c>
      <c r="L1888" s="18">
        <v>211625.49</v>
      </c>
      <c r="M1888" s="18">
        <v>31288.489999999998</v>
      </c>
      <c r="N1888" s="18">
        <v>6274.8099999999995</v>
      </c>
      <c r="O1888" s="18">
        <v>19174670</v>
      </c>
      <c r="P1888" s="23">
        <v>49521.49</v>
      </c>
      <c r="Q1888" s="28"/>
      <c r="R1888" s="28"/>
      <c r="S1888" s="28"/>
      <c r="T1888" s="28"/>
      <c r="U1888" s="28"/>
      <c r="V1888" s="28"/>
      <c r="W1888" s="28"/>
      <c r="X1888" s="28"/>
      <c r="Y1888" s="28"/>
      <c r="Z1888" s="28"/>
      <c r="AA1888" s="28"/>
      <c r="AB1888" s="28"/>
      <c r="AC1888" s="28"/>
      <c r="AD1888" s="28"/>
      <c r="AE1888" s="28"/>
      <c r="AF1888" s="28"/>
      <c r="AG1888" s="28"/>
      <c r="AH1888" s="28"/>
      <c r="AI1888" s="28"/>
      <c r="AJ1888" s="28"/>
      <c r="AK1888" s="28"/>
      <c r="AL1888" s="28"/>
      <c r="AM1888" s="28"/>
      <c r="AN1888" s="28"/>
      <c r="AO1888" s="28"/>
      <c r="AP1888" s="28"/>
      <c r="AQ1888" s="28"/>
      <c r="AR1888" s="28"/>
      <c r="AS1888" s="28"/>
      <c r="AT1888" s="28"/>
      <c r="AU1888" s="28"/>
      <c r="AV1888" s="28"/>
      <c r="AW1888" s="28"/>
      <c r="AX1888" s="28"/>
      <c r="AY1888" s="28"/>
      <c r="AZ1888" s="28"/>
      <c r="BA1888" s="28"/>
      <c r="BB1888" s="28"/>
      <c r="BC1888" s="28"/>
      <c r="BD1888" s="28"/>
      <c r="BE1888" s="28"/>
      <c r="BF1888" s="28"/>
      <c r="BG1888" s="28"/>
      <c r="BH1888" s="28"/>
      <c r="BI1888" s="28"/>
      <c r="BJ1888" s="28"/>
      <c r="BK1888" s="28"/>
      <c r="BL1888" s="28"/>
      <c r="BM1888" s="28"/>
      <c r="BN1888" s="28"/>
    </row>
    <row r="1889" spans="1:66" s="29" customFormat="1" ht="15" customHeight="1" x14ac:dyDescent="0.25">
      <c r="A1889" s="16" t="s">
        <v>317</v>
      </c>
      <c r="B1889" s="16" t="s">
        <v>318</v>
      </c>
      <c r="C1889" s="16" t="s">
        <v>5011</v>
      </c>
      <c r="D1889" s="12" t="s">
        <v>5536</v>
      </c>
      <c r="E1889" s="16" t="s">
        <v>319</v>
      </c>
      <c r="F1889" s="16" t="s">
        <v>22</v>
      </c>
      <c r="G1889" s="16">
        <v>706.53779999999995</v>
      </c>
      <c r="H1889" s="16" t="s">
        <v>4270</v>
      </c>
      <c r="I1889" s="17">
        <v>4.8499999999999996</v>
      </c>
      <c r="J1889" s="17">
        <f t="shared" si="29"/>
        <v>991.89</v>
      </c>
      <c r="K1889" s="18">
        <v>169068</v>
      </c>
      <c r="L1889" s="18">
        <v>109643</v>
      </c>
      <c r="M1889" s="18">
        <v>991.89</v>
      </c>
      <c r="N1889" s="18">
        <v>991.89</v>
      </c>
      <c r="O1889" s="18">
        <v>250376</v>
      </c>
      <c r="P1889" s="23">
        <v>352652</v>
      </c>
      <c r="Q1889" s="28"/>
      <c r="R1889" s="28"/>
      <c r="S1889" s="28"/>
      <c r="T1889" s="28"/>
      <c r="U1889" s="28"/>
      <c r="V1889" s="28"/>
      <c r="W1889" s="28"/>
      <c r="X1889" s="28"/>
      <c r="Y1889" s="28"/>
      <c r="Z1889" s="28"/>
      <c r="AA1889" s="28"/>
      <c r="AB1889" s="28"/>
      <c r="AC1889" s="28"/>
      <c r="AD1889" s="28"/>
      <c r="AE1889" s="28"/>
      <c r="AF1889" s="28"/>
      <c r="AG1889" s="28"/>
      <c r="AH1889" s="28"/>
      <c r="AI1889" s="28"/>
      <c r="AJ1889" s="28"/>
      <c r="AK1889" s="28"/>
      <c r="AL1889" s="28"/>
      <c r="AM1889" s="28"/>
      <c r="AN1889" s="28"/>
      <c r="AO1889" s="28"/>
      <c r="AP1889" s="28"/>
      <c r="AQ1889" s="28"/>
      <c r="AR1889" s="28"/>
      <c r="AS1889" s="28"/>
      <c r="AT1889" s="28"/>
      <c r="AU1889" s="28"/>
      <c r="AV1889" s="28"/>
      <c r="AW1889" s="28"/>
      <c r="AX1889" s="28"/>
      <c r="AY1889" s="28"/>
      <c r="AZ1889" s="28"/>
      <c r="BA1889" s="28"/>
      <c r="BB1889" s="28"/>
      <c r="BC1889" s="28"/>
      <c r="BD1889" s="28"/>
      <c r="BE1889" s="28"/>
      <c r="BF1889" s="28"/>
      <c r="BG1889" s="28"/>
      <c r="BH1889" s="28"/>
      <c r="BI1889" s="28"/>
      <c r="BJ1889" s="28"/>
      <c r="BK1889" s="28"/>
      <c r="BL1889" s="28"/>
      <c r="BM1889" s="28"/>
      <c r="BN1889" s="28"/>
    </row>
    <row r="1890" spans="1:66" s="29" customFormat="1" ht="15" customHeight="1" x14ac:dyDescent="0.25">
      <c r="A1890" s="16" t="s">
        <v>525</v>
      </c>
      <c r="B1890" s="16" t="s">
        <v>526</v>
      </c>
      <c r="C1890" s="16" t="s">
        <v>4451</v>
      </c>
      <c r="D1890" s="12" t="s">
        <v>5537</v>
      </c>
      <c r="E1890" s="16" t="s">
        <v>4366</v>
      </c>
      <c r="F1890" s="16" t="s">
        <v>22</v>
      </c>
      <c r="G1890" s="16">
        <v>786.49199999999996</v>
      </c>
      <c r="H1890" s="16" t="s">
        <v>4270</v>
      </c>
      <c r="I1890" s="17">
        <v>3.07</v>
      </c>
      <c r="J1890" s="17">
        <f t="shared" si="29"/>
        <v>21459.72</v>
      </c>
      <c r="K1890" s="18">
        <v>21459.72</v>
      </c>
      <c r="L1890" s="18">
        <v>888616</v>
      </c>
      <c r="M1890" s="18">
        <v>21459.72</v>
      </c>
      <c r="N1890" s="18">
        <v>21459.72</v>
      </c>
      <c r="O1890" s="18">
        <v>214597</v>
      </c>
      <c r="P1890" s="23">
        <v>529934</v>
      </c>
      <c r="Q1890" s="28"/>
      <c r="R1890" s="28"/>
      <c r="S1890" s="28"/>
      <c r="T1890" s="28"/>
      <c r="U1890" s="28"/>
      <c r="V1890" s="28"/>
      <c r="W1890" s="28"/>
      <c r="X1890" s="28"/>
      <c r="Y1890" s="28"/>
      <c r="Z1890" s="28"/>
      <c r="AA1890" s="28"/>
      <c r="AB1890" s="28"/>
      <c r="AC1890" s="28"/>
      <c r="AD1890" s="28"/>
      <c r="AE1890" s="28"/>
      <c r="AF1890" s="28"/>
      <c r="AG1890" s="28"/>
      <c r="AH1890" s="28"/>
      <c r="AI1890" s="28"/>
      <c r="AJ1890" s="28"/>
      <c r="AK1890" s="28"/>
      <c r="AL1890" s="28"/>
      <c r="AM1890" s="28"/>
      <c r="AN1890" s="28"/>
      <c r="AO1890" s="28"/>
      <c r="AP1890" s="28"/>
      <c r="AQ1890" s="28"/>
      <c r="AR1890" s="28"/>
      <c r="AS1890" s="28"/>
      <c r="AT1890" s="28"/>
      <c r="AU1890" s="28"/>
      <c r="AV1890" s="28"/>
      <c r="AW1890" s="28"/>
      <c r="AX1890" s="28"/>
      <c r="AY1890" s="28"/>
      <c r="AZ1890" s="28"/>
      <c r="BA1890" s="28"/>
      <c r="BB1890" s="28"/>
      <c r="BC1890" s="28"/>
      <c r="BD1890" s="28"/>
      <c r="BE1890" s="28"/>
      <c r="BF1890" s="28"/>
      <c r="BG1890" s="28"/>
      <c r="BH1890" s="28"/>
      <c r="BI1890" s="28"/>
      <c r="BJ1890" s="28"/>
      <c r="BK1890" s="28"/>
      <c r="BL1890" s="28"/>
      <c r="BM1890" s="28"/>
      <c r="BN1890" s="28"/>
    </row>
    <row r="1891" spans="1:66" s="29" customFormat="1" ht="15" customHeight="1" x14ac:dyDescent="0.25">
      <c r="A1891" s="16" t="s">
        <v>65</v>
      </c>
      <c r="B1891" s="16" t="s">
        <v>4277</v>
      </c>
      <c r="C1891" s="16" t="s">
        <v>4724</v>
      </c>
      <c r="D1891" s="12" t="s">
        <v>5538</v>
      </c>
      <c r="E1891" s="16" t="s">
        <v>66</v>
      </c>
      <c r="F1891" s="16" t="s">
        <v>62</v>
      </c>
      <c r="G1891" s="16">
        <v>668.63409999999999</v>
      </c>
      <c r="H1891" s="16" t="s">
        <v>4270</v>
      </c>
      <c r="I1891" s="17">
        <v>10.79</v>
      </c>
      <c r="J1891" s="17">
        <f t="shared" si="29"/>
        <v>2018.05</v>
      </c>
      <c r="K1891" s="18">
        <v>2018.05</v>
      </c>
      <c r="L1891" s="18">
        <v>20180</v>
      </c>
      <c r="M1891" s="18">
        <v>2018.05</v>
      </c>
      <c r="N1891" s="18">
        <v>2018.05</v>
      </c>
      <c r="O1891" s="18">
        <v>2018.05</v>
      </c>
      <c r="P1891" s="23">
        <v>2018.05</v>
      </c>
      <c r="Q1891" s="28"/>
      <c r="R1891" s="28"/>
      <c r="S1891" s="28"/>
      <c r="T1891" s="28"/>
      <c r="U1891" s="28"/>
      <c r="V1891" s="28"/>
      <c r="W1891" s="28"/>
      <c r="X1891" s="28"/>
      <c r="Y1891" s="28"/>
      <c r="Z1891" s="28"/>
      <c r="AA1891" s="28"/>
      <c r="AB1891" s="28"/>
      <c r="AC1891" s="28"/>
      <c r="AD1891" s="28"/>
      <c r="AE1891" s="28"/>
      <c r="AF1891" s="28"/>
      <c r="AG1891" s="28"/>
      <c r="AH1891" s="28"/>
      <c r="AI1891" s="28"/>
      <c r="AJ1891" s="28"/>
      <c r="AK1891" s="28"/>
      <c r="AL1891" s="28"/>
      <c r="AM1891" s="28"/>
      <c r="AN1891" s="28"/>
      <c r="AO1891" s="28"/>
      <c r="AP1891" s="28"/>
      <c r="AQ1891" s="28"/>
      <c r="AR1891" s="28"/>
      <c r="AS1891" s="28"/>
      <c r="AT1891" s="28"/>
      <c r="AU1891" s="28"/>
      <c r="AV1891" s="28"/>
      <c r="AW1891" s="28"/>
      <c r="AX1891" s="28"/>
      <c r="AY1891" s="28"/>
      <c r="AZ1891" s="28"/>
      <c r="BA1891" s="28"/>
      <c r="BB1891" s="28"/>
      <c r="BC1891" s="28"/>
      <c r="BD1891" s="28"/>
      <c r="BE1891" s="28"/>
      <c r="BF1891" s="28"/>
      <c r="BG1891" s="28"/>
      <c r="BH1891" s="28"/>
      <c r="BI1891" s="28"/>
      <c r="BJ1891" s="28"/>
      <c r="BK1891" s="28"/>
      <c r="BL1891" s="28"/>
      <c r="BM1891" s="28"/>
      <c r="BN1891" s="28"/>
    </row>
    <row r="1892" spans="1:66" s="29" customFormat="1" ht="15" customHeight="1" x14ac:dyDescent="0.25">
      <c r="A1892" s="16" t="s">
        <v>249</v>
      </c>
      <c r="B1892" s="16" t="s">
        <v>250</v>
      </c>
      <c r="C1892" s="16" t="s">
        <v>4683</v>
      </c>
      <c r="D1892" s="12" t="s">
        <v>5539</v>
      </c>
      <c r="E1892" s="16" t="s">
        <v>251</v>
      </c>
      <c r="F1892" s="16" t="s">
        <v>22</v>
      </c>
      <c r="G1892" s="16">
        <v>482.32400000000001</v>
      </c>
      <c r="H1892" s="16" t="s">
        <v>4270</v>
      </c>
      <c r="I1892" s="17">
        <v>1.1599999999999999</v>
      </c>
      <c r="J1892" s="17">
        <f t="shared" si="29"/>
        <v>1449.15</v>
      </c>
      <c r="K1892" s="18">
        <v>82510</v>
      </c>
      <c r="L1892" s="18">
        <v>770457</v>
      </c>
      <c r="M1892" s="18">
        <v>1449.15</v>
      </c>
      <c r="N1892" s="18">
        <v>14491</v>
      </c>
      <c r="O1892" s="18">
        <v>29657</v>
      </c>
      <c r="P1892" s="23">
        <v>28618</v>
      </c>
      <c r="Q1892" s="28"/>
      <c r="R1892" s="28"/>
      <c r="S1892" s="28"/>
      <c r="T1892" s="28"/>
      <c r="U1892" s="28"/>
      <c r="V1892" s="28"/>
      <c r="W1892" s="28"/>
      <c r="X1892" s="28"/>
      <c r="Y1892" s="28"/>
      <c r="Z1892" s="28"/>
      <c r="AA1892" s="28"/>
      <c r="AB1892" s="28"/>
      <c r="AC1892" s="28"/>
      <c r="AD1892" s="28"/>
      <c r="AE1892" s="28"/>
      <c r="AF1892" s="28"/>
      <c r="AG1892" s="28"/>
      <c r="AH1892" s="28"/>
      <c r="AI1892" s="28"/>
      <c r="AJ1892" s="28"/>
      <c r="AK1892" s="28"/>
      <c r="AL1892" s="28"/>
      <c r="AM1892" s="28"/>
      <c r="AN1892" s="28"/>
      <c r="AO1892" s="28"/>
      <c r="AP1892" s="28"/>
      <c r="AQ1892" s="28"/>
      <c r="AR1892" s="28"/>
      <c r="AS1892" s="28"/>
      <c r="AT1892" s="28"/>
      <c r="AU1892" s="28"/>
      <c r="AV1892" s="28"/>
      <c r="AW1892" s="28"/>
      <c r="AX1892" s="28"/>
      <c r="AY1892" s="28"/>
      <c r="AZ1892" s="28"/>
      <c r="BA1892" s="28"/>
      <c r="BB1892" s="28"/>
      <c r="BC1892" s="28"/>
      <c r="BD1892" s="28"/>
      <c r="BE1892" s="28"/>
      <c r="BF1892" s="28"/>
      <c r="BG1892" s="28"/>
      <c r="BH1892" s="28"/>
      <c r="BI1892" s="28"/>
      <c r="BJ1892" s="28"/>
      <c r="BK1892" s="28"/>
      <c r="BL1892" s="28"/>
      <c r="BM1892" s="28"/>
      <c r="BN1892" s="28"/>
    </row>
    <row r="1893" spans="1:66" s="29" customFormat="1" ht="15" customHeight="1" x14ac:dyDescent="0.25">
      <c r="A1893" s="16" t="s">
        <v>467</v>
      </c>
      <c r="B1893" s="16" t="s">
        <v>468</v>
      </c>
      <c r="C1893" s="16" t="s">
        <v>4625</v>
      </c>
      <c r="D1893" s="12" t="s">
        <v>5540</v>
      </c>
      <c r="E1893" s="16" t="s">
        <v>5185</v>
      </c>
      <c r="F1893" s="16" t="s">
        <v>22</v>
      </c>
      <c r="G1893" s="16">
        <v>868.70399999999995</v>
      </c>
      <c r="H1893" s="16" t="s">
        <v>4270</v>
      </c>
      <c r="I1893" s="17">
        <v>7.7</v>
      </c>
      <c r="J1893" s="17">
        <f t="shared" si="29"/>
        <v>2755.96</v>
      </c>
      <c r="K1893" s="18">
        <v>2755.96</v>
      </c>
      <c r="L1893" s="18">
        <v>1271840</v>
      </c>
      <c r="M1893" s="18">
        <v>2755.96</v>
      </c>
      <c r="N1893" s="18">
        <v>355758</v>
      </c>
      <c r="O1893" s="18">
        <v>27560</v>
      </c>
      <c r="P1893" s="23">
        <v>113480</v>
      </c>
      <c r="Q1893" s="28"/>
      <c r="R1893" s="28"/>
      <c r="S1893" s="28"/>
      <c r="T1893" s="28"/>
      <c r="U1893" s="28"/>
      <c r="V1893" s="28"/>
      <c r="W1893" s="28"/>
      <c r="X1893" s="28"/>
      <c r="Y1893" s="28"/>
      <c r="Z1893" s="28"/>
      <c r="AA1893" s="28"/>
      <c r="AB1893" s="28"/>
      <c r="AC1893" s="28"/>
      <c r="AD1893" s="28"/>
      <c r="AE1893" s="28"/>
      <c r="AF1893" s="28"/>
      <c r="AG1893" s="28"/>
      <c r="AH1893" s="28"/>
      <c r="AI1893" s="28"/>
      <c r="AJ1893" s="28"/>
      <c r="AK1893" s="28"/>
      <c r="AL1893" s="28"/>
      <c r="AM1893" s="28"/>
      <c r="AN1893" s="28"/>
      <c r="AO1893" s="28"/>
      <c r="AP1893" s="28"/>
      <c r="AQ1893" s="28"/>
      <c r="AR1893" s="28"/>
      <c r="AS1893" s="28"/>
      <c r="AT1893" s="28"/>
      <c r="AU1893" s="28"/>
      <c r="AV1893" s="28"/>
      <c r="AW1893" s="28"/>
      <c r="AX1893" s="28"/>
      <c r="AY1893" s="28"/>
      <c r="AZ1893" s="28"/>
      <c r="BA1893" s="28"/>
      <c r="BB1893" s="28"/>
      <c r="BC1893" s="28"/>
      <c r="BD1893" s="28"/>
      <c r="BE1893" s="28"/>
      <c r="BF1893" s="28"/>
      <c r="BG1893" s="28"/>
      <c r="BH1893" s="28"/>
      <c r="BI1893" s="28"/>
      <c r="BJ1893" s="28"/>
      <c r="BK1893" s="28"/>
      <c r="BL1893" s="28"/>
      <c r="BM1893" s="28"/>
      <c r="BN1893" s="28"/>
    </row>
    <row r="1894" spans="1:66" s="29" customFormat="1" ht="15" customHeight="1" x14ac:dyDescent="0.25">
      <c r="A1894" s="16" t="s">
        <v>310</v>
      </c>
      <c r="B1894" s="16" t="s">
        <v>311</v>
      </c>
      <c r="C1894" s="16" t="s">
        <v>4658</v>
      </c>
      <c r="D1894" s="12" t="s">
        <v>5216</v>
      </c>
      <c r="E1894" s="16" t="s">
        <v>4907</v>
      </c>
      <c r="F1894" s="16" t="s">
        <v>62</v>
      </c>
      <c r="G1894" s="16">
        <v>822.6087</v>
      </c>
      <c r="H1894" s="16" t="s">
        <v>4270</v>
      </c>
      <c r="I1894" s="17">
        <v>5.23</v>
      </c>
      <c r="J1894" s="17">
        <f t="shared" si="29"/>
        <v>2138.38</v>
      </c>
      <c r="K1894" s="18">
        <v>2138.38</v>
      </c>
      <c r="L1894" s="18">
        <v>398705</v>
      </c>
      <c r="M1894" s="18">
        <v>2138.38</v>
      </c>
      <c r="N1894" s="18">
        <v>2138.38</v>
      </c>
      <c r="O1894" s="18">
        <v>2138.38</v>
      </c>
      <c r="P1894" s="23">
        <v>2852869</v>
      </c>
      <c r="Q1894" s="28"/>
      <c r="R1894" s="28"/>
      <c r="S1894" s="28"/>
      <c r="T1894" s="28"/>
      <c r="U1894" s="28"/>
      <c r="V1894" s="28"/>
      <c r="W1894" s="28"/>
      <c r="X1894" s="28"/>
      <c r="Y1894" s="28"/>
      <c r="Z1894" s="28"/>
      <c r="AA1894" s="28"/>
      <c r="AB1894" s="28"/>
      <c r="AC1894" s="28"/>
      <c r="AD1894" s="28"/>
      <c r="AE1894" s="28"/>
      <c r="AF1894" s="28"/>
      <c r="AG1894" s="28"/>
      <c r="AH1894" s="28"/>
      <c r="AI1894" s="28"/>
      <c r="AJ1894" s="28"/>
      <c r="AK1894" s="28"/>
      <c r="AL1894" s="28"/>
      <c r="AM1894" s="28"/>
      <c r="AN1894" s="28"/>
      <c r="AO1894" s="28"/>
      <c r="AP1894" s="28"/>
      <c r="AQ1894" s="28"/>
      <c r="AR1894" s="28"/>
      <c r="AS1894" s="28"/>
      <c r="AT1894" s="28"/>
      <c r="AU1894" s="28"/>
      <c r="AV1894" s="28"/>
      <c r="AW1894" s="28"/>
      <c r="AX1894" s="28"/>
      <c r="AY1894" s="28"/>
      <c r="AZ1894" s="28"/>
      <c r="BA1894" s="28"/>
      <c r="BB1894" s="28"/>
      <c r="BC1894" s="28"/>
      <c r="BD1894" s="28"/>
      <c r="BE1894" s="28"/>
      <c r="BF1894" s="28"/>
      <c r="BG1894" s="28"/>
      <c r="BH1894" s="28"/>
      <c r="BI1894" s="28"/>
      <c r="BJ1894" s="28"/>
      <c r="BK1894" s="28"/>
      <c r="BL1894" s="28"/>
      <c r="BM1894" s="28"/>
      <c r="BN1894" s="28"/>
    </row>
    <row r="1895" spans="1:66" s="29" customFormat="1" ht="15" customHeight="1" x14ac:dyDescent="0.25">
      <c r="A1895" s="16" t="s">
        <v>642</v>
      </c>
      <c r="B1895" s="16" t="s">
        <v>643</v>
      </c>
      <c r="C1895" s="16" t="s">
        <v>5097</v>
      </c>
      <c r="D1895" s="12" t="s">
        <v>5541</v>
      </c>
      <c r="E1895" s="16" t="s">
        <v>644</v>
      </c>
      <c r="F1895" s="16" t="s">
        <v>28</v>
      </c>
      <c r="G1895" s="16">
        <v>803.3515666666666</v>
      </c>
      <c r="H1895" s="16" t="s">
        <v>4270</v>
      </c>
      <c r="I1895" s="17">
        <v>9.92</v>
      </c>
      <c r="J1895" s="17">
        <f t="shared" si="29"/>
        <v>47236</v>
      </c>
      <c r="K1895" s="18">
        <v>85695.88</v>
      </c>
      <c r="L1895" s="18">
        <v>414977</v>
      </c>
      <c r="M1895" s="18">
        <v>274122</v>
      </c>
      <c r="N1895" s="18">
        <v>47236</v>
      </c>
      <c r="O1895" s="18">
        <v>1083055</v>
      </c>
      <c r="P1895" s="23">
        <v>239579.88</v>
      </c>
      <c r="Q1895" s="28"/>
      <c r="R1895" s="28"/>
      <c r="S1895" s="28"/>
      <c r="T1895" s="28"/>
      <c r="U1895" s="28"/>
      <c r="V1895" s="28"/>
      <c r="W1895" s="28"/>
      <c r="X1895" s="28"/>
      <c r="Y1895" s="28"/>
      <c r="Z1895" s="28"/>
      <c r="AA1895" s="28"/>
      <c r="AB1895" s="28"/>
      <c r="AC1895" s="28"/>
      <c r="AD1895" s="28"/>
      <c r="AE1895" s="28"/>
      <c r="AF1895" s="28"/>
      <c r="AG1895" s="28"/>
      <c r="AH1895" s="28"/>
      <c r="AI1895" s="28"/>
      <c r="AJ1895" s="28"/>
      <c r="AK1895" s="28"/>
      <c r="AL1895" s="28"/>
      <c r="AM1895" s="28"/>
      <c r="AN1895" s="28"/>
      <c r="AO1895" s="28"/>
      <c r="AP1895" s="28"/>
      <c r="AQ1895" s="28"/>
      <c r="AR1895" s="28"/>
      <c r="AS1895" s="28"/>
      <c r="AT1895" s="28"/>
      <c r="AU1895" s="28"/>
      <c r="AV1895" s="28"/>
      <c r="AW1895" s="28"/>
      <c r="AX1895" s="28"/>
      <c r="AY1895" s="28"/>
      <c r="AZ1895" s="28"/>
      <c r="BA1895" s="28"/>
      <c r="BB1895" s="28"/>
      <c r="BC1895" s="28"/>
      <c r="BD1895" s="28"/>
      <c r="BE1895" s="28"/>
      <c r="BF1895" s="28"/>
      <c r="BG1895" s="28"/>
      <c r="BH1895" s="28"/>
      <c r="BI1895" s="28"/>
      <c r="BJ1895" s="28"/>
      <c r="BK1895" s="28"/>
      <c r="BL1895" s="28"/>
      <c r="BM1895" s="28"/>
      <c r="BN1895" s="28"/>
    </row>
    <row r="1896" spans="1:66" s="29" customFormat="1" ht="15" customHeight="1" x14ac:dyDescent="0.25">
      <c r="A1896" s="16" t="s">
        <v>752</v>
      </c>
      <c r="B1896" s="16" t="s">
        <v>753</v>
      </c>
      <c r="C1896" s="16" t="s">
        <v>5126</v>
      </c>
      <c r="D1896" s="12" t="s">
        <v>5542</v>
      </c>
      <c r="E1896" s="16" t="s">
        <v>754</v>
      </c>
      <c r="F1896" s="16" t="s">
        <v>28</v>
      </c>
      <c r="G1896" s="16">
        <v>899.44643333333318</v>
      </c>
      <c r="H1896" s="16" t="s">
        <v>4270</v>
      </c>
      <c r="I1896" s="17">
        <v>11.013333333333334</v>
      </c>
      <c r="J1896" s="17">
        <f t="shared" si="29"/>
        <v>14805.669999999998</v>
      </c>
      <c r="K1896" s="18">
        <v>207134.46000000002</v>
      </c>
      <c r="L1896" s="18">
        <v>14805.669999999998</v>
      </c>
      <c r="M1896" s="18">
        <v>41810.869999999995</v>
      </c>
      <c r="N1896" s="18">
        <v>14805.669999999998</v>
      </c>
      <c r="O1896" s="18">
        <v>1468333</v>
      </c>
      <c r="P1896" s="23">
        <v>129503.87</v>
      </c>
      <c r="Q1896" s="28"/>
      <c r="R1896" s="28"/>
      <c r="S1896" s="28"/>
      <c r="T1896" s="28"/>
      <c r="U1896" s="28"/>
      <c r="V1896" s="28"/>
      <c r="W1896" s="28"/>
      <c r="X1896" s="28"/>
      <c r="Y1896" s="28"/>
      <c r="Z1896" s="28"/>
      <c r="AA1896" s="28"/>
      <c r="AB1896" s="28"/>
      <c r="AC1896" s="28"/>
      <c r="AD1896" s="28"/>
      <c r="AE1896" s="28"/>
      <c r="AF1896" s="28"/>
      <c r="AG1896" s="28"/>
      <c r="AH1896" s="28"/>
      <c r="AI1896" s="28"/>
      <c r="AJ1896" s="28"/>
      <c r="AK1896" s="28"/>
      <c r="AL1896" s="28"/>
      <c r="AM1896" s="28"/>
      <c r="AN1896" s="28"/>
      <c r="AO1896" s="28"/>
      <c r="AP1896" s="28"/>
      <c r="AQ1896" s="28"/>
      <c r="AR1896" s="28"/>
      <c r="AS1896" s="28"/>
      <c r="AT1896" s="28"/>
      <c r="AU1896" s="28"/>
      <c r="AV1896" s="28"/>
      <c r="AW1896" s="28"/>
      <c r="AX1896" s="28"/>
      <c r="AY1896" s="28"/>
      <c r="AZ1896" s="28"/>
      <c r="BA1896" s="28"/>
      <c r="BB1896" s="28"/>
      <c r="BC1896" s="28"/>
      <c r="BD1896" s="28"/>
      <c r="BE1896" s="28"/>
      <c r="BF1896" s="28"/>
      <c r="BG1896" s="28"/>
      <c r="BH1896" s="28"/>
      <c r="BI1896" s="28"/>
      <c r="BJ1896" s="28"/>
      <c r="BK1896" s="28"/>
      <c r="BL1896" s="28"/>
      <c r="BM1896" s="28"/>
      <c r="BN1896" s="28"/>
    </row>
    <row r="1897" spans="1:66" s="29" customFormat="1" ht="15" customHeight="1" x14ac:dyDescent="0.25">
      <c r="A1897" s="16" t="s">
        <v>816</v>
      </c>
      <c r="B1897" s="16" t="s">
        <v>817</v>
      </c>
      <c r="C1897" s="16" t="s">
        <v>4522</v>
      </c>
      <c r="D1897" s="12" t="s">
        <v>5543</v>
      </c>
      <c r="E1897" s="16" t="s">
        <v>5189</v>
      </c>
      <c r="F1897" s="16" t="s">
        <v>62</v>
      </c>
      <c r="G1897" s="16">
        <v>912.80219999999997</v>
      </c>
      <c r="H1897" s="16" t="s">
        <v>4270</v>
      </c>
      <c r="I1897" s="17">
        <v>10.32</v>
      </c>
      <c r="J1897" s="17">
        <f t="shared" si="29"/>
        <v>19130.47</v>
      </c>
      <c r="K1897" s="18">
        <v>191305</v>
      </c>
      <c r="L1897" s="18">
        <v>19130.47</v>
      </c>
      <c r="M1897" s="18">
        <v>19130.47</v>
      </c>
      <c r="N1897" s="18">
        <v>19130.47</v>
      </c>
      <c r="O1897" s="18">
        <v>3068032</v>
      </c>
      <c r="P1897" s="23">
        <v>276203</v>
      </c>
      <c r="Q1897" s="28"/>
      <c r="R1897" s="28"/>
      <c r="S1897" s="28"/>
      <c r="T1897" s="28"/>
      <c r="U1897" s="28"/>
      <c r="V1897" s="28"/>
      <c r="W1897" s="28"/>
      <c r="X1897" s="28"/>
      <c r="Y1897" s="28"/>
      <c r="Z1897" s="28"/>
      <c r="AA1897" s="28"/>
      <c r="AB1897" s="28"/>
      <c r="AC1897" s="28"/>
      <c r="AD1897" s="28"/>
      <c r="AE1897" s="28"/>
      <c r="AF1897" s="28"/>
      <c r="AG1897" s="28"/>
      <c r="AH1897" s="28"/>
      <c r="AI1897" s="28"/>
      <c r="AJ1897" s="28"/>
      <c r="AK1897" s="28"/>
      <c r="AL1897" s="28"/>
      <c r="AM1897" s="28"/>
      <c r="AN1897" s="28"/>
      <c r="AO1897" s="28"/>
      <c r="AP1897" s="28"/>
      <c r="AQ1897" s="28"/>
      <c r="AR1897" s="28"/>
      <c r="AS1897" s="28"/>
      <c r="AT1897" s="28"/>
      <c r="AU1897" s="28"/>
      <c r="AV1897" s="28"/>
      <c r="AW1897" s="28"/>
      <c r="AX1897" s="28"/>
      <c r="AY1897" s="28"/>
      <c r="AZ1897" s="28"/>
      <c r="BA1897" s="28"/>
      <c r="BB1897" s="28"/>
      <c r="BC1897" s="28"/>
      <c r="BD1897" s="28"/>
      <c r="BE1897" s="28"/>
      <c r="BF1897" s="28"/>
      <c r="BG1897" s="28"/>
      <c r="BH1897" s="28"/>
      <c r="BI1897" s="28"/>
      <c r="BJ1897" s="28"/>
      <c r="BK1897" s="28"/>
      <c r="BL1897" s="28"/>
      <c r="BM1897" s="28"/>
      <c r="BN1897" s="28"/>
    </row>
    <row r="1898" spans="1:66" s="29" customFormat="1" ht="15" customHeight="1" x14ac:dyDescent="0.25">
      <c r="A1898" s="16" t="s">
        <v>814</v>
      </c>
      <c r="B1898" s="16" t="s">
        <v>815</v>
      </c>
      <c r="C1898" s="16" t="s">
        <v>4478</v>
      </c>
      <c r="D1898" s="12" t="s">
        <v>5544</v>
      </c>
      <c r="E1898" s="16"/>
      <c r="F1898" s="16" t="s">
        <v>62</v>
      </c>
      <c r="G1898" s="16">
        <v>916.83240000000001</v>
      </c>
      <c r="H1898" s="16" t="s">
        <v>4270</v>
      </c>
      <c r="I1898" s="17">
        <v>11.06</v>
      </c>
      <c r="J1898" s="17">
        <f t="shared" si="29"/>
        <v>3892.75</v>
      </c>
      <c r="K1898" s="18">
        <v>167113</v>
      </c>
      <c r="L1898" s="18">
        <v>3892.75</v>
      </c>
      <c r="M1898" s="18">
        <v>3892.75</v>
      </c>
      <c r="N1898" s="18">
        <v>3892.75</v>
      </c>
      <c r="O1898" s="18">
        <v>715643</v>
      </c>
      <c r="P1898" s="23">
        <v>3892.75</v>
      </c>
      <c r="Q1898" s="28"/>
      <c r="R1898" s="28"/>
      <c r="S1898" s="28"/>
      <c r="T1898" s="28"/>
      <c r="U1898" s="28"/>
      <c r="V1898" s="28"/>
      <c r="W1898" s="28"/>
      <c r="X1898" s="28"/>
      <c r="Y1898" s="28"/>
      <c r="Z1898" s="28"/>
      <c r="AA1898" s="28"/>
      <c r="AB1898" s="28"/>
      <c r="AC1898" s="28"/>
      <c r="AD1898" s="28"/>
      <c r="AE1898" s="28"/>
      <c r="AF1898" s="28"/>
      <c r="AG1898" s="28"/>
      <c r="AH1898" s="28"/>
      <c r="AI1898" s="28"/>
      <c r="AJ1898" s="28"/>
      <c r="AK1898" s="28"/>
      <c r="AL1898" s="28"/>
      <c r="AM1898" s="28"/>
      <c r="AN1898" s="28"/>
      <c r="AO1898" s="28"/>
      <c r="AP1898" s="28"/>
      <c r="AQ1898" s="28"/>
      <c r="AR1898" s="28"/>
      <c r="AS1898" s="28"/>
      <c r="AT1898" s="28"/>
      <c r="AU1898" s="28"/>
      <c r="AV1898" s="28"/>
      <c r="AW1898" s="28"/>
      <c r="AX1898" s="28"/>
      <c r="AY1898" s="28"/>
      <c r="AZ1898" s="28"/>
      <c r="BA1898" s="28"/>
      <c r="BB1898" s="28"/>
      <c r="BC1898" s="28"/>
      <c r="BD1898" s="28"/>
      <c r="BE1898" s="28"/>
      <c r="BF1898" s="28"/>
      <c r="BG1898" s="28"/>
      <c r="BH1898" s="28"/>
      <c r="BI1898" s="28"/>
      <c r="BJ1898" s="28"/>
      <c r="BK1898" s="28"/>
      <c r="BL1898" s="28"/>
      <c r="BM1898" s="28"/>
      <c r="BN1898" s="28"/>
    </row>
    <row r="1899" spans="1:66" s="29" customFormat="1" ht="15" customHeight="1" x14ac:dyDescent="0.25">
      <c r="A1899" s="16" t="s">
        <v>660</v>
      </c>
      <c r="B1899" s="16" t="s">
        <v>661</v>
      </c>
      <c r="C1899" s="16" t="s">
        <v>5100</v>
      </c>
      <c r="D1899" s="12" t="s">
        <v>5545</v>
      </c>
      <c r="E1899" s="16" t="s">
        <v>662</v>
      </c>
      <c r="F1899" s="16" t="s">
        <v>28</v>
      </c>
      <c r="G1899" s="16">
        <v>829.36763333333329</v>
      </c>
      <c r="H1899" s="16" t="s">
        <v>4270</v>
      </c>
      <c r="I1899" s="17">
        <v>9.98</v>
      </c>
      <c r="J1899" s="17">
        <f t="shared" si="29"/>
        <v>92630.02</v>
      </c>
      <c r="K1899" s="18">
        <v>762902</v>
      </c>
      <c r="L1899" s="18">
        <v>1050380</v>
      </c>
      <c r="M1899" s="18">
        <v>228524</v>
      </c>
      <c r="N1899" s="18">
        <v>92630.02</v>
      </c>
      <c r="O1899" s="18">
        <v>5434794</v>
      </c>
      <c r="P1899" s="23">
        <v>360560</v>
      </c>
      <c r="Q1899" s="28"/>
      <c r="R1899" s="28"/>
      <c r="S1899" s="28"/>
      <c r="T1899" s="28"/>
      <c r="U1899" s="28"/>
      <c r="V1899" s="28"/>
      <c r="W1899" s="28"/>
      <c r="X1899" s="28"/>
      <c r="Y1899" s="28"/>
      <c r="Z1899" s="28"/>
      <c r="AA1899" s="28"/>
      <c r="AB1899" s="28"/>
      <c r="AC1899" s="28"/>
      <c r="AD1899" s="28"/>
      <c r="AE1899" s="28"/>
      <c r="AF1899" s="28"/>
      <c r="AG1899" s="28"/>
      <c r="AH1899" s="28"/>
      <c r="AI1899" s="28"/>
      <c r="AJ1899" s="28"/>
      <c r="AK1899" s="28"/>
      <c r="AL1899" s="28"/>
      <c r="AM1899" s="28"/>
      <c r="AN1899" s="28"/>
      <c r="AO1899" s="28"/>
      <c r="AP1899" s="28"/>
      <c r="AQ1899" s="28"/>
      <c r="AR1899" s="28"/>
      <c r="AS1899" s="28"/>
      <c r="AT1899" s="28"/>
      <c r="AU1899" s="28"/>
      <c r="AV1899" s="28"/>
      <c r="AW1899" s="28"/>
      <c r="AX1899" s="28"/>
      <c r="AY1899" s="28"/>
      <c r="AZ1899" s="28"/>
      <c r="BA1899" s="28"/>
      <c r="BB1899" s="28"/>
      <c r="BC1899" s="28"/>
      <c r="BD1899" s="28"/>
      <c r="BE1899" s="28"/>
      <c r="BF1899" s="28"/>
      <c r="BG1899" s="28"/>
      <c r="BH1899" s="28"/>
      <c r="BI1899" s="28"/>
      <c r="BJ1899" s="28"/>
      <c r="BK1899" s="28"/>
      <c r="BL1899" s="28"/>
      <c r="BM1899" s="28"/>
      <c r="BN1899" s="28"/>
    </row>
    <row r="1900" spans="1:66" s="29" customFormat="1" ht="15" customHeight="1" x14ac:dyDescent="0.25">
      <c r="A1900" s="16" t="s">
        <v>896</v>
      </c>
      <c r="B1900" s="16" t="s">
        <v>897</v>
      </c>
      <c r="C1900" s="16" t="s">
        <v>4493</v>
      </c>
      <c r="D1900" s="12" t="s">
        <v>5546</v>
      </c>
      <c r="E1900" s="16" t="s">
        <v>4367</v>
      </c>
      <c r="F1900" s="16" t="s">
        <v>59</v>
      </c>
      <c r="G1900" s="16">
        <v>989.38930000000005</v>
      </c>
      <c r="H1900" s="16" t="s">
        <v>4270</v>
      </c>
      <c r="I1900" s="17">
        <v>11.9</v>
      </c>
      <c r="J1900" s="17">
        <f t="shared" si="29"/>
        <v>22259.19</v>
      </c>
      <c r="K1900" s="18">
        <v>841857</v>
      </c>
      <c r="L1900" s="18">
        <v>39244.639999999999</v>
      </c>
      <c r="M1900" s="18">
        <v>68484.639999999999</v>
      </c>
      <c r="N1900" s="18">
        <v>22259.19</v>
      </c>
      <c r="O1900" s="18">
        <v>8397528</v>
      </c>
      <c r="P1900" s="23">
        <v>47359.64</v>
      </c>
      <c r="Q1900" s="28"/>
      <c r="R1900" s="28"/>
      <c r="S1900" s="28"/>
      <c r="T1900" s="28"/>
      <c r="U1900" s="28"/>
      <c r="V1900" s="28"/>
      <c r="W1900" s="28"/>
      <c r="X1900" s="28"/>
      <c r="Y1900" s="28"/>
      <c r="Z1900" s="28"/>
      <c r="AA1900" s="28"/>
      <c r="AB1900" s="28"/>
      <c r="AC1900" s="28"/>
      <c r="AD1900" s="28"/>
      <c r="AE1900" s="28"/>
      <c r="AF1900" s="28"/>
      <c r="AG1900" s="28"/>
      <c r="AH1900" s="28"/>
      <c r="AI1900" s="28"/>
      <c r="AJ1900" s="28"/>
      <c r="AK1900" s="28"/>
      <c r="AL1900" s="28"/>
      <c r="AM1900" s="28"/>
      <c r="AN1900" s="28"/>
      <c r="AO1900" s="28"/>
      <c r="AP1900" s="28"/>
      <c r="AQ1900" s="28"/>
      <c r="AR1900" s="28"/>
      <c r="AS1900" s="28"/>
      <c r="AT1900" s="28"/>
      <c r="AU1900" s="28"/>
      <c r="AV1900" s="28"/>
      <c r="AW1900" s="28"/>
      <c r="AX1900" s="28"/>
      <c r="AY1900" s="28"/>
      <c r="AZ1900" s="28"/>
      <c r="BA1900" s="28"/>
      <c r="BB1900" s="28"/>
      <c r="BC1900" s="28"/>
      <c r="BD1900" s="28"/>
      <c r="BE1900" s="28"/>
      <c r="BF1900" s="28"/>
      <c r="BG1900" s="28"/>
      <c r="BH1900" s="28"/>
      <c r="BI1900" s="28"/>
      <c r="BJ1900" s="28"/>
      <c r="BK1900" s="28"/>
      <c r="BL1900" s="28"/>
      <c r="BM1900" s="28"/>
      <c r="BN1900" s="28"/>
    </row>
    <row r="1901" spans="1:66" s="29" customFormat="1" ht="15" customHeight="1" x14ac:dyDescent="0.25">
      <c r="A1901" s="16" t="s">
        <v>97</v>
      </c>
      <c r="B1901" s="16" t="s">
        <v>4307</v>
      </c>
      <c r="C1901" s="16" t="s">
        <v>4398</v>
      </c>
      <c r="D1901" s="12" t="s">
        <v>5334</v>
      </c>
      <c r="E1901" s="16" t="s">
        <v>4751</v>
      </c>
      <c r="F1901" s="16" t="s">
        <v>22</v>
      </c>
      <c r="G1901" s="16">
        <v>724.68240000000003</v>
      </c>
      <c r="H1901" s="16" t="s">
        <v>4270</v>
      </c>
      <c r="I1901" s="17">
        <v>8.26</v>
      </c>
      <c r="J1901" s="17">
        <f t="shared" si="29"/>
        <v>4160.04</v>
      </c>
      <c r="K1901" s="18">
        <v>4160.04</v>
      </c>
      <c r="L1901" s="18">
        <v>114564</v>
      </c>
      <c r="M1901" s="18">
        <v>4160.04</v>
      </c>
      <c r="N1901" s="18">
        <v>4160.04</v>
      </c>
      <c r="O1901" s="18">
        <v>4160.04</v>
      </c>
      <c r="P1901" s="23">
        <v>1467829</v>
      </c>
      <c r="Q1901" s="28"/>
      <c r="R1901" s="28"/>
      <c r="S1901" s="28"/>
      <c r="T1901" s="28"/>
      <c r="U1901" s="28"/>
      <c r="V1901" s="28"/>
      <c r="W1901" s="28"/>
      <c r="X1901" s="28"/>
      <c r="Y1901" s="28"/>
      <c r="Z1901" s="28"/>
      <c r="AA1901" s="28"/>
      <c r="AB1901" s="28"/>
      <c r="AC1901" s="28"/>
      <c r="AD1901" s="28"/>
      <c r="AE1901" s="28"/>
      <c r="AF1901" s="28"/>
      <c r="AG1901" s="28"/>
      <c r="AH1901" s="28"/>
      <c r="AI1901" s="28"/>
      <c r="AJ1901" s="28"/>
      <c r="AK1901" s="28"/>
      <c r="AL1901" s="28"/>
      <c r="AM1901" s="28"/>
      <c r="AN1901" s="28"/>
      <c r="AO1901" s="28"/>
      <c r="AP1901" s="28"/>
      <c r="AQ1901" s="28"/>
      <c r="AR1901" s="28"/>
      <c r="AS1901" s="28"/>
      <c r="AT1901" s="28"/>
      <c r="AU1901" s="28"/>
      <c r="AV1901" s="28"/>
      <c r="AW1901" s="28"/>
      <c r="AX1901" s="28"/>
      <c r="AY1901" s="28"/>
      <c r="AZ1901" s="28"/>
      <c r="BA1901" s="28"/>
      <c r="BB1901" s="28"/>
      <c r="BC1901" s="28"/>
      <c r="BD1901" s="28"/>
      <c r="BE1901" s="28"/>
      <c r="BF1901" s="28"/>
      <c r="BG1901" s="28"/>
      <c r="BH1901" s="28"/>
      <c r="BI1901" s="28"/>
      <c r="BJ1901" s="28"/>
      <c r="BK1901" s="28"/>
      <c r="BL1901" s="28"/>
      <c r="BM1901" s="28"/>
      <c r="BN1901" s="28"/>
    </row>
    <row r="1902" spans="1:66" s="29" customFormat="1" ht="15" customHeight="1" x14ac:dyDescent="0.25">
      <c r="A1902" s="16" t="s">
        <v>474</v>
      </c>
      <c r="B1902" s="16" t="s">
        <v>475</v>
      </c>
      <c r="C1902" s="16" t="s">
        <v>4623</v>
      </c>
      <c r="D1902" s="12" t="s">
        <v>5547</v>
      </c>
      <c r="E1902" s="16" t="s">
        <v>476</v>
      </c>
      <c r="F1902" s="16" t="s">
        <v>22</v>
      </c>
      <c r="G1902" s="16">
        <v>766.57460000000003</v>
      </c>
      <c r="H1902" s="16" t="s">
        <v>4270</v>
      </c>
      <c r="I1902" s="17">
        <v>5.24</v>
      </c>
      <c r="J1902" s="17">
        <f t="shared" si="29"/>
        <v>2270.77</v>
      </c>
      <c r="K1902" s="18">
        <v>2270.77</v>
      </c>
      <c r="L1902" s="18">
        <v>2270.77</v>
      </c>
      <c r="M1902" s="18">
        <v>2270.77</v>
      </c>
      <c r="N1902" s="18">
        <v>2270.77</v>
      </c>
      <c r="O1902" s="18">
        <v>2270.77</v>
      </c>
      <c r="P1902" s="23">
        <v>22708</v>
      </c>
      <c r="Q1902" s="28"/>
      <c r="R1902" s="28"/>
      <c r="S1902" s="28"/>
      <c r="T1902" s="28"/>
      <c r="U1902" s="28"/>
      <c r="V1902" s="28"/>
      <c r="W1902" s="28"/>
      <c r="X1902" s="28"/>
      <c r="Y1902" s="28"/>
      <c r="Z1902" s="28"/>
      <c r="AA1902" s="28"/>
      <c r="AB1902" s="28"/>
      <c r="AC1902" s="28"/>
      <c r="AD1902" s="28"/>
      <c r="AE1902" s="28"/>
      <c r="AF1902" s="28"/>
      <c r="AG1902" s="28"/>
      <c r="AH1902" s="28"/>
      <c r="AI1902" s="28"/>
      <c r="AJ1902" s="28"/>
      <c r="AK1902" s="28"/>
      <c r="AL1902" s="28"/>
      <c r="AM1902" s="28"/>
      <c r="AN1902" s="28"/>
      <c r="AO1902" s="28"/>
      <c r="AP1902" s="28"/>
      <c r="AQ1902" s="28"/>
      <c r="AR1902" s="28"/>
      <c r="AS1902" s="28"/>
      <c r="AT1902" s="28"/>
      <c r="AU1902" s="28"/>
      <c r="AV1902" s="28"/>
      <c r="AW1902" s="28"/>
      <c r="AX1902" s="28"/>
      <c r="AY1902" s="28"/>
      <c r="AZ1902" s="28"/>
      <c r="BA1902" s="28"/>
      <c r="BB1902" s="28"/>
      <c r="BC1902" s="28"/>
      <c r="BD1902" s="28"/>
      <c r="BE1902" s="28"/>
      <c r="BF1902" s="28"/>
      <c r="BG1902" s="28"/>
      <c r="BH1902" s="28"/>
      <c r="BI1902" s="28"/>
      <c r="BJ1902" s="28"/>
      <c r="BK1902" s="28"/>
      <c r="BL1902" s="28"/>
      <c r="BM1902" s="28"/>
      <c r="BN1902" s="28"/>
    </row>
    <row r="1903" spans="1:66" s="29" customFormat="1" ht="15" customHeight="1" x14ac:dyDescent="0.25">
      <c r="A1903" s="16" t="s">
        <v>568</v>
      </c>
      <c r="B1903" s="16" t="s">
        <v>569</v>
      </c>
      <c r="C1903" s="16" t="s">
        <v>4458</v>
      </c>
      <c r="D1903" s="12" t="s">
        <v>5548</v>
      </c>
      <c r="E1903" s="16" t="s">
        <v>4775</v>
      </c>
      <c r="F1903" s="16" t="s">
        <v>137</v>
      </c>
      <c r="G1903" s="16">
        <v>872.07780000000002</v>
      </c>
      <c r="H1903" s="16" t="s">
        <v>4270</v>
      </c>
      <c r="I1903" s="17">
        <v>4.83</v>
      </c>
      <c r="J1903" s="17">
        <f t="shared" si="29"/>
        <v>516281</v>
      </c>
      <c r="K1903" s="18">
        <v>1139134</v>
      </c>
      <c r="L1903" s="18">
        <v>2861026</v>
      </c>
      <c r="M1903" s="18">
        <v>737596</v>
      </c>
      <c r="N1903" s="18">
        <v>516281</v>
      </c>
      <c r="O1903" s="18">
        <v>4471529</v>
      </c>
      <c r="P1903" s="23">
        <v>3535825</v>
      </c>
      <c r="Q1903" s="28"/>
      <c r="R1903" s="28"/>
      <c r="S1903" s="28"/>
      <c r="T1903" s="28"/>
      <c r="U1903" s="28"/>
      <c r="V1903" s="28"/>
      <c r="W1903" s="28"/>
      <c r="X1903" s="28"/>
      <c r="Y1903" s="28"/>
      <c r="Z1903" s="28"/>
      <c r="AA1903" s="28"/>
      <c r="AB1903" s="28"/>
      <c r="AC1903" s="28"/>
      <c r="AD1903" s="28"/>
      <c r="AE1903" s="28"/>
      <c r="AF1903" s="28"/>
      <c r="AG1903" s="28"/>
      <c r="AH1903" s="28"/>
      <c r="AI1903" s="28"/>
      <c r="AJ1903" s="28"/>
      <c r="AK1903" s="28"/>
      <c r="AL1903" s="28"/>
      <c r="AM1903" s="28"/>
      <c r="AN1903" s="28"/>
      <c r="AO1903" s="28"/>
      <c r="AP1903" s="28"/>
      <c r="AQ1903" s="28"/>
      <c r="AR1903" s="28"/>
      <c r="AS1903" s="28"/>
      <c r="AT1903" s="28"/>
      <c r="AU1903" s="28"/>
      <c r="AV1903" s="28"/>
      <c r="AW1903" s="28"/>
      <c r="AX1903" s="28"/>
      <c r="AY1903" s="28"/>
      <c r="AZ1903" s="28"/>
      <c r="BA1903" s="28"/>
      <c r="BB1903" s="28"/>
      <c r="BC1903" s="28"/>
      <c r="BD1903" s="28"/>
      <c r="BE1903" s="28"/>
      <c r="BF1903" s="28"/>
      <c r="BG1903" s="28"/>
      <c r="BH1903" s="28"/>
      <c r="BI1903" s="28"/>
      <c r="BJ1903" s="28"/>
      <c r="BK1903" s="28"/>
      <c r="BL1903" s="28"/>
      <c r="BM1903" s="28"/>
      <c r="BN1903" s="28"/>
    </row>
    <row r="1904" spans="1:66" s="29" customFormat="1" ht="15" customHeight="1" x14ac:dyDescent="0.25">
      <c r="A1904" s="16" t="s">
        <v>379</v>
      </c>
      <c r="B1904" s="16" t="s">
        <v>380</v>
      </c>
      <c r="C1904" s="16" t="s">
        <v>5046</v>
      </c>
      <c r="D1904" s="12" t="s">
        <v>5335</v>
      </c>
      <c r="E1904" s="16" t="s">
        <v>4769</v>
      </c>
      <c r="F1904" s="16" t="s">
        <v>22</v>
      </c>
      <c r="G1904" s="16">
        <v>768.55399999999997</v>
      </c>
      <c r="H1904" s="16" t="s">
        <v>4270</v>
      </c>
      <c r="I1904" s="17">
        <v>4.45</v>
      </c>
      <c r="J1904" s="17">
        <f t="shared" si="29"/>
        <v>76577</v>
      </c>
      <c r="K1904" s="18">
        <v>905274</v>
      </c>
      <c r="L1904" s="18">
        <v>4578463</v>
      </c>
      <c r="M1904" s="18">
        <v>456003</v>
      </c>
      <c r="N1904" s="18">
        <v>76577</v>
      </c>
      <c r="O1904" s="18">
        <v>2158529</v>
      </c>
      <c r="P1904" s="23">
        <v>1683991</v>
      </c>
      <c r="Q1904" s="28"/>
      <c r="R1904" s="28"/>
      <c r="S1904" s="28"/>
      <c r="T1904" s="28"/>
      <c r="U1904" s="28"/>
      <c r="V1904" s="28"/>
      <c r="W1904" s="28"/>
      <c r="X1904" s="28"/>
      <c r="Y1904" s="28"/>
      <c r="Z1904" s="28"/>
      <c r="AA1904" s="28"/>
      <c r="AB1904" s="28"/>
      <c r="AC1904" s="28"/>
      <c r="AD1904" s="28"/>
      <c r="AE1904" s="28"/>
      <c r="AF1904" s="28"/>
      <c r="AG1904" s="28"/>
      <c r="AH1904" s="28"/>
      <c r="AI1904" s="28"/>
      <c r="AJ1904" s="28"/>
      <c r="AK1904" s="28"/>
      <c r="AL1904" s="28"/>
      <c r="AM1904" s="28"/>
      <c r="AN1904" s="28"/>
      <c r="AO1904" s="28"/>
      <c r="AP1904" s="28"/>
      <c r="AQ1904" s="28"/>
      <c r="AR1904" s="28"/>
      <c r="AS1904" s="28"/>
      <c r="AT1904" s="28"/>
      <c r="AU1904" s="28"/>
      <c r="AV1904" s="28"/>
      <c r="AW1904" s="28"/>
      <c r="AX1904" s="28"/>
      <c r="AY1904" s="28"/>
      <c r="AZ1904" s="28"/>
      <c r="BA1904" s="28"/>
      <c r="BB1904" s="28"/>
      <c r="BC1904" s="28"/>
      <c r="BD1904" s="28"/>
      <c r="BE1904" s="28"/>
      <c r="BF1904" s="28"/>
      <c r="BG1904" s="28"/>
      <c r="BH1904" s="28"/>
      <c r="BI1904" s="28"/>
      <c r="BJ1904" s="28"/>
      <c r="BK1904" s="28"/>
      <c r="BL1904" s="28"/>
      <c r="BM1904" s="28"/>
      <c r="BN1904" s="28"/>
    </row>
    <row r="1905" spans="1:66" s="29" customFormat="1" ht="15" customHeight="1" x14ac:dyDescent="0.25">
      <c r="A1905" s="16" t="s">
        <v>149</v>
      </c>
      <c r="B1905" s="16" t="s">
        <v>4334</v>
      </c>
      <c r="C1905" s="16" t="s">
        <v>5026</v>
      </c>
      <c r="D1905" s="12" t="s">
        <v>5549</v>
      </c>
      <c r="E1905" s="16" t="s">
        <v>150</v>
      </c>
      <c r="F1905" s="16" t="s">
        <v>28</v>
      </c>
      <c r="G1905" s="16">
        <v>649.21609999999998</v>
      </c>
      <c r="H1905" s="16" t="s">
        <v>4270</v>
      </c>
      <c r="I1905" s="17">
        <v>7.53</v>
      </c>
      <c r="J1905" s="17">
        <f t="shared" si="29"/>
        <v>48465.43</v>
      </c>
      <c r="K1905" s="18">
        <v>113147.43</v>
      </c>
      <c r="L1905" s="18">
        <v>48465.43</v>
      </c>
      <c r="M1905" s="18">
        <v>191159.43</v>
      </c>
      <c r="N1905" s="18">
        <v>54833.43</v>
      </c>
      <c r="O1905" s="18">
        <v>2868724</v>
      </c>
      <c r="P1905" s="23">
        <v>916637</v>
      </c>
      <c r="Q1905" s="28"/>
      <c r="R1905" s="28"/>
      <c r="S1905" s="28"/>
      <c r="T1905" s="28"/>
      <c r="U1905" s="28"/>
      <c r="V1905" s="28"/>
      <c r="W1905" s="28"/>
      <c r="X1905" s="28"/>
      <c r="Y1905" s="28"/>
      <c r="Z1905" s="28"/>
      <c r="AA1905" s="28"/>
      <c r="AB1905" s="28"/>
      <c r="AC1905" s="28"/>
      <c r="AD1905" s="28"/>
      <c r="AE1905" s="28"/>
      <c r="AF1905" s="28"/>
      <c r="AG1905" s="28"/>
      <c r="AH1905" s="28"/>
      <c r="AI1905" s="28"/>
      <c r="AJ1905" s="28"/>
      <c r="AK1905" s="28"/>
      <c r="AL1905" s="28"/>
      <c r="AM1905" s="28"/>
      <c r="AN1905" s="28"/>
      <c r="AO1905" s="28"/>
      <c r="AP1905" s="28"/>
      <c r="AQ1905" s="28"/>
      <c r="AR1905" s="28"/>
      <c r="AS1905" s="28"/>
      <c r="AT1905" s="28"/>
      <c r="AU1905" s="28"/>
      <c r="AV1905" s="28"/>
      <c r="AW1905" s="28"/>
      <c r="AX1905" s="28"/>
      <c r="AY1905" s="28"/>
      <c r="AZ1905" s="28"/>
      <c r="BA1905" s="28"/>
      <c r="BB1905" s="28"/>
      <c r="BC1905" s="28"/>
      <c r="BD1905" s="28"/>
      <c r="BE1905" s="28"/>
      <c r="BF1905" s="28"/>
      <c r="BG1905" s="28"/>
      <c r="BH1905" s="28"/>
      <c r="BI1905" s="28"/>
      <c r="BJ1905" s="28"/>
      <c r="BK1905" s="28"/>
      <c r="BL1905" s="28"/>
      <c r="BM1905" s="28"/>
      <c r="BN1905" s="28"/>
    </row>
    <row r="1906" spans="1:66" s="29" customFormat="1" ht="15" customHeight="1" x14ac:dyDescent="0.25">
      <c r="A1906" s="16" t="s">
        <v>342</v>
      </c>
      <c r="B1906" s="16" t="s">
        <v>343</v>
      </c>
      <c r="C1906" s="16" t="s">
        <v>5039</v>
      </c>
      <c r="D1906" s="12" t="s">
        <v>5337</v>
      </c>
      <c r="E1906" s="16" t="s">
        <v>344</v>
      </c>
      <c r="F1906" s="16" t="s">
        <v>22</v>
      </c>
      <c r="G1906" s="16">
        <v>744.55330000000004</v>
      </c>
      <c r="H1906" s="16" t="s">
        <v>4270</v>
      </c>
      <c r="I1906" s="17">
        <v>4.79</v>
      </c>
      <c r="J1906" s="17">
        <f t="shared" si="29"/>
        <v>715620</v>
      </c>
      <c r="K1906" s="18">
        <v>3712663</v>
      </c>
      <c r="L1906" s="18">
        <v>44565488</v>
      </c>
      <c r="M1906" s="18">
        <v>2816929</v>
      </c>
      <c r="N1906" s="18">
        <v>715620</v>
      </c>
      <c r="O1906" s="18">
        <v>4892086</v>
      </c>
      <c r="P1906" s="23">
        <v>3193206</v>
      </c>
      <c r="Q1906" s="28"/>
      <c r="R1906" s="28"/>
      <c r="S1906" s="28"/>
      <c r="T1906" s="28"/>
      <c r="U1906" s="28"/>
      <c r="V1906" s="28"/>
      <c r="W1906" s="28"/>
      <c r="X1906" s="28"/>
      <c r="Y1906" s="28"/>
      <c r="Z1906" s="28"/>
      <c r="AA1906" s="28"/>
      <c r="AB1906" s="28"/>
      <c r="AC1906" s="28"/>
      <c r="AD1906" s="28"/>
      <c r="AE1906" s="28"/>
      <c r="AF1906" s="28"/>
      <c r="AG1906" s="28"/>
      <c r="AH1906" s="28"/>
      <c r="AI1906" s="28"/>
      <c r="AJ1906" s="28"/>
      <c r="AK1906" s="28"/>
      <c r="AL1906" s="28"/>
      <c r="AM1906" s="28"/>
      <c r="AN1906" s="28"/>
      <c r="AO1906" s="28"/>
      <c r="AP1906" s="28"/>
      <c r="AQ1906" s="28"/>
      <c r="AR1906" s="28"/>
      <c r="AS1906" s="28"/>
      <c r="AT1906" s="28"/>
      <c r="AU1906" s="28"/>
      <c r="AV1906" s="28"/>
      <c r="AW1906" s="28"/>
      <c r="AX1906" s="28"/>
      <c r="AY1906" s="28"/>
      <c r="AZ1906" s="28"/>
      <c r="BA1906" s="28"/>
      <c r="BB1906" s="28"/>
      <c r="BC1906" s="28"/>
      <c r="BD1906" s="28"/>
      <c r="BE1906" s="28"/>
      <c r="BF1906" s="28"/>
      <c r="BG1906" s="28"/>
      <c r="BH1906" s="28"/>
      <c r="BI1906" s="28"/>
      <c r="BJ1906" s="28"/>
      <c r="BK1906" s="28"/>
      <c r="BL1906" s="28"/>
      <c r="BM1906" s="28"/>
      <c r="BN1906" s="28"/>
    </row>
    <row r="1907" spans="1:66" s="29" customFormat="1" ht="15" customHeight="1" x14ac:dyDescent="0.25">
      <c r="A1907" s="16" t="s">
        <v>714</v>
      </c>
      <c r="B1907" s="16" t="s">
        <v>715</v>
      </c>
      <c r="C1907" s="16" t="s">
        <v>5118</v>
      </c>
      <c r="D1907" s="12" t="s">
        <v>5550</v>
      </c>
      <c r="E1907" s="16" t="s">
        <v>716</v>
      </c>
      <c r="F1907" s="16" t="s">
        <v>717</v>
      </c>
      <c r="G1907" s="16">
        <v>891.29729999999995</v>
      </c>
      <c r="H1907" s="16" t="s">
        <v>4270</v>
      </c>
      <c r="I1907" s="17">
        <v>11.545</v>
      </c>
      <c r="J1907" s="17">
        <f t="shared" si="29"/>
        <v>419726</v>
      </c>
      <c r="K1907" s="18">
        <v>419726</v>
      </c>
      <c r="L1907" s="18">
        <v>843984</v>
      </c>
      <c r="M1907" s="18">
        <v>824507</v>
      </c>
      <c r="N1907" s="18">
        <v>426313</v>
      </c>
      <c r="O1907" s="18">
        <v>1259049</v>
      </c>
      <c r="P1907" s="23">
        <v>959938</v>
      </c>
      <c r="Q1907" s="28"/>
      <c r="R1907" s="28"/>
      <c r="S1907" s="28"/>
      <c r="T1907" s="28"/>
      <c r="U1907" s="28"/>
      <c r="V1907" s="28"/>
      <c r="W1907" s="28"/>
      <c r="X1907" s="28"/>
      <c r="Y1907" s="28"/>
      <c r="Z1907" s="28"/>
      <c r="AA1907" s="28"/>
      <c r="AB1907" s="28"/>
      <c r="AC1907" s="28"/>
      <c r="AD1907" s="28"/>
      <c r="AE1907" s="28"/>
      <c r="AF1907" s="28"/>
      <c r="AG1907" s="28"/>
      <c r="AH1907" s="28"/>
      <c r="AI1907" s="28"/>
      <c r="AJ1907" s="28"/>
      <c r="AK1907" s="28"/>
      <c r="AL1907" s="28"/>
      <c r="AM1907" s="28"/>
      <c r="AN1907" s="28"/>
      <c r="AO1907" s="28"/>
      <c r="AP1907" s="28"/>
      <c r="AQ1907" s="28"/>
      <c r="AR1907" s="28"/>
      <c r="AS1907" s="28"/>
      <c r="AT1907" s="28"/>
      <c r="AU1907" s="28"/>
      <c r="AV1907" s="28"/>
      <c r="AW1907" s="28"/>
      <c r="AX1907" s="28"/>
      <c r="AY1907" s="28"/>
      <c r="AZ1907" s="28"/>
      <c r="BA1907" s="28"/>
      <c r="BB1907" s="28"/>
      <c r="BC1907" s="28"/>
      <c r="BD1907" s="28"/>
      <c r="BE1907" s="28"/>
      <c r="BF1907" s="28"/>
      <c r="BG1907" s="28"/>
      <c r="BH1907" s="28"/>
      <c r="BI1907" s="28"/>
      <c r="BJ1907" s="28"/>
      <c r="BK1907" s="28"/>
      <c r="BL1907" s="28"/>
      <c r="BM1907" s="28"/>
      <c r="BN1907" s="28"/>
    </row>
    <row r="1908" spans="1:66" s="29" customFormat="1" ht="15" customHeight="1" x14ac:dyDescent="0.25">
      <c r="A1908" s="16" t="s">
        <v>663</v>
      </c>
      <c r="B1908" s="16" t="s">
        <v>664</v>
      </c>
      <c r="C1908" s="16" t="s">
        <v>5101</v>
      </c>
      <c r="D1908" s="12" t="s">
        <v>5551</v>
      </c>
      <c r="E1908" s="16" t="s">
        <v>665</v>
      </c>
      <c r="F1908" s="16" t="s">
        <v>28</v>
      </c>
      <c r="G1908" s="16">
        <v>827.35140000000001</v>
      </c>
      <c r="H1908" s="16" t="s">
        <v>4270</v>
      </c>
      <c r="I1908" s="17">
        <v>9.4966666666666679</v>
      </c>
      <c r="J1908" s="17">
        <f t="shared" si="29"/>
        <v>4460.91</v>
      </c>
      <c r="K1908" s="18">
        <v>10149.77</v>
      </c>
      <c r="L1908" s="18">
        <v>844611</v>
      </c>
      <c r="M1908" s="18">
        <v>4460.91</v>
      </c>
      <c r="N1908" s="18">
        <v>4460.91</v>
      </c>
      <c r="O1908" s="18">
        <v>1776962</v>
      </c>
      <c r="P1908" s="23">
        <v>132644.33000000002</v>
      </c>
      <c r="Q1908" s="28"/>
      <c r="R1908" s="28"/>
      <c r="S1908" s="28"/>
      <c r="T1908" s="28"/>
      <c r="U1908" s="28"/>
      <c r="V1908" s="28"/>
      <c r="W1908" s="28"/>
      <c r="X1908" s="28"/>
      <c r="Y1908" s="28"/>
      <c r="Z1908" s="28"/>
      <c r="AA1908" s="28"/>
      <c r="AB1908" s="28"/>
      <c r="AC1908" s="28"/>
      <c r="AD1908" s="28"/>
      <c r="AE1908" s="28"/>
      <c r="AF1908" s="28"/>
      <c r="AG1908" s="28"/>
      <c r="AH1908" s="28"/>
      <c r="AI1908" s="28"/>
      <c r="AJ1908" s="28"/>
      <c r="AK1908" s="28"/>
      <c r="AL1908" s="28"/>
      <c r="AM1908" s="28"/>
      <c r="AN1908" s="28"/>
      <c r="AO1908" s="28"/>
      <c r="AP1908" s="28"/>
      <c r="AQ1908" s="28"/>
      <c r="AR1908" s="28"/>
      <c r="AS1908" s="28"/>
      <c r="AT1908" s="28"/>
      <c r="AU1908" s="28"/>
      <c r="AV1908" s="28"/>
      <c r="AW1908" s="28"/>
      <c r="AX1908" s="28"/>
      <c r="AY1908" s="28"/>
      <c r="AZ1908" s="28"/>
      <c r="BA1908" s="28"/>
      <c r="BB1908" s="28"/>
      <c r="BC1908" s="28"/>
      <c r="BD1908" s="28"/>
      <c r="BE1908" s="28"/>
      <c r="BF1908" s="28"/>
      <c r="BG1908" s="28"/>
      <c r="BH1908" s="28"/>
      <c r="BI1908" s="28"/>
      <c r="BJ1908" s="28"/>
      <c r="BK1908" s="28"/>
      <c r="BL1908" s="28"/>
      <c r="BM1908" s="28"/>
      <c r="BN1908" s="28"/>
    </row>
    <row r="1909" spans="1:66" s="29" customFormat="1" ht="15" customHeight="1" x14ac:dyDescent="0.25">
      <c r="A1909" s="16" t="s">
        <v>386</v>
      </c>
      <c r="B1909" s="16" t="s">
        <v>387</v>
      </c>
      <c r="C1909" s="16" t="s">
        <v>5017</v>
      </c>
      <c r="D1909" s="12" t="s">
        <v>5341</v>
      </c>
      <c r="E1909" s="16" t="s">
        <v>5021</v>
      </c>
      <c r="F1909" s="16" t="s">
        <v>84</v>
      </c>
      <c r="G1909" s="16">
        <v>797.59204999999997</v>
      </c>
      <c r="H1909" s="16" t="s">
        <v>4270</v>
      </c>
      <c r="I1909" s="17">
        <v>5.7050000000000001</v>
      </c>
      <c r="J1909" s="17">
        <f t="shared" si="29"/>
        <v>5325706</v>
      </c>
      <c r="K1909" s="18">
        <v>14601141</v>
      </c>
      <c r="L1909" s="18">
        <v>34993216</v>
      </c>
      <c r="M1909" s="18">
        <v>28636953</v>
      </c>
      <c r="N1909" s="18">
        <v>5325706</v>
      </c>
      <c r="O1909" s="18">
        <v>36518565</v>
      </c>
      <c r="P1909" s="23">
        <v>26696188</v>
      </c>
      <c r="Q1909" s="28"/>
      <c r="R1909" s="28"/>
      <c r="S1909" s="28"/>
      <c r="T1909" s="28"/>
      <c r="U1909" s="28"/>
      <c r="V1909" s="28"/>
      <c r="W1909" s="28"/>
      <c r="X1909" s="28"/>
      <c r="Y1909" s="28"/>
      <c r="Z1909" s="28"/>
      <c r="AA1909" s="28"/>
      <c r="AB1909" s="28"/>
      <c r="AC1909" s="28"/>
      <c r="AD1909" s="28"/>
      <c r="AE1909" s="28"/>
      <c r="AF1909" s="28"/>
      <c r="AG1909" s="28"/>
      <c r="AH1909" s="28"/>
      <c r="AI1909" s="28"/>
      <c r="AJ1909" s="28"/>
      <c r="AK1909" s="28"/>
      <c r="AL1909" s="28"/>
      <c r="AM1909" s="28"/>
      <c r="AN1909" s="28"/>
      <c r="AO1909" s="28"/>
      <c r="AP1909" s="28"/>
      <c r="AQ1909" s="28"/>
      <c r="AR1909" s="28"/>
      <c r="AS1909" s="28"/>
      <c r="AT1909" s="28"/>
      <c r="AU1909" s="28"/>
      <c r="AV1909" s="28"/>
      <c r="AW1909" s="28"/>
      <c r="AX1909" s="28"/>
      <c r="AY1909" s="28"/>
      <c r="AZ1909" s="28"/>
      <c r="BA1909" s="28"/>
      <c r="BB1909" s="28"/>
      <c r="BC1909" s="28"/>
      <c r="BD1909" s="28"/>
      <c r="BE1909" s="28"/>
      <c r="BF1909" s="28"/>
      <c r="BG1909" s="28"/>
      <c r="BH1909" s="28"/>
      <c r="BI1909" s="28"/>
      <c r="BJ1909" s="28"/>
      <c r="BK1909" s="28"/>
      <c r="BL1909" s="28"/>
      <c r="BM1909" s="28"/>
      <c r="BN1909" s="28"/>
    </row>
    <row r="1910" spans="1:66" s="29" customFormat="1" ht="15" customHeight="1" x14ac:dyDescent="0.25">
      <c r="A1910" s="30" t="s">
        <v>264</v>
      </c>
      <c r="B1910" s="30" t="s">
        <v>265</v>
      </c>
      <c r="C1910" s="16" t="s">
        <v>5002</v>
      </c>
      <c r="D1910" s="12" t="s">
        <v>5342</v>
      </c>
      <c r="E1910" s="16" t="s">
        <v>266</v>
      </c>
      <c r="F1910" s="30" t="s">
        <v>84</v>
      </c>
      <c r="G1910" s="30">
        <v>531.33069999999998</v>
      </c>
      <c r="H1910" s="16" t="s">
        <v>4270</v>
      </c>
      <c r="I1910" s="31">
        <v>1.2</v>
      </c>
      <c r="J1910" s="17">
        <f t="shared" si="29"/>
        <v>772719</v>
      </c>
      <c r="K1910" s="32">
        <v>12475518</v>
      </c>
      <c r="L1910" s="32">
        <v>33880587</v>
      </c>
      <c r="M1910" s="32">
        <v>772719</v>
      </c>
      <c r="N1910" s="32">
        <v>2728089</v>
      </c>
      <c r="O1910" s="32">
        <v>8537568</v>
      </c>
      <c r="P1910" s="33">
        <v>7797746</v>
      </c>
      <c r="Q1910" s="28"/>
      <c r="R1910" s="28"/>
      <c r="S1910" s="28"/>
      <c r="T1910" s="28"/>
      <c r="U1910" s="28"/>
      <c r="V1910" s="28"/>
      <c r="W1910" s="28"/>
      <c r="X1910" s="28"/>
      <c r="Y1910" s="28"/>
      <c r="Z1910" s="28"/>
      <c r="AA1910" s="28"/>
      <c r="AB1910" s="28"/>
      <c r="AC1910" s="28"/>
      <c r="AD1910" s="28"/>
      <c r="AE1910" s="28"/>
      <c r="AF1910" s="28"/>
      <c r="AG1910" s="28"/>
      <c r="AH1910" s="28"/>
      <c r="AI1910" s="28"/>
      <c r="AJ1910" s="28"/>
      <c r="AK1910" s="28"/>
      <c r="AL1910" s="28"/>
      <c r="AM1910" s="28"/>
      <c r="AN1910" s="28"/>
      <c r="AO1910" s="28"/>
      <c r="AP1910" s="28"/>
      <c r="AQ1910" s="28"/>
      <c r="AR1910" s="28"/>
      <c r="AS1910" s="28"/>
      <c r="AT1910" s="28"/>
      <c r="AU1910" s="28"/>
      <c r="AV1910" s="28"/>
      <c r="AW1910" s="28"/>
      <c r="AX1910" s="28"/>
      <c r="AY1910" s="28"/>
      <c r="AZ1910" s="28"/>
      <c r="BA1910" s="28"/>
      <c r="BB1910" s="28"/>
      <c r="BC1910" s="28"/>
      <c r="BD1910" s="28"/>
      <c r="BE1910" s="28"/>
      <c r="BF1910" s="28"/>
      <c r="BG1910" s="28"/>
      <c r="BH1910" s="28"/>
      <c r="BI1910" s="28"/>
      <c r="BJ1910" s="28"/>
      <c r="BK1910" s="28"/>
      <c r="BL1910" s="28"/>
      <c r="BM1910" s="28"/>
      <c r="BN1910" s="28"/>
    </row>
    <row r="1911" spans="1:66" s="29" customFormat="1" ht="15" customHeight="1" x14ac:dyDescent="0.25">
      <c r="A1911" s="16" t="s">
        <v>505</v>
      </c>
      <c r="B1911" s="16" t="s">
        <v>506</v>
      </c>
      <c r="C1911" s="16" t="s">
        <v>5074</v>
      </c>
      <c r="D1911" s="12" t="s">
        <v>5344</v>
      </c>
      <c r="E1911" s="16" t="s">
        <v>4956</v>
      </c>
      <c r="F1911" s="16" t="s">
        <v>22</v>
      </c>
      <c r="G1911" s="16">
        <v>740.52210000000002</v>
      </c>
      <c r="H1911" s="16" t="s">
        <v>4270</v>
      </c>
      <c r="I1911" s="17">
        <v>4.8099999999999996</v>
      </c>
      <c r="J1911" s="17">
        <f t="shared" si="29"/>
        <v>3564800</v>
      </c>
      <c r="K1911" s="18">
        <v>26403716</v>
      </c>
      <c r="L1911" s="18">
        <v>164501776</v>
      </c>
      <c r="M1911" s="18">
        <v>74119096</v>
      </c>
      <c r="N1911" s="18">
        <v>5042612</v>
      </c>
      <c r="O1911" s="18">
        <v>148651600</v>
      </c>
      <c r="P1911" s="23">
        <v>3564800</v>
      </c>
      <c r="Q1911" s="28"/>
      <c r="R1911" s="28"/>
      <c r="S1911" s="28"/>
      <c r="T1911" s="28"/>
      <c r="U1911" s="28"/>
      <c r="V1911" s="28"/>
      <c r="W1911" s="28"/>
      <c r="X1911" s="28"/>
      <c r="Y1911" s="28"/>
      <c r="Z1911" s="28"/>
      <c r="AA1911" s="28"/>
      <c r="AB1911" s="28"/>
      <c r="AC1911" s="28"/>
      <c r="AD1911" s="28"/>
      <c r="AE1911" s="28"/>
      <c r="AF1911" s="28"/>
      <c r="AG1911" s="28"/>
      <c r="AH1911" s="28"/>
      <c r="AI1911" s="28"/>
      <c r="AJ1911" s="28"/>
      <c r="AK1911" s="28"/>
      <c r="AL1911" s="28"/>
      <c r="AM1911" s="28"/>
      <c r="AN1911" s="28"/>
      <c r="AO1911" s="28"/>
      <c r="AP1911" s="28"/>
      <c r="AQ1911" s="28"/>
      <c r="AR1911" s="28"/>
      <c r="AS1911" s="28"/>
      <c r="AT1911" s="28"/>
      <c r="AU1911" s="28"/>
      <c r="AV1911" s="28"/>
      <c r="AW1911" s="28"/>
      <c r="AX1911" s="28"/>
      <c r="AY1911" s="28"/>
      <c r="AZ1911" s="28"/>
      <c r="BA1911" s="28"/>
      <c r="BB1911" s="28"/>
      <c r="BC1911" s="28"/>
      <c r="BD1911" s="28"/>
      <c r="BE1911" s="28"/>
      <c r="BF1911" s="28"/>
      <c r="BG1911" s="28"/>
      <c r="BH1911" s="28"/>
      <c r="BI1911" s="28"/>
      <c r="BJ1911" s="28"/>
      <c r="BK1911" s="28"/>
      <c r="BL1911" s="28"/>
      <c r="BM1911" s="28"/>
      <c r="BN1911" s="28"/>
    </row>
    <row r="1912" spans="1:66" s="29" customFormat="1" ht="15" customHeight="1" x14ac:dyDescent="0.25">
      <c r="A1912" s="16" t="s">
        <v>738</v>
      </c>
      <c r="B1912" s="16" t="s">
        <v>739</v>
      </c>
      <c r="C1912" s="16" t="s">
        <v>5124</v>
      </c>
      <c r="D1912" s="12" t="s">
        <v>5552</v>
      </c>
      <c r="E1912" s="16" t="s">
        <v>740</v>
      </c>
      <c r="F1912" s="16" t="s">
        <v>28</v>
      </c>
      <c r="G1912" s="16">
        <v>877.36736666666673</v>
      </c>
      <c r="H1912" s="16" t="s">
        <v>4270</v>
      </c>
      <c r="I1912" s="17">
        <v>9.44</v>
      </c>
      <c r="J1912" s="17">
        <f t="shared" si="29"/>
        <v>18115.489999999998</v>
      </c>
      <c r="K1912" s="18">
        <v>154402</v>
      </c>
      <c r="L1912" s="18">
        <v>796887</v>
      </c>
      <c r="M1912" s="18">
        <v>18115.489999999998</v>
      </c>
      <c r="N1912" s="18">
        <v>55523.4</v>
      </c>
      <c r="O1912" s="18">
        <v>18346977</v>
      </c>
      <c r="P1912" s="23">
        <v>3206056</v>
      </c>
      <c r="Q1912" s="28"/>
      <c r="R1912" s="28"/>
      <c r="S1912" s="28"/>
      <c r="T1912" s="28"/>
      <c r="U1912" s="28"/>
      <c r="V1912" s="28"/>
      <c r="W1912" s="28"/>
      <c r="X1912" s="28"/>
      <c r="Y1912" s="28"/>
      <c r="Z1912" s="28"/>
      <c r="AA1912" s="28"/>
      <c r="AB1912" s="28"/>
      <c r="AC1912" s="28"/>
      <c r="AD1912" s="28"/>
      <c r="AE1912" s="28"/>
      <c r="AF1912" s="28"/>
      <c r="AG1912" s="28"/>
      <c r="AH1912" s="28"/>
      <c r="AI1912" s="28"/>
      <c r="AJ1912" s="28"/>
      <c r="AK1912" s="28"/>
      <c r="AL1912" s="28"/>
      <c r="AM1912" s="28"/>
      <c r="AN1912" s="28"/>
      <c r="AO1912" s="28"/>
      <c r="AP1912" s="28"/>
      <c r="AQ1912" s="28"/>
      <c r="AR1912" s="28"/>
      <c r="AS1912" s="28"/>
      <c r="AT1912" s="28"/>
      <c r="AU1912" s="28"/>
      <c r="AV1912" s="28"/>
      <c r="AW1912" s="28"/>
      <c r="AX1912" s="28"/>
      <c r="AY1912" s="28"/>
      <c r="AZ1912" s="28"/>
      <c r="BA1912" s="28"/>
      <c r="BB1912" s="28"/>
      <c r="BC1912" s="28"/>
      <c r="BD1912" s="28"/>
      <c r="BE1912" s="28"/>
      <c r="BF1912" s="28"/>
      <c r="BG1912" s="28"/>
      <c r="BH1912" s="28"/>
      <c r="BI1912" s="28"/>
      <c r="BJ1912" s="28"/>
      <c r="BK1912" s="28"/>
      <c r="BL1912" s="28"/>
      <c r="BM1912" s="28"/>
      <c r="BN1912" s="28"/>
    </row>
    <row r="1913" spans="1:66" s="29" customFormat="1" ht="15" customHeight="1" x14ac:dyDescent="0.25">
      <c r="A1913" s="16" t="s">
        <v>578</v>
      </c>
      <c r="B1913" s="16" t="s">
        <v>579</v>
      </c>
      <c r="C1913" s="16" t="s">
        <v>4560</v>
      </c>
      <c r="D1913" s="12" t="s">
        <v>5553</v>
      </c>
      <c r="E1913" s="16" t="s">
        <v>4815</v>
      </c>
      <c r="F1913" s="16" t="s">
        <v>22</v>
      </c>
      <c r="G1913" s="16">
        <v>786.52880000000005</v>
      </c>
      <c r="H1913" s="16" t="s">
        <v>4270</v>
      </c>
      <c r="I1913" s="17">
        <v>4.5999999999999996</v>
      </c>
      <c r="J1913" s="17">
        <f t="shared" si="29"/>
        <v>5426.82</v>
      </c>
      <c r="K1913" s="18">
        <v>5426.82</v>
      </c>
      <c r="L1913" s="18">
        <v>64879</v>
      </c>
      <c r="M1913" s="18">
        <v>54268</v>
      </c>
      <c r="N1913" s="18">
        <v>57408</v>
      </c>
      <c r="O1913" s="18">
        <v>817478</v>
      </c>
      <c r="P1913" s="23">
        <v>848937</v>
      </c>
      <c r="Q1913" s="28"/>
      <c r="R1913" s="28"/>
      <c r="S1913" s="28"/>
      <c r="T1913" s="28"/>
      <c r="U1913" s="28"/>
      <c r="V1913" s="28"/>
      <c r="W1913" s="28"/>
      <c r="X1913" s="28"/>
      <c r="Y1913" s="28"/>
      <c r="Z1913" s="28"/>
      <c r="AA1913" s="28"/>
      <c r="AB1913" s="28"/>
      <c r="AC1913" s="28"/>
      <c r="AD1913" s="28"/>
      <c r="AE1913" s="28"/>
      <c r="AF1913" s="28"/>
      <c r="AG1913" s="28"/>
      <c r="AH1913" s="28"/>
      <c r="AI1913" s="28"/>
      <c r="AJ1913" s="28"/>
      <c r="AK1913" s="28"/>
      <c r="AL1913" s="28"/>
      <c r="AM1913" s="28"/>
      <c r="AN1913" s="28"/>
      <c r="AO1913" s="28"/>
      <c r="AP1913" s="28"/>
      <c r="AQ1913" s="28"/>
      <c r="AR1913" s="28"/>
      <c r="AS1913" s="28"/>
      <c r="AT1913" s="28"/>
      <c r="AU1913" s="28"/>
      <c r="AV1913" s="28"/>
      <c r="AW1913" s="28"/>
      <c r="AX1913" s="28"/>
      <c r="AY1913" s="28"/>
      <c r="AZ1913" s="28"/>
      <c r="BA1913" s="28"/>
      <c r="BB1913" s="28"/>
      <c r="BC1913" s="28"/>
      <c r="BD1913" s="28"/>
      <c r="BE1913" s="28"/>
      <c r="BF1913" s="28"/>
      <c r="BG1913" s="28"/>
      <c r="BH1913" s="28"/>
      <c r="BI1913" s="28"/>
      <c r="BJ1913" s="28"/>
      <c r="BK1913" s="28"/>
      <c r="BL1913" s="28"/>
      <c r="BM1913" s="28"/>
      <c r="BN1913" s="28"/>
    </row>
    <row r="1914" spans="1:66" s="29" customFormat="1" ht="15" customHeight="1" x14ac:dyDescent="0.25">
      <c r="A1914" s="16" t="s">
        <v>434</v>
      </c>
      <c r="B1914" s="16" t="s">
        <v>435</v>
      </c>
      <c r="C1914" s="16" t="s">
        <v>5060</v>
      </c>
      <c r="D1914" s="12" t="s">
        <v>5554</v>
      </c>
      <c r="E1914" s="16" t="s">
        <v>436</v>
      </c>
      <c r="F1914" s="16" t="s">
        <v>22</v>
      </c>
      <c r="G1914" s="16">
        <v>808.58529999999996</v>
      </c>
      <c r="H1914" s="16" t="s">
        <v>4270</v>
      </c>
      <c r="I1914" s="17">
        <v>5.04</v>
      </c>
      <c r="J1914" s="17">
        <f t="shared" si="29"/>
        <v>61429.58</v>
      </c>
      <c r="K1914" s="18">
        <v>61429.58</v>
      </c>
      <c r="L1914" s="18">
        <v>614296</v>
      </c>
      <c r="M1914" s="18">
        <v>61429.58</v>
      </c>
      <c r="N1914" s="18">
        <v>61429.58</v>
      </c>
      <c r="O1914" s="18">
        <v>61429.58</v>
      </c>
      <c r="P1914" s="23">
        <v>1197952</v>
      </c>
      <c r="Q1914" s="28"/>
      <c r="R1914" s="28"/>
      <c r="S1914" s="28"/>
      <c r="T1914" s="28"/>
      <c r="U1914" s="28"/>
      <c r="V1914" s="28"/>
      <c r="W1914" s="28"/>
      <c r="X1914" s="28"/>
      <c r="Y1914" s="28"/>
      <c r="Z1914" s="28"/>
      <c r="AA1914" s="28"/>
      <c r="AB1914" s="28"/>
      <c r="AC1914" s="28"/>
      <c r="AD1914" s="28"/>
      <c r="AE1914" s="28"/>
      <c r="AF1914" s="28"/>
      <c r="AG1914" s="28"/>
      <c r="AH1914" s="28"/>
      <c r="AI1914" s="28"/>
      <c r="AJ1914" s="28"/>
      <c r="AK1914" s="28"/>
      <c r="AL1914" s="28"/>
      <c r="AM1914" s="28"/>
      <c r="AN1914" s="28"/>
      <c r="AO1914" s="28"/>
      <c r="AP1914" s="28"/>
      <c r="AQ1914" s="28"/>
      <c r="AR1914" s="28"/>
      <c r="AS1914" s="28"/>
      <c r="AT1914" s="28"/>
      <c r="AU1914" s="28"/>
      <c r="AV1914" s="28"/>
      <c r="AW1914" s="28"/>
      <c r="AX1914" s="28"/>
      <c r="AY1914" s="28"/>
      <c r="AZ1914" s="28"/>
      <c r="BA1914" s="28"/>
      <c r="BB1914" s="28"/>
      <c r="BC1914" s="28"/>
      <c r="BD1914" s="28"/>
      <c r="BE1914" s="28"/>
      <c r="BF1914" s="28"/>
      <c r="BG1914" s="28"/>
      <c r="BH1914" s="28"/>
      <c r="BI1914" s="28"/>
      <c r="BJ1914" s="28"/>
      <c r="BK1914" s="28"/>
      <c r="BL1914" s="28"/>
      <c r="BM1914" s="28"/>
      <c r="BN1914" s="28"/>
    </row>
    <row r="1915" spans="1:66" s="29" customFormat="1" ht="15" customHeight="1" x14ac:dyDescent="0.25">
      <c r="A1915" s="16" t="s">
        <v>619</v>
      </c>
      <c r="B1915" s="16" t="s">
        <v>620</v>
      </c>
      <c r="C1915" s="16" t="s">
        <v>4539</v>
      </c>
      <c r="D1915" s="12" t="s">
        <v>5345</v>
      </c>
      <c r="E1915" s="16" t="s">
        <v>4796</v>
      </c>
      <c r="F1915" s="16" t="s">
        <v>62</v>
      </c>
      <c r="G1915" s="16">
        <v>860.55610000000001</v>
      </c>
      <c r="H1915" s="16" t="s">
        <v>4270</v>
      </c>
      <c r="I1915" s="17">
        <v>3.98</v>
      </c>
      <c r="J1915" s="17">
        <f t="shared" si="29"/>
        <v>4232.6099999999997</v>
      </c>
      <c r="K1915" s="18">
        <v>4232.6099999999997</v>
      </c>
      <c r="L1915" s="18">
        <v>924997</v>
      </c>
      <c r="M1915" s="18">
        <v>42326</v>
      </c>
      <c r="N1915" s="18">
        <v>171203</v>
      </c>
      <c r="O1915" s="18">
        <v>55563</v>
      </c>
      <c r="P1915" s="23">
        <v>3948820</v>
      </c>
      <c r="Q1915" s="28"/>
      <c r="R1915" s="28"/>
      <c r="S1915" s="28"/>
      <c r="T1915" s="28"/>
      <c r="U1915" s="28"/>
      <c r="V1915" s="28"/>
      <c r="W1915" s="28"/>
      <c r="X1915" s="28"/>
      <c r="Y1915" s="28"/>
      <c r="Z1915" s="28"/>
      <c r="AA1915" s="28"/>
      <c r="AB1915" s="28"/>
      <c r="AC1915" s="28"/>
      <c r="AD1915" s="28"/>
      <c r="AE1915" s="28"/>
      <c r="AF1915" s="28"/>
      <c r="AG1915" s="28"/>
      <c r="AH1915" s="28"/>
      <c r="AI1915" s="28"/>
      <c r="AJ1915" s="28"/>
      <c r="AK1915" s="28"/>
      <c r="AL1915" s="28"/>
      <c r="AM1915" s="28"/>
      <c r="AN1915" s="28"/>
      <c r="AO1915" s="28"/>
      <c r="AP1915" s="28"/>
      <c r="AQ1915" s="28"/>
      <c r="AR1915" s="28"/>
      <c r="AS1915" s="28"/>
      <c r="AT1915" s="28"/>
      <c r="AU1915" s="28"/>
      <c r="AV1915" s="28"/>
      <c r="AW1915" s="28"/>
      <c r="AX1915" s="28"/>
      <c r="AY1915" s="28"/>
      <c r="AZ1915" s="28"/>
      <c r="BA1915" s="28"/>
      <c r="BB1915" s="28"/>
      <c r="BC1915" s="28"/>
      <c r="BD1915" s="28"/>
      <c r="BE1915" s="28"/>
      <c r="BF1915" s="28"/>
      <c r="BG1915" s="28"/>
      <c r="BH1915" s="28"/>
      <c r="BI1915" s="28"/>
      <c r="BJ1915" s="28"/>
      <c r="BK1915" s="28"/>
      <c r="BL1915" s="28"/>
      <c r="BM1915" s="28"/>
      <c r="BN1915" s="28"/>
    </row>
    <row r="1916" spans="1:66" s="29" customFormat="1" ht="15" customHeight="1" x14ac:dyDescent="0.25">
      <c r="A1916" s="16" t="s">
        <v>87</v>
      </c>
      <c r="B1916" s="16" t="s">
        <v>4291</v>
      </c>
      <c r="C1916" s="16" t="s">
        <v>4390</v>
      </c>
      <c r="D1916" s="12" t="s">
        <v>5304</v>
      </c>
      <c r="E1916" s="16" t="s">
        <v>4745</v>
      </c>
      <c r="F1916" s="16" t="s">
        <v>22</v>
      </c>
      <c r="G1916" s="16">
        <v>654.60329999999999</v>
      </c>
      <c r="H1916" s="16" t="s">
        <v>4270</v>
      </c>
      <c r="I1916" s="17">
        <v>6.63</v>
      </c>
      <c r="J1916" s="17">
        <f t="shared" si="29"/>
        <v>29367.08</v>
      </c>
      <c r="K1916" s="18">
        <v>29367.08</v>
      </c>
      <c r="L1916" s="18">
        <v>18643006</v>
      </c>
      <c r="M1916" s="18">
        <v>347129</v>
      </c>
      <c r="N1916" s="18">
        <v>293671</v>
      </c>
      <c r="O1916" s="18">
        <v>359002</v>
      </c>
      <c r="P1916" s="23">
        <v>6119748</v>
      </c>
      <c r="Q1916" s="28"/>
      <c r="R1916" s="28"/>
      <c r="S1916" s="28"/>
      <c r="T1916" s="28"/>
      <c r="U1916" s="28"/>
      <c r="V1916" s="28"/>
      <c r="W1916" s="28"/>
      <c r="X1916" s="28"/>
      <c r="Y1916" s="28"/>
      <c r="Z1916" s="28"/>
      <c r="AA1916" s="28"/>
      <c r="AB1916" s="28"/>
      <c r="AC1916" s="28"/>
      <c r="AD1916" s="28"/>
      <c r="AE1916" s="28"/>
      <c r="AF1916" s="28"/>
      <c r="AG1916" s="28"/>
      <c r="AH1916" s="28"/>
      <c r="AI1916" s="28"/>
      <c r="AJ1916" s="28"/>
      <c r="AK1916" s="28"/>
      <c r="AL1916" s="28"/>
      <c r="AM1916" s="28"/>
      <c r="AN1916" s="28"/>
      <c r="AO1916" s="28"/>
      <c r="AP1916" s="28"/>
      <c r="AQ1916" s="28"/>
      <c r="AR1916" s="28"/>
      <c r="AS1916" s="28"/>
      <c r="AT1916" s="28"/>
      <c r="AU1916" s="28"/>
      <c r="AV1916" s="28"/>
      <c r="AW1916" s="28"/>
      <c r="AX1916" s="28"/>
      <c r="AY1916" s="28"/>
      <c r="AZ1916" s="28"/>
      <c r="BA1916" s="28"/>
      <c r="BB1916" s="28"/>
      <c r="BC1916" s="28"/>
      <c r="BD1916" s="28"/>
      <c r="BE1916" s="28"/>
      <c r="BF1916" s="28"/>
      <c r="BG1916" s="28"/>
      <c r="BH1916" s="28"/>
      <c r="BI1916" s="28"/>
      <c r="BJ1916" s="28"/>
      <c r="BK1916" s="28"/>
      <c r="BL1916" s="28"/>
      <c r="BM1916" s="28"/>
      <c r="BN1916" s="28"/>
    </row>
    <row r="1917" spans="1:66" s="29" customFormat="1" ht="15" customHeight="1" x14ac:dyDescent="0.25">
      <c r="A1917" s="16" t="s">
        <v>406</v>
      </c>
      <c r="B1917" s="16" t="s">
        <v>407</v>
      </c>
      <c r="C1917" s="16" t="s">
        <v>4968</v>
      </c>
      <c r="D1917" s="12" t="s">
        <v>5234</v>
      </c>
      <c r="E1917" s="16" t="s">
        <v>405</v>
      </c>
      <c r="F1917" s="16" t="s">
        <v>22</v>
      </c>
      <c r="G1917" s="16">
        <v>780.55319999999995</v>
      </c>
      <c r="H1917" s="16" t="s">
        <v>4270</v>
      </c>
      <c r="I1917" s="17">
        <v>4.49</v>
      </c>
      <c r="J1917" s="17">
        <f t="shared" si="29"/>
        <v>478223</v>
      </c>
      <c r="K1917" s="18">
        <v>629973</v>
      </c>
      <c r="L1917" s="18">
        <v>27432270</v>
      </c>
      <c r="M1917" s="18">
        <v>1259251</v>
      </c>
      <c r="N1917" s="18">
        <v>478223</v>
      </c>
      <c r="O1917" s="18">
        <v>6700305</v>
      </c>
      <c r="P1917" s="23">
        <v>5332803</v>
      </c>
      <c r="Q1917" s="28"/>
      <c r="R1917" s="28"/>
      <c r="S1917" s="28"/>
      <c r="T1917" s="28"/>
      <c r="U1917" s="28"/>
      <c r="V1917" s="28"/>
      <c r="W1917" s="28"/>
      <c r="X1917" s="28"/>
      <c r="Y1917" s="28"/>
      <c r="Z1917" s="28"/>
      <c r="AA1917" s="28"/>
      <c r="AB1917" s="28"/>
      <c r="AC1917" s="28"/>
      <c r="AD1917" s="28"/>
      <c r="AE1917" s="28"/>
      <c r="AF1917" s="28"/>
      <c r="AG1917" s="28"/>
      <c r="AH1917" s="28"/>
      <c r="AI1917" s="28"/>
      <c r="AJ1917" s="28"/>
      <c r="AK1917" s="28"/>
      <c r="AL1917" s="28"/>
      <c r="AM1917" s="28"/>
      <c r="AN1917" s="28"/>
      <c r="AO1917" s="28"/>
      <c r="AP1917" s="28"/>
      <c r="AQ1917" s="28"/>
      <c r="AR1917" s="28"/>
      <c r="AS1917" s="28"/>
      <c r="AT1917" s="28"/>
      <c r="AU1917" s="28"/>
      <c r="AV1917" s="28"/>
      <c r="AW1917" s="28"/>
      <c r="AX1917" s="28"/>
      <c r="AY1917" s="28"/>
      <c r="AZ1917" s="28"/>
      <c r="BA1917" s="28"/>
      <c r="BB1917" s="28"/>
      <c r="BC1917" s="28"/>
      <c r="BD1917" s="28"/>
      <c r="BE1917" s="28"/>
      <c r="BF1917" s="28"/>
      <c r="BG1917" s="28"/>
      <c r="BH1917" s="28"/>
      <c r="BI1917" s="28"/>
      <c r="BJ1917" s="28"/>
      <c r="BK1917" s="28"/>
      <c r="BL1917" s="28"/>
      <c r="BM1917" s="28"/>
      <c r="BN1917" s="28"/>
    </row>
    <row r="1918" spans="1:66" s="29" customFormat="1" ht="15" customHeight="1" x14ac:dyDescent="0.25">
      <c r="A1918" s="16" t="s">
        <v>408</v>
      </c>
      <c r="B1918" s="16" t="s">
        <v>409</v>
      </c>
      <c r="C1918" s="16" t="s">
        <v>4966</v>
      </c>
      <c r="D1918" s="12" t="s">
        <v>5234</v>
      </c>
      <c r="E1918" s="16" t="s">
        <v>405</v>
      </c>
      <c r="F1918" s="16" t="s">
        <v>22</v>
      </c>
      <c r="G1918" s="16">
        <v>780.55409999999995</v>
      </c>
      <c r="H1918" s="16" t="s">
        <v>4270</v>
      </c>
      <c r="I1918" s="17">
        <v>4.6100000000000003</v>
      </c>
      <c r="J1918" s="17">
        <f t="shared" si="29"/>
        <v>97081</v>
      </c>
      <c r="K1918" s="18">
        <v>177663</v>
      </c>
      <c r="L1918" s="18">
        <v>7702310</v>
      </c>
      <c r="M1918" s="18">
        <v>619875</v>
      </c>
      <c r="N1918" s="18">
        <v>97081</v>
      </c>
      <c r="O1918" s="18">
        <v>1738670</v>
      </c>
      <c r="P1918" s="23">
        <v>3219611</v>
      </c>
      <c r="Q1918" s="28"/>
      <c r="R1918" s="28"/>
      <c r="S1918" s="28"/>
      <c r="T1918" s="28"/>
      <c r="U1918" s="28"/>
      <c r="V1918" s="28"/>
      <c r="W1918" s="28"/>
      <c r="X1918" s="28"/>
      <c r="Y1918" s="28"/>
      <c r="Z1918" s="28"/>
      <c r="AA1918" s="28"/>
      <c r="AB1918" s="28"/>
      <c r="AC1918" s="28"/>
      <c r="AD1918" s="28"/>
      <c r="AE1918" s="28"/>
      <c r="AF1918" s="28"/>
      <c r="AG1918" s="28"/>
      <c r="AH1918" s="28"/>
      <c r="AI1918" s="28"/>
      <c r="AJ1918" s="28"/>
      <c r="AK1918" s="28"/>
      <c r="AL1918" s="28"/>
      <c r="AM1918" s="28"/>
      <c r="AN1918" s="28"/>
      <c r="AO1918" s="28"/>
      <c r="AP1918" s="28"/>
      <c r="AQ1918" s="28"/>
      <c r="AR1918" s="28"/>
      <c r="AS1918" s="28"/>
      <c r="AT1918" s="28"/>
      <c r="AU1918" s="28"/>
      <c r="AV1918" s="28"/>
      <c r="AW1918" s="28"/>
      <c r="AX1918" s="28"/>
      <c r="AY1918" s="28"/>
      <c r="AZ1918" s="28"/>
      <c r="BA1918" s="28"/>
      <c r="BB1918" s="28"/>
      <c r="BC1918" s="28"/>
      <c r="BD1918" s="28"/>
      <c r="BE1918" s="28"/>
      <c r="BF1918" s="28"/>
      <c r="BG1918" s="28"/>
      <c r="BH1918" s="28"/>
      <c r="BI1918" s="28"/>
      <c r="BJ1918" s="28"/>
      <c r="BK1918" s="28"/>
      <c r="BL1918" s="28"/>
      <c r="BM1918" s="28"/>
      <c r="BN1918" s="28"/>
    </row>
    <row r="1919" spans="1:66" s="29" customFormat="1" ht="15" customHeight="1" x14ac:dyDescent="0.25">
      <c r="A1919" s="16" t="s">
        <v>145</v>
      </c>
      <c r="B1919" s="16" t="s">
        <v>4332</v>
      </c>
      <c r="C1919" s="16" t="s">
        <v>4974</v>
      </c>
      <c r="D1919" s="12" t="s">
        <v>5555</v>
      </c>
      <c r="E1919" s="16" t="s">
        <v>146</v>
      </c>
      <c r="F1919" s="16" t="s">
        <v>28</v>
      </c>
      <c r="G1919" s="16">
        <v>619.16890000000001</v>
      </c>
      <c r="H1919" s="16" t="s">
        <v>4270</v>
      </c>
      <c r="I1919" s="17">
        <v>6.3499999999999988</v>
      </c>
      <c r="J1919" s="17">
        <f t="shared" si="29"/>
        <v>13421963</v>
      </c>
      <c r="K1919" s="18">
        <v>16659970</v>
      </c>
      <c r="L1919" s="18">
        <v>71877460</v>
      </c>
      <c r="M1919" s="18">
        <v>13421963</v>
      </c>
      <c r="N1919" s="18">
        <v>55183620</v>
      </c>
      <c r="O1919" s="18">
        <v>54501986</v>
      </c>
      <c r="P1919" s="23">
        <v>48540574</v>
      </c>
      <c r="Q1919" s="28"/>
      <c r="R1919" s="28"/>
      <c r="S1919" s="28"/>
      <c r="T1919" s="28"/>
      <c r="U1919" s="28"/>
      <c r="V1919" s="28"/>
      <c r="W1919" s="28"/>
      <c r="X1919" s="28"/>
      <c r="Y1919" s="28"/>
      <c r="Z1919" s="28"/>
      <c r="AA1919" s="28"/>
      <c r="AB1919" s="28"/>
      <c r="AC1919" s="28"/>
      <c r="AD1919" s="28"/>
      <c r="AE1919" s="28"/>
      <c r="AF1919" s="28"/>
      <c r="AG1919" s="28"/>
      <c r="AH1919" s="28"/>
      <c r="AI1919" s="28"/>
      <c r="AJ1919" s="28"/>
      <c r="AK1919" s="28"/>
      <c r="AL1919" s="28"/>
      <c r="AM1919" s="28"/>
      <c r="AN1919" s="28"/>
      <c r="AO1919" s="28"/>
      <c r="AP1919" s="28"/>
      <c r="AQ1919" s="28"/>
      <c r="AR1919" s="28"/>
      <c r="AS1919" s="28"/>
      <c r="AT1919" s="28"/>
      <c r="AU1919" s="28"/>
      <c r="AV1919" s="28"/>
      <c r="AW1919" s="28"/>
      <c r="AX1919" s="28"/>
      <c r="AY1919" s="28"/>
      <c r="AZ1919" s="28"/>
      <c r="BA1919" s="28"/>
      <c r="BB1919" s="28"/>
      <c r="BC1919" s="28"/>
      <c r="BD1919" s="28"/>
      <c r="BE1919" s="28"/>
      <c r="BF1919" s="28"/>
      <c r="BG1919" s="28"/>
      <c r="BH1919" s="28"/>
      <c r="BI1919" s="28"/>
      <c r="BJ1919" s="28"/>
      <c r="BK1919" s="28"/>
      <c r="BL1919" s="28"/>
      <c r="BM1919" s="28"/>
      <c r="BN1919" s="28"/>
    </row>
    <row r="1920" spans="1:66" s="29" customFormat="1" ht="15" customHeight="1" x14ac:dyDescent="0.25">
      <c r="A1920" s="16" t="s">
        <v>507</v>
      </c>
      <c r="B1920" s="16" t="s">
        <v>508</v>
      </c>
      <c r="C1920" s="16" t="s">
        <v>4447</v>
      </c>
      <c r="D1920" s="12" t="s">
        <v>5556</v>
      </c>
      <c r="E1920" s="16" t="s">
        <v>4369</v>
      </c>
      <c r="F1920" s="16" t="s">
        <v>79</v>
      </c>
      <c r="G1920" s="16">
        <v>760.48490000000004</v>
      </c>
      <c r="H1920" s="16" t="s">
        <v>4270</v>
      </c>
      <c r="I1920" s="17">
        <v>4.41</v>
      </c>
      <c r="J1920" s="17">
        <f t="shared" si="29"/>
        <v>964.1</v>
      </c>
      <c r="K1920" s="18">
        <v>964.1</v>
      </c>
      <c r="L1920" s="18">
        <v>4246613</v>
      </c>
      <c r="M1920" s="18">
        <v>668736</v>
      </c>
      <c r="N1920" s="18">
        <v>964.1</v>
      </c>
      <c r="O1920" s="18">
        <v>3629410</v>
      </c>
      <c r="P1920" s="23">
        <v>537616</v>
      </c>
      <c r="Q1920" s="28"/>
      <c r="R1920" s="28"/>
      <c r="S1920" s="28"/>
      <c r="T1920" s="28"/>
      <c r="U1920" s="28"/>
      <c r="V1920" s="28"/>
      <c r="W1920" s="28"/>
      <c r="X1920" s="28"/>
      <c r="Y1920" s="28"/>
      <c r="Z1920" s="28"/>
      <c r="AA1920" s="28"/>
      <c r="AB1920" s="28"/>
      <c r="AC1920" s="28"/>
      <c r="AD1920" s="28"/>
      <c r="AE1920" s="28"/>
      <c r="AF1920" s="28"/>
      <c r="AG1920" s="28"/>
      <c r="AH1920" s="28"/>
      <c r="AI1920" s="28"/>
      <c r="AJ1920" s="28"/>
      <c r="AK1920" s="28"/>
      <c r="AL1920" s="28"/>
      <c r="AM1920" s="28"/>
      <c r="AN1920" s="28"/>
      <c r="AO1920" s="28"/>
      <c r="AP1920" s="28"/>
      <c r="AQ1920" s="28"/>
      <c r="AR1920" s="28"/>
      <c r="AS1920" s="28"/>
      <c r="AT1920" s="28"/>
      <c r="AU1920" s="28"/>
      <c r="AV1920" s="28"/>
      <c r="AW1920" s="28"/>
      <c r="AX1920" s="28"/>
      <c r="AY1920" s="28"/>
      <c r="AZ1920" s="28"/>
      <c r="BA1920" s="28"/>
      <c r="BB1920" s="28"/>
      <c r="BC1920" s="28"/>
      <c r="BD1920" s="28"/>
      <c r="BE1920" s="28"/>
      <c r="BF1920" s="28"/>
      <c r="BG1920" s="28"/>
      <c r="BH1920" s="28"/>
      <c r="BI1920" s="28"/>
      <c r="BJ1920" s="28"/>
      <c r="BK1920" s="28"/>
      <c r="BL1920" s="28"/>
      <c r="BM1920" s="28"/>
      <c r="BN1920" s="28"/>
    </row>
    <row r="1921" spans="1:66" s="29" customFormat="1" ht="15" customHeight="1" x14ac:dyDescent="0.25">
      <c r="A1921" s="16" t="s">
        <v>902</v>
      </c>
      <c r="B1921" s="16" t="s">
        <v>903</v>
      </c>
      <c r="C1921" s="16" t="s">
        <v>4496</v>
      </c>
      <c r="D1921" s="12" t="s">
        <v>5557</v>
      </c>
      <c r="E1921" s="16" t="s">
        <v>4370</v>
      </c>
      <c r="F1921" s="16" t="s">
        <v>59</v>
      </c>
      <c r="G1921" s="16">
        <v>985.35809999999992</v>
      </c>
      <c r="H1921" s="16" t="s">
        <v>4270</v>
      </c>
      <c r="I1921" s="17">
        <v>11.39</v>
      </c>
      <c r="J1921" s="17">
        <f t="shared" si="29"/>
        <v>13296.64</v>
      </c>
      <c r="K1921" s="18">
        <v>234330</v>
      </c>
      <c r="L1921" s="18">
        <v>330857</v>
      </c>
      <c r="M1921" s="18">
        <v>13296.64</v>
      </c>
      <c r="N1921" s="18">
        <v>13296.64</v>
      </c>
      <c r="O1921" s="18">
        <v>10478144</v>
      </c>
      <c r="P1921" s="23">
        <v>65466.95</v>
      </c>
      <c r="Q1921" s="28"/>
      <c r="R1921" s="28"/>
      <c r="S1921" s="28"/>
      <c r="T1921" s="28"/>
      <c r="U1921" s="28"/>
      <c r="V1921" s="28"/>
      <c r="W1921" s="28"/>
      <c r="X1921" s="28"/>
      <c r="Y1921" s="28"/>
      <c r="Z1921" s="28"/>
      <c r="AA1921" s="28"/>
      <c r="AB1921" s="28"/>
      <c r="AC1921" s="28"/>
      <c r="AD1921" s="28"/>
      <c r="AE1921" s="28"/>
      <c r="AF1921" s="28"/>
      <c r="AG1921" s="28"/>
      <c r="AH1921" s="28"/>
      <c r="AI1921" s="28"/>
      <c r="AJ1921" s="28"/>
      <c r="AK1921" s="28"/>
      <c r="AL1921" s="28"/>
      <c r="AM1921" s="28"/>
      <c r="AN1921" s="28"/>
      <c r="AO1921" s="28"/>
      <c r="AP1921" s="28"/>
      <c r="AQ1921" s="28"/>
      <c r="AR1921" s="28"/>
      <c r="AS1921" s="28"/>
      <c r="AT1921" s="28"/>
      <c r="AU1921" s="28"/>
      <c r="AV1921" s="28"/>
      <c r="AW1921" s="28"/>
      <c r="AX1921" s="28"/>
      <c r="AY1921" s="28"/>
      <c r="AZ1921" s="28"/>
      <c r="BA1921" s="28"/>
      <c r="BB1921" s="28"/>
      <c r="BC1921" s="28"/>
      <c r="BD1921" s="28"/>
      <c r="BE1921" s="28"/>
      <c r="BF1921" s="28"/>
      <c r="BG1921" s="28"/>
      <c r="BH1921" s="28"/>
      <c r="BI1921" s="28"/>
      <c r="BJ1921" s="28"/>
      <c r="BK1921" s="28"/>
      <c r="BL1921" s="28"/>
      <c r="BM1921" s="28"/>
      <c r="BN1921" s="28"/>
    </row>
    <row r="1922" spans="1:66" s="29" customFormat="1" ht="15" customHeight="1" x14ac:dyDescent="0.25">
      <c r="A1922" s="16" t="s">
        <v>156</v>
      </c>
      <c r="B1922" s="16" t="s">
        <v>157</v>
      </c>
      <c r="C1922" s="16" t="s">
        <v>4411</v>
      </c>
      <c r="D1922" s="12" t="s">
        <v>5216</v>
      </c>
      <c r="E1922" s="16" t="s">
        <v>4736</v>
      </c>
      <c r="F1922" s="16" t="s">
        <v>59</v>
      </c>
      <c r="G1922" s="16">
        <v>913.12390000000005</v>
      </c>
      <c r="H1922" s="16" t="s">
        <v>4270</v>
      </c>
      <c r="I1922" s="17">
        <v>5.415</v>
      </c>
      <c r="J1922" s="17">
        <f t="shared" ref="J1922:J1985" si="30">MIN(K1922:P1922)</f>
        <v>53234.31</v>
      </c>
      <c r="K1922" s="18">
        <v>245893</v>
      </c>
      <c r="L1922" s="18">
        <v>290129</v>
      </c>
      <c r="M1922" s="18">
        <v>53234.31</v>
      </c>
      <c r="N1922" s="18">
        <v>2524248</v>
      </c>
      <c r="O1922" s="18">
        <v>374539</v>
      </c>
      <c r="P1922" s="23">
        <v>18638940</v>
      </c>
      <c r="Q1922" s="28"/>
      <c r="R1922" s="28"/>
      <c r="S1922" s="28"/>
      <c r="T1922" s="28"/>
      <c r="U1922" s="28"/>
      <c r="V1922" s="28"/>
      <c r="W1922" s="28"/>
      <c r="X1922" s="28"/>
      <c r="Y1922" s="28"/>
      <c r="Z1922" s="28"/>
      <c r="AA1922" s="28"/>
      <c r="AB1922" s="28"/>
      <c r="AC1922" s="28"/>
      <c r="AD1922" s="28"/>
      <c r="AE1922" s="28"/>
      <c r="AF1922" s="28"/>
      <c r="AG1922" s="28"/>
      <c r="AH1922" s="28"/>
      <c r="AI1922" s="28"/>
      <c r="AJ1922" s="28"/>
      <c r="AK1922" s="28"/>
      <c r="AL1922" s="28"/>
      <c r="AM1922" s="28"/>
      <c r="AN1922" s="28"/>
      <c r="AO1922" s="28"/>
      <c r="AP1922" s="28"/>
      <c r="AQ1922" s="28"/>
      <c r="AR1922" s="28"/>
      <c r="AS1922" s="28"/>
      <c r="AT1922" s="28"/>
      <c r="AU1922" s="28"/>
      <c r="AV1922" s="28"/>
      <c r="AW1922" s="28"/>
      <c r="AX1922" s="28"/>
      <c r="AY1922" s="28"/>
      <c r="AZ1922" s="28"/>
      <c r="BA1922" s="28"/>
      <c r="BB1922" s="28"/>
      <c r="BC1922" s="28"/>
      <c r="BD1922" s="28"/>
      <c r="BE1922" s="28"/>
      <c r="BF1922" s="28"/>
      <c r="BG1922" s="28"/>
      <c r="BH1922" s="28"/>
      <c r="BI1922" s="28"/>
      <c r="BJ1922" s="28"/>
      <c r="BK1922" s="28"/>
      <c r="BL1922" s="28"/>
      <c r="BM1922" s="28"/>
      <c r="BN1922" s="28"/>
    </row>
    <row r="1923" spans="1:66" s="29" customFormat="1" ht="15" customHeight="1" x14ac:dyDescent="0.25">
      <c r="A1923" s="16" t="s">
        <v>721</v>
      </c>
      <c r="B1923" s="16" t="s">
        <v>722</v>
      </c>
      <c r="C1923" s="16" t="s">
        <v>5120</v>
      </c>
      <c r="D1923" s="12" t="s">
        <v>5558</v>
      </c>
      <c r="E1923" s="16" t="s">
        <v>723</v>
      </c>
      <c r="F1923" s="16" t="s">
        <v>28</v>
      </c>
      <c r="G1923" s="16">
        <v>885.42996666666659</v>
      </c>
      <c r="H1923" s="16" t="s">
        <v>4270</v>
      </c>
      <c r="I1923" s="17">
        <v>10.82</v>
      </c>
      <c r="J1923" s="17">
        <f t="shared" si="30"/>
        <v>1082054</v>
      </c>
      <c r="K1923" s="18">
        <v>5754679</v>
      </c>
      <c r="L1923" s="18">
        <v>2556340</v>
      </c>
      <c r="M1923" s="18">
        <v>4001816</v>
      </c>
      <c r="N1923" s="18">
        <v>1082054</v>
      </c>
      <c r="O1923" s="18">
        <v>110135140</v>
      </c>
      <c r="P1923" s="23">
        <v>2206595</v>
      </c>
      <c r="Q1923" s="28"/>
      <c r="R1923" s="28"/>
      <c r="S1923" s="28"/>
      <c r="T1923" s="28"/>
      <c r="U1923" s="28"/>
      <c r="V1923" s="28"/>
      <c r="W1923" s="28"/>
      <c r="X1923" s="28"/>
      <c r="Y1923" s="28"/>
      <c r="Z1923" s="28"/>
      <c r="AA1923" s="28"/>
      <c r="AB1923" s="28"/>
      <c r="AC1923" s="28"/>
      <c r="AD1923" s="28"/>
      <c r="AE1923" s="28"/>
      <c r="AF1923" s="28"/>
      <c r="AG1923" s="28"/>
      <c r="AH1923" s="28"/>
      <c r="AI1923" s="28"/>
      <c r="AJ1923" s="28"/>
      <c r="AK1923" s="28"/>
      <c r="AL1923" s="28"/>
      <c r="AM1923" s="28"/>
      <c r="AN1923" s="28"/>
      <c r="AO1923" s="28"/>
      <c r="AP1923" s="28"/>
      <c r="AQ1923" s="28"/>
      <c r="AR1923" s="28"/>
      <c r="AS1923" s="28"/>
      <c r="AT1923" s="28"/>
      <c r="AU1923" s="28"/>
      <c r="AV1923" s="28"/>
      <c r="AW1923" s="28"/>
      <c r="AX1923" s="28"/>
      <c r="AY1923" s="28"/>
      <c r="AZ1923" s="28"/>
      <c r="BA1923" s="28"/>
      <c r="BB1923" s="28"/>
      <c r="BC1923" s="28"/>
      <c r="BD1923" s="28"/>
      <c r="BE1923" s="28"/>
      <c r="BF1923" s="28"/>
      <c r="BG1923" s="28"/>
      <c r="BH1923" s="28"/>
      <c r="BI1923" s="28"/>
      <c r="BJ1923" s="28"/>
      <c r="BK1923" s="28"/>
      <c r="BL1923" s="28"/>
      <c r="BM1923" s="28"/>
      <c r="BN1923" s="28"/>
    </row>
    <row r="1924" spans="1:66" s="29" customFormat="1" ht="15" customHeight="1" x14ac:dyDescent="0.25">
      <c r="A1924" s="16" t="s">
        <v>88</v>
      </c>
      <c r="B1924" s="16" t="s">
        <v>4292</v>
      </c>
      <c r="C1924" s="16" t="s">
        <v>4392</v>
      </c>
      <c r="D1924" s="12" t="s">
        <v>5284</v>
      </c>
      <c r="E1924" s="16" t="s">
        <v>4746</v>
      </c>
      <c r="F1924" s="16" t="s">
        <v>84</v>
      </c>
      <c r="G1924" s="16">
        <v>679.60985000000005</v>
      </c>
      <c r="H1924" s="16" t="s">
        <v>4270</v>
      </c>
      <c r="I1924" s="17">
        <v>6.97</v>
      </c>
      <c r="J1924" s="17">
        <f t="shared" si="30"/>
        <v>43452</v>
      </c>
      <c r="K1924" s="18">
        <v>43452</v>
      </c>
      <c r="L1924" s="18">
        <v>5929989</v>
      </c>
      <c r="M1924" s="18">
        <v>290751</v>
      </c>
      <c r="N1924" s="18">
        <v>660958</v>
      </c>
      <c r="O1924" s="18">
        <v>1071944</v>
      </c>
      <c r="P1924" s="23">
        <v>3624131</v>
      </c>
      <c r="Q1924" s="28"/>
      <c r="R1924" s="28"/>
      <c r="S1924" s="28"/>
      <c r="T1924" s="28"/>
      <c r="U1924" s="28"/>
      <c r="V1924" s="28"/>
      <c r="W1924" s="28"/>
      <c r="X1924" s="28"/>
      <c r="Y1924" s="28"/>
      <c r="Z1924" s="28"/>
      <c r="AA1924" s="28"/>
      <c r="AB1924" s="28"/>
      <c r="AC1924" s="28"/>
      <c r="AD1924" s="28"/>
      <c r="AE1924" s="28"/>
      <c r="AF1924" s="28"/>
      <c r="AG1924" s="28"/>
      <c r="AH1924" s="28"/>
      <c r="AI1924" s="28"/>
      <c r="AJ1924" s="28"/>
      <c r="AK1924" s="28"/>
      <c r="AL1924" s="28"/>
      <c r="AM1924" s="28"/>
      <c r="AN1924" s="28"/>
      <c r="AO1924" s="28"/>
      <c r="AP1924" s="28"/>
      <c r="AQ1924" s="28"/>
      <c r="AR1924" s="28"/>
      <c r="AS1924" s="28"/>
      <c r="AT1924" s="28"/>
      <c r="AU1924" s="28"/>
      <c r="AV1924" s="28"/>
      <c r="AW1924" s="28"/>
      <c r="AX1924" s="28"/>
      <c r="AY1924" s="28"/>
      <c r="AZ1924" s="28"/>
      <c r="BA1924" s="28"/>
      <c r="BB1924" s="28"/>
      <c r="BC1924" s="28"/>
      <c r="BD1924" s="28"/>
      <c r="BE1924" s="28"/>
      <c r="BF1924" s="28"/>
      <c r="BG1924" s="28"/>
      <c r="BH1924" s="28"/>
      <c r="BI1924" s="28"/>
      <c r="BJ1924" s="28"/>
      <c r="BK1924" s="28"/>
      <c r="BL1924" s="28"/>
      <c r="BM1924" s="28"/>
      <c r="BN1924" s="28"/>
    </row>
    <row r="1925" spans="1:66" s="29" customFormat="1" ht="15" customHeight="1" x14ac:dyDescent="0.25">
      <c r="A1925" s="16" t="s">
        <v>890</v>
      </c>
      <c r="B1925" s="16" t="s">
        <v>891</v>
      </c>
      <c r="C1925" s="16" t="s">
        <v>4513</v>
      </c>
      <c r="D1925" s="12" t="s">
        <v>5559</v>
      </c>
      <c r="E1925" s="16" t="s">
        <v>5166</v>
      </c>
      <c r="F1925" s="16" t="s">
        <v>62</v>
      </c>
      <c r="G1925" s="16">
        <v>968.86530000000005</v>
      </c>
      <c r="H1925" s="16" t="s">
        <v>4270</v>
      </c>
      <c r="I1925" s="17">
        <v>11.21</v>
      </c>
      <c r="J1925" s="17">
        <f t="shared" si="30"/>
        <v>1821.69</v>
      </c>
      <c r="K1925" s="18">
        <v>211186</v>
      </c>
      <c r="L1925" s="18">
        <v>18217</v>
      </c>
      <c r="M1925" s="18">
        <v>1821.69</v>
      </c>
      <c r="N1925" s="18">
        <v>1821.69</v>
      </c>
      <c r="O1925" s="18">
        <v>4412812</v>
      </c>
      <c r="P1925" s="23">
        <v>39831</v>
      </c>
      <c r="Q1925" s="28"/>
      <c r="R1925" s="28"/>
      <c r="S1925" s="28"/>
      <c r="T1925" s="28"/>
      <c r="U1925" s="28"/>
      <c r="V1925" s="28"/>
      <c r="W1925" s="28"/>
      <c r="X1925" s="28"/>
      <c r="Y1925" s="28"/>
      <c r="Z1925" s="28"/>
      <c r="AA1925" s="28"/>
      <c r="AB1925" s="28"/>
      <c r="AC1925" s="28"/>
      <c r="AD1925" s="28"/>
      <c r="AE1925" s="28"/>
      <c r="AF1925" s="28"/>
      <c r="AG1925" s="28"/>
      <c r="AH1925" s="28"/>
      <c r="AI1925" s="28"/>
      <c r="AJ1925" s="28"/>
      <c r="AK1925" s="28"/>
      <c r="AL1925" s="28"/>
      <c r="AM1925" s="28"/>
      <c r="AN1925" s="28"/>
      <c r="AO1925" s="28"/>
      <c r="AP1925" s="28"/>
      <c r="AQ1925" s="28"/>
      <c r="AR1925" s="28"/>
      <c r="AS1925" s="28"/>
      <c r="AT1925" s="28"/>
      <c r="AU1925" s="28"/>
      <c r="AV1925" s="28"/>
      <c r="AW1925" s="28"/>
      <c r="AX1925" s="28"/>
      <c r="AY1925" s="28"/>
      <c r="AZ1925" s="28"/>
      <c r="BA1925" s="28"/>
      <c r="BB1925" s="28"/>
      <c r="BC1925" s="28"/>
      <c r="BD1925" s="28"/>
      <c r="BE1925" s="28"/>
      <c r="BF1925" s="28"/>
      <c r="BG1925" s="28"/>
      <c r="BH1925" s="28"/>
      <c r="BI1925" s="28"/>
      <c r="BJ1925" s="28"/>
      <c r="BK1925" s="28"/>
      <c r="BL1925" s="28"/>
      <c r="BM1925" s="28"/>
      <c r="BN1925" s="28"/>
    </row>
    <row r="1926" spans="1:66" s="29" customFormat="1" ht="15" customHeight="1" x14ac:dyDescent="0.25">
      <c r="A1926" s="16" t="s">
        <v>861</v>
      </c>
      <c r="B1926" s="16" t="s">
        <v>862</v>
      </c>
      <c r="C1926" s="16" t="s">
        <v>4488</v>
      </c>
      <c r="D1926" s="12" t="s">
        <v>5560</v>
      </c>
      <c r="E1926" s="16" t="s">
        <v>4371</v>
      </c>
      <c r="F1926" s="16" t="s">
        <v>62</v>
      </c>
      <c r="G1926" s="16">
        <v>946.88040000000001</v>
      </c>
      <c r="H1926" s="16" t="s">
        <v>4270</v>
      </c>
      <c r="I1926" s="17">
        <v>11.76</v>
      </c>
      <c r="J1926" s="17">
        <f t="shared" si="30"/>
        <v>1450.77</v>
      </c>
      <c r="K1926" s="18">
        <v>472830</v>
      </c>
      <c r="L1926" s="18">
        <v>17564</v>
      </c>
      <c r="M1926" s="18">
        <v>1450.77</v>
      </c>
      <c r="N1926" s="18">
        <v>34181</v>
      </c>
      <c r="O1926" s="18">
        <v>2080952</v>
      </c>
      <c r="P1926" s="23">
        <v>1450.77</v>
      </c>
      <c r="Q1926" s="28"/>
      <c r="R1926" s="28"/>
      <c r="S1926" s="28"/>
      <c r="T1926" s="28"/>
      <c r="U1926" s="28"/>
      <c r="V1926" s="28"/>
      <c r="W1926" s="28"/>
      <c r="X1926" s="28"/>
      <c r="Y1926" s="28"/>
      <c r="Z1926" s="28"/>
      <c r="AA1926" s="28"/>
      <c r="AB1926" s="28"/>
      <c r="AC1926" s="28"/>
      <c r="AD1926" s="28"/>
      <c r="AE1926" s="28"/>
      <c r="AF1926" s="28"/>
      <c r="AG1926" s="28"/>
      <c r="AH1926" s="28"/>
      <c r="AI1926" s="28"/>
      <c r="AJ1926" s="28"/>
      <c r="AK1926" s="28"/>
      <c r="AL1926" s="28"/>
      <c r="AM1926" s="28"/>
      <c r="AN1926" s="28"/>
      <c r="AO1926" s="28"/>
      <c r="AP1926" s="28"/>
      <c r="AQ1926" s="28"/>
      <c r="AR1926" s="28"/>
      <c r="AS1926" s="28"/>
      <c r="AT1926" s="28"/>
      <c r="AU1926" s="28"/>
      <c r="AV1926" s="28"/>
      <c r="AW1926" s="28"/>
      <c r="AX1926" s="28"/>
      <c r="AY1926" s="28"/>
      <c r="AZ1926" s="28"/>
      <c r="BA1926" s="28"/>
      <c r="BB1926" s="28"/>
      <c r="BC1926" s="28"/>
      <c r="BD1926" s="28"/>
      <c r="BE1926" s="28"/>
      <c r="BF1926" s="28"/>
      <c r="BG1926" s="28"/>
      <c r="BH1926" s="28"/>
      <c r="BI1926" s="28"/>
      <c r="BJ1926" s="28"/>
      <c r="BK1926" s="28"/>
      <c r="BL1926" s="28"/>
      <c r="BM1926" s="28"/>
      <c r="BN1926" s="28"/>
    </row>
    <row r="1927" spans="1:66" s="29" customFormat="1" ht="15" customHeight="1" x14ac:dyDescent="0.25">
      <c r="A1927" s="16" t="s">
        <v>236</v>
      </c>
      <c r="B1927" s="16" t="s">
        <v>237</v>
      </c>
      <c r="C1927" s="16" t="s">
        <v>4688</v>
      </c>
      <c r="D1927" s="12" t="s">
        <v>5561</v>
      </c>
      <c r="E1927" s="16" t="s">
        <v>238</v>
      </c>
      <c r="F1927" s="16" t="s">
        <v>22</v>
      </c>
      <c r="G1927" s="16">
        <v>552.40229999999997</v>
      </c>
      <c r="H1927" s="16" t="s">
        <v>4270</v>
      </c>
      <c r="I1927" s="17">
        <v>3.06</v>
      </c>
      <c r="J1927" s="17">
        <f t="shared" si="30"/>
        <v>28810</v>
      </c>
      <c r="K1927" s="18">
        <v>28810</v>
      </c>
      <c r="L1927" s="18">
        <v>1062242</v>
      </c>
      <c r="M1927" s="18">
        <v>84567</v>
      </c>
      <c r="N1927" s="18">
        <v>147311</v>
      </c>
      <c r="O1927" s="18">
        <v>96556</v>
      </c>
      <c r="P1927" s="23">
        <v>380531</v>
      </c>
      <c r="Q1927" s="28"/>
      <c r="R1927" s="28"/>
      <c r="S1927" s="28"/>
      <c r="T1927" s="28"/>
      <c r="U1927" s="28"/>
      <c r="V1927" s="28"/>
      <c r="W1927" s="28"/>
      <c r="X1927" s="28"/>
      <c r="Y1927" s="28"/>
      <c r="Z1927" s="28"/>
      <c r="AA1927" s="28"/>
      <c r="AB1927" s="28"/>
      <c r="AC1927" s="28"/>
      <c r="AD1927" s="28"/>
      <c r="AE1927" s="28"/>
      <c r="AF1927" s="28"/>
      <c r="AG1927" s="28"/>
      <c r="AH1927" s="28"/>
      <c r="AI1927" s="28"/>
      <c r="AJ1927" s="28"/>
      <c r="AK1927" s="28"/>
      <c r="AL1927" s="28"/>
      <c r="AM1927" s="28"/>
      <c r="AN1927" s="28"/>
      <c r="AO1927" s="28"/>
      <c r="AP1927" s="28"/>
      <c r="AQ1927" s="28"/>
      <c r="AR1927" s="28"/>
      <c r="AS1927" s="28"/>
      <c r="AT1927" s="28"/>
      <c r="AU1927" s="28"/>
      <c r="AV1927" s="28"/>
      <c r="AW1927" s="28"/>
      <c r="AX1927" s="28"/>
      <c r="AY1927" s="28"/>
      <c r="AZ1927" s="28"/>
      <c r="BA1927" s="28"/>
      <c r="BB1927" s="28"/>
      <c r="BC1927" s="28"/>
      <c r="BD1927" s="28"/>
      <c r="BE1927" s="28"/>
      <c r="BF1927" s="28"/>
      <c r="BG1927" s="28"/>
      <c r="BH1927" s="28"/>
      <c r="BI1927" s="28"/>
      <c r="BJ1927" s="28"/>
      <c r="BK1927" s="28"/>
      <c r="BL1927" s="28"/>
      <c r="BM1927" s="28"/>
      <c r="BN1927" s="28"/>
    </row>
    <row r="1928" spans="1:66" s="29" customFormat="1" ht="15" customHeight="1" x14ac:dyDescent="0.25">
      <c r="A1928" s="16" t="s">
        <v>135</v>
      </c>
      <c r="B1928" s="16" t="s">
        <v>4324</v>
      </c>
      <c r="C1928" s="16" t="s">
        <v>4402</v>
      </c>
      <c r="D1928" s="12" t="s">
        <v>5562</v>
      </c>
      <c r="E1928" s="16" t="s">
        <v>5172</v>
      </c>
      <c r="F1928" s="16" t="s">
        <v>62</v>
      </c>
      <c r="G1928" s="16">
        <v>636.55650000000003</v>
      </c>
      <c r="H1928" s="16" t="s">
        <v>4270</v>
      </c>
      <c r="I1928" s="17">
        <v>6.54</v>
      </c>
      <c r="J1928" s="17">
        <f t="shared" si="30"/>
        <v>99923</v>
      </c>
      <c r="K1928" s="18">
        <v>112666</v>
      </c>
      <c r="L1928" s="18">
        <v>604044</v>
      </c>
      <c r="M1928" s="18">
        <v>99923</v>
      </c>
      <c r="N1928" s="18">
        <v>562562</v>
      </c>
      <c r="O1928" s="18">
        <v>2967180</v>
      </c>
      <c r="P1928" s="23">
        <v>4790364</v>
      </c>
      <c r="Q1928" s="28"/>
      <c r="R1928" s="28"/>
      <c r="S1928" s="28"/>
      <c r="T1928" s="28"/>
      <c r="U1928" s="28"/>
      <c r="V1928" s="28"/>
      <c r="W1928" s="28"/>
      <c r="X1928" s="28"/>
      <c r="Y1928" s="28"/>
      <c r="Z1928" s="28"/>
      <c r="AA1928" s="28"/>
      <c r="AB1928" s="28"/>
      <c r="AC1928" s="28"/>
      <c r="AD1928" s="28"/>
      <c r="AE1928" s="28"/>
      <c r="AF1928" s="28"/>
      <c r="AG1928" s="28"/>
      <c r="AH1928" s="28"/>
      <c r="AI1928" s="28"/>
      <c r="AJ1928" s="28"/>
      <c r="AK1928" s="28"/>
      <c r="AL1928" s="28"/>
      <c r="AM1928" s="28"/>
      <c r="AN1928" s="28"/>
      <c r="AO1928" s="28"/>
      <c r="AP1928" s="28"/>
      <c r="AQ1928" s="28"/>
      <c r="AR1928" s="28"/>
      <c r="AS1928" s="28"/>
      <c r="AT1928" s="28"/>
      <c r="AU1928" s="28"/>
      <c r="AV1928" s="28"/>
      <c r="AW1928" s="28"/>
      <c r="AX1928" s="28"/>
      <c r="AY1928" s="28"/>
      <c r="AZ1928" s="28"/>
      <c r="BA1928" s="28"/>
      <c r="BB1928" s="28"/>
      <c r="BC1928" s="28"/>
      <c r="BD1928" s="28"/>
      <c r="BE1928" s="28"/>
      <c r="BF1928" s="28"/>
      <c r="BG1928" s="28"/>
      <c r="BH1928" s="28"/>
      <c r="BI1928" s="28"/>
      <c r="BJ1928" s="28"/>
      <c r="BK1928" s="28"/>
      <c r="BL1928" s="28"/>
      <c r="BM1928" s="28"/>
      <c r="BN1928" s="28"/>
    </row>
    <row r="1929" spans="1:66" s="29" customFormat="1" ht="15" customHeight="1" x14ac:dyDescent="0.25">
      <c r="A1929" s="16" t="s">
        <v>808</v>
      </c>
      <c r="B1929" s="16" t="s">
        <v>809</v>
      </c>
      <c r="C1929" s="16" t="s">
        <v>4475</v>
      </c>
      <c r="D1929" s="12" t="s">
        <v>5563</v>
      </c>
      <c r="E1929" s="16"/>
      <c r="F1929" s="16" t="s">
        <v>70</v>
      </c>
      <c r="G1929" s="16">
        <v>893.2011</v>
      </c>
      <c r="H1929" s="16" t="s">
        <v>4270</v>
      </c>
      <c r="I1929" s="17">
        <v>8.5500000000000007</v>
      </c>
      <c r="J1929" s="17">
        <f t="shared" si="30"/>
        <v>149255</v>
      </c>
      <c r="K1929" s="18">
        <v>149255</v>
      </c>
      <c r="L1929" s="18">
        <v>14416468</v>
      </c>
      <c r="M1929" s="18">
        <v>627452</v>
      </c>
      <c r="N1929" s="18">
        <v>355846</v>
      </c>
      <c r="O1929" s="18">
        <v>739108430</v>
      </c>
      <c r="P1929" s="23">
        <v>128336258</v>
      </c>
      <c r="Q1929" s="28"/>
      <c r="R1929" s="28"/>
      <c r="S1929" s="28"/>
      <c r="T1929" s="28"/>
      <c r="U1929" s="28"/>
      <c r="V1929" s="28"/>
      <c r="W1929" s="28"/>
      <c r="X1929" s="28"/>
      <c r="Y1929" s="28"/>
      <c r="Z1929" s="28"/>
      <c r="AA1929" s="28"/>
      <c r="AB1929" s="28"/>
      <c r="AC1929" s="28"/>
      <c r="AD1929" s="28"/>
      <c r="AE1929" s="28"/>
      <c r="AF1929" s="28"/>
      <c r="AG1929" s="28"/>
      <c r="AH1929" s="28"/>
      <c r="AI1929" s="28"/>
      <c r="AJ1929" s="28"/>
      <c r="AK1929" s="28"/>
      <c r="AL1929" s="28"/>
      <c r="AM1929" s="28"/>
      <c r="AN1929" s="28"/>
      <c r="AO1929" s="28"/>
      <c r="AP1929" s="28"/>
      <c r="AQ1929" s="28"/>
      <c r="AR1929" s="28"/>
      <c r="AS1929" s="28"/>
      <c r="AT1929" s="28"/>
      <c r="AU1929" s="28"/>
      <c r="AV1929" s="28"/>
      <c r="AW1929" s="28"/>
      <c r="AX1929" s="28"/>
      <c r="AY1929" s="28"/>
      <c r="AZ1929" s="28"/>
      <c r="BA1929" s="28"/>
      <c r="BB1929" s="28"/>
      <c r="BC1929" s="28"/>
      <c r="BD1929" s="28"/>
      <c r="BE1929" s="28"/>
      <c r="BF1929" s="28"/>
      <c r="BG1929" s="28"/>
      <c r="BH1929" s="28"/>
      <c r="BI1929" s="28"/>
      <c r="BJ1929" s="28"/>
      <c r="BK1929" s="28"/>
      <c r="BL1929" s="28"/>
      <c r="BM1929" s="28"/>
      <c r="BN1929" s="28"/>
    </row>
    <row r="1930" spans="1:66" s="29" customFormat="1" ht="15" customHeight="1" x14ac:dyDescent="0.25">
      <c r="A1930" s="16" t="s">
        <v>856</v>
      </c>
      <c r="B1930" s="16" t="s">
        <v>857</v>
      </c>
      <c r="C1930" s="16" t="s">
        <v>5146</v>
      </c>
      <c r="D1930" s="12" t="s">
        <v>5564</v>
      </c>
      <c r="E1930" s="16" t="s">
        <v>858</v>
      </c>
      <c r="F1930" s="16" t="s">
        <v>62</v>
      </c>
      <c r="G1930" s="16">
        <v>920.77099999999996</v>
      </c>
      <c r="H1930" s="16" t="s">
        <v>4270</v>
      </c>
      <c r="I1930" s="17">
        <v>9.58</v>
      </c>
      <c r="J1930" s="17">
        <f t="shared" si="30"/>
        <v>2422.81</v>
      </c>
      <c r="K1930" s="18">
        <v>2422.81</v>
      </c>
      <c r="L1930" s="18">
        <v>2422.81</v>
      </c>
      <c r="M1930" s="18">
        <v>2422.81</v>
      </c>
      <c r="N1930" s="18">
        <v>2422.81</v>
      </c>
      <c r="O1930" s="18">
        <v>24228</v>
      </c>
      <c r="P1930" s="23">
        <v>2422.81</v>
      </c>
      <c r="Q1930" s="28"/>
      <c r="R1930" s="28"/>
      <c r="S1930" s="28"/>
      <c r="T1930" s="28"/>
      <c r="U1930" s="28"/>
      <c r="V1930" s="28"/>
      <c r="W1930" s="28"/>
      <c r="X1930" s="28"/>
      <c r="Y1930" s="28"/>
      <c r="Z1930" s="28"/>
      <c r="AA1930" s="28"/>
      <c r="AB1930" s="28"/>
      <c r="AC1930" s="28"/>
      <c r="AD1930" s="28"/>
      <c r="AE1930" s="28"/>
      <c r="AF1930" s="28"/>
      <c r="AG1930" s="28"/>
      <c r="AH1930" s="28"/>
      <c r="AI1930" s="28"/>
      <c r="AJ1930" s="28"/>
      <c r="AK1930" s="28"/>
      <c r="AL1930" s="28"/>
      <c r="AM1930" s="28"/>
      <c r="AN1930" s="28"/>
      <c r="AO1930" s="28"/>
      <c r="AP1930" s="28"/>
      <c r="AQ1930" s="28"/>
      <c r="AR1930" s="28"/>
      <c r="AS1930" s="28"/>
      <c r="AT1930" s="28"/>
      <c r="AU1930" s="28"/>
      <c r="AV1930" s="28"/>
      <c r="AW1930" s="28"/>
      <c r="AX1930" s="28"/>
      <c r="AY1930" s="28"/>
      <c r="AZ1930" s="28"/>
      <c r="BA1930" s="28"/>
      <c r="BB1930" s="28"/>
      <c r="BC1930" s="28"/>
      <c r="BD1930" s="28"/>
      <c r="BE1930" s="28"/>
      <c r="BF1930" s="28"/>
      <c r="BG1930" s="28"/>
      <c r="BH1930" s="28"/>
      <c r="BI1930" s="28"/>
      <c r="BJ1930" s="28"/>
      <c r="BK1930" s="28"/>
      <c r="BL1930" s="28"/>
      <c r="BM1930" s="28"/>
      <c r="BN1930" s="28"/>
    </row>
    <row r="1931" spans="1:66" s="29" customFormat="1" ht="15" customHeight="1" x14ac:dyDescent="0.25">
      <c r="A1931" s="16" t="s">
        <v>687</v>
      </c>
      <c r="B1931" s="16" t="s">
        <v>688</v>
      </c>
      <c r="C1931" s="16" t="s">
        <v>5116</v>
      </c>
      <c r="D1931" s="12" t="s">
        <v>5565</v>
      </c>
      <c r="E1931" s="16" t="s">
        <v>689</v>
      </c>
      <c r="F1931" s="16" t="s">
        <v>70</v>
      </c>
      <c r="G1931" s="16">
        <v>849.23275000000001</v>
      </c>
      <c r="H1931" s="16" t="s">
        <v>4270</v>
      </c>
      <c r="I1931" s="17">
        <v>10.01</v>
      </c>
      <c r="J1931" s="17">
        <f t="shared" si="30"/>
        <v>52138</v>
      </c>
      <c r="K1931" s="18">
        <v>5102900</v>
      </c>
      <c r="L1931" s="18">
        <v>1746118</v>
      </c>
      <c r="M1931" s="18">
        <v>306655</v>
      </c>
      <c r="N1931" s="18">
        <v>52138</v>
      </c>
      <c r="O1931" s="18">
        <v>13847746</v>
      </c>
      <c r="P1931" s="23">
        <v>642032</v>
      </c>
      <c r="Q1931" s="28"/>
      <c r="R1931" s="28"/>
      <c r="S1931" s="28"/>
      <c r="T1931" s="28"/>
      <c r="U1931" s="28"/>
      <c r="V1931" s="28"/>
      <c r="W1931" s="28"/>
      <c r="X1931" s="28"/>
      <c r="Y1931" s="28"/>
      <c r="Z1931" s="28"/>
      <c r="AA1931" s="28"/>
      <c r="AB1931" s="28"/>
      <c r="AC1931" s="28"/>
      <c r="AD1931" s="28"/>
      <c r="AE1931" s="28"/>
      <c r="AF1931" s="28"/>
      <c r="AG1931" s="28"/>
      <c r="AH1931" s="28"/>
      <c r="AI1931" s="28"/>
      <c r="AJ1931" s="28"/>
      <c r="AK1931" s="28"/>
      <c r="AL1931" s="28"/>
      <c r="AM1931" s="28"/>
      <c r="AN1931" s="28"/>
      <c r="AO1931" s="28"/>
      <c r="AP1931" s="28"/>
      <c r="AQ1931" s="28"/>
      <c r="AR1931" s="28"/>
      <c r="AS1931" s="28"/>
      <c r="AT1931" s="28"/>
      <c r="AU1931" s="28"/>
      <c r="AV1931" s="28"/>
      <c r="AW1931" s="28"/>
      <c r="AX1931" s="28"/>
      <c r="AY1931" s="28"/>
      <c r="AZ1931" s="28"/>
      <c r="BA1931" s="28"/>
      <c r="BB1931" s="28"/>
      <c r="BC1931" s="28"/>
      <c r="BD1931" s="28"/>
      <c r="BE1931" s="28"/>
      <c r="BF1931" s="28"/>
      <c r="BG1931" s="28"/>
      <c r="BH1931" s="28"/>
      <c r="BI1931" s="28"/>
      <c r="BJ1931" s="28"/>
      <c r="BK1931" s="28"/>
      <c r="BL1931" s="28"/>
      <c r="BM1931" s="28"/>
      <c r="BN1931" s="28"/>
    </row>
    <row r="1932" spans="1:66" s="29" customFormat="1" ht="15" customHeight="1" x14ac:dyDescent="0.25">
      <c r="A1932" s="16" t="s">
        <v>690</v>
      </c>
      <c r="B1932" s="16" t="s">
        <v>691</v>
      </c>
      <c r="C1932" s="16" t="s">
        <v>5117</v>
      </c>
      <c r="D1932" s="12" t="s">
        <v>5565</v>
      </c>
      <c r="E1932" s="16" t="s">
        <v>689</v>
      </c>
      <c r="F1932" s="16" t="s">
        <v>70</v>
      </c>
      <c r="G1932" s="16">
        <v>855.38319999999987</v>
      </c>
      <c r="H1932" s="16" t="s">
        <v>4270</v>
      </c>
      <c r="I1932" s="17">
        <v>10.09</v>
      </c>
      <c r="J1932" s="17">
        <f t="shared" si="30"/>
        <v>392979</v>
      </c>
      <c r="K1932" s="18">
        <v>2122357</v>
      </c>
      <c r="L1932" s="18">
        <v>2385402</v>
      </c>
      <c r="M1932" s="18">
        <v>392979</v>
      </c>
      <c r="N1932" s="18">
        <v>1911216</v>
      </c>
      <c r="O1932" s="18">
        <v>26663739.32</v>
      </c>
      <c r="P1932" s="23">
        <v>5064184</v>
      </c>
      <c r="Q1932" s="28"/>
      <c r="R1932" s="28"/>
      <c r="S1932" s="28"/>
      <c r="T1932" s="28"/>
      <c r="U1932" s="28"/>
      <c r="V1932" s="28"/>
      <c r="W1932" s="28"/>
      <c r="X1932" s="28"/>
      <c r="Y1932" s="28"/>
      <c r="Z1932" s="28"/>
      <c r="AA1932" s="28"/>
      <c r="AB1932" s="28"/>
      <c r="AC1932" s="28"/>
      <c r="AD1932" s="28"/>
      <c r="AE1932" s="28"/>
      <c r="AF1932" s="28"/>
      <c r="AG1932" s="28"/>
      <c r="AH1932" s="28"/>
      <c r="AI1932" s="28"/>
      <c r="AJ1932" s="28"/>
      <c r="AK1932" s="28"/>
      <c r="AL1932" s="28"/>
      <c r="AM1932" s="28"/>
      <c r="AN1932" s="28"/>
      <c r="AO1932" s="28"/>
      <c r="AP1932" s="28"/>
      <c r="AQ1932" s="28"/>
      <c r="AR1932" s="28"/>
      <c r="AS1932" s="28"/>
      <c r="AT1932" s="28"/>
      <c r="AU1932" s="28"/>
      <c r="AV1932" s="28"/>
      <c r="AW1932" s="28"/>
      <c r="AX1932" s="28"/>
      <c r="AY1932" s="28"/>
      <c r="AZ1932" s="28"/>
      <c r="BA1932" s="28"/>
      <c r="BB1932" s="28"/>
      <c r="BC1932" s="28"/>
      <c r="BD1932" s="28"/>
      <c r="BE1932" s="28"/>
      <c r="BF1932" s="28"/>
      <c r="BG1932" s="28"/>
      <c r="BH1932" s="28"/>
      <c r="BI1932" s="28"/>
      <c r="BJ1932" s="28"/>
      <c r="BK1932" s="28"/>
      <c r="BL1932" s="28"/>
      <c r="BM1932" s="28"/>
      <c r="BN1932" s="28"/>
    </row>
    <row r="1933" spans="1:66" s="29" customFormat="1" ht="15" customHeight="1" x14ac:dyDescent="0.25">
      <c r="A1933" s="16" t="s">
        <v>841</v>
      </c>
      <c r="B1933" s="16" t="s">
        <v>842</v>
      </c>
      <c r="C1933" s="16" t="s">
        <v>5143</v>
      </c>
      <c r="D1933" s="12" t="s">
        <v>5566</v>
      </c>
      <c r="E1933" s="16" t="s">
        <v>843</v>
      </c>
      <c r="F1933" s="16" t="s">
        <v>28</v>
      </c>
      <c r="G1933" s="16">
        <v>935.44616666666661</v>
      </c>
      <c r="H1933" s="16" t="s">
        <v>4270</v>
      </c>
      <c r="I1933" s="17">
        <v>10.523333333333332</v>
      </c>
      <c r="J1933" s="17">
        <f t="shared" si="30"/>
        <v>5891.47</v>
      </c>
      <c r="K1933" s="18">
        <v>5116613</v>
      </c>
      <c r="L1933" s="18">
        <v>66895.13</v>
      </c>
      <c r="M1933" s="18">
        <v>46035.94</v>
      </c>
      <c r="N1933" s="18">
        <v>5891.47</v>
      </c>
      <c r="O1933" s="18">
        <v>53761261</v>
      </c>
      <c r="P1933" s="23">
        <v>249149.19</v>
      </c>
      <c r="Q1933" s="28"/>
      <c r="R1933" s="28"/>
      <c r="S1933" s="28"/>
      <c r="T1933" s="28"/>
      <c r="U1933" s="28"/>
      <c r="V1933" s="28"/>
      <c r="W1933" s="28"/>
      <c r="X1933" s="28"/>
      <c r="Y1933" s="28"/>
      <c r="Z1933" s="28"/>
      <c r="AA1933" s="28"/>
      <c r="AB1933" s="28"/>
      <c r="AC1933" s="28"/>
      <c r="AD1933" s="28"/>
      <c r="AE1933" s="28"/>
      <c r="AF1933" s="28"/>
      <c r="AG1933" s="28"/>
      <c r="AH1933" s="28"/>
      <c r="AI1933" s="28"/>
      <c r="AJ1933" s="28"/>
      <c r="AK1933" s="28"/>
      <c r="AL1933" s="28"/>
      <c r="AM1933" s="28"/>
      <c r="AN1933" s="28"/>
      <c r="AO1933" s="28"/>
      <c r="AP1933" s="28"/>
      <c r="AQ1933" s="28"/>
      <c r="AR1933" s="28"/>
      <c r="AS1933" s="28"/>
      <c r="AT1933" s="28"/>
      <c r="AU1933" s="28"/>
      <c r="AV1933" s="28"/>
      <c r="AW1933" s="28"/>
      <c r="AX1933" s="28"/>
      <c r="AY1933" s="28"/>
      <c r="AZ1933" s="28"/>
      <c r="BA1933" s="28"/>
      <c r="BB1933" s="28"/>
      <c r="BC1933" s="28"/>
      <c r="BD1933" s="28"/>
      <c r="BE1933" s="28"/>
      <c r="BF1933" s="28"/>
      <c r="BG1933" s="28"/>
      <c r="BH1933" s="28"/>
      <c r="BI1933" s="28"/>
      <c r="BJ1933" s="28"/>
      <c r="BK1933" s="28"/>
      <c r="BL1933" s="28"/>
      <c r="BM1933" s="28"/>
      <c r="BN1933" s="28"/>
    </row>
    <row r="1934" spans="1:66" s="29" customFormat="1" ht="15" customHeight="1" x14ac:dyDescent="0.25">
      <c r="A1934" s="16" t="s">
        <v>844</v>
      </c>
      <c r="B1934" s="16" t="s">
        <v>845</v>
      </c>
      <c r="C1934" s="16" t="s">
        <v>5144</v>
      </c>
      <c r="D1934" s="12" t="s">
        <v>5566</v>
      </c>
      <c r="E1934" s="16" t="s">
        <v>843</v>
      </c>
      <c r="F1934" s="16" t="s">
        <v>28</v>
      </c>
      <c r="G1934" s="16">
        <v>935.44563333333326</v>
      </c>
      <c r="H1934" s="16" t="s">
        <v>4270</v>
      </c>
      <c r="I1934" s="17">
        <v>10.623333333333333</v>
      </c>
      <c r="J1934" s="17">
        <f t="shared" si="30"/>
        <v>39433.660000000003</v>
      </c>
      <c r="K1934" s="18">
        <v>1126889</v>
      </c>
      <c r="L1934" s="18">
        <v>961995</v>
      </c>
      <c r="M1934" s="18">
        <v>326636.24</v>
      </c>
      <c r="N1934" s="18">
        <v>39433.660000000003</v>
      </c>
      <c r="O1934" s="18">
        <v>130275583</v>
      </c>
      <c r="P1934" s="23">
        <v>1158998</v>
      </c>
      <c r="Q1934" s="28"/>
      <c r="R1934" s="28"/>
      <c r="S1934" s="28"/>
      <c r="T1934" s="28"/>
      <c r="U1934" s="28"/>
      <c r="V1934" s="28"/>
      <c r="W1934" s="28"/>
      <c r="X1934" s="28"/>
      <c r="Y1934" s="28"/>
      <c r="Z1934" s="28"/>
      <c r="AA1934" s="28"/>
      <c r="AB1934" s="28"/>
      <c r="AC1934" s="28"/>
      <c r="AD1934" s="28"/>
      <c r="AE1934" s="28"/>
      <c r="AF1934" s="28"/>
      <c r="AG1934" s="28"/>
      <c r="AH1934" s="28"/>
      <c r="AI1934" s="28"/>
      <c r="AJ1934" s="28"/>
      <c r="AK1934" s="28"/>
      <c r="AL1934" s="28"/>
      <c r="AM1934" s="28"/>
      <c r="AN1934" s="28"/>
      <c r="AO1934" s="28"/>
      <c r="AP1934" s="28"/>
      <c r="AQ1934" s="28"/>
      <c r="AR1934" s="28"/>
      <c r="AS1934" s="28"/>
      <c r="AT1934" s="28"/>
      <c r="AU1934" s="28"/>
      <c r="AV1934" s="28"/>
      <c r="AW1934" s="28"/>
      <c r="AX1934" s="28"/>
      <c r="AY1934" s="28"/>
      <c r="AZ1934" s="28"/>
      <c r="BA1934" s="28"/>
      <c r="BB1934" s="28"/>
      <c r="BC1934" s="28"/>
      <c r="BD1934" s="28"/>
      <c r="BE1934" s="28"/>
      <c r="BF1934" s="28"/>
      <c r="BG1934" s="28"/>
      <c r="BH1934" s="28"/>
      <c r="BI1934" s="28"/>
      <c r="BJ1934" s="28"/>
      <c r="BK1934" s="28"/>
      <c r="BL1934" s="28"/>
      <c r="BM1934" s="28"/>
      <c r="BN1934" s="28"/>
    </row>
    <row r="1935" spans="1:66" s="29" customFormat="1" ht="15" customHeight="1" x14ac:dyDescent="0.25">
      <c r="A1935" s="16" t="s">
        <v>131</v>
      </c>
      <c r="B1935" s="16" t="s">
        <v>4321</v>
      </c>
      <c r="C1935" s="16" t="s">
        <v>4401</v>
      </c>
      <c r="D1935" s="12" t="s">
        <v>5567</v>
      </c>
      <c r="E1935" s="16" t="s">
        <v>4753</v>
      </c>
      <c r="F1935" s="16" t="s">
        <v>62</v>
      </c>
      <c r="G1935" s="16">
        <v>608.52480000000003</v>
      </c>
      <c r="H1935" s="16" t="s">
        <v>4270</v>
      </c>
      <c r="I1935" s="17">
        <v>5.88</v>
      </c>
      <c r="J1935" s="17">
        <f t="shared" si="30"/>
        <v>418854</v>
      </c>
      <c r="K1935" s="18">
        <v>418854</v>
      </c>
      <c r="L1935" s="18">
        <v>10675038</v>
      </c>
      <c r="M1935" s="18">
        <v>892567</v>
      </c>
      <c r="N1935" s="18">
        <v>9547229</v>
      </c>
      <c r="O1935" s="18">
        <v>16697471</v>
      </c>
      <c r="P1935" s="23">
        <v>48041740</v>
      </c>
      <c r="Q1935" s="28"/>
      <c r="R1935" s="28"/>
      <c r="S1935" s="28"/>
      <c r="T1935" s="28"/>
      <c r="U1935" s="28"/>
      <c r="V1935" s="28"/>
      <c r="W1935" s="28"/>
      <c r="X1935" s="28"/>
      <c r="Y1935" s="28"/>
      <c r="Z1935" s="28"/>
      <c r="AA1935" s="28"/>
      <c r="AB1935" s="28"/>
      <c r="AC1935" s="28"/>
      <c r="AD1935" s="28"/>
      <c r="AE1935" s="28"/>
      <c r="AF1935" s="28"/>
      <c r="AG1935" s="28"/>
      <c r="AH1935" s="28"/>
      <c r="AI1935" s="28"/>
      <c r="AJ1935" s="28"/>
      <c r="AK1935" s="28"/>
      <c r="AL1935" s="28"/>
      <c r="AM1935" s="28"/>
      <c r="AN1935" s="28"/>
      <c r="AO1935" s="28"/>
      <c r="AP1935" s="28"/>
      <c r="AQ1935" s="28"/>
      <c r="AR1935" s="28"/>
      <c r="AS1935" s="28"/>
      <c r="AT1935" s="28"/>
      <c r="AU1935" s="28"/>
      <c r="AV1935" s="28"/>
      <c r="AW1935" s="28"/>
      <c r="AX1935" s="28"/>
      <c r="AY1935" s="28"/>
      <c r="AZ1935" s="28"/>
      <c r="BA1935" s="28"/>
      <c r="BB1935" s="28"/>
      <c r="BC1935" s="28"/>
      <c r="BD1935" s="28"/>
      <c r="BE1935" s="28"/>
      <c r="BF1935" s="28"/>
      <c r="BG1935" s="28"/>
      <c r="BH1935" s="28"/>
      <c r="BI1935" s="28"/>
      <c r="BJ1935" s="28"/>
      <c r="BK1935" s="28"/>
      <c r="BL1935" s="28"/>
      <c r="BM1935" s="28"/>
      <c r="BN1935" s="28"/>
    </row>
    <row r="1936" spans="1:66" s="29" customFormat="1" ht="15" customHeight="1" x14ac:dyDescent="0.25">
      <c r="A1936" s="16" t="s">
        <v>302</v>
      </c>
      <c r="B1936" s="16" t="s">
        <v>303</v>
      </c>
      <c r="C1936" s="16" t="s">
        <v>4662</v>
      </c>
      <c r="D1936" s="12" t="s">
        <v>5216</v>
      </c>
      <c r="E1936" s="16" t="s">
        <v>4910</v>
      </c>
      <c r="F1936" s="16" t="s">
        <v>59</v>
      </c>
      <c r="G1936" s="16">
        <v>801.08695</v>
      </c>
      <c r="H1936" s="16" t="s">
        <v>4270</v>
      </c>
      <c r="I1936" s="17">
        <v>5.6950000000000003</v>
      </c>
      <c r="J1936" s="17">
        <f t="shared" si="30"/>
        <v>2664.31</v>
      </c>
      <c r="K1936" s="18">
        <v>15559.54</v>
      </c>
      <c r="L1936" s="18">
        <v>625942</v>
      </c>
      <c r="M1936" s="18">
        <v>2664.31</v>
      </c>
      <c r="N1936" s="18">
        <v>171784</v>
      </c>
      <c r="O1936" s="18">
        <v>79089</v>
      </c>
      <c r="P1936" s="23">
        <v>9871579</v>
      </c>
      <c r="Q1936" s="28"/>
      <c r="R1936" s="28"/>
      <c r="S1936" s="28"/>
      <c r="T1936" s="28"/>
      <c r="U1936" s="28"/>
      <c r="V1936" s="28"/>
      <c r="W1936" s="28"/>
      <c r="X1936" s="28"/>
      <c r="Y1936" s="28"/>
      <c r="Z1936" s="28"/>
      <c r="AA1936" s="28"/>
      <c r="AB1936" s="28"/>
      <c r="AC1936" s="28"/>
      <c r="AD1936" s="28"/>
      <c r="AE1936" s="28"/>
      <c r="AF1936" s="28"/>
      <c r="AG1936" s="28"/>
      <c r="AH1936" s="28"/>
      <c r="AI1936" s="28"/>
      <c r="AJ1936" s="28"/>
      <c r="AK1936" s="28"/>
      <c r="AL1936" s="28"/>
      <c r="AM1936" s="28"/>
      <c r="AN1936" s="28"/>
      <c r="AO1936" s="28"/>
      <c r="AP1936" s="28"/>
      <c r="AQ1936" s="28"/>
      <c r="AR1936" s="28"/>
      <c r="AS1936" s="28"/>
      <c r="AT1936" s="28"/>
      <c r="AU1936" s="28"/>
      <c r="AV1936" s="28"/>
      <c r="AW1936" s="28"/>
      <c r="AX1936" s="28"/>
      <c r="AY1936" s="28"/>
      <c r="AZ1936" s="28"/>
      <c r="BA1936" s="28"/>
      <c r="BB1936" s="28"/>
      <c r="BC1936" s="28"/>
      <c r="BD1936" s="28"/>
      <c r="BE1936" s="28"/>
      <c r="BF1936" s="28"/>
      <c r="BG1936" s="28"/>
      <c r="BH1936" s="28"/>
      <c r="BI1936" s="28"/>
      <c r="BJ1936" s="28"/>
      <c r="BK1936" s="28"/>
      <c r="BL1936" s="28"/>
      <c r="BM1936" s="28"/>
      <c r="BN1936" s="28"/>
    </row>
    <row r="1937" spans="1:66" s="29" customFormat="1" ht="15" customHeight="1" x14ac:dyDescent="0.25">
      <c r="A1937" s="16" t="s">
        <v>132</v>
      </c>
      <c r="B1937" s="16" t="s">
        <v>4322</v>
      </c>
      <c r="C1937" s="16" t="s">
        <v>4408</v>
      </c>
      <c r="D1937" s="12" t="s">
        <v>5568</v>
      </c>
      <c r="E1937" s="16" t="s">
        <v>4754</v>
      </c>
      <c r="F1937" s="16" t="s">
        <v>133</v>
      </c>
      <c r="G1937" s="16">
        <v>653.06795</v>
      </c>
      <c r="H1937" s="16" t="s">
        <v>4270</v>
      </c>
      <c r="I1937" s="17">
        <v>8.1</v>
      </c>
      <c r="J1937" s="17">
        <f t="shared" si="30"/>
        <v>1895142</v>
      </c>
      <c r="K1937" s="18">
        <v>1895142</v>
      </c>
      <c r="L1937" s="18">
        <v>7323788</v>
      </c>
      <c r="M1937" s="18">
        <v>4533821</v>
      </c>
      <c r="N1937" s="18">
        <v>3579133</v>
      </c>
      <c r="O1937" s="18">
        <v>8352750</v>
      </c>
      <c r="P1937" s="23">
        <v>4186584</v>
      </c>
      <c r="Q1937" s="28"/>
      <c r="R1937" s="28"/>
      <c r="S1937" s="28"/>
      <c r="T1937" s="28"/>
      <c r="U1937" s="28"/>
      <c r="V1937" s="28"/>
      <c r="W1937" s="28"/>
      <c r="X1937" s="28"/>
      <c r="Y1937" s="28"/>
      <c r="Z1937" s="28"/>
      <c r="AA1937" s="28"/>
      <c r="AB1937" s="28"/>
      <c r="AC1937" s="28"/>
      <c r="AD1937" s="28"/>
      <c r="AE1937" s="28"/>
      <c r="AF1937" s="28"/>
      <c r="AG1937" s="28"/>
      <c r="AH1937" s="28"/>
      <c r="AI1937" s="28"/>
      <c r="AJ1937" s="28"/>
      <c r="AK1937" s="28"/>
      <c r="AL1937" s="28"/>
      <c r="AM1937" s="28"/>
      <c r="AN1937" s="28"/>
      <c r="AO1937" s="28"/>
      <c r="AP1937" s="28"/>
      <c r="AQ1937" s="28"/>
      <c r="AR1937" s="28"/>
      <c r="AS1937" s="28"/>
      <c r="AT1937" s="28"/>
      <c r="AU1937" s="28"/>
      <c r="AV1937" s="28"/>
      <c r="AW1937" s="28"/>
      <c r="AX1937" s="28"/>
      <c r="AY1937" s="28"/>
      <c r="AZ1937" s="28"/>
      <c r="BA1937" s="28"/>
      <c r="BB1937" s="28"/>
      <c r="BC1937" s="28"/>
      <c r="BD1937" s="28"/>
      <c r="BE1937" s="28"/>
      <c r="BF1937" s="28"/>
      <c r="BG1937" s="28"/>
      <c r="BH1937" s="28"/>
      <c r="BI1937" s="28"/>
      <c r="BJ1937" s="28"/>
      <c r="BK1937" s="28"/>
      <c r="BL1937" s="28"/>
      <c r="BM1937" s="28"/>
      <c r="BN1937" s="28"/>
    </row>
    <row r="1938" spans="1:66" s="29" customFormat="1" ht="15" customHeight="1" x14ac:dyDescent="0.25">
      <c r="A1938" s="16" t="s">
        <v>492</v>
      </c>
      <c r="B1938" s="16" t="s">
        <v>493</v>
      </c>
      <c r="C1938" s="16" t="s">
        <v>4617</v>
      </c>
      <c r="D1938" s="12" t="s">
        <v>5569</v>
      </c>
      <c r="E1938" s="16" t="s">
        <v>4771</v>
      </c>
      <c r="F1938" s="16" t="s">
        <v>22</v>
      </c>
      <c r="G1938" s="16">
        <v>730.5385</v>
      </c>
      <c r="H1938" s="16" t="s">
        <v>4270</v>
      </c>
      <c r="I1938" s="17">
        <v>5.51</v>
      </c>
      <c r="J1938" s="17">
        <f t="shared" si="30"/>
        <v>185117</v>
      </c>
      <c r="K1938" s="18">
        <v>531797</v>
      </c>
      <c r="L1938" s="18">
        <v>891632</v>
      </c>
      <c r="M1938" s="18">
        <v>614822</v>
      </c>
      <c r="N1938" s="18">
        <v>185117</v>
      </c>
      <c r="O1938" s="18">
        <v>442497</v>
      </c>
      <c r="P1938" s="23">
        <v>486413</v>
      </c>
      <c r="Q1938" s="28"/>
      <c r="R1938" s="28"/>
      <c r="S1938" s="28"/>
      <c r="T1938" s="28"/>
      <c r="U1938" s="28"/>
      <c r="V1938" s="28"/>
      <c r="W1938" s="28"/>
      <c r="X1938" s="28"/>
      <c r="Y1938" s="28"/>
      <c r="Z1938" s="28"/>
      <c r="AA1938" s="28"/>
      <c r="AB1938" s="28"/>
      <c r="AC1938" s="28"/>
      <c r="AD1938" s="28"/>
      <c r="AE1938" s="28"/>
      <c r="AF1938" s="28"/>
      <c r="AG1938" s="28"/>
      <c r="AH1938" s="28"/>
      <c r="AI1938" s="28"/>
      <c r="AJ1938" s="28"/>
      <c r="AK1938" s="28"/>
      <c r="AL1938" s="28"/>
      <c r="AM1938" s="28"/>
      <c r="AN1938" s="28"/>
      <c r="AO1938" s="28"/>
      <c r="AP1938" s="28"/>
      <c r="AQ1938" s="28"/>
      <c r="AR1938" s="28"/>
      <c r="AS1938" s="28"/>
      <c r="AT1938" s="28"/>
      <c r="AU1938" s="28"/>
      <c r="AV1938" s="28"/>
      <c r="AW1938" s="28"/>
      <c r="AX1938" s="28"/>
      <c r="AY1938" s="28"/>
      <c r="AZ1938" s="28"/>
      <c r="BA1938" s="28"/>
      <c r="BB1938" s="28"/>
      <c r="BC1938" s="28"/>
      <c r="BD1938" s="28"/>
      <c r="BE1938" s="28"/>
      <c r="BF1938" s="28"/>
      <c r="BG1938" s="28"/>
      <c r="BH1938" s="28"/>
      <c r="BI1938" s="28"/>
      <c r="BJ1938" s="28"/>
      <c r="BK1938" s="28"/>
      <c r="BL1938" s="28"/>
      <c r="BM1938" s="28"/>
      <c r="BN1938" s="28"/>
    </row>
    <row r="1939" spans="1:66" s="29" customFormat="1" ht="15" customHeight="1" x14ac:dyDescent="0.25">
      <c r="A1939" s="16" t="s">
        <v>521</v>
      </c>
      <c r="B1939" s="16" t="s">
        <v>522</v>
      </c>
      <c r="C1939" s="16" t="s">
        <v>4450</v>
      </c>
      <c r="D1939" s="12" t="s">
        <v>5349</v>
      </c>
      <c r="E1939" s="16" t="s">
        <v>4372</v>
      </c>
      <c r="F1939" s="16" t="s">
        <v>84</v>
      </c>
      <c r="G1939" s="16">
        <v>811.60730000000001</v>
      </c>
      <c r="H1939" s="16" t="s">
        <v>4270</v>
      </c>
      <c r="I1939" s="17">
        <v>7.14</v>
      </c>
      <c r="J1939" s="17">
        <f t="shared" si="30"/>
        <v>156464.13</v>
      </c>
      <c r="K1939" s="18">
        <v>642802</v>
      </c>
      <c r="L1939" s="18">
        <v>10411181</v>
      </c>
      <c r="M1939" s="18">
        <v>2573051</v>
      </c>
      <c r="N1939" s="18">
        <v>278313</v>
      </c>
      <c r="O1939" s="18">
        <v>2322965</v>
      </c>
      <c r="P1939" s="23">
        <v>156464.13</v>
      </c>
      <c r="Q1939" s="28"/>
      <c r="R1939" s="28"/>
      <c r="S1939" s="28"/>
      <c r="T1939" s="28"/>
      <c r="U1939" s="28"/>
      <c r="V1939" s="28"/>
      <c r="W1939" s="28"/>
      <c r="X1939" s="28"/>
      <c r="Y1939" s="28"/>
      <c r="Z1939" s="28"/>
      <c r="AA1939" s="28"/>
      <c r="AB1939" s="28"/>
      <c r="AC1939" s="28"/>
      <c r="AD1939" s="28"/>
      <c r="AE1939" s="28"/>
      <c r="AF1939" s="28"/>
      <c r="AG1939" s="28"/>
      <c r="AH1939" s="28"/>
      <c r="AI1939" s="28"/>
      <c r="AJ1939" s="28"/>
      <c r="AK1939" s="28"/>
      <c r="AL1939" s="28"/>
      <c r="AM1939" s="28"/>
      <c r="AN1939" s="28"/>
      <c r="AO1939" s="28"/>
      <c r="AP1939" s="28"/>
      <c r="AQ1939" s="28"/>
      <c r="AR1939" s="28"/>
      <c r="AS1939" s="28"/>
      <c r="AT1939" s="28"/>
      <c r="AU1939" s="28"/>
      <c r="AV1939" s="28"/>
      <c r="AW1939" s="28"/>
      <c r="AX1939" s="28"/>
      <c r="AY1939" s="28"/>
      <c r="AZ1939" s="28"/>
      <c r="BA1939" s="28"/>
      <c r="BB1939" s="28"/>
      <c r="BC1939" s="28"/>
      <c r="BD1939" s="28"/>
      <c r="BE1939" s="28"/>
      <c r="BF1939" s="28"/>
      <c r="BG1939" s="28"/>
      <c r="BH1939" s="28"/>
      <c r="BI1939" s="28"/>
      <c r="BJ1939" s="28"/>
      <c r="BK1939" s="28"/>
      <c r="BL1939" s="28"/>
      <c r="BM1939" s="28"/>
      <c r="BN1939" s="28"/>
    </row>
    <row r="1940" spans="1:66" s="29" customFormat="1" ht="15" customHeight="1" x14ac:dyDescent="0.25">
      <c r="A1940" s="16" t="s">
        <v>215</v>
      </c>
      <c r="B1940" s="16" t="s">
        <v>216</v>
      </c>
      <c r="C1940" s="16" t="s">
        <v>4427</v>
      </c>
      <c r="D1940" s="12" t="s">
        <v>5216</v>
      </c>
      <c r="E1940" s="16" t="s">
        <v>4765</v>
      </c>
      <c r="F1940" s="16" t="s">
        <v>22</v>
      </c>
      <c r="G1940" s="16">
        <v>816.65639999999996</v>
      </c>
      <c r="H1940" s="16" t="s">
        <v>4270</v>
      </c>
      <c r="I1940" s="17">
        <v>6.17</v>
      </c>
      <c r="J1940" s="17">
        <f t="shared" si="30"/>
        <v>104402</v>
      </c>
      <c r="K1940" s="18">
        <v>104402</v>
      </c>
      <c r="L1940" s="18">
        <v>1457494</v>
      </c>
      <c r="M1940" s="18">
        <v>1261823</v>
      </c>
      <c r="N1940" s="18">
        <v>812521</v>
      </c>
      <c r="O1940" s="18">
        <v>422845</v>
      </c>
      <c r="P1940" s="23">
        <v>25107720</v>
      </c>
      <c r="Q1940" s="28"/>
      <c r="R1940" s="28"/>
      <c r="S1940" s="28"/>
      <c r="T1940" s="28"/>
      <c r="U1940" s="28"/>
      <c r="V1940" s="28"/>
      <c r="W1940" s="28"/>
      <c r="X1940" s="28"/>
      <c r="Y1940" s="28"/>
      <c r="Z1940" s="28"/>
      <c r="AA1940" s="28"/>
      <c r="AB1940" s="28"/>
      <c r="AC1940" s="28"/>
      <c r="AD1940" s="28"/>
      <c r="AE1940" s="28"/>
      <c r="AF1940" s="28"/>
      <c r="AG1940" s="28"/>
      <c r="AH1940" s="28"/>
      <c r="AI1940" s="28"/>
      <c r="AJ1940" s="28"/>
      <c r="AK1940" s="28"/>
      <c r="AL1940" s="28"/>
      <c r="AM1940" s="28"/>
      <c r="AN1940" s="28"/>
      <c r="AO1940" s="28"/>
      <c r="AP1940" s="28"/>
      <c r="AQ1940" s="28"/>
      <c r="AR1940" s="28"/>
      <c r="AS1940" s="28"/>
      <c r="AT1940" s="28"/>
      <c r="AU1940" s="28"/>
      <c r="AV1940" s="28"/>
      <c r="AW1940" s="28"/>
      <c r="AX1940" s="28"/>
      <c r="AY1940" s="28"/>
      <c r="AZ1940" s="28"/>
      <c r="BA1940" s="28"/>
      <c r="BB1940" s="28"/>
      <c r="BC1940" s="28"/>
      <c r="BD1940" s="28"/>
      <c r="BE1940" s="28"/>
      <c r="BF1940" s="28"/>
      <c r="BG1940" s="28"/>
      <c r="BH1940" s="28"/>
      <c r="BI1940" s="28"/>
      <c r="BJ1940" s="28"/>
      <c r="BK1940" s="28"/>
      <c r="BL1940" s="28"/>
      <c r="BM1940" s="28"/>
      <c r="BN1940" s="28"/>
    </row>
    <row r="1941" spans="1:66" s="29" customFormat="1" ht="15" customHeight="1" x14ac:dyDescent="0.25">
      <c r="A1941" s="16" t="s">
        <v>479</v>
      </c>
      <c r="B1941" s="16" t="s">
        <v>480</v>
      </c>
      <c r="C1941" s="16" t="s">
        <v>4621</v>
      </c>
      <c r="D1941" s="12" t="s">
        <v>5352</v>
      </c>
      <c r="E1941" s="16" t="s">
        <v>4874</v>
      </c>
      <c r="F1941" s="16" t="s">
        <v>22</v>
      </c>
      <c r="G1941" s="16">
        <v>686.47550000000001</v>
      </c>
      <c r="H1941" s="16" t="s">
        <v>4270</v>
      </c>
      <c r="I1941" s="17">
        <v>4.22</v>
      </c>
      <c r="J1941" s="17">
        <f t="shared" si="30"/>
        <v>1127.31</v>
      </c>
      <c r="K1941" s="18">
        <v>1127.31</v>
      </c>
      <c r="L1941" s="18">
        <v>164593</v>
      </c>
      <c r="M1941" s="18">
        <v>11273</v>
      </c>
      <c r="N1941" s="18">
        <v>1127.31</v>
      </c>
      <c r="O1941" s="18">
        <v>1583832</v>
      </c>
      <c r="P1941" s="23">
        <v>12623</v>
      </c>
      <c r="Q1941" s="28"/>
      <c r="R1941" s="28"/>
      <c r="S1941" s="28"/>
      <c r="T1941" s="28"/>
      <c r="U1941" s="28"/>
      <c r="V1941" s="28"/>
      <c r="W1941" s="28"/>
      <c r="X1941" s="28"/>
      <c r="Y1941" s="28"/>
      <c r="Z1941" s="28"/>
      <c r="AA1941" s="28"/>
      <c r="AB1941" s="28"/>
      <c r="AC1941" s="28"/>
      <c r="AD1941" s="28"/>
      <c r="AE1941" s="28"/>
      <c r="AF1941" s="28"/>
      <c r="AG1941" s="28"/>
      <c r="AH1941" s="28"/>
      <c r="AI1941" s="28"/>
      <c r="AJ1941" s="28"/>
      <c r="AK1941" s="28"/>
      <c r="AL1941" s="28"/>
      <c r="AM1941" s="28"/>
      <c r="AN1941" s="28"/>
      <c r="AO1941" s="28"/>
      <c r="AP1941" s="28"/>
      <c r="AQ1941" s="28"/>
      <c r="AR1941" s="28"/>
      <c r="AS1941" s="28"/>
      <c r="AT1941" s="28"/>
      <c r="AU1941" s="28"/>
      <c r="AV1941" s="28"/>
      <c r="AW1941" s="28"/>
      <c r="AX1941" s="28"/>
      <c r="AY1941" s="28"/>
      <c r="AZ1941" s="28"/>
      <c r="BA1941" s="28"/>
      <c r="BB1941" s="28"/>
      <c r="BC1941" s="28"/>
      <c r="BD1941" s="28"/>
      <c r="BE1941" s="28"/>
      <c r="BF1941" s="28"/>
      <c r="BG1941" s="28"/>
      <c r="BH1941" s="28"/>
      <c r="BI1941" s="28"/>
      <c r="BJ1941" s="28"/>
      <c r="BK1941" s="28"/>
      <c r="BL1941" s="28"/>
      <c r="BM1941" s="28"/>
      <c r="BN1941" s="28"/>
    </row>
    <row r="1942" spans="1:66" s="29" customFormat="1" ht="15" customHeight="1" x14ac:dyDescent="0.25">
      <c r="A1942" s="16" t="s">
        <v>610</v>
      </c>
      <c r="B1942" s="16" t="s">
        <v>611</v>
      </c>
      <c r="C1942" s="16" t="s">
        <v>5091</v>
      </c>
      <c r="D1942" s="12" t="s">
        <v>5570</v>
      </c>
      <c r="E1942" s="16" t="s">
        <v>612</v>
      </c>
      <c r="F1942" s="16" t="s">
        <v>22</v>
      </c>
      <c r="G1942" s="16">
        <v>785.65359999999998</v>
      </c>
      <c r="H1942" s="16" t="s">
        <v>4270</v>
      </c>
      <c r="I1942" s="17">
        <v>6.16</v>
      </c>
      <c r="J1942" s="17">
        <f t="shared" si="30"/>
        <v>34994.019999999997</v>
      </c>
      <c r="K1942" s="18">
        <v>34994.019999999997</v>
      </c>
      <c r="L1942" s="18">
        <v>34994.019999999997</v>
      </c>
      <c r="M1942" s="18">
        <v>349940</v>
      </c>
      <c r="N1942" s="18">
        <v>34994.019999999997</v>
      </c>
      <c r="O1942" s="18">
        <v>34994.019999999997</v>
      </c>
      <c r="P1942" s="23">
        <v>34994.019999999997</v>
      </c>
      <c r="Q1942" s="28"/>
      <c r="R1942" s="28"/>
      <c r="S1942" s="28"/>
      <c r="T1942" s="28"/>
      <c r="U1942" s="28"/>
      <c r="V1942" s="28"/>
      <c r="W1942" s="28"/>
      <c r="X1942" s="28"/>
      <c r="Y1942" s="28"/>
      <c r="Z1942" s="28"/>
      <c r="AA1942" s="28"/>
      <c r="AB1942" s="28"/>
      <c r="AC1942" s="28"/>
      <c r="AD1942" s="28"/>
      <c r="AE1942" s="28"/>
      <c r="AF1942" s="28"/>
      <c r="AG1942" s="28"/>
      <c r="AH1942" s="28"/>
      <c r="AI1942" s="28"/>
      <c r="AJ1942" s="28"/>
      <c r="AK1942" s="28"/>
      <c r="AL1942" s="28"/>
      <c r="AM1942" s="28"/>
      <c r="AN1942" s="28"/>
      <c r="AO1942" s="28"/>
      <c r="AP1942" s="28"/>
      <c r="AQ1942" s="28"/>
      <c r="AR1942" s="28"/>
      <c r="AS1942" s="28"/>
      <c r="AT1942" s="28"/>
      <c r="AU1942" s="28"/>
      <c r="AV1942" s="28"/>
      <c r="AW1942" s="28"/>
      <c r="AX1942" s="28"/>
      <c r="AY1942" s="28"/>
      <c r="AZ1942" s="28"/>
      <c r="BA1942" s="28"/>
      <c r="BB1942" s="28"/>
      <c r="BC1942" s="28"/>
      <c r="BD1942" s="28"/>
      <c r="BE1942" s="28"/>
      <c r="BF1942" s="28"/>
      <c r="BG1942" s="28"/>
      <c r="BH1942" s="28"/>
      <c r="BI1942" s="28"/>
      <c r="BJ1942" s="28"/>
      <c r="BK1942" s="28"/>
      <c r="BL1942" s="28"/>
      <c r="BM1942" s="28"/>
      <c r="BN1942" s="28"/>
    </row>
    <row r="1943" spans="1:66" s="29" customFormat="1" ht="15" customHeight="1" x14ac:dyDescent="0.25">
      <c r="A1943" s="16" t="s">
        <v>551</v>
      </c>
      <c r="B1943" s="16" t="s">
        <v>552</v>
      </c>
      <c r="C1943" s="16" t="s">
        <v>4455</v>
      </c>
      <c r="D1943" s="12" t="s">
        <v>5571</v>
      </c>
      <c r="E1943" s="16" t="s">
        <v>4773</v>
      </c>
      <c r="F1943" s="16" t="s">
        <v>137</v>
      </c>
      <c r="G1943" s="16">
        <v>756.03</v>
      </c>
      <c r="H1943" s="16" t="s">
        <v>4270</v>
      </c>
      <c r="I1943" s="17">
        <v>4.6900000000000004</v>
      </c>
      <c r="J1943" s="17">
        <f t="shared" si="30"/>
        <v>150327.89000000001</v>
      </c>
      <c r="K1943" s="18">
        <v>164238.26</v>
      </c>
      <c r="L1943" s="18">
        <v>436033.26</v>
      </c>
      <c r="M1943" s="18">
        <v>171047.26</v>
      </c>
      <c r="N1943" s="18">
        <v>281012.26</v>
      </c>
      <c r="O1943" s="18">
        <v>150327.89000000001</v>
      </c>
      <c r="P1943" s="23">
        <v>7331723</v>
      </c>
      <c r="Q1943" s="28"/>
      <c r="R1943" s="28"/>
      <c r="S1943" s="28"/>
      <c r="T1943" s="28"/>
      <c r="U1943" s="28"/>
      <c r="V1943" s="28"/>
      <c r="W1943" s="28"/>
      <c r="X1943" s="28"/>
      <c r="Y1943" s="28"/>
      <c r="Z1943" s="28"/>
      <c r="AA1943" s="28"/>
      <c r="AB1943" s="28"/>
      <c r="AC1943" s="28"/>
      <c r="AD1943" s="28"/>
      <c r="AE1943" s="28"/>
      <c r="AF1943" s="28"/>
      <c r="AG1943" s="28"/>
      <c r="AH1943" s="28"/>
      <c r="AI1943" s="28"/>
      <c r="AJ1943" s="28"/>
      <c r="AK1943" s="28"/>
      <c r="AL1943" s="28"/>
      <c r="AM1943" s="28"/>
      <c r="AN1943" s="28"/>
      <c r="AO1943" s="28"/>
      <c r="AP1943" s="28"/>
      <c r="AQ1943" s="28"/>
      <c r="AR1943" s="28"/>
      <c r="AS1943" s="28"/>
      <c r="AT1943" s="28"/>
      <c r="AU1943" s="28"/>
      <c r="AV1943" s="28"/>
      <c r="AW1943" s="28"/>
      <c r="AX1943" s="28"/>
      <c r="AY1943" s="28"/>
      <c r="AZ1943" s="28"/>
      <c r="BA1943" s="28"/>
      <c r="BB1943" s="28"/>
      <c r="BC1943" s="28"/>
      <c r="BD1943" s="28"/>
      <c r="BE1943" s="28"/>
      <c r="BF1943" s="28"/>
      <c r="BG1943" s="28"/>
      <c r="BH1943" s="28"/>
      <c r="BI1943" s="28"/>
      <c r="BJ1943" s="28"/>
      <c r="BK1943" s="28"/>
      <c r="BL1943" s="28"/>
      <c r="BM1943" s="28"/>
      <c r="BN1943" s="28"/>
    </row>
    <row r="1944" spans="1:66" s="29" customFormat="1" ht="15" customHeight="1" x14ac:dyDescent="0.25">
      <c r="A1944" s="16" t="s">
        <v>53</v>
      </c>
      <c r="B1944" s="16" t="s">
        <v>4274</v>
      </c>
      <c r="C1944" s="16" t="s">
        <v>4385</v>
      </c>
      <c r="D1944" s="12" t="s">
        <v>5572</v>
      </c>
      <c r="E1944" s="16" t="s">
        <v>4741</v>
      </c>
      <c r="F1944" s="16" t="s">
        <v>22</v>
      </c>
      <c r="G1944" s="16">
        <v>342.26389999999998</v>
      </c>
      <c r="H1944" s="16" t="s">
        <v>4270</v>
      </c>
      <c r="I1944" s="17">
        <v>0.6</v>
      </c>
      <c r="J1944" s="17">
        <f t="shared" si="30"/>
        <v>18603</v>
      </c>
      <c r="K1944" s="18">
        <v>29936</v>
      </c>
      <c r="L1944" s="18">
        <v>18603</v>
      </c>
      <c r="M1944" s="18">
        <v>126295</v>
      </c>
      <c r="N1944" s="18">
        <v>24540</v>
      </c>
      <c r="O1944" s="18">
        <v>1709952</v>
      </c>
      <c r="P1944" s="23">
        <v>117625</v>
      </c>
      <c r="Q1944" s="28"/>
      <c r="R1944" s="28"/>
      <c r="S1944" s="28"/>
      <c r="T1944" s="28"/>
      <c r="U1944" s="28"/>
      <c r="V1944" s="28"/>
      <c r="W1944" s="28"/>
      <c r="X1944" s="28"/>
      <c r="Y1944" s="28"/>
      <c r="Z1944" s="28"/>
      <c r="AA1944" s="28"/>
      <c r="AB1944" s="28"/>
      <c r="AC1944" s="28"/>
      <c r="AD1944" s="28"/>
      <c r="AE1944" s="28"/>
      <c r="AF1944" s="28"/>
      <c r="AG1944" s="28"/>
      <c r="AH1944" s="28"/>
      <c r="AI1944" s="28"/>
      <c r="AJ1944" s="28"/>
      <c r="AK1944" s="28"/>
      <c r="AL1944" s="28"/>
      <c r="AM1944" s="28"/>
      <c r="AN1944" s="28"/>
      <c r="AO1944" s="28"/>
      <c r="AP1944" s="28"/>
      <c r="AQ1944" s="28"/>
      <c r="AR1944" s="28"/>
      <c r="AS1944" s="28"/>
      <c r="AT1944" s="28"/>
      <c r="AU1944" s="28"/>
      <c r="AV1944" s="28"/>
      <c r="AW1944" s="28"/>
      <c r="AX1944" s="28"/>
      <c r="AY1944" s="28"/>
      <c r="AZ1944" s="28"/>
      <c r="BA1944" s="28"/>
      <c r="BB1944" s="28"/>
      <c r="BC1944" s="28"/>
      <c r="BD1944" s="28"/>
      <c r="BE1944" s="28"/>
      <c r="BF1944" s="28"/>
      <c r="BG1944" s="28"/>
      <c r="BH1944" s="28"/>
      <c r="BI1944" s="28"/>
      <c r="BJ1944" s="28"/>
      <c r="BK1944" s="28"/>
      <c r="BL1944" s="28"/>
      <c r="BM1944" s="28"/>
      <c r="BN1944" s="28"/>
    </row>
    <row r="1945" spans="1:66" s="29" customFormat="1" ht="15" customHeight="1" x14ac:dyDescent="0.25">
      <c r="A1945" s="16" t="s">
        <v>98</v>
      </c>
      <c r="B1945" s="16" t="s">
        <v>4317</v>
      </c>
      <c r="C1945" s="16" t="s">
        <v>4692</v>
      </c>
      <c r="D1945" s="12" t="s">
        <v>5573</v>
      </c>
      <c r="E1945" s="16" t="s">
        <v>5152</v>
      </c>
      <c r="F1945" s="16" t="s">
        <v>22</v>
      </c>
      <c r="G1945" s="16">
        <v>534.48810000000003</v>
      </c>
      <c r="H1945" s="16" t="s">
        <v>4270</v>
      </c>
      <c r="I1945" s="17">
        <v>4.46</v>
      </c>
      <c r="J1945" s="17">
        <f t="shared" si="30"/>
        <v>14278.73</v>
      </c>
      <c r="K1945" s="18">
        <v>142787</v>
      </c>
      <c r="L1945" s="18">
        <v>14278.73</v>
      </c>
      <c r="M1945" s="18">
        <v>499698</v>
      </c>
      <c r="N1945" s="18">
        <v>698504</v>
      </c>
      <c r="O1945" s="18">
        <v>742956</v>
      </c>
      <c r="P1945" s="23">
        <v>373567</v>
      </c>
      <c r="Q1945" s="28"/>
      <c r="R1945" s="28"/>
      <c r="S1945" s="28"/>
      <c r="T1945" s="28"/>
      <c r="U1945" s="28"/>
      <c r="V1945" s="28"/>
      <c r="W1945" s="28"/>
      <c r="X1945" s="28"/>
      <c r="Y1945" s="28"/>
      <c r="Z1945" s="28"/>
      <c r="AA1945" s="28"/>
      <c r="AB1945" s="28"/>
      <c r="AC1945" s="28"/>
      <c r="AD1945" s="28"/>
      <c r="AE1945" s="28"/>
      <c r="AF1945" s="28"/>
      <c r="AG1945" s="28"/>
      <c r="AH1945" s="28"/>
      <c r="AI1945" s="28"/>
      <c r="AJ1945" s="28"/>
      <c r="AK1945" s="28"/>
      <c r="AL1945" s="28"/>
      <c r="AM1945" s="28"/>
      <c r="AN1945" s="28"/>
      <c r="AO1945" s="28"/>
      <c r="AP1945" s="28"/>
      <c r="AQ1945" s="28"/>
      <c r="AR1945" s="28"/>
      <c r="AS1945" s="28"/>
      <c r="AT1945" s="28"/>
      <c r="AU1945" s="28"/>
      <c r="AV1945" s="28"/>
      <c r="AW1945" s="28"/>
      <c r="AX1945" s="28"/>
      <c r="AY1945" s="28"/>
      <c r="AZ1945" s="28"/>
      <c r="BA1945" s="28"/>
      <c r="BB1945" s="28"/>
      <c r="BC1945" s="28"/>
      <c r="BD1945" s="28"/>
      <c r="BE1945" s="28"/>
      <c r="BF1945" s="28"/>
      <c r="BG1945" s="28"/>
      <c r="BH1945" s="28"/>
      <c r="BI1945" s="28"/>
      <c r="BJ1945" s="28"/>
      <c r="BK1945" s="28"/>
      <c r="BL1945" s="28"/>
      <c r="BM1945" s="28"/>
      <c r="BN1945" s="28"/>
    </row>
    <row r="1946" spans="1:66" s="29" customFormat="1" ht="15" customHeight="1" x14ac:dyDescent="0.25">
      <c r="A1946" s="16" t="s">
        <v>82</v>
      </c>
      <c r="B1946" s="16" t="s">
        <v>4284</v>
      </c>
      <c r="C1946" s="16" t="s">
        <v>5179</v>
      </c>
      <c r="D1946" s="12" t="s">
        <v>5574</v>
      </c>
      <c r="E1946" s="16" t="s">
        <v>83</v>
      </c>
      <c r="F1946" s="16" t="s">
        <v>84</v>
      </c>
      <c r="G1946" s="16">
        <v>659.61989999999992</v>
      </c>
      <c r="H1946" s="16" t="s">
        <v>4270</v>
      </c>
      <c r="I1946" s="17">
        <v>7.585</v>
      </c>
      <c r="J1946" s="17">
        <f t="shared" si="30"/>
        <v>7292.51</v>
      </c>
      <c r="K1946" s="18">
        <v>7292.51</v>
      </c>
      <c r="L1946" s="18">
        <v>72925</v>
      </c>
      <c r="M1946" s="18">
        <v>7292.51</v>
      </c>
      <c r="N1946" s="18">
        <v>7292.51</v>
      </c>
      <c r="O1946" s="18">
        <v>7292.51</v>
      </c>
      <c r="P1946" s="23">
        <v>7292.51</v>
      </c>
      <c r="Q1946" s="28"/>
      <c r="R1946" s="28"/>
      <c r="S1946" s="28"/>
      <c r="T1946" s="28"/>
      <c r="U1946" s="28"/>
      <c r="V1946" s="28"/>
      <c r="W1946" s="28"/>
      <c r="X1946" s="28"/>
      <c r="Y1946" s="28"/>
      <c r="Z1946" s="28"/>
      <c r="AA1946" s="28"/>
      <c r="AB1946" s="28"/>
      <c r="AC1946" s="28"/>
      <c r="AD1946" s="28"/>
      <c r="AE1946" s="28"/>
      <c r="AF1946" s="28"/>
      <c r="AG1946" s="28"/>
      <c r="AH1946" s="28"/>
      <c r="AI1946" s="28"/>
      <c r="AJ1946" s="28"/>
      <c r="AK1946" s="28"/>
      <c r="AL1946" s="28"/>
      <c r="AM1946" s="28"/>
      <c r="AN1946" s="28"/>
      <c r="AO1946" s="28"/>
      <c r="AP1946" s="28"/>
      <c r="AQ1946" s="28"/>
      <c r="AR1946" s="28"/>
      <c r="AS1946" s="28"/>
      <c r="AT1946" s="28"/>
      <c r="AU1946" s="28"/>
      <c r="AV1946" s="28"/>
      <c r="AW1946" s="28"/>
      <c r="AX1946" s="28"/>
      <c r="AY1946" s="28"/>
      <c r="AZ1946" s="28"/>
      <c r="BA1946" s="28"/>
      <c r="BB1946" s="28"/>
      <c r="BC1946" s="28"/>
      <c r="BD1946" s="28"/>
      <c r="BE1946" s="28"/>
      <c r="BF1946" s="28"/>
      <c r="BG1946" s="28"/>
      <c r="BH1946" s="28"/>
      <c r="BI1946" s="28"/>
      <c r="BJ1946" s="28"/>
      <c r="BK1946" s="28"/>
      <c r="BL1946" s="28"/>
      <c r="BM1946" s="28"/>
      <c r="BN1946" s="28"/>
    </row>
    <row r="1947" spans="1:66" s="29" customFormat="1" ht="15" customHeight="1" x14ac:dyDescent="0.25">
      <c r="A1947" s="16" t="s">
        <v>85</v>
      </c>
      <c r="B1947" s="16" t="s">
        <v>4285</v>
      </c>
      <c r="C1947" s="16" t="s">
        <v>5180</v>
      </c>
      <c r="D1947" s="12" t="s">
        <v>5574</v>
      </c>
      <c r="E1947" s="16" t="s">
        <v>83</v>
      </c>
      <c r="F1947" s="16" t="s">
        <v>79</v>
      </c>
      <c r="G1947" s="16">
        <v>670.61099999999999</v>
      </c>
      <c r="H1947" s="16" t="s">
        <v>4270</v>
      </c>
      <c r="I1947" s="17">
        <v>7.71</v>
      </c>
      <c r="J1947" s="17">
        <f t="shared" si="30"/>
        <v>1562.18</v>
      </c>
      <c r="K1947" s="18">
        <v>1562.18</v>
      </c>
      <c r="L1947" s="18">
        <v>15622</v>
      </c>
      <c r="M1947" s="18">
        <v>1562.18</v>
      </c>
      <c r="N1947" s="18">
        <v>1562.18</v>
      </c>
      <c r="O1947" s="18">
        <v>1562.18</v>
      </c>
      <c r="P1947" s="23">
        <v>1562.18</v>
      </c>
      <c r="Q1947" s="28"/>
      <c r="R1947" s="28"/>
      <c r="S1947" s="28"/>
      <c r="T1947" s="28"/>
      <c r="U1947" s="28"/>
      <c r="V1947" s="28"/>
      <c r="W1947" s="28"/>
      <c r="X1947" s="28"/>
      <c r="Y1947" s="28"/>
      <c r="Z1947" s="28"/>
      <c r="AA1947" s="28"/>
      <c r="AB1947" s="28"/>
      <c r="AC1947" s="28"/>
      <c r="AD1947" s="28"/>
      <c r="AE1947" s="28"/>
      <c r="AF1947" s="28"/>
      <c r="AG1947" s="28"/>
      <c r="AH1947" s="28"/>
      <c r="AI1947" s="28"/>
      <c r="AJ1947" s="28"/>
      <c r="AK1947" s="28"/>
      <c r="AL1947" s="28"/>
      <c r="AM1947" s="28"/>
      <c r="AN1947" s="28"/>
      <c r="AO1947" s="28"/>
      <c r="AP1947" s="28"/>
      <c r="AQ1947" s="28"/>
      <c r="AR1947" s="28"/>
      <c r="AS1947" s="28"/>
      <c r="AT1947" s="28"/>
      <c r="AU1947" s="28"/>
      <c r="AV1947" s="28"/>
      <c r="AW1947" s="28"/>
      <c r="AX1947" s="28"/>
      <c r="AY1947" s="28"/>
      <c r="AZ1947" s="28"/>
      <c r="BA1947" s="28"/>
      <c r="BB1947" s="28"/>
      <c r="BC1947" s="28"/>
      <c r="BD1947" s="28"/>
      <c r="BE1947" s="28"/>
      <c r="BF1947" s="28"/>
      <c r="BG1947" s="28"/>
      <c r="BH1947" s="28"/>
      <c r="BI1947" s="28"/>
      <c r="BJ1947" s="28"/>
      <c r="BK1947" s="28"/>
      <c r="BL1947" s="28"/>
      <c r="BM1947" s="28"/>
      <c r="BN1947" s="28"/>
    </row>
    <row r="1948" spans="1:66" s="29" customFormat="1" ht="15" customHeight="1" x14ac:dyDescent="0.25">
      <c r="A1948" s="16" t="s">
        <v>361</v>
      </c>
      <c r="B1948" s="16" t="s">
        <v>362</v>
      </c>
      <c r="C1948" s="16" t="s">
        <v>5042</v>
      </c>
      <c r="D1948" s="12" t="s">
        <v>5222</v>
      </c>
      <c r="E1948" s="16" t="s">
        <v>363</v>
      </c>
      <c r="F1948" s="16" t="s">
        <v>84</v>
      </c>
      <c r="G1948" s="16">
        <v>767.54475000000002</v>
      </c>
      <c r="H1948" s="16" t="s">
        <v>4270</v>
      </c>
      <c r="I1948" s="17">
        <v>4.5999999999999996</v>
      </c>
      <c r="J1948" s="17">
        <f t="shared" si="30"/>
        <v>611529</v>
      </c>
      <c r="K1948" s="18">
        <v>4548609</v>
      </c>
      <c r="L1948" s="18">
        <v>684885800</v>
      </c>
      <c r="M1948" s="18">
        <v>2111443</v>
      </c>
      <c r="N1948" s="18">
        <v>611529</v>
      </c>
      <c r="O1948" s="18">
        <v>18289236</v>
      </c>
      <c r="P1948" s="23">
        <v>34802540</v>
      </c>
      <c r="Q1948" s="28"/>
      <c r="R1948" s="28"/>
      <c r="S1948" s="28"/>
      <c r="T1948" s="28"/>
      <c r="U1948" s="28"/>
      <c r="V1948" s="28"/>
      <c r="W1948" s="28"/>
      <c r="X1948" s="28"/>
      <c r="Y1948" s="28"/>
      <c r="Z1948" s="28"/>
      <c r="AA1948" s="28"/>
      <c r="AB1948" s="28"/>
      <c r="AC1948" s="28"/>
      <c r="AD1948" s="28"/>
      <c r="AE1948" s="28"/>
      <c r="AF1948" s="28"/>
      <c r="AG1948" s="28"/>
      <c r="AH1948" s="28"/>
      <c r="AI1948" s="28"/>
      <c r="AJ1948" s="28"/>
      <c r="AK1948" s="28"/>
      <c r="AL1948" s="28"/>
      <c r="AM1948" s="28"/>
      <c r="AN1948" s="28"/>
      <c r="AO1948" s="28"/>
      <c r="AP1948" s="28"/>
      <c r="AQ1948" s="28"/>
      <c r="AR1948" s="28"/>
      <c r="AS1948" s="28"/>
      <c r="AT1948" s="28"/>
      <c r="AU1948" s="28"/>
      <c r="AV1948" s="28"/>
      <c r="AW1948" s="28"/>
      <c r="AX1948" s="28"/>
      <c r="AY1948" s="28"/>
      <c r="AZ1948" s="28"/>
      <c r="BA1948" s="28"/>
      <c r="BB1948" s="28"/>
      <c r="BC1948" s="28"/>
      <c r="BD1948" s="28"/>
      <c r="BE1948" s="28"/>
      <c r="BF1948" s="28"/>
      <c r="BG1948" s="28"/>
      <c r="BH1948" s="28"/>
      <c r="BI1948" s="28"/>
      <c r="BJ1948" s="28"/>
      <c r="BK1948" s="28"/>
      <c r="BL1948" s="28"/>
      <c r="BM1948" s="28"/>
      <c r="BN1948" s="28"/>
    </row>
    <row r="1949" spans="1:66" s="29" customFormat="1" ht="15" customHeight="1" x14ac:dyDescent="0.25">
      <c r="A1949" s="16" t="s">
        <v>364</v>
      </c>
      <c r="B1949" s="16" t="s">
        <v>365</v>
      </c>
      <c r="C1949" s="16" t="s">
        <v>5019</v>
      </c>
      <c r="D1949" s="12" t="s">
        <v>5222</v>
      </c>
      <c r="E1949" s="16" t="s">
        <v>363</v>
      </c>
      <c r="F1949" s="16" t="s">
        <v>22</v>
      </c>
      <c r="G1949" s="16">
        <v>756.55359999999996</v>
      </c>
      <c r="H1949" s="16" t="s">
        <v>4270</v>
      </c>
      <c r="I1949" s="17">
        <v>4.67</v>
      </c>
      <c r="J1949" s="17">
        <f t="shared" si="30"/>
        <v>13626173</v>
      </c>
      <c r="K1949" s="18">
        <v>13626173</v>
      </c>
      <c r="L1949" s="18">
        <v>671634624</v>
      </c>
      <c r="M1949" s="18">
        <v>28583480</v>
      </c>
      <c r="N1949" s="18">
        <v>17714630</v>
      </c>
      <c r="O1949" s="18">
        <v>215798624</v>
      </c>
      <c r="P1949" s="23">
        <v>471674080</v>
      </c>
      <c r="Q1949" s="28"/>
      <c r="R1949" s="28"/>
      <c r="S1949" s="28"/>
      <c r="T1949" s="28"/>
      <c r="U1949" s="28"/>
      <c r="V1949" s="28"/>
      <c r="W1949" s="28"/>
      <c r="X1949" s="28"/>
      <c r="Y1949" s="28"/>
      <c r="Z1949" s="28"/>
      <c r="AA1949" s="28"/>
      <c r="AB1949" s="28"/>
      <c r="AC1949" s="28"/>
      <c r="AD1949" s="28"/>
      <c r="AE1949" s="28"/>
      <c r="AF1949" s="28"/>
      <c r="AG1949" s="28"/>
      <c r="AH1949" s="28"/>
      <c r="AI1949" s="28"/>
      <c r="AJ1949" s="28"/>
      <c r="AK1949" s="28"/>
      <c r="AL1949" s="28"/>
      <c r="AM1949" s="28"/>
      <c r="AN1949" s="28"/>
      <c r="AO1949" s="28"/>
      <c r="AP1949" s="28"/>
      <c r="AQ1949" s="28"/>
      <c r="AR1949" s="28"/>
      <c r="AS1949" s="28"/>
      <c r="AT1949" s="28"/>
      <c r="AU1949" s="28"/>
      <c r="AV1949" s="28"/>
      <c r="AW1949" s="28"/>
      <c r="AX1949" s="28"/>
      <c r="AY1949" s="28"/>
      <c r="AZ1949" s="28"/>
      <c r="BA1949" s="28"/>
      <c r="BB1949" s="28"/>
      <c r="BC1949" s="28"/>
      <c r="BD1949" s="28"/>
      <c r="BE1949" s="28"/>
      <c r="BF1949" s="28"/>
      <c r="BG1949" s="28"/>
      <c r="BH1949" s="28"/>
      <c r="BI1949" s="28"/>
      <c r="BJ1949" s="28"/>
      <c r="BK1949" s="28"/>
      <c r="BL1949" s="28"/>
      <c r="BM1949" s="28"/>
      <c r="BN1949" s="28"/>
    </row>
    <row r="1950" spans="1:66" s="29" customFormat="1" ht="15" customHeight="1" x14ac:dyDescent="0.25">
      <c r="A1950" s="16" t="s">
        <v>625</v>
      </c>
      <c r="B1950" s="16" t="s">
        <v>626</v>
      </c>
      <c r="C1950" s="16" t="s">
        <v>5094</v>
      </c>
      <c r="D1950" s="12" t="s">
        <v>5575</v>
      </c>
      <c r="E1950" s="16" t="s">
        <v>627</v>
      </c>
      <c r="F1950" s="16" t="s">
        <v>62</v>
      </c>
      <c r="G1950" s="16">
        <v>488.39449999999999</v>
      </c>
      <c r="H1950" s="16" t="s">
        <v>4270</v>
      </c>
      <c r="I1950" s="17">
        <v>4</v>
      </c>
      <c r="J1950" s="17">
        <f t="shared" si="30"/>
        <v>157265</v>
      </c>
      <c r="K1950" s="18">
        <v>447398</v>
      </c>
      <c r="L1950" s="18">
        <v>157265</v>
      </c>
      <c r="M1950" s="18">
        <v>340965</v>
      </c>
      <c r="N1950" s="18">
        <v>300639</v>
      </c>
      <c r="O1950" s="18">
        <v>2702700</v>
      </c>
      <c r="P1950" s="23">
        <v>916284</v>
      </c>
      <c r="Q1950" s="28"/>
      <c r="R1950" s="28"/>
      <c r="S1950" s="28"/>
      <c r="T1950" s="28"/>
      <c r="U1950" s="28"/>
      <c r="V1950" s="28"/>
      <c r="W1950" s="28"/>
      <c r="X1950" s="28"/>
      <c r="Y1950" s="28"/>
      <c r="Z1950" s="28"/>
      <c r="AA1950" s="28"/>
      <c r="AB1950" s="28"/>
      <c r="AC1950" s="28"/>
      <c r="AD1950" s="28"/>
      <c r="AE1950" s="28"/>
      <c r="AF1950" s="28"/>
      <c r="AG1950" s="28"/>
      <c r="AH1950" s="28"/>
      <c r="AI1950" s="28"/>
      <c r="AJ1950" s="28"/>
      <c r="AK1950" s="28"/>
      <c r="AL1950" s="28"/>
      <c r="AM1950" s="28"/>
      <c r="AN1950" s="28"/>
      <c r="AO1950" s="28"/>
      <c r="AP1950" s="28"/>
      <c r="AQ1950" s="28"/>
      <c r="AR1950" s="28"/>
      <c r="AS1950" s="28"/>
      <c r="AT1950" s="28"/>
      <c r="AU1950" s="28"/>
      <c r="AV1950" s="28"/>
      <c r="AW1950" s="28"/>
      <c r="AX1950" s="28"/>
      <c r="AY1950" s="28"/>
      <c r="AZ1950" s="28"/>
      <c r="BA1950" s="28"/>
      <c r="BB1950" s="28"/>
      <c r="BC1950" s="28"/>
      <c r="BD1950" s="28"/>
      <c r="BE1950" s="28"/>
      <c r="BF1950" s="28"/>
      <c r="BG1950" s="28"/>
      <c r="BH1950" s="28"/>
      <c r="BI1950" s="28"/>
      <c r="BJ1950" s="28"/>
      <c r="BK1950" s="28"/>
      <c r="BL1950" s="28"/>
      <c r="BM1950" s="28"/>
      <c r="BN1950" s="28"/>
    </row>
    <row r="1951" spans="1:66" s="29" customFormat="1" ht="15" customHeight="1" x14ac:dyDescent="0.25">
      <c r="A1951" s="16" t="s">
        <v>75</v>
      </c>
      <c r="B1951" s="16" t="s">
        <v>4282</v>
      </c>
      <c r="C1951" s="16" t="s">
        <v>4693</v>
      </c>
      <c r="D1951" s="12" t="s">
        <v>5576</v>
      </c>
      <c r="E1951" s="16" t="s">
        <v>76</v>
      </c>
      <c r="F1951" s="16" t="s">
        <v>62</v>
      </c>
      <c r="G1951" s="16">
        <v>714.61829999999998</v>
      </c>
      <c r="H1951" s="16" t="s">
        <v>4270</v>
      </c>
      <c r="I1951" s="17">
        <v>9.84</v>
      </c>
      <c r="J1951" s="17">
        <f t="shared" si="30"/>
        <v>1677.61</v>
      </c>
      <c r="K1951" s="18">
        <v>1677.61</v>
      </c>
      <c r="L1951" s="18">
        <v>1677.61</v>
      </c>
      <c r="M1951" s="18">
        <v>1677.61</v>
      </c>
      <c r="N1951" s="18">
        <v>1677.61</v>
      </c>
      <c r="O1951" s="18">
        <v>16776</v>
      </c>
      <c r="P1951" s="23">
        <v>1677.61</v>
      </c>
      <c r="Q1951" s="28"/>
      <c r="R1951" s="28"/>
      <c r="S1951" s="28"/>
      <c r="T1951" s="28"/>
      <c r="U1951" s="28"/>
      <c r="V1951" s="28"/>
      <c r="W1951" s="28"/>
      <c r="X1951" s="28"/>
      <c r="Y1951" s="28"/>
      <c r="Z1951" s="28"/>
      <c r="AA1951" s="28"/>
      <c r="AB1951" s="28"/>
      <c r="AC1951" s="28"/>
      <c r="AD1951" s="28"/>
      <c r="AE1951" s="28"/>
      <c r="AF1951" s="28"/>
      <c r="AG1951" s="28"/>
      <c r="AH1951" s="28"/>
      <c r="AI1951" s="28"/>
      <c r="AJ1951" s="28"/>
      <c r="AK1951" s="28"/>
      <c r="AL1951" s="28"/>
      <c r="AM1951" s="28"/>
      <c r="AN1951" s="28"/>
      <c r="AO1951" s="28"/>
      <c r="AP1951" s="28"/>
      <c r="AQ1951" s="28"/>
      <c r="AR1951" s="28"/>
      <c r="AS1951" s="28"/>
      <c r="AT1951" s="28"/>
      <c r="AU1951" s="28"/>
      <c r="AV1951" s="28"/>
      <c r="AW1951" s="28"/>
      <c r="AX1951" s="28"/>
      <c r="AY1951" s="28"/>
      <c r="AZ1951" s="28"/>
      <c r="BA1951" s="28"/>
      <c r="BB1951" s="28"/>
      <c r="BC1951" s="28"/>
      <c r="BD1951" s="28"/>
      <c r="BE1951" s="28"/>
      <c r="BF1951" s="28"/>
      <c r="BG1951" s="28"/>
      <c r="BH1951" s="28"/>
      <c r="BI1951" s="28"/>
      <c r="BJ1951" s="28"/>
      <c r="BK1951" s="28"/>
      <c r="BL1951" s="28"/>
      <c r="BM1951" s="28"/>
      <c r="BN1951" s="28"/>
    </row>
    <row r="1952" spans="1:66" s="29" customFormat="1" ht="15" customHeight="1" x14ac:dyDescent="0.25">
      <c r="A1952" s="16" t="s">
        <v>388</v>
      </c>
      <c r="B1952" s="16" t="s">
        <v>389</v>
      </c>
      <c r="C1952" s="16" t="s">
        <v>4439</v>
      </c>
      <c r="D1952" s="12" t="s">
        <v>5380</v>
      </c>
      <c r="E1952" s="16" t="s">
        <v>4373</v>
      </c>
      <c r="F1952" s="16" t="s">
        <v>79</v>
      </c>
      <c r="G1952" s="16">
        <v>806.56700000000001</v>
      </c>
      <c r="H1952" s="16" t="s">
        <v>4270</v>
      </c>
      <c r="I1952" s="17">
        <v>5.24</v>
      </c>
      <c r="J1952" s="17">
        <f t="shared" si="30"/>
        <v>6204.93</v>
      </c>
      <c r="K1952" s="18">
        <v>1276423</v>
      </c>
      <c r="L1952" s="18">
        <v>1242218</v>
      </c>
      <c r="M1952" s="18">
        <v>327034</v>
      </c>
      <c r="N1952" s="18">
        <v>62049</v>
      </c>
      <c r="O1952" s="18">
        <v>4584848</v>
      </c>
      <c r="P1952" s="23">
        <v>6204.93</v>
      </c>
      <c r="Q1952" s="28"/>
      <c r="R1952" s="28"/>
      <c r="S1952" s="28"/>
      <c r="T1952" s="28"/>
      <c r="U1952" s="28"/>
      <c r="V1952" s="28"/>
      <c r="W1952" s="28"/>
      <c r="X1952" s="28"/>
      <c r="Y1952" s="28"/>
      <c r="Z1952" s="28"/>
      <c r="AA1952" s="28"/>
      <c r="AB1952" s="28"/>
      <c r="AC1952" s="28"/>
      <c r="AD1952" s="28"/>
      <c r="AE1952" s="28"/>
      <c r="AF1952" s="28"/>
      <c r="AG1952" s="28"/>
      <c r="AH1952" s="28"/>
      <c r="AI1952" s="28"/>
      <c r="AJ1952" s="28"/>
      <c r="AK1952" s="28"/>
      <c r="AL1952" s="28"/>
      <c r="AM1952" s="28"/>
      <c r="AN1952" s="28"/>
      <c r="AO1952" s="28"/>
      <c r="AP1952" s="28"/>
      <c r="AQ1952" s="28"/>
      <c r="AR1952" s="28"/>
      <c r="AS1952" s="28"/>
      <c r="AT1952" s="28"/>
      <c r="AU1952" s="28"/>
      <c r="AV1952" s="28"/>
      <c r="AW1952" s="28"/>
      <c r="AX1952" s="28"/>
      <c r="AY1952" s="28"/>
      <c r="AZ1952" s="28"/>
      <c r="BA1952" s="28"/>
      <c r="BB1952" s="28"/>
      <c r="BC1952" s="28"/>
      <c r="BD1952" s="28"/>
      <c r="BE1952" s="28"/>
      <c r="BF1952" s="28"/>
      <c r="BG1952" s="28"/>
      <c r="BH1952" s="28"/>
      <c r="BI1952" s="28"/>
      <c r="BJ1952" s="28"/>
      <c r="BK1952" s="28"/>
      <c r="BL1952" s="28"/>
      <c r="BM1952" s="28"/>
      <c r="BN1952" s="28"/>
    </row>
    <row r="1953" spans="1:66" s="29" customFormat="1" ht="15" customHeight="1" x14ac:dyDescent="0.25">
      <c r="A1953" s="16" t="s">
        <v>900</v>
      </c>
      <c r="B1953" s="16" t="s">
        <v>901</v>
      </c>
      <c r="C1953" s="16" t="s">
        <v>4495</v>
      </c>
      <c r="D1953" s="12" t="s">
        <v>5577</v>
      </c>
      <c r="E1953" s="16"/>
      <c r="F1953" s="16" t="s">
        <v>62</v>
      </c>
      <c r="G1953" s="16">
        <v>982.87890000000004</v>
      </c>
      <c r="H1953" s="16" t="s">
        <v>4270</v>
      </c>
      <c r="I1953" s="17">
        <v>11.27</v>
      </c>
      <c r="J1953" s="17">
        <f t="shared" si="30"/>
        <v>2100.37</v>
      </c>
      <c r="K1953" s="18">
        <v>2100.37</v>
      </c>
      <c r="L1953" s="18">
        <v>221860</v>
      </c>
      <c r="M1953" s="18">
        <v>2100.37</v>
      </c>
      <c r="N1953" s="18">
        <v>2100.37</v>
      </c>
      <c r="O1953" s="18">
        <v>28678</v>
      </c>
      <c r="P1953" s="23">
        <v>2100.37</v>
      </c>
      <c r="Q1953" s="28"/>
      <c r="R1953" s="28"/>
      <c r="S1953" s="28"/>
      <c r="T1953" s="28"/>
      <c r="U1953" s="28"/>
      <c r="V1953" s="28"/>
      <c r="W1953" s="28"/>
      <c r="X1953" s="28"/>
      <c r="Y1953" s="28"/>
      <c r="Z1953" s="28"/>
      <c r="AA1953" s="28"/>
      <c r="AB1953" s="28"/>
      <c r="AC1953" s="28"/>
      <c r="AD1953" s="28"/>
      <c r="AE1953" s="28"/>
      <c r="AF1953" s="28"/>
      <c r="AG1953" s="28"/>
      <c r="AH1953" s="28"/>
      <c r="AI1953" s="28"/>
      <c r="AJ1953" s="28"/>
      <c r="AK1953" s="28"/>
      <c r="AL1953" s="28"/>
      <c r="AM1953" s="28"/>
      <c r="AN1953" s="28"/>
      <c r="AO1953" s="28"/>
      <c r="AP1953" s="28"/>
      <c r="AQ1953" s="28"/>
      <c r="AR1953" s="28"/>
      <c r="AS1953" s="28"/>
      <c r="AT1953" s="28"/>
      <c r="AU1953" s="28"/>
      <c r="AV1953" s="28"/>
      <c r="AW1953" s="28"/>
      <c r="AX1953" s="28"/>
      <c r="AY1953" s="28"/>
      <c r="AZ1953" s="28"/>
      <c r="BA1953" s="28"/>
      <c r="BB1953" s="28"/>
      <c r="BC1953" s="28"/>
      <c r="BD1953" s="28"/>
      <c r="BE1953" s="28"/>
      <c r="BF1953" s="28"/>
      <c r="BG1953" s="28"/>
      <c r="BH1953" s="28"/>
      <c r="BI1953" s="28"/>
      <c r="BJ1953" s="28"/>
      <c r="BK1953" s="28"/>
      <c r="BL1953" s="28"/>
      <c r="BM1953" s="28"/>
      <c r="BN1953" s="28"/>
    </row>
    <row r="1954" spans="1:66" s="29" customFormat="1" ht="15" customHeight="1" x14ac:dyDescent="0.25">
      <c r="A1954" s="16" t="s">
        <v>455</v>
      </c>
      <c r="B1954" s="16" t="s">
        <v>456</v>
      </c>
      <c r="C1954" s="16" t="s">
        <v>4444</v>
      </c>
      <c r="D1954" s="12" t="s">
        <v>5578</v>
      </c>
      <c r="E1954" s="16" t="s">
        <v>4374</v>
      </c>
      <c r="F1954" s="16" t="s">
        <v>22</v>
      </c>
      <c r="G1954" s="16">
        <v>840.64800000000002</v>
      </c>
      <c r="H1954" s="16" t="s">
        <v>4270</v>
      </c>
      <c r="I1954" s="17">
        <v>6.58</v>
      </c>
      <c r="J1954" s="17">
        <f t="shared" si="30"/>
        <v>1252.1500000000001</v>
      </c>
      <c r="K1954" s="18">
        <v>1252.1500000000001</v>
      </c>
      <c r="L1954" s="18">
        <v>2362766</v>
      </c>
      <c r="M1954" s="18">
        <v>605166</v>
      </c>
      <c r="N1954" s="18">
        <v>12521</v>
      </c>
      <c r="O1954" s="18">
        <v>18883</v>
      </c>
      <c r="P1954" s="23">
        <v>73992</v>
      </c>
      <c r="Q1954" s="28"/>
      <c r="R1954" s="28"/>
      <c r="S1954" s="28"/>
      <c r="T1954" s="28"/>
      <c r="U1954" s="28"/>
      <c r="V1954" s="28"/>
      <c r="W1954" s="28"/>
      <c r="X1954" s="28"/>
      <c r="Y1954" s="28"/>
      <c r="Z1954" s="28"/>
      <c r="AA1954" s="28"/>
      <c r="AB1954" s="28"/>
      <c r="AC1954" s="28"/>
      <c r="AD1954" s="28"/>
      <c r="AE1954" s="28"/>
      <c r="AF1954" s="28"/>
      <c r="AG1954" s="28"/>
      <c r="AH1954" s="28"/>
      <c r="AI1954" s="28"/>
      <c r="AJ1954" s="28"/>
      <c r="AK1954" s="28"/>
      <c r="AL1954" s="28"/>
      <c r="AM1954" s="28"/>
      <c r="AN1954" s="28"/>
      <c r="AO1954" s="28"/>
      <c r="AP1954" s="28"/>
      <c r="AQ1954" s="28"/>
      <c r="AR1954" s="28"/>
      <c r="AS1954" s="28"/>
      <c r="AT1954" s="28"/>
      <c r="AU1954" s="28"/>
      <c r="AV1954" s="28"/>
      <c r="AW1954" s="28"/>
      <c r="AX1954" s="28"/>
      <c r="AY1954" s="28"/>
      <c r="AZ1954" s="28"/>
      <c r="BA1954" s="28"/>
      <c r="BB1954" s="28"/>
      <c r="BC1954" s="28"/>
      <c r="BD1954" s="28"/>
      <c r="BE1954" s="28"/>
      <c r="BF1954" s="28"/>
      <c r="BG1954" s="28"/>
      <c r="BH1954" s="28"/>
      <c r="BI1954" s="28"/>
      <c r="BJ1954" s="28"/>
      <c r="BK1954" s="28"/>
      <c r="BL1954" s="28"/>
      <c r="BM1954" s="28"/>
      <c r="BN1954" s="28"/>
    </row>
    <row r="1955" spans="1:66" s="29" customFormat="1" ht="15" customHeight="1" x14ac:dyDescent="0.25">
      <c r="A1955" s="16" t="s">
        <v>557</v>
      </c>
      <c r="B1955" s="16" t="s">
        <v>558</v>
      </c>
      <c r="C1955" s="16" t="s">
        <v>4586</v>
      </c>
      <c r="D1955" s="12" t="s">
        <v>5359</v>
      </c>
      <c r="E1955" s="16" t="s">
        <v>4841</v>
      </c>
      <c r="F1955" s="16" t="s">
        <v>62</v>
      </c>
      <c r="G1955" s="16">
        <v>786.52829999999994</v>
      </c>
      <c r="H1955" s="16" t="s">
        <v>4270</v>
      </c>
      <c r="I1955" s="17">
        <v>3.86</v>
      </c>
      <c r="J1955" s="17">
        <f t="shared" si="30"/>
        <v>19357.849999999999</v>
      </c>
      <c r="K1955" s="18">
        <v>19357.849999999999</v>
      </c>
      <c r="L1955" s="18">
        <v>1060376</v>
      </c>
      <c r="M1955" s="18">
        <v>19357.849999999999</v>
      </c>
      <c r="N1955" s="18">
        <v>19357.849999999999</v>
      </c>
      <c r="O1955" s="18">
        <v>395391</v>
      </c>
      <c r="P1955" s="23">
        <v>332268</v>
      </c>
      <c r="Q1955" s="28"/>
      <c r="R1955" s="28"/>
      <c r="S1955" s="28"/>
      <c r="T1955" s="28"/>
      <c r="U1955" s="28"/>
      <c r="V1955" s="28"/>
      <c r="W1955" s="28"/>
      <c r="X1955" s="28"/>
      <c r="Y1955" s="28"/>
      <c r="Z1955" s="28"/>
      <c r="AA1955" s="28"/>
      <c r="AB1955" s="28"/>
      <c r="AC1955" s="28"/>
      <c r="AD1955" s="28"/>
      <c r="AE1955" s="28"/>
      <c r="AF1955" s="28"/>
      <c r="AG1955" s="28"/>
      <c r="AH1955" s="28"/>
      <c r="AI1955" s="28"/>
      <c r="AJ1955" s="28"/>
      <c r="AK1955" s="28"/>
      <c r="AL1955" s="28"/>
      <c r="AM1955" s="28"/>
      <c r="AN1955" s="28"/>
      <c r="AO1955" s="28"/>
      <c r="AP1955" s="28"/>
      <c r="AQ1955" s="28"/>
      <c r="AR1955" s="28"/>
      <c r="AS1955" s="28"/>
      <c r="AT1955" s="28"/>
      <c r="AU1955" s="28"/>
      <c r="AV1955" s="28"/>
      <c r="AW1955" s="28"/>
      <c r="AX1955" s="28"/>
      <c r="AY1955" s="28"/>
      <c r="AZ1955" s="28"/>
      <c r="BA1955" s="28"/>
      <c r="BB1955" s="28"/>
      <c r="BC1955" s="28"/>
      <c r="BD1955" s="28"/>
      <c r="BE1955" s="28"/>
      <c r="BF1955" s="28"/>
      <c r="BG1955" s="28"/>
      <c r="BH1955" s="28"/>
      <c r="BI1955" s="28"/>
      <c r="BJ1955" s="28"/>
      <c r="BK1955" s="28"/>
      <c r="BL1955" s="28"/>
      <c r="BM1955" s="28"/>
      <c r="BN1955" s="28"/>
    </row>
    <row r="1956" spans="1:66" s="29" customFormat="1" ht="15" customHeight="1" x14ac:dyDescent="0.25">
      <c r="A1956" s="16" t="s">
        <v>800</v>
      </c>
      <c r="B1956" s="16" t="s">
        <v>801</v>
      </c>
      <c r="C1956" s="16" t="s">
        <v>5140</v>
      </c>
      <c r="D1956" s="12" t="s">
        <v>5579</v>
      </c>
      <c r="E1956" s="16"/>
      <c r="F1956" s="16" t="s">
        <v>28</v>
      </c>
      <c r="G1956" s="16">
        <v>903.38273333333336</v>
      </c>
      <c r="H1956" s="16" t="s">
        <v>4270</v>
      </c>
      <c r="I1956" s="17">
        <v>9.3366666666666678</v>
      </c>
      <c r="J1956" s="17">
        <f t="shared" si="30"/>
        <v>4382010</v>
      </c>
      <c r="K1956" s="18">
        <v>83231637</v>
      </c>
      <c r="L1956" s="18">
        <v>49416563</v>
      </c>
      <c r="M1956" s="18">
        <v>34743512</v>
      </c>
      <c r="N1956" s="18">
        <v>4382010</v>
      </c>
      <c r="O1956" s="18">
        <v>2268268824</v>
      </c>
      <c r="P1956" s="23">
        <v>53708468</v>
      </c>
      <c r="Q1956" s="28"/>
      <c r="R1956" s="28"/>
      <c r="S1956" s="28"/>
      <c r="T1956" s="28"/>
      <c r="U1956" s="28"/>
      <c r="V1956" s="28"/>
      <c r="W1956" s="28"/>
      <c r="X1956" s="28"/>
      <c r="Y1956" s="28"/>
      <c r="Z1956" s="28"/>
      <c r="AA1956" s="28"/>
      <c r="AB1956" s="28"/>
      <c r="AC1956" s="28"/>
      <c r="AD1956" s="28"/>
      <c r="AE1956" s="28"/>
      <c r="AF1956" s="28"/>
      <c r="AG1956" s="28"/>
      <c r="AH1956" s="28"/>
      <c r="AI1956" s="28"/>
      <c r="AJ1956" s="28"/>
      <c r="AK1956" s="28"/>
      <c r="AL1956" s="28"/>
      <c r="AM1956" s="28"/>
      <c r="AN1956" s="28"/>
      <c r="AO1956" s="28"/>
      <c r="AP1956" s="28"/>
      <c r="AQ1956" s="28"/>
      <c r="AR1956" s="28"/>
      <c r="AS1956" s="28"/>
      <c r="AT1956" s="28"/>
      <c r="AU1956" s="28"/>
      <c r="AV1956" s="28"/>
      <c r="AW1956" s="28"/>
      <c r="AX1956" s="28"/>
      <c r="AY1956" s="28"/>
      <c r="AZ1956" s="28"/>
      <c r="BA1956" s="28"/>
      <c r="BB1956" s="28"/>
      <c r="BC1956" s="28"/>
      <c r="BD1956" s="28"/>
      <c r="BE1956" s="28"/>
      <c r="BF1956" s="28"/>
      <c r="BG1956" s="28"/>
      <c r="BH1956" s="28"/>
      <c r="BI1956" s="28"/>
      <c r="BJ1956" s="28"/>
      <c r="BK1956" s="28"/>
      <c r="BL1956" s="28"/>
      <c r="BM1956" s="28"/>
      <c r="BN1956" s="28"/>
    </row>
    <row r="1957" spans="1:66" s="29" customFormat="1" ht="15" customHeight="1" x14ac:dyDescent="0.25">
      <c r="A1957" s="16" t="s">
        <v>168</v>
      </c>
      <c r="B1957" s="16" t="s">
        <v>169</v>
      </c>
      <c r="C1957" s="16" t="s">
        <v>4412</v>
      </c>
      <c r="D1957" s="12" t="s">
        <v>5216</v>
      </c>
      <c r="E1957" s="16" t="s">
        <v>4737</v>
      </c>
      <c r="F1957" s="16" t="s">
        <v>59</v>
      </c>
      <c r="G1957" s="16">
        <v>943.07729999999992</v>
      </c>
      <c r="H1957" s="16" t="s">
        <v>4270</v>
      </c>
      <c r="I1957" s="17">
        <v>3.7549999999999999</v>
      </c>
      <c r="J1957" s="17">
        <f t="shared" si="30"/>
        <v>29170.98</v>
      </c>
      <c r="K1957" s="18">
        <v>29170.98</v>
      </c>
      <c r="L1957" s="18">
        <v>291710</v>
      </c>
      <c r="M1957" s="18">
        <v>29170.98</v>
      </c>
      <c r="N1957" s="18">
        <v>29170.98</v>
      </c>
      <c r="O1957" s="18">
        <v>29170.98</v>
      </c>
      <c r="P1957" s="23">
        <v>7905304</v>
      </c>
      <c r="Q1957" s="28"/>
      <c r="R1957" s="28"/>
      <c r="S1957" s="28"/>
      <c r="T1957" s="28"/>
      <c r="U1957" s="28"/>
      <c r="V1957" s="28"/>
      <c r="W1957" s="28"/>
      <c r="X1957" s="28"/>
      <c r="Y1957" s="28"/>
      <c r="Z1957" s="28"/>
      <c r="AA1957" s="28"/>
      <c r="AB1957" s="28"/>
      <c r="AC1957" s="28"/>
      <c r="AD1957" s="28"/>
      <c r="AE1957" s="28"/>
      <c r="AF1957" s="28"/>
      <c r="AG1957" s="28"/>
      <c r="AH1957" s="28"/>
      <c r="AI1957" s="28"/>
      <c r="AJ1957" s="28"/>
      <c r="AK1957" s="28"/>
      <c r="AL1957" s="28"/>
      <c r="AM1957" s="28"/>
      <c r="AN1957" s="28"/>
      <c r="AO1957" s="28"/>
      <c r="AP1957" s="28"/>
      <c r="AQ1957" s="28"/>
      <c r="AR1957" s="28"/>
      <c r="AS1957" s="28"/>
      <c r="AT1957" s="28"/>
      <c r="AU1957" s="28"/>
      <c r="AV1957" s="28"/>
      <c r="AW1957" s="28"/>
      <c r="AX1957" s="28"/>
      <c r="AY1957" s="28"/>
      <c r="AZ1957" s="28"/>
      <c r="BA1957" s="28"/>
      <c r="BB1957" s="28"/>
      <c r="BC1957" s="28"/>
      <c r="BD1957" s="28"/>
      <c r="BE1957" s="28"/>
      <c r="BF1957" s="28"/>
      <c r="BG1957" s="28"/>
      <c r="BH1957" s="28"/>
      <c r="BI1957" s="28"/>
      <c r="BJ1957" s="28"/>
      <c r="BK1957" s="28"/>
      <c r="BL1957" s="28"/>
      <c r="BM1957" s="28"/>
      <c r="BN1957" s="28"/>
    </row>
    <row r="1958" spans="1:66" s="29" customFormat="1" ht="15" customHeight="1" x14ac:dyDescent="0.25">
      <c r="A1958" s="16" t="s">
        <v>839</v>
      </c>
      <c r="B1958" s="16" t="s">
        <v>840</v>
      </c>
      <c r="C1958" s="16" t="s">
        <v>4484</v>
      </c>
      <c r="D1958" s="12" t="s">
        <v>5580</v>
      </c>
      <c r="E1958" s="16" t="s">
        <v>4375</v>
      </c>
      <c r="F1958" s="16" t="s">
        <v>62</v>
      </c>
      <c r="G1958" s="16">
        <v>928.83309999999994</v>
      </c>
      <c r="H1958" s="16" t="s">
        <v>4270</v>
      </c>
      <c r="I1958" s="17">
        <v>10.93</v>
      </c>
      <c r="J1958" s="17">
        <f t="shared" si="30"/>
        <v>43744</v>
      </c>
      <c r="K1958" s="18">
        <v>2428299</v>
      </c>
      <c r="L1958" s="18">
        <v>399726</v>
      </c>
      <c r="M1958" s="18">
        <v>668788</v>
      </c>
      <c r="N1958" s="18">
        <v>43744</v>
      </c>
      <c r="O1958" s="18">
        <v>97350960</v>
      </c>
      <c r="P1958" s="23">
        <v>265775</v>
      </c>
      <c r="Q1958" s="28"/>
      <c r="R1958" s="28"/>
      <c r="S1958" s="28"/>
      <c r="T1958" s="28"/>
      <c r="U1958" s="28"/>
      <c r="V1958" s="28"/>
      <c r="W1958" s="28"/>
      <c r="X1958" s="28"/>
      <c r="Y1958" s="28"/>
      <c r="Z1958" s="28"/>
      <c r="AA1958" s="28"/>
      <c r="AB1958" s="28"/>
      <c r="AC1958" s="28"/>
      <c r="AD1958" s="28"/>
      <c r="AE1958" s="28"/>
      <c r="AF1958" s="28"/>
      <c r="AG1958" s="28"/>
      <c r="AH1958" s="28"/>
      <c r="AI1958" s="28"/>
      <c r="AJ1958" s="28"/>
      <c r="AK1958" s="28"/>
      <c r="AL1958" s="28"/>
      <c r="AM1958" s="28"/>
      <c r="AN1958" s="28"/>
      <c r="AO1958" s="28"/>
      <c r="AP1958" s="28"/>
      <c r="AQ1958" s="28"/>
      <c r="AR1958" s="28"/>
      <c r="AS1958" s="28"/>
      <c r="AT1958" s="28"/>
      <c r="AU1958" s="28"/>
      <c r="AV1958" s="28"/>
      <c r="AW1958" s="28"/>
      <c r="AX1958" s="28"/>
      <c r="AY1958" s="28"/>
      <c r="AZ1958" s="28"/>
      <c r="BA1958" s="28"/>
      <c r="BB1958" s="28"/>
      <c r="BC1958" s="28"/>
      <c r="BD1958" s="28"/>
      <c r="BE1958" s="28"/>
      <c r="BF1958" s="28"/>
      <c r="BG1958" s="28"/>
      <c r="BH1958" s="28"/>
      <c r="BI1958" s="28"/>
      <c r="BJ1958" s="28"/>
      <c r="BK1958" s="28"/>
      <c r="BL1958" s="28"/>
      <c r="BM1958" s="28"/>
      <c r="BN1958" s="28"/>
    </row>
    <row r="1959" spans="1:66" s="29" customFormat="1" ht="15" customHeight="1" x14ac:dyDescent="0.25">
      <c r="A1959" s="16" t="s">
        <v>244</v>
      </c>
      <c r="B1959" s="16" t="s">
        <v>245</v>
      </c>
      <c r="C1959" s="16" t="s">
        <v>4686</v>
      </c>
      <c r="D1959" s="12" t="s">
        <v>5360</v>
      </c>
      <c r="E1959" s="16" t="s">
        <v>246</v>
      </c>
      <c r="F1959" s="16" t="s">
        <v>22</v>
      </c>
      <c r="G1959" s="16">
        <v>468.30869999999999</v>
      </c>
      <c r="H1959" s="16" t="s">
        <v>4270</v>
      </c>
      <c r="I1959" s="17">
        <v>0.95</v>
      </c>
      <c r="J1959" s="17">
        <f t="shared" si="30"/>
        <v>1847.46</v>
      </c>
      <c r="K1959" s="18">
        <v>18475</v>
      </c>
      <c r="L1959" s="18">
        <v>73703</v>
      </c>
      <c r="M1959" s="18">
        <v>1847.46</v>
      </c>
      <c r="N1959" s="18">
        <v>1847.46</v>
      </c>
      <c r="O1959" s="18">
        <v>398476</v>
      </c>
      <c r="P1959" s="23">
        <v>1847.46</v>
      </c>
      <c r="Q1959" s="28"/>
      <c r="R1959" s="28"/>
      <c r="S1959" s="28"/>
      <c r="T1959" s="28"/>
      <c r="U1959" s="28"/>
      <c r="V1959" s="28"/>
      <c r="W1959" s="28"/>
      <c r="X1959" s="28"/>
      <c r="Y1959" s="28"/>
      <c r="Z1959" s="28"/>
      <c r="AA1959" s="28"/>
      <c r="AB1959" s="28"/>
      <c r="AC1959" s="28"/>
      <c r="AD1959" s="28"/>
      <c r="AE1959" s="28"/>
      <c r="AF1959" s="28"/>
      <c r="AG1959" s="28"/>
      <c r="AH1959" s="28"/>
      <c r="AI1959" s="28"/>
      <c r="AJ1959" s="28"/>
      <c r="AK1959" s="28"/>
      <c r="AL1959" s="28"/>
      <c r="AM1959" s="28"/>
      <c r="AN1959" s="28"/>
      <c r="AO1959" s="28"/>
      <c r="AP1959" s="28"/>
      <c r="AQ1959" s="28"/>
      <c r="AR1959" s="28"/>
      <c r="AS1959" s="28"/>
      <c r="AT1959" s="28"/>
      <c r="AU1959" s="28"/>
      <c r="AV1959" s="28"/>
      <c r="AW1959" s="28"/>
      <c r="AX1959" s="28"/>
      <c r="AY1959" s="28"/>
      <c r="AZ1959" s="28"/>
      <c r="BA1959" s="28"/>
      <c r="BB1959" s="28"/>
      <c r="BC1959" s="28"/>
      <c r="BD1959" s="28"/>
      <c r="BE1959" s="28"/>
      <c r="BF1959" s="28"/>
      <c r="BG1959" s="28"/>
      <c r="BH1959" s="28"/>
      <c r="BI1959" s="28"/>
      <c r="BJ1959" s="28"/>
      <c r="BK1959" s="28"/>
      <c r="BL1959" s="28"/>
      <c r="BM1959" s="28"/>
      <c r="BN1959" s="28"/>
    </row>
    <row r="1960" spans="1:66" s="29" customFormat="1" ht="15" customHeight="1" x14ac:dyDescent="0.25">
      <c r="A1960" s="16" t="s">
        <v>247</v>
      </c>
      <c r="B1960" s="16" t="s">
        <v>248</v>
      </c>
      <c r="C1960" s="16" t="s">
        <v>5032</v>
      </c>
      <c r="D1960" s="12" t="s">
        <v>5360</v>
      </c>
      <c r="E1960" s="16" t="s">
        <v>4926</v>
      </c>
      <c r="F1960" s="16" t="s">
        <v>22</v>
      </c>
      <c r="G1960" s="16">
        <v>468.30869999999999</v>
      </c>
      <c r="H1960" s="16" t="s">
        <v>4270</v>
      </c>
      <c r="I1960" s="17">
        <v>0.75</v>
      </c>
      <c r="J1960" s="17">
        <f t="shared" si="30"/>
        <v>469.53</v>
      </c>
      <c r="K1960" s="18">
        <v>84177</v>
      </c>
      <c r="L1960" s="18">
        <v>254175</v>
      </c>
      <c r="M1960" s="18">
        <v>469.53</v>
      </c>
      <c r="N1960" s="18">
        <v>7095</v>
      </c>
      <c r="O1960" s="18">
        <v>1410917</v>
      </c>
      <c r="P1960" s="23">
        <v>79135</v>
      </c>
      <c r="Q1960" s="28"/>
      <c r="R1960" s="28"/>
      <c r="S1960" s="28"/>
      <c r="T1960" s="28"/>
      <c r="U1960" s="28"/>
      <c r="V1960" s="28"/>
      <c r="W1960" s="28"/>
      <c r="X1960" s="28"/>
      <c r="Y1960" s="28"/>
      <c r="Z1960" s="28"/>
      <c r="AA1960" s="28"/>
      <c r="AB1960" s="28"/>
      <c r="AC1960" s="28"/>
      <c r="AD1960" s="28"/>
      <c r="AE1960" s="28"/>
      <c r="AF1960" s="28"/>
      <c r="AG1960" s="28"/>
      <c r="AH1960" s="28"/>
      <c r="AI1960" s="28"/>
      <c r="AJ1960" s="28"/>
      <c r="AK1960" s="28"/>
      <c r="AL1960" s="28"/>
      <c r="AM1960" s="28"/>
      <c r="AN1960" s="28"/>
      <c r="AO1960" s="28"/>
      <c r="AP1960" s="28"/>
      <c r="AQ1960" s="28"/>
      <c r="AR1960" s="28"/>
      <c r="AS1960" s="28"/>
      <c r="AT1960" s="28"/>
      <c r="AU1960" s="28"/>
      <c r="AV1960" s="28"/>
      <c r="AW1960" s="28"/>
      <c r="AX1960" s="28"/>
      <c r="AY1960" s="28"/>
      <c r="AZ1960" s="28"/>
      <c r="BA1960" s="28"/>
      <c r="BB1960" s="28"/>
      <c r="BC1960" s="28"/>
      <c r="BD1960" s="28"/>
      <c r="BE1960" s="28"/>
      <c r="BF1960" s="28"/>
      <c r="BG1960" s="28"/>
      <c r="BH1960" s="28"/>
      <c r="BI1960" s="28"/>
      <c r="BJ1960" s="28"/>
      <c r="BK1960" s="28"/>
      <c r="BL1960" s="28"/>
      <c r="BM1960" s="28"/>
      <c r="BN1960" s="28"/>
    </row>
    <row r="1961" spans="1:66" s="29" customFormat="1" ht="15" customHeight="1" x14ac:dyDescent="0.25">
      <c r="A1961" s="16" t="s">
        <v>670</v>
      </c>
      <c r="B1961" s="16" t="s">
        <v>671</v>
      </c>
      <c r="C1961" s="16" t="s">
        <v>5102</v>
      </c>
      <c r="D1961" s="12" t="s">
        <v>5581</v>
      </c>
      <c r="E1961" s="16" t="s">
        <v>672</v>
      </c>
      <c r="F1961" s="16" t="s">
        <v>28</v>
      </c>
      <c r="G1961" s="16">
        <v>845.39919999999995</v>
      </c>
      <c r="H1961" s="16" t="s">
        <v>4270</v>
      </c>
      <c r="I1961" s="17">
        <v>10.59</v>
      </c>
      <c r="J1961" s="17">
        <f t="shared" si="30"/>
        <v>38531.660000000003</v>
      </c>
      <c r="K1961" s="18">
        <v>267188.66000000003</v>
      </c>
      <c r="L1961" s="18">
        <v>216427.66</v>
      </c>
      <c r="M1961" s="18">
        <v>466943</v>
      </c>
      <c r="N1961" s="18">
        <v>38531.660000000003</v>
      </c>
      <c r="O1961" s="18">
        <v>360321.54</v>
      </c>
      <c r="P1961" s="23">
        <v>398466.66000000003</v>
      </c>
      <c r="Q1961" s="28"/>
      <c r="R1961" s="28"/>
      <c r="S1961" s="28"/>
      <c r="T1961" s="28"/>
      <c r="U1961" s="28"/>
      <c r="V1961" s="28"/>
      <c r="W1961" s="28"/>
      <c r="X1961" s="28"/>
      <c r="Y1961" s="28"/>
      <c r="Z1961" s="28"/>
      <c r="AA1961" s="28"/>
      <c r="AB1961" s="28"/>
      <c r="AC1961" s="28"/>
      <c r="AD1961" s="28"/>
      <c r="AE1961" s="28"/>
      <c r="AF1961" s="28"/>
      <c r="AG1961" s="28"/>
      <c r="AH1961" s="28"/>
      <c r="AI1961" s="28"/>
      <c r="AJ1961" s="28"/>
      <c r="AK1961" s="28"/>
      <c r="AL1961" s="28"/>
      <c r="AM1961" s="28"/>
      <c r="AN1961" s="28"/>
      <c r="AO1961" s="28"/>
      <c r="AP1961" s="28"/>
      <c r="AQ1961" s="28"/>
      <c r="AR1961" s="28"/>
      <c r="AS1961" s="28"/>
      <c r="AT1961" s="28"/>
      <c r="AU1961" s="28"/>
      <c r="AV1961" s="28"/>
      <c r="AW1961" s="28"/>
      <c r="AX1961" s="28"/>
      <c r="AY1961" s="28"/>
      <c r="AZ1961" s="28"/>
      <c r="BA1961" s="28"/>
      <c r="BB1961" s="28"/>
      <c r="BC1961" s="28"/>
      <c r="BD1961" s="28"/>
      <c r="BE1961" s="28"/>
      <c r="BF1961" s="28"/>
      <c r="BG1961" s="28"/>
      <c r="BH1961" s="28"/>
      <c r="BI1961" s="28"/>
      <c r="BJ1961" s="28"/>
      <c r="BK1961" s="28"/>
      <c r="BL1961" s="28"/>
      <c r="BM1961" s="28"/>
      <c r="BN1961" s="28"/>
    </row>
    <row r="1962" spans="1:66" s="29" customFormat="1" ht="15" customHeight="1" x14ac:dyDescent="0.25">
      <c r="A1962" s="16" t="s">
        <v>519</v>
      </c>
      <c r="B1962" s="16" t="s">
        <v>520</v>
      </c>
      <c r="C1962" s="16" t="s">
        <v>4607</v>
      </c>
      <c r="D1962" s="12" t="s">
        <v>5582</v>
      </c>
      <c r="E1962" s="16" t="s">
        <v>4862</v>
      </c>
      <c r="F1962" s="16" t="s">
        <v>22</v>
      </c>
      <c r="G1962" s="16">
        <v>762.49159999999995</v>
      </c>
      <c r="H1962" s="16" t="s">
        <v>4270</v>
      </c>
      <c r="I1962" s="17">
        <v>3.28</v>
      </c>
      <c r="J1962" s="17">
        <f t="shared" si="30"/>
        <v>48303.22</v>
      </c>
      <c r="K1962" s="18">
        <v>48303.22</v>
      </c>
      <c r="L1962" s="18">
        <v>1712455</v>
      </c>
      <c r="M1962" s="18">
        <v>48303.22</v>
      </c>
      <c r="N1962" s="18">
        <v>48303.22</v>
      </c>
      <c r="O1962" s="18">
        <v>697095</v>
      </c>
      <c r="P1962" s="23">
        <v>1522454</v>
      </c>
      <c r="Q1962" s="28"/>
      <c r="R1962" s="28"/>
      <c r="S1962" s="28"/>
      <c r="T1962" s="28"/>
      <c r="U1962" s="28"/>
      <c r="V1962" s="28"/>
      <c r="W1962" s="28"/>
      <c r="X1962" s="28"/>
      <c r="Y1962" s="28"/>
      <c r="Z1962" s="28"/>
      <c r="AA1962" s="28"/>
      <c r="AB1962" s="28"/>
      <c r="AC1962" s="28"/>
      <c r="AD1962" s="28"/>
      <c r="AE1962" s="28"/>
      <c r="AF1962" s="28"/>
      <c r="AG1962" s="28"/>
      <c r="AH1962" s="28"/>
      <c r="AI1962" s="28"/>
      <c r="AJ1962" s="28"/>
      <c r="AK1962" s="28"/>
      <c r="AL1962" s="28"/>
      <c r="AM1962" s="28"/>
      <c r="AN1962" s="28"/>
      <c r="AO1962" s="28"/>
      <c r="AP1962" s="28"/>
      <c r="AQ1962" s="28"/>
      <c r="AR1962" s="28"/>
      <c r="AS1962" s="28"/>
      <c r="AT1962" s="28"/>
      <c r="AU1962" s="28"/>
      <c r="AV1962" s="28"/>
      <c r="AW1962" s="28"/>
      <c r="AX1962" s="28"/>
      <c r="AY1962" s="28"/>
      <c r="AZ1962" s="28"/>
      <c r="BA1962" s="28"/>
      <c r="BB1962" s="28"/>
      <c r="BC1962" s="28"/>
      <c r="BD1962" s="28"/>
      <c r="BE1962" s="28"/>
      <c r="BF1962" s="28"/>
      <c r="BG1962" s="28"/>
      <c r="BH1962" s="28"/>
      <c r="BI1962" s="28"/>
      <c r="BJ1962" s="28"/>
      <c r="BK1962" s="28"/>
      <c r="BL1962" s="28"/>
      <c r="BM1962" s="28"/>
      <c r="BN1962" s="28"/>
    </row>
    <row r="1963" spans="1:66" s="29" customFormat="1" ht="15" customHeight="1" x14ac:dyDescent="0.25">
      <c r="A1963" s="16" t="s">
        <v>196</v>
      </c>
      <c r="B1963" s="16" t="s">
        <v>197</v>
      </c>
      <c r="C1963" s="16" t="s">
        <v>5031</v>
      </c>
      <c r="D1963" s="12" t="s">
        <v>5583</v>
      </c>
      <c r="E1963" s="16" t="s">
        <v>198</v>
      </c>
      <c r="F1963" s="16" t="s">
        <v>19</v>
      </c>
      <c r="G1963" s="16">
        <v>792.66600000000005</v>
      </c>
      <c r="H1963" s="16" t="s">
        <v>4270</v>
      </c>
      <c r="I1963" s="17">
        <v>6.97</v>
      </c>
      <c r="J1963" s="17">
        <f t="shared" si="30"/>
        <v>1870.41</v>
      </c>
      <c r="K1963" s="18">
        <v>37030</v>
      </c>
      <c r="L1963" s="18">
        <v>1870.41</v>
      </c>
      <c r="M1963" s="18">
        <v>1870.41</v>
      </c>
      <c r="N1963" s="18">
        <v>1870.41</v>
      </c>
      <c r="O1963" s="18">
        <v>154952</v>
      </c>
      <c r="P1963" s="23">
        <v>1870.41</v>
      </c>
      <c r="Q1963" s="28"/>
      <c r="R1963" s="28"/>
      <c r="S1963" s="28"/>
      <c r="T1963" s="28"/>
      <c r="U1963" s="28"/>
      <c r="V1963" s="28"/>
      <c r="W1963" s="28"/>
      <c r="X1963" s="28"/>
      <c r="Y1963" s="28"/>
      <c r="Z1963" s="28"/>
      <c r="AA1963" s="28"/>
      <c r="AB1963" s="28"/>
      <c r="AC1963" s="28"/>
      <c r="AD1963" s="28"/>
      <c r="AE1963" s="28"/>
      <c r="AF1963" s="28"/>
      <c r="AG1963" s="28"/>
      <c r="AH1963" s="28"/>
      <c r="AI1963" s="28"/>
      <c r="AJ1963" s="28"/>
      <c r="AK1963" s="28"/>
      <c r="AL1963" s="28"/>
      <c r="AM1963" s="28"/>
      <c r="AN1963" s="28"/>
      <c r="AO1963" s="28"/>
      <c r="AP1963" s="28"/>
      <c r="AQ1963" s="28"/>
      <c r="AR1963" s="28"/>
      <c r="AS1963" s="28"/>
      <c r="AT1963" s="28"/>
      <c r="AU1963" s="28"/>
      <c r="AV1963" s="28"/>
      <c r="AW1963" s="28"/>
      <c r="AX1963" s="28"/>
      <c r="AY1963" s="28"/>
      <c r="AZ1963" s="28"/>
      <c r="BA1963" s="28"/>
      <c r="BB1963" s="28"/>
      <c r="BC1963" s="28"/>
      <c r="BD1963" s="28"/>
      <c r="BE1963" s="28"/>
      <c r="BF1963" s="28"/>
      <c r="BG1963" s="28"/>
      <c r="BH1963" s="28"/>
      <c r="BI1963" s="28"/>
      <c r="BJ1963" s="28"/>
      <c r="BK1963" s="28"/>
      <c r="BL1963" s="28"/>
      <c r="BM1963" s="28"/>
      <c r="BN1963" s="28"/>
    </row>
    <row r="1964" spans="1:66" s="29" customFormat="1" ht="15" customHeight="1" x14ac:dyDescent="0.25">
      <c r="A1964" s="16" t="s">
        <v>728</v>
      </c>
      <c r="B1964" s="16" t="s">
        <v>729</v>
      </c>
      <c r="C1964" s="16" t="s">
        <v>5122</v>
      </c>
      <c r="D1964" s="12" t="s">
        <v>5584</v>
      </c>
      <c r="E1964" s="16" t="s">
        <v>730</v>
      </c>
      <c r="F1964" s="16" t="s">
        <v>70</v>
      </c>
      <c r="G1964" s="16">
        <v>881.39863333333324</v>
      </c>
      <c r="H1964" s="16" t="s">
        <v>4270</v>
      </c>
      <c r="I1964" s="17">
        <v>10.074999999999999</v>
      </c>
      <c r="J1964" s="17">
        <f t="shared" si="30"/>
        <v>13796845</v>
      </c>
      <c r="K1964" s="18">
        <v>109592678</v>
      </c>
      <c r="L1964" s="18">
        <v>29268602</v>
      </c>
      <c r="M1964" s="18">
        <v>27805236</v>
      </c>
      <c r="N1964" s="18">
        <v>13796845</v>
      </c>
      <c r="O1964" s="18">
        <v>743546138</v>
      </c>
      <c r="P1964" s="23">
        <v>28693849</v>
      </c>
      <c r="Q1964" s="28"/>
      <c r="R1964" s="28"/>
      <c r="S1964" s="28"/>
      <c r="T1964" s="28"/>
      <c r="U1964" s="28"/>
      <c r="V1964" s="28"/>
      <c r="W1964" s="28"/>
      <c r="X1964" s="28"/>
      <c r="Y1964" s="28"/>
      <c r="Z1964" s="28"/>
      <c r="AA1964" s="28"/>
      <c r="AB1964" s="28"/>
      <c r="AC1964" s="28"/>
      <c r="AD1964" s="28"/>
      <c r="AE1964" s="28"/>
      <c r="AF1964" s="28"/>
      <c r="AG1964" s="28"/>
      <c r="AH1964" s="28"/>
      <c r="AI1964" s="28"/>
      <c r="AJ1964" s="28"/>
      <c r="AK1964" s="28"/>
      <c r="AL1964" s="28"/>
      <c r="AM1964" s="28"/>
      <c r="AN1964" s="28"/>
      <c r="AO1964" s="28"/>
      <c r="AP1964" s="28"/>
      <c r="AQ1964" s="28"/>
      <c r="AR1964" s="28"/>
      <c r="AS1964" s="28"/>
      <c r="AT1964" s="28"/>
      <c r="AU1964" s="28"/>
      <c r="AV1964" s="28"/>
      <c r="AW1964" s="28"/>
      <c r="AX1964" s="28"/>
      <c r="AY1964" s="28"/>
      <c r="AZ1964" s="28"/>
      <c r="BA1964" s="28"/>
      <c r="BB1964" s="28"/>
      <c r="BC1964" s="28"/>
      <c r="BD1964" s="28"/>
      <c r="BE1964" s="28"/>
      <c r="BF1964" s="28"/>
      <c r="BG1964" s="28"/>
      <c r="BH1964" s="28"/>
      <c r="BI1964" s="28"/>
      <c r="BJ1964" s="28"/>
      <c r="BK1964" s="28"/>
      <c r="BL1964" s="28"/>
      <c r="BM1964" s="28"/>
      <c r="BN1964" s="28"/>
    </row>
    <row r="1965" spans="1:66" s="29" customFormat="1" ht="15" customHeight="1" x14ac:dyDescent="0.25">
      <c r="A1965" s="16" t="s">
        <v>304</v>
      </c>
      <c r="B1965" s="16" t="s">
        <v>305</v>
      </c>
      <c r="C1965" s="16" t="s">
        <v>4661</v>
      </c>
      <c r="D1965" s="12" t="s">
        <v>5216</v>
      </c>
      <c r="E1965" s="16" t="s">
        <v>5155</v>
      </c>
      <c r="F1965" s="16" t="s">
        <v>59</v>
      </c>
      <c r="G1965" s="16">
        <v>801.08619999999996</v>
      </c>
      <c r="H1965" s="16" t="s">
        <v>4270</v>
      </c>
      <c r="I1965" s="17">
        <v>5.5649999999999995</v>
      </c>
      <c r="J1965" s="17">
        <f t="shared" si="30"/>
        <v>138231</v>
      </c>
      <c r="K1965" s="18">
        <v>562987</v>
      </c>
      <c r="L1965" s="18">
        <v>1259278</v>
      </c>
      <c r="M1965" s="18">
        <v>138231</v>
      </c>
      <c r="N1965" s="18">
        <v>429134</v>
      </c>
      <c r="O1965" s="18">
        <v>2113072</v>
      </c>
      <c r="P1965" s="23">
        <v>5247385</v>
      </c>
      <c r="Q1965" s="28"/>
      <c r="R1965" s="28"/>
      <c r="S1965" s="28"/>
      <c r="T1965" s="28"/>
      <c r="U1965" s="28"/>
      <c r="V1965" s="28"/>
      <c r="W1965" s="28"/>
      <c r="X1965" s="28"/>
      <c r="Y1965" s="28"/>
      <c r="Z1965" s="28"/>
      <c r="AA1965" s="28"/>
      <c r="AB1965" s="28"/>
      <c r="AC1965" s="28"/>
      <c r="AD1965" s="28"/>
      <c r="AE1965" s="28"/>
      <c r="AF1965" s="28"/>
      <c r="AG1965" s="28"/>
      <c r="AH1965" s="28"/>
      <c r="AI1965" s="28"/>
      <c r="AJ1965" s="28"/>
      <c r="AK1965" s="28"/>
      <c r="AL1965" s="28"/>
      <c r="AM1965" s="28"/>
      <c r="AN1965" s="28"/>
      <c r="AO1965" s="28"/>
      <c r="AP1965" s="28"/>
      <c r="AQ1965" s="28"/>
      <c r="AR1965" s="28"/>
      <c r="AS1965" s="28"/>
      <c r="AT1965" s="28"/>
      <c r="AU1965" s="28"/>
      <c r="AV1965" s="28"/>
      <c r="AW1965" s="28"/>
      <c r="AX1965" s="28"/>
      <c r="AY1965" s="28"/>
      <c r="AZ1965" s="28"/>
      <c r="BA1965" s="28"/>
      <c r="BB1965" s="28"/>
      <c r="BC1965" s="28"/>
      <c r="BD1965" s="28"/>
      <c r="BE1965" s="28"/>
      <c r="BF1965" s="28"/>
      <c r="BG1965" s="28"/>
      <c r="BH1965" s="28"/>
      <c r="BI1965" s="28"/>
      <c r="BJ1965" s="28"/>
      <c r="BK1965" s="28"/>
      <c r="BL1965" s="28"/>
      <c r="BM1965" s="28"/>
      <c r="BN1965" s="28"/>
    </row>
    <row r="1966" spans="1:66" s="29" customFormat="1" ht="15" customHeight="1" x14ac:dyDescent="0.25">
      <c r="A1966" s="16" t="s">
        <v>270</v>
      </c>
      <c r="B1966" s="16" t="s">
        <v>271</v>
      </c>
      <c r="C1966" s="16" t="s">
        <v>5004</v>
      </c>
      <c r="D1966" s="12" t="s">
        <v>5216</v>
      </c>
      <c r="E1966" s="16" t="s">
        <v>4950</v>
      </c>
      <c r="F1966" s="16" t="s">
        <v>84</v>
      </c>
      <c r="G1966" s="16">
        <v>529.31494999999995</v>
      </c>
      <c r="H1966" s="16" t="s">
        <v>4270</v>
      </c>
      <c r="I1966" s="17">
        <v>0.75</v>
      </c>
      <c r="J1966" s="17">
        <f t="shared" si="30"/>
        <v>171206.9</v>
      </c>
      <c r="K1966" s="18">
        <v>1311231</v>
      </c>
      <c r="L1966" s="18">
        <v>31968899</v>
      </c>
      <c r="M1966" s="18">
        <v>171206.9</v>
      </c>
      <c r="N1966" s="18">
        <v>1101395.8999999999</v>
      </c>
      <c r="O1966" s="18">
        <v>5805811</v>
      </c>
      <c r="P1966" s="23">
        <v>44784838</v>
      </c>
      <c r="Q1966" s="28"/>
      <c r="R1966" s="28"/>
      <c r="S1966" s="28"/>
      <c r="T1966" s="28"/>
      <c r="U1966" s="28"/>
      <c r="V1966" s="28"/>
      <c r="W1966" s="28"/>
      <c r="X1966" s="28"/>
      <c r="Y1966" s="28"/>
      <c r="Z1966" s="28"/>
      <c r="AA1966" s="28"/>
      <c r="AB1966" s="28"/>
      <c r="AC1966" s="28"/>
      <c r="AD1966" s="28"/>
      <c r="AE1966" s="28"/>
      <c r="AF1966" s="28"/>
      <c r="AG1966" s="28"/>
      <c r="AH1966" s="28"/>
      <c r="AI1966" s="28"/>
      <c r="AJ1966" s="28"/>
      <c r="AK1966" s="28"/>
      <c r="AL1966" s="28"/>
      <c r="AM1966" s="28"/>
      <c r="AN1966" s="28"/>
      <c r="AO1966" s="28"/>
      <c r="AP1966" s="28"/>
      <c r="AQ1966" s="28"/>
      <c r="AR1966" s="28"/>
      <c r="AS1966" s="28"/>
      <c r="AT1966" s="28"/>
      <c r="AU1966" s="28"/>
      <c r="AV1966" s="28"/>
      <c r="AW1966" s="28"/>
      <c r="AX1966" s="28"/>
      <c r="AY1966" s="28"/>
      <c r="AZ1966" s="28"/>
      <c r="BA1966" s="28"/>
      <c r="BB1966" s="28"/>
      <c r="BC1966" s="28"/>
      <c r="BD1966" s="28"/>
      <c r="BE1966" s="28"/>
      <c r="BF1966" s="28"/>
      <c r="BG1966" s="28"/>
      <c r="BH1966" s="28"/>
      <c r="BI1966" s="28"/>
      <c r="BJ1966" s="28"/>
      <c r="BK1966" s="28"/>
      <c r="BL1966" s="28"/>
      <c r="BM1966" s="28"/>
      <c r="BN1966" s="28"/>
    </row>
    <row r="1967" spans="1:66" s="29" customFormat="1" ht="15" customHeight="1" x14ac:dyDescent="0.25">
      <c r="A1967" s="16" t="s">
        <v>267</v>
      </c>
      <c r="B1967" s="16" t="s">
        <v>268</v>
      </c>
      <c r="C1967" s="16" t="s">
        <v>5003</v>
      </c>
      <c r="D1967" s="12" t="s">
        <v>5585</v>
      </c>
      <c r="E1967" s="16" t="s">
        <v>269</v>
      </c>
      <c r="F1967" s="16" t="s">
        <v>22</v>
      </c>
      <c r="G1967" s="16">
        <v>518.32420000000002</v>
      </c>
      <c r="H1967" s="16" t="s">
        <v>4270</v>
      </c>
      <c r="I1967" s="17">
        <v>0.95</v>
      </c>
      <c r="J1967" s="17">
        <f t="shared" si="30"/>
        <v>8646</v>
      </c>
      <c r="K1967" s="18">
        <v>336995</v>
      </c>
      <c r="L1967" s="18">
        <v>6688655</v>
      </c>
      <c r="M1967" s="18">
        <v>8646</v>
      </c>
      <c r="N1967" s="18">
        <v>209817</v>
      </c>
      <c r="O1967" s="18">
        <v>1319778</v>
      </c>
      <c r="P1967" s="23">
        <v>3540757</v>
      </c>
      <c r="Q1967" s="28"/>
      <c r="R1967" s="28"/>
      <c r="S1967" s="28"/>
      <c r="T1967" s="28"/>
      <c r="U1967" s="28"/>
      <c r="V1967" s="28"/>
      <c r="W1967" s="28"/>
      <c r="X1967" s="28"/>
      <c r="Y1967" s="28"/>
      <c r="Z1967" s="28"/>
      <c r="AA1967" s="28"/>
      <c r="AB1967" s="28"/>
      <c r="AC1967" s="28"/>
      <c r="AD1967" s="28"/>
      <c r="AE1967" s="28"/>
      <c r="AF1967" s="28"/>
      <c r="AG1967" s="28"/>
      <c r="AH1967" s="28"/>
      <c r="AI1967" s="28"/>
      <c r="AJ1967" s="28"/>
      <c r="AK1967" s="28"/>
      <c r="AL1967" s="28"/>
      <c r="AM1967" s="28"/>
      <c r="AN1967" s="28"/>
      <c r="AO1967" s="28"/>
      <c r="AP1967" s="28"/>
      <c r="AQ1967" s="28"/>
      <c r="AR1967" s="28"/>
      <c r="AS1967" s="28"/>
      <c r="AT1967" s="28"/>
      <c r="AU1967" s="28"/>
      <c r="AV1967" s="28"/>
      <c r="AW1967" s="28"/>
      <c r="AX1967" s="28"/>
      <c r="AY1967" s="28"/>
      <c r="AZ1967" s="28"/>
      <c r="BA1967" s="28"/>
      <c r="BB1967" s="28"/>
      <c r="BC1967" s="28"/>
      <c r="BD1967" s="28"/>
      <c r="BE1967" s="28"/>
      <c r="BF1967" s="28"/>
      <c r="BG1967" s="28"/>
      <c r="BH1967" s="28"/>
      <c r="BI1967" s="28"/>
      <c r="BJ1967" s="28"/>
      <c r="BK1967" s="28"/>
      <c r="BL1967" s="28"/>
      <c r="BM1967" s="28"/>
      <c r="BN1967" s="28"/>
    </row>
    <row r="1968" spans="1:66" s="29" customFormat="1" ht="15" customHeight="1" x14ac:dyDescent="0.25">
      <c r="A1968" s="16" t="s">
        <v>613</v>
      </c>
      <c r="B1968" s="16" t="s">
        <v>614</v>
      </c>
      <c r="C1968" s="16" t="s">
        <v>5090</v>
      </c>
      <c r="D1968" s="12" t="s">
        <v>5586</v>
      </c>
      <c r="E1968" s="16" t="s">
        <v>4376</v>
      </c>
      <c r="F1968" s="16" t="s">
        <v>22</v>
      </c>
      <c r="G1968" s="16">
        <v>813.6848</v>
      </c>
      <c r="H1968" s="16" t="s">
        <v>4270</v>
      </c>
      <c r="I1968" s="17">
        <v>6.83</v>
      </c>
      <c r="J1968" s="17">
        <f t="shared" si="30"/>
        <v>1246.3699999999999</v>
      </c>
      <c r="K1968" s="18">
        <v>1246.3699999999999</v>
      </c>
      <c r="L1968" s="18">
        <v>12464</v>
      </c>
      <c r="M1968" s="18">
        <v>1246.3699999999999</v>
      </c>
      <c r="N1968" s="18">
        <v>1246.3699999999999</v>
      </c>
      <c r="O1968" s="18">
        <v>1246.3699999999999</v>
      </c>
      <c r="P1968" s="23">
        <v>89142</v>
      </c>
      <c r="Q1968" s="28"/>
      <c r="R1968" s="28"/>
      <c r="S1968" s="28"/>
      <c r="T1968" s="28"/>
      <c r="U1968" s="28"/>
      <c r="V1968" s="28"/>
      <c r="W1968" s="28"/>
      <c r="X1968" s="28"/>
      <c r="Y1968" s="28"/>
      <c r="Z1968" s="28"/>
      <c r="AA1968" s="28"/>
      <c r="AB1968" s="28"/>
      <c r="AC1968" s="28"/>
      <c r="AD1968" s="28"/>
      <c r="AE1968" s="28"/>
      <c r="AF1968" s="28"/>
      <c r="AG1968" s="28"/>
      <c r="AH1968" s="28"/>
      <c r="AI1968" s="28"/>
      <c r="AJ1968" s="28"/>
      <c r="AK1968" s="28"/>
      <c r="AL1968" s="28"/>
      <c r="AM1968" s="28"/>
      <c r="AN1968" s="28"/>
      <c r="AO1968" s="28"/>
      <c r="AP1968" s="28"/>
      <c r="AQ1968" s="28"/>
      <c r="AR1968" s="28"/>
      <c r="AS1968" s="28"/>
      <c r="AT1968" s="28"/>
      <c r="AU1968" s="28"/>
      <c r="AV1968" s="28"/>
      <c r="AW1968" s="28"/>
      <c r="AX1968" s="28"/>
      <c r="AY1968" s="28"/>
      <c r="AZ1968" s="28"/>
      <c r="BA1968" s="28"/>
      <c r="BB1968" s="28"/>
      <c r="BC1968" s="28"/>
      <c r="BD1968" s="28"/>
      <c r="BE1968" s="28"/>
      <c r="BF1968" s="28"/>
      <c r="BG1968" s="28"/>
      <c r="BH1968" s="28"/>
      <c r="BI1968" s="28"/>
      <c r="BJ1968" s="28"/>
      <c r="BK1968" s="28"/>
      <c r="BL1968" s="28"/>
      <c r="BM1968" s="28"/>
      <c r="BN1968" s="28"/>
    </row>
    <row r="1969" spans="1:66" s="29" customFormat="1" ht="15" customHeight="1" x14ac:dyDescent="0.25">
      <c r="A1969" s="16" t="s">
        <v>634</v>
      </c>
      <c r="B1969" s="16" t="s">
        <v>635</v>
      </c>
      <c r="C1969" s="16" t="s">
        <v>4532</v>
      </c>
      <c r="D1969" s="12" t="s">
        <v>5587</v>
      </c>
      <c r="E1969" s="16" t="s">
        <v>5161</v>
      </c>
      <c r="F1969" s="16" t="s">
        <v>79</v>
      </c>
      <c r="G1969" s="16">
        <v>613.48239999999998</v>
      </c>
      <c r="H1969" s="16" t="s">
        <v>4270</v>
      </c>
      <c r="I1969" s="17">
        <v>4.32</v>
      </c>
      <c r="J1969" s="17">
        <f t="shared" si="30"/>
        <v>245847</v>
      </c>
      <c r="K1969" s="18">
        <v>284033</v>
      </c>
      <c r="L1969" s="18">
        <v>46434900</v>
      </c>
      <c r="M1969" s="18">
        <v>245847</v>
      </c>
      <c r="N1969" s="18">
        <v>461139</v>
      </c>
      <c r="O1969" s="18">
        <v>2364894</v>
      </c>
      <c r="P1969" s="23">
        <v>322733376</v>
      </c>
      <c r="Q1969" s="28"/>
      <c r="R1969" s="28"/>
      <c r="S1969" s="28"/>
      <c r="T1969" s="28"/>
      <c r="U1969" s="28"/>
      <c r="V1969" s="28"/>
      <c r="W1969" s="28"/>
      <c r="X1969" s="28"/>
      <c r="Y1969" s="28"/>
      <c r="Z1969" s="28"/>
      <c r="AA1969" s="28"/>
      <c r="AB1969" s="28"/>
      <c r="AC1969" s="28"/>
      <c r="AD1969" s="28"/>
      <c r="AE1969" s="28"/>
      <c r="AF1969" s="28"/>
      <c r="AG1969" s="28"/>
      <c r="AH1969" s="28"/>
      <c r="AI1969" s="28"/>
      <c r="AJ1969" s="28"/>
      <c r="AK1969" s="28"/>
      <c r="AL1969" s="28"/>
      <c r="AM1969" s="28"/>
      <c r="AN1969" s="28"/>
      <c r="AO1969" s="28"/>
      <c r="AP1969" s="28"/>
      <c r="AQ1969" s="28"/>
      <c r="AR1969" s="28"/>
      <c r="AS1969" s="28"/>
      <c r="AT1969" s="28"/>
      <c r="AU1969" s="28"/>
      <c r="AV1969" s="28"/>
      <c r="AW1969" s="28"/>
      <c r="AX1969" s="28"/>
      <c r="AY1969" s="28"/>
      <c r="AZ1969" s="28"/>
      <c r="BA1969" s="28"/>
      <c r="BB1969" s="28"/>
      <c r="BC1969" s="28"/>
      <c r="BD1969" s="28"/>
      <c r="BE1969" s="28"/>
      <c r="BF1969" s="28"/>
      <c r="BG1969" s="28"/>
      <c r="BH1969" s="28"/>
      <c r="BI1969" s="28"/>
      <c r="BJ1969" s="28"/>
      <c r="BK1969" s="28"/>
      <c r="BL1969" s="28"/>
      <c r="BM1969" s="28"/>
      <c r="BN1969" s="28"/>
    </row>
    <row r="1970" spans="1:66" s="29" customFormat="1" ht="15" customHeight="1" x14ac:dyDescent="0.25">
      <c r="A1970" s="35" t="s">
        <v>352</v>
      </c>
      <c r="B1970" s="35" t="s">
        <v>353</v>
      </c>
      <c r="C1970" s="16" t="s">
        <v>4437</v>
      </c>
      <c r="D1970" s="12" t="s">
        <v>353</v>
      </c>
      <c r="E1970" s="16" t="s">
        <v>2631</v>
      </c>
      <c r="F1970" s="35" t="s">
        <v>84</v>
      </c>
      <c r="G1970" s="35" t="s">
        <v>354</v>
      </c>
      <c r="H1970" s="16" t="s">
        <v>4270</v>
      </c>
      <c r="I1970" s="36">
        <v>5.57</v>
      </c>
      <c r="J1970" s="17">
        <f t="shared" si="30"/>
        <v>2241957</v>
      </c>
      <c r="K1970" s="37">
        <v>73222356</v>
      </c>
      <c r="L1970" s="37">
        <v>15499615</v>
      </c>
      <c r="M1970" s="37">
        <v>6734315</v>
      </c>
      <c r="N1970" s="37">
        <v>2241957</v>
      </c>
      <c r="O1970" s="37">
        <v>167771008</v>
      </c>
      <c r="P1970" s="38">
        <v>44850426</v>
      </c>
      <c r="Q1970" s="28"/>
      <c r="R1970" s="28"/>
      <c r="S1970" s="28"/>
      <c r="T1970" s="28"/>
      <c r="U1970" s="28"/>
      <c r="V1970" s="28"/>
      <c r="W1970" s="28"/>
      <c r="X1970" s="28"/>
      <c r="Y1970" s="28"/>
      <c r="Z1970" s="28"/>
      <c r="AA1970" s="28"/>
      <c r="AB1970" s="28"/>
      <c r="AC1970" s="28"/>
      <c r="AD1970" s="28"/>
      <c r="AE1970" s="28"/>
      <c r="AF1970" s="28"/>
      <c r="AG1970" s="28"/>
      <c r="AH1970" s="28"/>
      <c r="AI1970" s="28"/>
      <c r="AJ1970" s="28"/>
      <c r="AK1970" s="28"/>
      <c r="AL1970" s="28"/>
      <c r="AM1970" s="28"/>
      <c r="AN1970" s="28"/>
      <c r="AO1970" s="28"/>
      <c r="AP1970" s="28"/>
      <c r="AQ1970" s="28"/>
      <c r="AR1970" s="28"/>
      <c r="AS1970" s="28"/>
      <c r="AT1970" s="28"/>
      <c r="AU1970" s="28"/>
      <c r="AV1970" s="28"/>
      <c r="AW1970" s="28"/>
      <c r="AX1970" s="28"/>
      <c r="AY1970" s="28"/>
      <c r="AZ1970" s="28"/>
      <c r="BA1970" s="28"/>
      <c r="BB1970" s="28"/>
      <c r="BC1970" s="28"/>
      <c r="BD1970" s="28"/>
      <c r="BE1970" s="28"/>
      <c r="BF1970" s="28"/>
      <c r="BG1970" s="28"/>
      <c r="BH1970" s="28"/>
      <c r="BI1970" s="28"/>
      <c r="BJ1970" s="28"/>
      <c r="BK1970" s="28"/>
      <c r="BL1970" s="28"/>
      <c r="BM1970" s="28"/>
      <c r="BN1970" s="28"/>
    </row>
    <row r="1971" spans="1:66" s="29" customFormat="1" ht="15" customHeight="1" x14ac:dyDescent="0.25">
      <c r="A1971" s="16" t="s">
        <v>535</v>
      </c>
      <c r="B1971" s="16" t="s">
        <v>536</v>
      </c>
      <c r="C1971" s="16" t="s">
        <v>4600</v>
      </c>
      <c r="D1971" s="12" t="s">
        <v>5588</v>
      </c>
      <c r="E1971" s="16" t="s">
        <v>4855</v>
      </c>
      <c r="F1971" s="16" t="s">
        <v>22</v>
      </c>
      <c r="G1971" s="16">
        <v>826.63239999999996</v>
      </c>
      <c r="H1971" s="16" t="s">
        <v>4270</v>
      </c>
      <c r="I1971" s="17">
        <v>7.11</v>
      </c>
      <c r="J1971" s="17">
        <f t="shared" si="30"/>
        <v>977.93</v>
      </c>
      <c r="K1971" s="18">
        <v>977.93</v>
      </c>
      <c r="L1971" s="18">
        <v>4421600</v>
      </c>
      <c r="M1971" s="18">
        <v>977.93</v>
      </c>
      <c r="N1971" s="18">
        <v>977.93</v>
      </c>
      <c r="O1971" s="18">
        <v>9779</v>
      </c>
      <c r="P1971" s="23">
        <v>977.93</v>
      </c>
      <c r="Q1971" s="28"/>
      <c r="R1971" s="28"/>
      <c r="S1971" s="28"/>
      <c r="T1971" s="28"/>
      <c r="U1971" s="28"/>
      <c r="V1971" s="28"/>
      <c r="W1971" s="28"/>
      <c r="X1971" s="28"/>
      <c r="Y1971" s="28"/>
      <c r="Z1971" s="28"/>
      <c r="AA1971" s="28"/>
      <c r="AB1971" s="28"/>
      <c r="AC1971" s="28"/>
      <c r="AD1971" s="28"/>
      <c r="AE1971" s="28"/>
      <c r="AF1971" s="28"/>
      <c r="AG1971" s="28"/>
      <c r="AH1971" s="28"/>
      <c r="AI1971" s="28"/>
      <c r="AJ1971" s="28"/>
      <c r="AK1971" s="28"/>
      <c r="AL1971" s="28"/>
      <c r="AM1971" s="28"/>
      <c r="AN1971" s="28"/>
      <c r="AO1971" s="28"/>
      <c r="AP1971" s="28"/>
      <c r="AQ1971" s="28"/>
      <c r="AR1971" s="28"/>
      <c r="AS1971" s="28"/>
      <c r="AT1971" s="28"/>
      <c r="AU1971" s="28"/>
      <c r="AV1971" s="28"/>
      <c r="AW1971" s="28"/>
      <c r="AX1971" s="28"/>
      <c r="AY1971" s="28"/>
      <c r="AZ1971" s="28"/>
      <c r="BA1971" s="28"/>
      <c r="BB1971" s="28"/>
      <c r="BC1971" s="28"/>
      <c r="BD1971" s="28"/>
      <c r="BE1971" s="28"/>
      <c r="BF1971" s="28"/>
      <c r="BG1971" s="28"/>
      <c r="BH1971" s="28"/>
      <c r="BI1971" s="28"/>
      <c r="BJ1971" s="28"/>
      <c r="BK1971" s="28"/>
      <c r="BL1971" s="28"/>
      <c r="BM1971" s="28"/>
      <c r="BN1971" s="28"/>
    </row>
    <row r="1972" spans="1:66" s="29" customFormat="1" ht="15" customHeight="1" x14ac:dyDescent="0.25">
      <c r="A1972" s="16" t="s">
        <v>777</v>
      </c>
      <c r="B1972" s="16" t="s">
        <v>778</v>
      </c>
      <c r="C1972" s="16" t="s">
        <v>5131</v>
      </c>
      <c r="D1972" s="12" t="s">
        <v>5589</v>
      </c>
      <c r="E1972" s="16" t="s">
        <v>779</v>
      </c>
      <c r="F1972" s="16" t="s">
        <v>28</v>
      </c>
      <c r="G1972" s="16">
        <v>913.4615</v>
      </c>
      <c r="H1972" s="16" t="s">
        <v>4270</v>
      </c>
      <c r="I1972" s="17">
        <v>11.216666666666667</v>
      </c>
      <c r="J1972" s="17">
        <f t="shared" si="30"/>
        <v>174952.72</v>
      </c>
      <c r="K1972" s="18">
        <v>1600936</v>
      </c>
      <c r="L1972" s="18">
        <v>639636</v>
      </c>
      <c r="M1972" s="18">
        <v>983534</v>
      </c>
      <c r="N1972" s="18">
        <v>174952.72</v>
      </c>
      <c r="O1972" s="18">
        <v>35503682</v>
      </c>
      <c r="P1972" s="23">
        <v>547784</v>
      </c>
      <c r="Q1972" s="28"/>
      <c r="R1972" s="28"/>
      <c r="S1972" s="28"/>
      <c r="T1972" s="28"/>
      <c r="U1972" s="28"/>
      <c r="V1972" s="28"/>
      <c r="W1972" s="28"/>
      <c r="X1972" s="28"/>
      <c r="Y1972" s="28"/>
      <c r="Z1972" s="28"/>
      <c r="AA1972" s="28"/>
      <c r="AB1972" s="28"/>
      <c r="AC1972" s="28"/>
      <c r="AD1972" s="28"/>
      <c r="AE1972" s="28"/>
      <c r="AF1972" s="28"/>
      <c r="AG1972" s="28"/>
      <c r="AH1972" s="28"/>
      <c r="AI1972" s="28"/>
      <c r="AJ1972" s="28"/>
      <c r="AK1972" s="28"/>
      <c r="AL1972" s="28"/>
      <c r="AM1972" s="28"/>
      <c r="AN1972" s="28"/>
      <c r="AO1972" s="28"/>
      <c r="AP1972" s="28"/>
      <c r="AQ1972" s="28"/>
      <c r="AR1972" s="28"/>
      <c r="AS1972" s="28"/>
      <c r="AT1972" s="28"/>
      <c r="AU1972" s="28"/>
      <c r="AV1972" s="28"/>
      <c r="AW1972" s="28"/>
      <c r="AX1972" s="28"/>
      <c r="AY1972" s="28"/>
      <c r="AZ1972" s="28"/>
      <c r="BA1972" s="28"/>
      <c r="BB1972" s="28"/>
      <c r="BC1972" s="28"/>
      <c r="BD1972" s="28"/>
      <c r="BE1972" s="28"/>
      <c r="BF1972" s="28"/>
      <c r="BG1972" s="28"/>
      <c r="BH1972" s="28"/>
      <c r="BI1972" s="28"/>
      <c r="BJ1972" s="28"/>
      <c r="BK1972" s="28"/>
      <c r="BL1972" s="28"/>
      <c r="BM1972" s="28"/>
      <c r="BN1972" s="28"/>
    </row>
    <row r="1973" spans="1:66" s="29" customFormat="1" ht="15" customHeight="1" x14ac:dyDescent="0.25">
      <c r="A1973" s="16" t="s">
        <v>160</v>
      </c>
      <c r="B1973" s="16" t="s">
        <v>161</v>
      </c>
      <c r="C1973" s="16" t="s">
        <v>4501</v>
      </c>
      <c r="D1973" s="12" t="s">
        <v>5216</v>
      </c>
      <c r="E1973" s="16" t="s">
        <v>4783</v>
      </c>
      <c r="F1973" s="16" t="s">
        <v>62</v>
      </c>
      <c r="G1973" s="16">
        <v>932.63109999999995</v>
      </c>
      <c r="H1973" s="16" t="s">
        <v>4270</v>
      </c>
      <c r="I1973" s="17">
        <v>4.63</v>
      </c>
      <c r="J1973" s="17">
        <f t="shared" si="30"/>
        <v>1106796</v>
      </c>
      <c r="K1973" s="18">
        <v>1378364</v>
      </c>
      <c r="L1973" s="18">
        <v>33408994</v>
      </c>
      <c r="M1973" s="18">
        <v>1106796</v>
      </c>
      <c r="N1973" s="18">
        <v>2540552</v>
      </c>
      <c r="O1973" s="18">
        <v>1521352</v>
      </c>
      <c r="P1973" s="23">
        <v>316868544</v>
      </c>
      <c r="Q1973" s="28"/>
      <c r="R1973" s="28"/>
      <c r="S1973" s="28"/>
      <c r="T1973" s="28"/>
      <c r="U1973" s="28"/>
      <c r="V1973" s="28"/>
      <c r="W1973" s="28"/>
      <c r="X1973" s="28"/>
      <c r="Y1973" s="28"/>
      <c r="Z1973" s="28"/>
      <c r="AA1973" s="28"/>
      <c r="AB1973" s="28"/>
      <c r="AC1973" s="28"/>
      <c r="AD1973" s="28"/>
      <c r="AE1973" s="28"/>
      <c r="AF1973" s="28"/>
      <c r="AG1973" s="28"/>
      <c r="AH1973" s="28"/>
      <c r="AI1973" s="28"/>
      <c r="AJ1973" s="28"/>
      <c r="AK1973" s="28"/>
      <c r="AL1973" s="28"/>
      <c r="AM1973" s="28"/>
      <c r="AN1973" s="28"/>
      <c r="AO1973" s="28"/>
      <c r="AP1973" s="28"/>
      <c r="AQ1973" s="28"/>
      <c r="AR1973" s="28"/>
      <c r="AS1973" s="28"/>
      <c r="AT1973" s="28"/>
      <c r="AU1973" s="28"/>
      <c r="AV1973" s="28"/>
      <c r="AW1973" s="28"/>
      <c r="AX1973" s="28"/>
      <c r="AY1973" s="28"/>
      <c r="AZ1973" s="28"/>
      <c r="BA1973" s="28"/>
      <c r="BB1973" s="28"/>
      <c r="BC1973" s="28"/>
      <c r="BD1973" s="28"/>
      <c r="BE1973" s="28"/>
      <c r="BF1973" s="28"/>
      <c r="BG1973" s="28"/>
      <c r="BH1973" s="28"/>
      <c r="BI1973" s="28"/>
      <c r="BJ1973" s="28"/>
      <c r="BK1973" s="28"/>
      <c r="BL1973" s="28"/>
      <c r="BM1973" s="28"/>
      <c r="BN1973" s="28"/>
    </row>
    <row r="1974" spans="1:66" s="29" customFormat="1" ht="15" customHeight="1" x14ac:dyDescent="0.25">
      <c r="A1974" s="16" t="s">
        <v>749</v>
      </c>
      <c r="B1974" s="16" t="s">
        <v>750</v>
      </c>
      <c r="C1974" s="16" t="s">
        <v>5125</v>
      </c>
      <c r="D1974" s="12" t="s">
        <v>5590</v>
      </c>
      <c r="E1974" s="16" t="s">
        <v>751</v>
      </c>
      <c r="F1974" s="16" t="s">
        <v>62</v>
      </c>
      <c r="G1974" s="16">
        <v>892.83159999999998</v>
      </c>
      <c r="H1974" s="16" t="s">
        <v>4270</v>
      </c>
      <c r="I1974" s="17">
        <v>11.38</v>
      </c>
      <c r="J1974" s="17">
        <f t="shared" si="30"/>
        <v>1473.44</v>
      </c>
      <c r="K1974" s="18">
        <v>14734</v>
      </c>
      <c r="L1974" s="18">
        <v>1473.44</v>
      </c>
      <c r="M1974" s="18">
        <v>1473.44</v>
      </c>
      <c r="N1974" s="18">
        <v>1473.44</v>
      </c>
      <c r="O1974" s="18">
        <v>117403</v>
      </c>
      <c r="P1974" s="23">
        <v>1473.44</v>
      </c>
      <c r="Q1974" s="28"/>
      <c r="R1974" s="28"/>
      <c r="S1974" s="28"/>
      <c r="T1974" s="28"/>
      <c r="U1974" s="28"/>
      <c r="V1974" s="28"/>
      <c r="W1974" s="28"/>
      <c r="X1974" s="28"/>
      <c r="Y1974" s="28"/>
      <c r="Z1974" s="28"/>
      <c r="AA1974" s="28"/>
      <c r="AB1974" s="28"/>
      <c r="AC1974" s="28"/>
      <c r="AD1974" s="28"/>
      <c r="AE1974" s="28"/>
      <c r="AF1974" s="28"/>
      <c r="AG1974" s="28"/>
      <c r="AH1974" s="28"/>
      <c r="AI1974" s="28"/>
      <c r="AJ1974" s="28"/>
      <c r="AK1974" s="28"/>
      <c r="AL1974" s="28"/>
      <c r="AM1974" s="28"/>
      <c r="AN1974" s="28"/>
      <c r="AO1974" s="28"/>
      <c r="AP1974" s="28"/>
      <c r="AQ1974" s="28"/>
      <c r="AR1974" s="28"/>
      <c r="AS1974" s="28"/>
      <c r="AT1974" s="28"/>
      <c r="AU1974" s="28"/>
      <c r="AV1974" s="28"/>
      <c r="AW1974" s="28"/>
      <c r="AX1974" s="28"/>
      <c r="AY1974" s="28"/>
      <c r="AZ1974" s="28"/>
      <c r="BA1974" s="28"/>
      <c r="BB1974" s="28"/>
      <c r="BC1974" s="28"/>
      <c r="BD1974" s="28"/>
      <c r="BE1974" s="28"/>
      <c r="BF1974" s="28"/>
      <c r="BG1974" s="28"/>
      <c r="BH1974" s="28"/>
      <c r="BI1974" s="28"/>
      <c r="BJ1974" s="28"/>
      <c r="BK1974" s="28"/>
      <c r="BL1974" s="28"/>
      <c r="BM1974" s="28"/>
      <c r="BN1974" s="28"/>
    </row>
    <row r="1975" spans="1:66" s="29" customFormat="1" ht="15" customHeight="1" x14ac:dyDescent="0.25">
      <c r="A1975" s="16" t="s">
        <v>395</v>
      </c>
      <c r="B1975" s="16" t="s">
        <v>396</v>
      </c>
      <c r="C1975" s="16" t="s">
        <v>4641</v>
      </c>
      <c r="D1975" s="12" t="s">
        <v>5591</v>
      </c>
      <c r="E1975" s="16" t="s">
        <v>4892</v>
      </c>
      <c r="F1975" s="16" t="s">
        <v>22</v>
      </c>
      <c r="G1975" s="16">
        <v>784.58500000000004</v>
      </c>
      <c r="H1975" s="16" t="s">
        <v>4270</v>
      </c>
      <c r="I1975" s="17">
        <v>5.31</v>
      </c>
      <c r="J1975" s="17">
        <f t="shared" si="30"/>
        <v>1452846</v>
      </c>
      <c r="K1975" s="18">
        <v>3761473</v>
      </c>
      <c r="L1975" s="18">
        <v>42125772</v>
      </c>
      <c r="M1975" s="18">
        <v>6673418</v>
      </c>
      <c r="N1975" s="18">
        <v>1452846</v>
      </c>
      <c r="O1975" s="18">
        <v>22617792</v>
      </c>
      <c r="P1975" s="23">
        <v>34423484</v>
      </c>
      <c r="Q1975" s="28"/>
      <c r="R1975" s="28"/>
      <c r="S1975" s="28"/>
      <c r="T1975" s="28"/>
      <c r="U1975" s="28"/>
      <c r="V1975" s="28"/>
      <c r="W1975" s="28"/>
      <c r="X1975" s="28"/>
      <c r="Y1975" s="28"/>
      <c r="Z1975" s="28"/>
      <c r="AA1975" s="28"/>
      <c r="AB1975" s="28"/>
      <c r="AC1975" s="28"/>
      <c r="AD1975" s="28"/>
      <c r="AE1975" s="28"/>
      <c r="AF1975" s="28"/>
      <c r="AG1975" s="28"/>
      <c r="AH1975" s="28"/>
      <c r="AI1975" s="28"/>
      <c r="AJ1975" s="28"/>
      <c r="AK1975" s="28"/>
      <c r="AL1975" s="28"/>
      <c r="AM1975" s="28"/>
      <c r="AN1975" s="28"/>
      <c r="AO1975" s="28"/>
      <c r="AP1975" s="28"/>
      <c r="AQ1975" s="28"/>
      <c r="AR1975" s="28"/>
      <c r="AS1975" s="28"/>
      <c r="AT1975" s="28"/>
      <c r="AU1975" s="28"/>
      <c r="AV1975" s="28"/>
      <c r="AW1975" s="28"/>
      <c r="AX1975" s="28"/>
      <c r="AY1975" s="28"/>
      <c r="AZ1975" s="28"/>
      <c r="BA1975" s="28"/>
      <c r="BB1975" s="28"/>
      <c r="BC1975" s="28"/>
      <c r="BD1975" s="28"/>
      <c r="BE1975" s="28"/>
      <c r="BF1975" s="28"/>
      <c r="BG1975" s="28"/>
      <c r="BH1975" s="28"/>
      <c r="BI1975" s="28"/>
      <c r="BJ1975" s="28"/>
      <c r="BK1975" s="28"/>
      <c r="BL1975" s="28"/>
      <c r="BM1975" s="28"/>
      <c r="BN1975" s="28"/>
    </row>
    <row r="1976" spans="1:66" s="29" customFormat="1" ht="15" customHeight="1" x14ac:dyDescent="0.25">
      <c r="A1976" s="16" t="s">
        <v>393</v>
      </c>
      <c r="B1976" s="16" t="s">
        <v>394</v>
      </c>
      <c r="C1976" s="16" t="s">
        <v>5022</v>
      </c>
      <c r="D1976" s="12" t="s">
        <v>5380</v>
      </c>
      <c r="E1976" s="16" t="s">
        <v>4892</v>
      </c>
      <c r="F1976" s="16" t="s">
        <v>22</v>
      </c>
      <c r="G1976" s="16">
        <v>784.58540000000005</v>
      </c>
      <c r="H1976" s="16" t="s">
        <v>4270</v>
      </c>
      <c r="I1976" s="17">
        <v>5.24</v>
      </c>
      <c r="J1976" s="17">
        <f t="shared" si="30"/>
        <v>1452846</v>
      </c>
      <c r="K1976" s="18">
        <v>10105383</v>
      </c>
      <c r="L1976" s="18">
        <v>30655782</v>
      </c>
      <c r="M1976" s="18">
        <v>4700193</v>
      </c>
      <c r="N1976" s="18">
        <v>1452846</v>
      </c>
      <c r="O1976" s="18">
        <v>42214340</v>
      </c>
      <c r="P1976" s="23">
        <v>34423484</v>
      </c>
      <c r="Q1976" s="28"/>
      <c r="R1976" s="28"/>
      <c r="S1976" s="28"/>
      <c r="T1976" s="28"/>
      <c r="U1976" s="28"/>
      <c r="V1976" s="28"/>
      <c r="W1976" s="28"/>
      <c r="X1976" s="28"/>
      <c r="Y1976" s="28"/>
      <c r="Z1976" s="28"/>
      <c r="AA1976" s="28"/>
      <c r="AB1976" s="28"/>
      <c r="AC1976" s="28"/>
      <c r="AD1976" s="28"/>
      <c r="AE1976" s="28"/>
      <c r="AF1976" s="28"/>
      <c r="AG1976" s="28"/>
      <c r="AH1976" s="28"/>
      <c r="AI1976" s="28"/>
      <c r="AJ1976" s="28"/>
      <c r="AK1976" s="28"/>
      <c r="AL1976" s="28"/>
      <c r="AM1976" s="28"/>
      <c r="AN1976" s="28"/>
      <c r="AO1976" s="28"/>
      <c r="AP1976" s="28"/>
      <c r="AQ1976" s="28"/>
      <c r="AR1976" s="28"/>
      <c r="AS1976" s="28"/>
      <c r="AT1976" s="28"/>
      <c r="AU1976" s="28"/>
      <c r="AV1976" s="28"/>
      <c r="AW1976" s="28"/>
      <c r="AX1976" s="28"/>
      <c r="AY1976" s="28"/>
      <c r="AZ1976" s="28"/>
      <c r="BA1976" s="28"/>
      <c r="BB1976" s="28"/>
      <c r="BC1976" s="28"/>
      <c r="BD1976" s="28"/>
      <c r="BE1976" s="28"/>
      <c r="BF1976" s="28"/>
      <c r="BG1976" s="28"/>
      <c r="BH1976" s="28"/>
      <c r="BI1976" s="28"/>
      <c r="BJ1976" s="28"/>
      <c r="BK1976" s="28"/>
      <c r="BL1976" s="28"/>
      <c r="BM1976" s="28"/>
      <c r="BN1976" s="28"/>
    </row>
    <row r="1977" spans="1:66" s="29" customFormat="1" ht="15" customHeight="1" x14ac:dyDescent="0.25">
      <c r="A1977" s="16" t="s">
        <v>527</v>
      </c>
      <c r="B1977" s="16" t="s">
        <v>528</v>
      </c>
      <c r="C1977" s="16" t="s">
        <v>4603</v>
      </c>
      <c r="D1977" s="12" t="s">
        <v>5368</v>
      </c>
      <c r="E1977" s="16" t="s">
        <v>4858</v>
      </c>
      <c r="F1977" s="16" t="s">
        <v>22</v>
      </c>
      <c r="G1977" s="16">
        <v>814.63199999999995</v>
      </c>
      <c r="H1977" s="16" t="s">
        <v>4270</v>
      </c>
      <c r="I1977" s="17">
        <v>7.45</v>
      </c>
      <c r="J1977" s="17">
        <f t="shared" si="30"/>
        <v>363254</v>
      </c>
      <c r="K1977" s="18">
        <v>440621</v>
      </c>
      <c r="L1977" s="18">
        <v>3751062</v>
      </c>
      <c r="M1977" s="18">
        <v>572292</v>
      </c>
      <c r="N1977" s="18">
        <v>393157</v>
      </c>
      <c r="O1977" s="18">
        <v>1294966</v>
      </c>
      <c r="P1977" s="23">
        <v>363254</v>
      </c>
      <c r="Q1977" s="28"/>
      <c r="R1977" s="28"/>
      <c r="S1977" s="28"/>
      <c r="T1977" s="28"/>
      <c r="U1977" s="28"/>
      <c r="V1977" s="28"/>
      <c r="W1977" s="28"/>
      <c r="X1977" s="28"/>
      <c r="Y1977" s="28"/>
      <c r="Z1977" s="28"/>
      <c r="AA1977" s="28"/>
      <c r="AB1977" s="28"/>
      <c r="AC1977" s="28"/>
      <c r="AD1977" s="28"/>
      <c r="AE1977" s="28"/>
      <c r="AF1977" s="28"/>
      <c r="AG1977" s="28"/>
      <c r="AH1977" s="28"/>
      <c r="AI1977" s="28"/>
      <c r="AJ1977" s="28"/>
      <c r="AK1977" s="28"/>
      <c r="AL1977" s="28"/>
      <c r="AM1977" s="28"/>
      <c r="AN1977" s="28"/>
      <c r="AO1977" s="28"/>
      <c r="AP1977" s="28"/>
      <c r="AQ1977" s="28"/>
      <c r="AR1977" s="28"/>
      <c r="AS1977" s="28"/>
      <c r="AT1977" s="28"/>
      <c r="AU1977" s="28"/>
      <c r="AV1977" s="28"/>
      <c r="AW1977" s="28"/>
      <c r="AX1977" s="28"/>
      <c r="AY1977" s="28"/>
      <c r="AZ1977" s="28"/>
      <c r="BA1977" s="28"/>
      <c r="BB1977" s="28"/>
      <c r="BC1977" s="28"/>
      <c r="BD1977" s="28"/>
      <c r="BE1977" s="28"/>
      <c r="BF1977" s="28"/>
      <c r="BG1977" s="28"/>
      <c r="BH1977" s="28"/>
      <c r="BI1977" s="28"/>
      <c r="BJ1977" s="28"/>
      <c r="BK1977" s="28"/>
      <c r="BL1977" s="28"/>
      <c r="BM1977" s="28"/>
      <c r="BN1977" s="28"/>
    </row>
    <row r="1978" spans="1:66" s="29" customFormat="1" ht="15" customHeight="1" x14ac:dyDescent="0.25">
      <c r="A1978" s="16" t="s">
        <v>572</v>
      </c>
      <c r="B1978" s="16" t="s">
        <v>573</v>
      </c>
      <c r="C1978" s="16" t="s">
        <v>4459</v>
      </c>
      <c r="D1978" s="12" t="s">
        <v>5592</v>
      </c>
      <c r="E1978" s="16" t="s">
        <v>4776</v>
      </c>
      <c r="F1978" s="16" t="s">
        <v>137</v>
      </c>
      <c r="G1978" s="16">
        <v>868.04684999999995</v>
      </c>
      <c r="H1978" s="16" t="s">
        <v>4270</v>
      </c>
      <c r="I1978" s="17">
        <v>4.01</v>
      </c>
      <c r="J1978" s="17">
        <f t="shared" si="30"/>
        <v>220723</v>
      </c>
      <c r="K1978" s="18">
        <v>874561</v>
      </c>
      <c r="L1978" s="18">
        <v>5290937</v>
      </c>
      <c r="M1978" s="18">
        <v>575949</v>
      </c>
      <c r="N1978" s="18">
        <v>220723</v>
      </c>
      <c r="O1978" s="18">
        <v>2214382</v>
      </c>
      <c r="P1978" s="23">
        <v>1600844</v>
      </c>
      <c r="Q1978" s="28"/>
      <c r="R1978" s="28"/>
      <c r="S1978" s="28"/>
      <c r="T1978" s="28"/>
      <c r="U1978" s="28"/>
      <c r="V1978" s="28"/>
      <c r="W1978" s="28"/>
      <c r="X1978" s="28"/>
      <c r="Y1978" s="28"/>
      <c r="Z1978" s="28"/>
      <c r="AA1978" s="28"/>
      <c r="AB1978" s="28"/>
      <c r="AC1978" s="28"/>
      <c r="AD1978" s="28"/>
      <c r="AE1978" s="28"/>
      <c r="AF1978" s="28"/>
      <c r="AG1978" s="28"/>
      <c r="AH1978" s="28"/>
      <c r="AI1978" s="28"/>
      <c r="AJ1978" s="28"/>
      <c r="AK1978" s="28"/>
      <c r="AL1978" s="28"/>
      <c r="AM1978" s="28"/>
      <c r="AN1978" s="28"/>
      <c r="AO1978" s="28"/>
      <c r="AP1978" s="28"/>
      <c r="AQ1978" s="28"/>
      <c r="AR1978" s="28"/>
      <c r="AS1978" s="28"/>
      <c r="AT1978" s="28"/>
      <c r="AU1978" s="28"/>
      <c r="AV1978" s="28"/>
      <c r="AW1978" s="28"/>
      <c r="AX1978" s="28"/>
      <c r="AY1978" s="28"/>
      <c r="AZ1978" s="28"/>
      <c r="BA1978" s="28"/>
      <c r="BB1978" s="28"/>
      <c r="BC1978" s="28"/>
      <c r="BD1978" s="28"/>
      <c r="BE1978" s="28"/>
      <c r="BF1978" s="28"/>
      <c r="BG1978" s="28"/>
      <c r="BH1978" s="28"/>
      <c r="BI1978" s="28"/>
      <c r="BJ1978" s="28"/>
      <c r="BK1978" s="28"/>
      <c r="BL1978" s="28"/>
      <c r="BM1978" s="28"/>
      <c r="BN1978" s="28"/>
    </row>
    <row r="1979" spans="1:66" s="29" customFormat="1" ht="15" customHeight="1" x14ac:dyDescent="0.25">
      <c r="A1979" s="16" t="s">
        <v>213</v>
      </c>
      <c r="B1979" s="16" t="s">
        <v>214</v>
      </c>
      <c r="C1979" s="16" t="s">
        <v>4696</v>
      </c>
      <c r="D1979" s="12" t="s">
        <v>5216</v>
      </c>
      <c r="E1979" s="16" t="s">
        <v>4930</v>
      </c>
      <c r="F1979" s="16" t="s">
        <v>22</v>
      </c>
      <c r="G1979" s="16">
        <v>788.62459999999999</v>
      </c>
      <c r="H1979" s="16" t="s">
        <v>4270</v>
      </c>
      <c r="I1979" s="17">
        <v>5.44</v>
      </c>
      <c r="J1979" s="17">
        <f t="shared" si="30"/>
        <v>2511.1</v>
      </c>
      <c r="K1979" s="18">
        <v>2511.1</v>
      </c>
      <c r="L1979" s="18">
        <v>586350</v>
      </c>
      <c r="M1979" s="18">
        <v>67663</v>
      </c>
      <c r="N1979" s="18">
        <v>2511.1</v>
      </c>
      <c r="O1979" s="18">
        <v>25111</v>
      </c>
      <c r="P1979" s="23">
        <v>4686020</v>
      </c>
      <c r="Q1979" s="28"/>
      <c r="R1979" s="28"/>
      <c r="S1979" s="28"/>
      <c r="T1979" s="28"/>
      <c r="U1979" s="28"/>
      <c r="V1979" s="28"/>
      <c r="W1979" s="28"/>
      <c r="X1979" s="28"/>
      <c r="Y1979" s="28"/>
      <c r="Z1979" s="28"/>
      <c r="AA1979" s="28"/>
      <c r="AB1979" s="28"/>
      <c r="AC1979" s="28"/>
      <c r="AD1979" s="28"/>
      <c r="AE1979" s="28"/>
      <c r="AF1979" s="28"/>
      <c r="AG1979" s="28"/>
      <c r="AH1979" s="28"/>
      <c r="AI1979" s="28"/>
      <c r="AJ1979" s="28"/>
      <c r="AK1979" s="28"/>
      <c r="AL1979" s="28"/>
      <c r="AM1979" s="28"/>
      <c r="AN1979" s="28"/>
      <c r="AO1979" s="28"/>
      <c r="AP1979" s="28"/>
      <c r="AQ1979" s="28"/>
      <c r="AR1979" s="28"/>
      <c r="AS1979" s="28"/>
      <c r="AT1979" s="28"/>
      <c r="AU1979" s="28"/>
      <c r="AV1979" s="28"/>
      <c r="AW1979" s="28"/>
      <c r="AX1979" s="28"/>
      <c r="AY1979" s="28"/>
      <c r="AZ1979" s="28"/>
      <c r="BA1979" s="28"/>
      <c r="BB1979" s="28"/>
      <c r="BC1979" s="28"/>
      <c r="BD1979" s="28"/>
      <c r="BE1979" s="28"/>
      <c r="BF1979" s="28"/>
      <c r="BG1979" s="28"/>
      <c r="BH1979" s="28"/>
      <c r="BI1979" s="28"/>
      <c r="BJ1979" s="28"/>
      <c r="BK1979" s="28"/>
      <c r="BL1979" s="28"/>
      <c r="BM1979" s="28"/>
      <c r="BN1979" s="28"/>
    </row>
    <row r="1980" spans="1:66" s="29" customFormat="1" ht="15" customHeight="1" x14ac:dyDescent="0.25">
      <c r="A1980" s="16" t="s">
        <v>295</v>
      </c>
      <c r="B1980" s="16" t="s">
        <v>296</v>
      </c>
      <c r="C1980" s="16" t="s">
        <v>4665</v>
      </c>
      <c r="D1980" s="12" t="s">
        <v>5216</v>
      </c>
      <c r="E1980" s="16" t="s">
        <v>4913</v>
      </c>
      <c r="F1980" s="16" t="s">
        <v>297</v>
      </c>
      <c r="G1980" s="16">
        <v>769.02434999999991</v>
      </c>
      <c r="H1980" s="16" t="s">
        <v>4270</v>
      </c>
      <c r="I1980" s="17">
        <v>4.22</v>
      </c>
      <c r="J1980" s="17">
        <f t="shared" si="30"/>
        <v>18107.8</v>
      </c>
      <c r="K1980" s="18">
        <v>18107.8</v>
      </c>
      <c r="L1980" s="18">
        <v>302201</v>
      </c>
      <c r="M1980" s="18">
        <v>18107.8</v>
      </c>
      <c r="N1980" s="18">
        <v>26349.14</v>
      </c>
      <c r="O1980" s="18">
        <v>66498.14</v>
      </c>
      <c r="P1980" s="23">
        <v>9212608</v>
      </c>
      <c r="Q1980" s="28"/>
      <c r="R1980" s="28"/>
      <c r="S1980" s="28"/>
      <c r="T1980" s="28"/>
      <c r="U1980" s="28"/>
      <c r="V1980" s="28"/>
      <c r="W1980" s="28"/>
      <c r="X1980" s="28"/>
      <c r="Y1980" s="28"/>
      <c r="Z1980" s="28"/>
      <c r="AA1980" s="28"/>
      <c r="AB1980" s="28"/>
      <c r="AC1980" s="28"/>
      <c r="AD1980" s="28"/>
      <c r="AE1980" s="28"/>
      <c r="AF1980" s="28"/>
      <c r="AG1980" s="28"/>
      <c r="AH1980" s="28"/>
      <c r="AI1980" s="28"/>
      <c r="AJ1980" s="28"/>
      <c r="AK1980" s="28"/>
      <c r="AL1980" s="28"/>
      <c r="AM1980" s="28"/>
      <c r="AN1980" s="28"/>
      <c r="AO1980" s="28"/>
      <c r="AP1980" s="28"/>
      <c r="AQ1980" s="28"/>
      <c r="AR1980" s="28"/>
      <c r="AS1980" s="28"/>
      <c r="AT1980" s="28"/>
      <c r="AU1980" s="28"/>
      <c r="AV1980" s="28"/>
      <c r="AW1980" s="28"/>
      <c r="AX1980" s="28"/>
      <c r="AY1980" s="28"/>
      <c r="AZ1980" s="28"/>
      <c r="BA1980" s="28"/>
      <c r="BB1980" s="28"/>
      <c r="BC1980" s="28"/>
      <c r="BD1980" s="28"/>
      <c r="BE1980" s="28"/>
      <c r="BF1980" s="28"/>
      <c r="BG1980" s="28"/>
      <c r="BH1980" s="28"/>
      <c r="BI1980" s="28"/>
      <c r="BJ1980" s="28"/>
      <c r="BK1980" s="28"/>
      <c r="BL1980" s="28"/>
      <c r="BM1980" s="28"/>
      <c r="BN1980" s="28"/>
    </row>
    <row r="1981" spans="1:66" s="29" customFormat="1" ht="15" customHeight="1" x14ac:dyDescent="0.25">
      <c r="A1981" s="16" t="s">
        <v>892</v>
      </c>
      <c r="B1981" s="16" t="s">
        <v>893</v>
      </c>
      <c r="C1981" s="16" t="s">
        <v>4512</v>
      </c>
      <c r="D1981" s="12" t="s">
        <v>5593</v>
      </c>
      <c r="E1981" s="16" t="s">
        <v>5167</v>
      </c>
      <c r="F1981" s="16" t="s">
        <v>62</v>
      </c>
      <c r="G1981" s="16">
        <v>966.84879999999998</v>
      </c>
      <c r="H1981" s="16" t="s">
        <v>4270</v>
      </c>
      <c r="I1981" s="17">
        <v>10.91</v>
      </c>
      <c r="J1981" s="17">
        <f t="shared" si="30"/>
        <v>1968.16</v>
      </c>
      <c r="K1981" s="18">
        <v>1968.16</v>
      </c>
      <c r="L1981" s="18">
        <v>19682</v>
      </c>
      <c r="M1981" s="18">
        <v>1968.16</v>
      </c>
      <c r="N1981" s="18">
        <v>1968.16</v>
      </c>
      <c r="O1981" s="18">
        <v>2188434</v>
      </c>
      <c r="P1981" s="23">
        <v>40707</v>
      </c>
      <c r="Q1981" s="28"/>
      <c r="R1981" s="28"/>
      <c r="S1981" s="28"/>
      <c r="T1981" s="28"/>
      <c r="U1981" s="28"/>
      <c r="V1981" s="28"/>
      <c r="W1981" s="28"/>
      <c r="X1981" s="28"/>
      <c r="Y1981" s="28"/>
      <c r="Z1981" s="28"/>
      <c r="AA1981" s="28"/>
      <c r="AB1981" s="28"/>
      <c r="AC1981" s="28"/>
      <c r="AD1981" s="28"/>
      <c r="AE1981" s="28"/>
      <c r="AF1981" s="28"/>
      <c r="AG1981" s="28"/>
      <c r="AH1981" s="28"/>
      <c r="AI1981" s="28"/>
      <c r="AJ1981" s="28"/>
      <c r="AK1981" s="28"/>
      <c r="AL1981" s="28"/>
      <c r="AM1981" s="28"/>
      <c r="AN1981" s="28"/>
      <c r="AO1981" s="28"/>
      <c r="AP1981" s="28"/>
      <c r="AQ1981" s="28"/>
      <c r="AR1981" s="28"/>
      <c r="AS1981" s="28"/>
      <c r="AT1981" s="28"/>
      <c r="AU1981" s="28"/>
      <c r="AV1981" s="28"/>
      <c r="AW1981" s="28"/>
      <c r="AX1981" s="28"/>
      <c r="AY1981" s="28"/>
      <c r="AZ1981" s="28"/>
      <c r="BA1981" s="28"/>
      <c r="BB1981" s="28"/>
      <c r="BC1981" s="28"/>
      <c r="BD1981" s="28"/>
      <c r="BE1981" s="28"/>
      <c r="BF1981" s="28"/>
      <c r="BG1981" s="28"/>
      <c r="BH1981" s="28"/>
      <c r="BI1981" s="28"/>
      <c r="BJ1981" s="28"/>
      <c r="BK1981" s="28"/>
      <c r="BL1981" s="28"/>
      <c r="BM1981" s="28"/>
      <c r="BN1981" s="28"/>
    </row>
    <row r="1982" spans="1:66" s="29" customFormat="1" ht="15" customHeight="1" x14ac:dyDescent="0.25">
      <c r="A1982" s="16" t="s">
        <v>142</v>
      </c>
      <c r="B1982" s="16" t="s">
        <v>4330</v>
      </c>
      <c r="C1982" s="16" t="s">
        <v>4409</v>
      </c>
      <c r="D1982" s="12" t="s">
        <v>5594</v>
      </c>
      <c r="E1982" s="16" t="s">
        <v>4761</v>
      </c>
      <c r="F1982" s="16" t="s">
        <v>62</v>
      </c>
      <c r="G1982" s="16">
        <v>694.63499999999999</v>
      </c>
      <c r="H1982" s="16" t="s">
        <v>4270</v>
      </c>
      <c r="I1982" s="17">
        <v>8.2899999999999991</v>
      </c>
      <c r="J1982" s="17">
        <f t="shared" si="30"/>
        <v>107537</v>
      </c>
      <c r="K1982" s="18">
        <v>301220</v>
      </c>
      <c r="L1982" s="18">
        <v>966261</v>
      </c>
      <c r="M1982" s="18">
        <v>263682</v>
      </c>
      <c r="N1982" s="18">
        <v>107537</v>
      </c>
      <c r="O1982" s="18">
        <v>667938</v>
      </c>
      <c r="P1982" s="23">
        <v>238983</v>
      </c>
      <c r="Q1982" s="28"/>
      <c r="R1982" s="28"/>
      <c r="S1982" s="28"/>
      <c r="T1982" s="28"/>
      <c r="U1982" s="28"/>
      <c r="V1982" s="28"/>
      <c r="W1982" s="28"/>
      <c r="X1982" s="28"/>
      <c r="Y1982" s="28"/>
      <c r="Z1982" s="28"/>
      <c r="AA1982" s="28"/>
      <c r="AB1982" s="28"/>
      <c r="AC1982" s="28"/>
      <c r="AD1982" s="28"/>
      <c r="AE1982" s="28"/>
      <c r="AF1982" s="28"/>
      <c r="AG1982" s="28"/>
      <c r="AH1982" s="28"/>
      <c r="AI1982" s="28"/>
      <c r="AJ1982" s="28"/>
      <c r="AK1982" s="28"/>
      <c r="AL1982" s="28"/>
      <c r="AM1982" s="28"/>
      <c r="AN1982" s="28"/>
      <c r="AO1982" s="28"/>
      <c r="AP1982" s="28"/>
      <c r="AQ1982" s="28"/>
      <c r="AR1982" s="28"/>
      <c r="AS1982" s="28"/>
      <c r="AT1982" s="28"/>
      <c r="AU1982" s="28"/>
      <c r="AV1982" s="28"/>
      <c r="AW1982" s="28"/>
      <c r="AX1982" s="28"/>
      <c r="AY1982" s="28"/>
      <c r="AZ1982" s="28"/>
      <c r="BA1982" s="28"/>
      <c r="BB1982" s="28"/>
      <c r="BC1982" s="28"/>
      <c r="BD1982" s="28"/>
      <c r="BE1982" s="28"/>
      <c r="BF1982" s="28"/>
      <c r="BG1982" s="28"/>
      <c r="BH1982" s="28"/>
      <c r="BI1982" s="28"/>
      <c r="BJ1982" s="28"/>
      <c r="BK1982" s="28"/>
      <c r="BL1982" s="28"/>
      <c r="BM1982" s="28"/>
      <c r="BN1982" s="28"/>
    </row>
    <row r="1983" spans="1:66" s="29" customFormat="1" ht="15" customHeight="1" x14ac:dyDescent="0.25">
      <c r="A1983" s="16" t="s">
        <v>645</v>
      </c>
      <c r="B1983" s="16" t="s">
        <v>646</v>
      </c>
      <c r="C1983" s="16" t="s">
        <v>5098</v>
      </c>
      <c r="D1983" s="12" t="s">
        <v>5595</v>
      </c>
      <c r="E1983" s="16" t="s">
        <v>647</v>
      </c>
      <c r="F1983" s="16" t="s">
        <v>565</v>
      </c>
      <c r="G1983" s="16">
        <v>801.33523333333324</v>
      </c>
      <c r="H1983" s="16" t="s">
        <v>4270</v>
      </c>
      <c r="I1983" s="17">
        <v>9.49</v>
      </c>
      <c r="J1983" s="17">
        <f t="shared" si="30"/>
        <v>4958.4699999999903</v>
      </c>
      <c r="K1983" s="18">
        <v>38431.22</v>
      </c>
      <c r="L1983" s="18">
        <v>263070.21999999997</v>
      </c>
      <c r="M1983" s="18">
        <v>16903.26999999999</v>
      </c>
      <c r="N1983" s="18">
        <v>4958.4699999999903</v>
      </c>
      <c r="O1983" s="18">
        <v>1799158</v>
      </c>
      <c r="P1983" s="23">
        <v>69120.22</v>
      </c>
      <c r="Q1983" s="28"/>
      <c r="R1983" s="28"/>
      <c r="S1983" s="28"/>
      <c r="T1983" s="28"/>
      <c r="U1983" s="28"/>
      <c r="V1983" s="28"/>
      <c r="W1983" s="28"/>
      <c r="X1983" s="28"/>
      <c r="Y1983" s="28"/>
      <c r="Z1983" s="28"/>
      <c r="AA1983" s="28"/>
      <c r="AB1983" s="28"/>
      <c r="AC1983" s="28"/>
      <c r="AD1983" s="28"/>
      <c r="AE1983" s="28"/>
      <c r="AF1983" s="28"/>
      <c r="AG1983" s="28"/>
      <c r="AH1983" s="28"/>
      <c r="AI1983" s="28"/>
      <c r="AJ1983" s="28"/>
      <c r="AK1983" s="28"/>
      <c r="AL1983" s="28"/>
      <c r="AM1983" s="28"/>
      <c r="AN1983" s="28"/>
      <c r="AO1983" s="28"/>
      <c r="AP1983" s="28"/>
      <c r="AQ1983" s="28"/>
      <c r="AR1983" s="28"/>
      <c r="AS1983" s="28"/>
      <c r="AT1983" s="28"/>
      <c r="AU1983" s="28"/>
      <c r="AV1983" s="28"/>
      <c r="AW1983" s="28"/>
      <c r="AX1983" s="28"/>
      <c r="AY1983" s="28"/>
      <c r="AZ1983" s="28"/>
      <c r="BA1983" s="28"/>
      <c r="BB1983" s="28"/>
      <c r="BC1983" s="28"/>
      <c r="BD1983" s="28"/>
      <c r="BE1983" s="28"/>
      <c r="BF1983" s="28"/>
      <c r="BG1983" s="28"/>
      <c r="BH1983" s="28"/>
      <c r="BI1983" s="28"/>
      <c r="BJ1983" s="28"/>
      <c r="BK1983" s="28"/>
      <c r="BL1983" s="28"/>
      <c r="BM1983" s="28"/>
      <c r="BN1983" s="28"/>
    </row>
    <row r="1984" spans="1:66" s="29" customFormat="1" ht="15" customHeight="1" x14ac:dyDescent="0.25">
      <c r="A1984" s="16" t="s">
        <v>767</v>
      </c>
      <c r="B1984" s="16" t="s">
        <v>768</v>
      </c>
      <c r="C1984" s="16" t="s">
        <v>4524</v>
      </c>
      <c r="D1984" s="12" t="s">
        <v>5596</v>
      </c>
      <c r="E1984" s="16" t="s">
        <v>5187</v>
      </c>
      <c r="F1984" s="16" t="s">
        <v>59</v>
      </c>
      <c r="G1984" s="16">
        <v>883.21679999999992</v>
      </c>
      <c r="H1984" s="16" t="s">
        <v>4270</v>
      </c>
      <c r="I1984" s="17">
        <v>9.11</v>
      </c>
      <c r="J1984" s="17">
        <f t="shared" si="30"/>
        <v>7253.32</v>
      </c>
      <c r="K1984" s="18">
        <v>1123332</v>
      </c>
      <c r="L1984" s="18">
        <v>225425</v>
      </c>
      <c r="M1984" s="18">
        <v>72533</v>
      </c>
      <c r="N1984" s="18">
        <v>7253.32</v>
      </c>
      <c r="O1984" s="18">
        <v>9756111</v>
      </c>
      <c r="P1984" s="23">
        <v>643923</v>
      </c>
      <c r="Q1984" s="28"/>
      <c r="R1984" s="28"/>
      <c r="S1984" s="28"/>
      <c r="T1984" s="28"/>
      <c r="U1984" s="28"/>
      <c r="V1984" s="28"/>
      <c r="W1984" s="28"/>
      <c r="X1984" s="28"/>
      <c r="Y1984" s="28"/>
      <c r="Z1984" s="28"/>
      <c r="AA1984" s="28"/>
      <c r="AB1984" s="28"/>
      <c r="AC1984" s="28"/>
      <c r="AD1984" s="28"/>
      <c r="AE1984" s="28"/>
      <c r="AF1984" s="28"/>
      <c r="AG1984" s="28"/>
      <c r="AH1984" s="28"/>
      <c r="AI1984" s="28"/>
      <c r="AJ1984" s="28"/>
      <c r="AK1984" s="28"/>
      <c r="AL1984" s="28"/>
      <c r="AM1984" s="28"/>
      <c r="AN1984" s="28"/>
      <c r="AO1984" s="28"/>
      <c r="AP1984" s="28"/>
      <c r="AQ1984" s="28"/>
      <c r="AR1984" s="28"/>
      <c r="AS1984" s="28"/>
      <c r="AT1984" s="28"/>
      <c r="AU1984" s="28"/>
      <c r="AV1984" s="28"/>
      <c r="AW1984" s="28"/>
      <c r="AX1984" s="28"/>
      <c r="AY1984" s="28"/>
      <c r="AZ1984" s="28"/>
      <c r="BA1984" s="28"/>
      <c r="BB1984" s="28"/>
      <c r="BC1984" s="28"/>
      <c r="BD1984" s="28"/>
      <c r="BE1984" s="28"/>
      <c r="BF1984" s="28"/>
      <c r="BG1984" s="28"/>
      <c r="BH1984" s="28"/>
      <c r="BI1984" s="28"/>
      <c r="BJ1984" s="28"/>
      <c r="BK1984" s="28"/>
      <c r="BL1984" s="28"/>
      <c r="BM1984" s="28"/>
      <c r="BN1984" s="28"/>
    </row>
    <row r="1985" spans="1:66" s="29" customFormat="1" ht="15" customHeight="1" x14ac:dyDescent="0.25">
      <c r="A1985" s="16" t="s">
        <v>347</v>
      </c>
      <c r="B1985" s="16" t="s">
        <v>348</v>
      </c>
      <c r="C1985" s="16" t="s">
        <v>4650</v>
      </c>
      <c r="D1985" s="12" t="s">
        <v>5597</v>
      </c>
      <c r="E1985" s="16" t="s">
        <v>4900</v>
      </c>
      <c r="F1985" s="16" t="s">
        <v>22</v>
      </c>
      <c r="G1985" s="16">
        <v>740.52260000000001</v>
      </c>
      <c r="H1985" s="16" t="s">
        <v>4270</v>
      </c>
      <c r="I1985" s="17">
        <v>4.0599999999999996</v>
      </c>
      <c r="J1985" s="17">
        <f t="shared" si="30"/>
        <v>1001.27</v>
      </c>
      <c r="K1985" s="18">
        <v>10270</v>
      </c>
      <c r="L1985" s="18">
        <v>1346788</v>
      </c>
      <c r="M1985" s="18">
        <v>10013</v>
      </c>
      <c r="N1985" s="18">
        <v>1001.27</v>
      </c>
      <c r="O1985" s="18">
        <v>492895</v>
      </c>
      <c r="P1985" s="23">
        <v>556097</v>
      </c>
      <c r="Q1985" s="28"/>
      <c r="R1985" s="28"/>
      <c r="S1985" s="28"/>
      <c r="T1985" s="28"/>
      <c r="U1985" s="28"/>
      <c r="V1985" s="28"/>
      <c r="W1985" s="28"/>
      <c r="X1985" s="28"/>
      <c r="Y1985" s="28"/>
      <c r="Z1985" s="28"/>
      <c r="AA1985" s="28"/>
      <c r="AB1985" s="28"/>
      <c r="AC1985" s="28"/>
      <c r="AD1985" s="28"/>
      <c r="AE1985" s="28"/>
      <c r="AF1985" s="28"/>
      <c r="AG1985" s="28"/>
      <c r="AH1985" s="28"/>
      <c r="AI1985" s="28"/>
      <c r="AJ1985" s="28"/>
      <c r="AK1985" s="28"/>
      <c r="AL1985" s="28"/>
      <c r="AM1985" s="28"/>
      <c r="AN1985" s="28"/>
      <c r="AO1985" s="28"/>
      <c r="AP1985" s="28"/>
      <c r="AQ1985" s="28"/>
      <c r="AR1985" s="28"/>
      <c r="AS1985" s="28"/>
      <c r="AT1985" s="28"/>
      <c r="AU1985" s="28"/>
      <c r="AV1985" s="28"/>
      <c r="AW1985" s="28"/>
      <c r="AX1985" s="28"/>
      <c r="AY1985" s="28"/>
      <c r="AZ1985" s="28"/>
      <c r="BA1985" s="28"/>
      <c r="BB1985" s="28"/>
      <c r="BC1985" s="28"/>
      <c r="BD1985" s="28"/>
      <c r="BE1985" s="28"/>
      <c r="BF1985" s="28"/>
      <c r="BG1985" s="28"/>
      <c r="BH1985" s="28"/>
      <c r="BI1985" s="28"/>
      <c r="BJ1985" s="28"/>
      <c r="BK1985" s="28"/>
      <c r="BL1985" s="28"/>
      <c r="BM1985" s="28"/>
      <c r="BN1985" s="28"/>
    </row>
    <row r="1986" spans="1:66" s="29" customFormat="1" ht="15" customHeight="1" x14ac:dyDescent="0.25">
      <c r="A1986" s="16" t="s">
        <v>78</v>
      </c>
      <c r="B1986" s="16" t="s">
        <v>4283</v>
      </c>
      <c r="C1986" s="16" t="s">
        <v>4393</v>
      </c>
      <c r="D1986" s="12" t="s">
        <v>5598</v>
      </c>
      <c r="E1986" s="16" t="s">
        <v>4744</v>
      </c>
      <c r="F1986" s="16" t="s">
        <v>79</v>
      </c>
      <c r="G1986" s="16">
        <v>616.56669999999997</v>
      </c>
      <c r="H1986" s="16" t="s">
        <v>4270</v>
      </c>
      <c r="I1986" s="17">
        <v>7.02</v>
      </c>
      <c r="J1986" s="17">
        <f t="shared" ref="J1986:J2049" si="31">MIN(K1986:P1986)</f>
        <v>9868.3799999999992</v>
      </c>
      <c r="K1986" s="18">
        <v>9868.3799999999992</v>
      </c>
      <c r="L1986" s="18">
        <v>98684</v>
      </c>
      <c r="M1986" s="18">
        <v>9868.3799999999992</v>
      </c>
      <c r="N1986" s="18">
        <v>9868.3799999999992</v>
      </c>
      <c r="O1986" s="18">
        <v>9868.3799999999992</v>
      </c>
      <c r="P1986" s="23">
        <v>9868.3799999999992</v>
      </c>
      <c r="Q1986" s="28"/>
      <c r="R1986" s="28"/>
      <c r="S1986" s="28"/>
      <c r="T1986" s="28"/>
      <c r="U1986" s="28"/>
      <c r="V1986" s="28"/>
      <c r="W1986" s="28"/>
      <c r="X1986" s="28"/>
      <c r="Y1986" s="28"/>
      <c r="Z1986" s="28"/>
      <c r="AA1986" s="28"/>
      <c r="AB1986" s="28"/>
      <c r="AC1986" s="28"/>
      <c r="AD1986" s="28"/>
      <c r="AE1986" s="28"/>
      <c r="AF1986" s="28"/>
      <c r="AG1986" s="28"/>
      <c r="AH1986" s="28"/>
      <c r="AI1986" s="28"/>
      <c r="AJ1986" s="28"/>
      <c r="AK1986" s="28"/>
      <c r="AL1986" s="28"/>
      <c r="AM1986" s="28"/>
      <c r="AN1986" s="28"/>
      <c r="AO1986" s="28"/>
      <c r="AP1986" s="28"/>
      <c r="AQ1986" s="28"/>
      <c r="AR1986" s="28"/>
      <c r="AS1986" s="28"/>
      <c r="AT1986" s="28"/>
      <c r="AU1986" s="28"/>
      <c r="AV1986" s="28"/>
      <c r="AW1986" s="28"/>
      <c r="AX1986" s="28"/>
      <c r="AY1986" s="28"/>
      <c r="AZ1986" s="28"/>
      <c r="BA1986" s="28"/>
      <c r="BB1986" s="28"/>
      <c r="BC1986" s="28"/>
      <c r="BD1986" s="28"/>
      <c r="BE1986" s="28"/>
      <c r="BF1986" s="28"/>
      <c r="BG1986" s="28"/>
      <c r="BH1986" s="28"/>
      <c r="BI1986" s="28"/>
      <c r="BJ1986" s="28"/>
      <c r="BK1986" s="28"/>
      <c r="BL1986" s="28"/>
      <c r="BM1986" s="28"/>
      <c r="BN1986" s="28"/>
    </row>
    <row r="1987" spans="1:66" s="29" customFormat="1" ht="15" customHeight="1" x14ac:dyDescent="0.25">
      <c r="A1987" s="16" t="s">
        <v>582</v>
      </c>
      <c r="B1987" s="16" t="s">
        <v>583</v>
      </c>
      <c r="C1987" s="16" t="s">
        <v>5178</v>
      </c>
      <c r="D1987" s="12" t="s">
        <v>5599</v>
      </c>
      <c r="E1987" s="16" t="s">
        <v>5157</v>
      </c>
      <c r="F1987" s="16" t="s">
        <v>22</v>
      </c>
      <c r="G1987" s="16">
        <v>814.55939999999998</v>
      </c>
      <c r="H1987" s="16" t="s">
        <v>4270</v>
      </c>
      <c r="I1987" s="17">
        <v>5.16</v>
      </c>
      <c r="J1987" s="17">
        <f t="shared" si="31"/>
        <v>1420.99</v>
      </c>
      <c r="K1987" s="18">
        <v>1420.99</v>
      </c>
      <c r="L1987" s="18">
        <v>3429088</v>
      </c>
      <c r="M1987" s="18">
        <v>376444</v>
      </c>
      <c r="N1987" s="18">
        <v>105691</v>
      </c>
      <c r="O1987" s="18">
        <v>1597209</v>
      </c>
      <c r="P1987" s="23">
        <v>7085990</v>
      </c>
      <c r="Q1987" s="28"/>
      <c r="R1987" s="28"/>
      <c r="S1987" s="28"/>
      <c r="T1987" s="28"/>
      <c r="U1987" s="28"/>
      <c r="V1987" s="28"/>
      <c r="W1987" s="28"/>
      <c r="X1987" s="28"/>
      <c r="Y1987" s="28"/>
      <c r="Z1987" s="28"/>
      <c r="AA1987" s="28"/>
      <c r="AB1987" s="28"/>
      <c r="AC1987" s="28"/>
      <c r="AD1987" s="28"/>
      <c r="AE1987" s="28"/>
      <c r="AF1987" s="28"/>
      <c r="AG1987" s="28"/>
      <c r="AH1987" s="28"/>
      <c r="AI1987" s="28"/>
      <c r="AJ1987" s="28"/>
      <c r="AK1987" s="28"/>
      <c r="AL1987" s="28"/>
      <c r="AM1987" s="28"/>
      <c r="AN1987" s="28"/>
      <c r="AO1987" s="28"/>
      <c r="AP1987" s="28"/>
      <c r="AQ1987" s="28"/>
      <c r="AR1987" s="28"/>
      <c r="AS1987" s="28"/>
      <c r="AT1987" s="28"/>
      <c r="AU1987" s="28"/>
      <c r="AV1987" s="28"/>
      <c r="AW1987" s="28"/>
      <c r="AX1987" s="28"/>
      <c r="AY1987" s="28"/>
      <c r="AZ1987" s="28"/>
      <c r="BA1987" s="28"/>
      <c r="BB1987" s="28"/>
      <c r="BC1987" s="28"/>
      <c r="BD1987" s="28"/>
      <c r="BE1987" s="28"/>
      <c r="BF1987" s="28"/>
      <c r="BG1987" s="28"/>
      <c r="BH1987" s="28"/>
      <c r="BI1987" s="28"/>
      <c r="BJ1987" s="28"/>
      <c r="BK1987" s="28"/>
      <c r="BL1987" s="28"/>
      <c r="BM1987" s="28"/>
      <c r="BN1987" s="28"/>
    </row>
    <row r="1988" spans="1:66" s="29" customFormat="1" ht="15" customHeight="1" x14ac:dyDescent="0.25">
      <c r="A1988" s="16" t="s">
        <v>261</v>
      </c>
      <c r="B1988" s="16" t="s">
        <v>262</v>
      </c>
      <c r="C1988" s="16" t="s">
        <v>5001</v>
      </c>
      <c r="D1988" s="12" t="s">
        <v>5374</v>
      </c>
      <c r="E1988" s="16" t="s">
        <v>263</v>
      </c>
      <c r="F1988" s="16" t="s">
        <v>84</v>
      </c>
      <c r="G1988" s="16">
        <v>533.34649999999999</v>
      </c>
      <c r="H1988" s="16" t="s">
        <v>4270</v>
      </c>
      <c r="I1988" s="17">
        <v>1.59</v>
      </c>
      <c r="J1988" s="17">
        <f t="shared" si="31"/>
        <v>91937.33</v>
      </c>
      <c r="K1988" s="18">
        <v>2535713</v>
      </c>
      <c r="L1988" s="18">
        <v>1978100</v>
      </c>
      <c r="M1988" s="18">
        <v>91937.33</v>
      </c>
      <c r="N1988" s="18">
        <v>111991.33</v>
      </c>
      <c r="O1988" s="18">
        <v>4764752</v>
      </c>
      <c r="P1988" s="23">
        <v>1986589</v>
      </c>
      <c r="Q1988" s="28"/>
      <c r="R1988" s="28"/>
      <c r="S1988" s="28"/>
      <c r="T1988" s="28"/>
      <c r="U1988" s="28"/>
      <c r="V1988" s="28"/>
      <c r="W1988" s="28"/>
      <c r="X1988" s="28"/>
      <c r="Y1988" s="28"/>
      <c r="Z1988" s="28"/>
      <c r="AA1988" s="28"/>
      <c r="AB1988" s="28"/>
      <c r="AC1988" s="28"/>
      <c r="AD1988" s="28"/>
      <c r="AE1988" s="28"/>
      <c r="AF1988" s="28"/>
      <c r="AG1988" s="28"/>
      <c r="AH1988" s="28"/>
      <c r="AI1988" s="28"/>
      <c r="AJ1988" s="28"/>
      <c r="AK1988" s="28"/>
      <c r="AL1988" s="28"/>
      <c r="AM1988" s="28"/>
      <c r="AN1988" s="28"/>
      <c r="AO1988" s="28"/>
      <c r="AP1988" s="28"/>
      <c r="AQ1988" s="28"/>
      <c r="AR1988" s="28"/>
      <c r="AS1988" s="28"/>
      <c r="AT1988" s="28"/>
      <c r="AU1988" s="28"/>
      <c r="AV1988" s="28"/>
      <c r="AW1988" s="28"/>
      <c r="AX1988" s="28"/>
      <c r="AY1988" s="28"/>
      <c r="AZ1988" s="28"/>
      <c r="BA1988" s="28"/>
      <c r="BB1988" s="28"/>
      <c r="BC1988" s="28"/>
      <c r="BD1988" s="28"/>
      <c r="BE1988" s="28"/>
      <c r="BF1988" s="28"/>
      <c r="BG1988" s="28"/>
      <c r="BH1988" s="28"/>
      <c r="BI1988" s="28"/>
      <c r="BJ1988" s="28"/>
      <c r="BK1988" s="28"/>
      <c r="BL1988" s="28"/>
      <c r="BM1988" s="28"/>
      <c r="BN1988" s="28"/>
    </row>
    <row r="1989" spans="1:66" s="29" customFormat="1" ht="15" customHeight="1" x14ac:dyDescent="0.25">
      <c r="A1989" s="16" t="s">
        <v>648</v>
      </c>
      <c r="B1989" s="16" t="s">
        <v>649</v>
      </c>
      <c r="C1989" s="16" t="s">
        <v>5105</v>
      </c>
      <c r="D1989" s="12" t="s">
        <v>5600</v>
      </c>
      <c r="E1989" s="16" t="s">
        <v>650</v>
      </c>
      <c r="F1989" s="16" t="s">
        <v>62</v>
      </c>
      <c r="G1989" s="16">
        <v>790.69380000000001</v>
      </c>
      <c r="H1989" s="16" t="s">
        <v>4270</v>
      </c>
      <c r="I1989" s="17">
        <v>9.0299999999999994</v>
      </c>
      <c r="J1989" s="17">
        <f t="shared" si="31"/>
        <v>1663.96</v>
      </c>
      <c r="K1989" s="18">
        <v>1663.96</v>
      </c>
      <c r="L1989" s="18">
        <v>16640</v>
      </c>
      <c r="M1989" s="18">
        <v>1663.96</v>
      </c>
      <c r="N1989" s="18">
        <v>1663.96</v>
      </c>
      <c r="O1989" s="18">
        <v>307025</v>
      </c>
      <c r="P1989" s="23">
        <v>1663.96</v>
      </c>
      <c r="Q1989" s="28"/>
      <c r="R1989" s="28"/>
      <c r="S1989" s="28"/>
      <c r="T1989" s="28"/>
      <c r="U1989" s="28"/>
      <c r="V1989" s="28"/>
      <c r="W1989" s="28"/>
      <c r="X1989" s="28"/>
      <c r="Y1989" s="28"/>
      <c r="Z1989" s="28"/>
      <c r="AA1989" s="28"/>
      <c r="AB1989" s="28"/>
      <c r="AC1989" s="28"/>
      <c r="AD1989" s="28"/>
      <c r="AE1989" s="28"/>
      <c r="AF1989" s="28"/>
      <c r="AG1989" s="28"/>
      <c r="AH1989" s="28"/>
      <c r="AI1989" s="28"/>
      <c r="AJ1989" s="28"/>
      <c r="AK1989" s="28"/>
      <c r="AL1989" s="28"/>
      <c r="AM1989" s="28"/>
      <c r="AN1989" s="28"/>
      <c r="AO1989" s="28"/>
      <c r="AP1989" s="28"/>
      <c r="AQ1989" s="28"/>
      <c r="AR1989" s="28"/>
      <c r="AS1989" s="28"/>
      <c r="AT1989" s="28"/>
      <c r="AU1989" s="28"/>
      <c r="AV1989" s="28"/>
      <c r="AW1989" s="28"/>
      <c r="AX1989" s="28"/>
      <c r="AY1989" s="28"/>
      <c r="AZ1989" s="28"/>
      <c r="BA1989" s="28"/>
      <c r="BB1989" s="28"/>
      <c r="BC1989" s="28"/>
      <c r="BD1989" s="28"/>
      <c r="BE1989" s="28"/>
      <c r="BF1989" s="28"/>
      <c r="BG1989" s="28"/>
      <c r="BH1989" s="28"/>
      <c r="BI1989" s="28"/>
      <c r="BJ1989" s="28"/>
      <c r="BK1989" s="28"/>
      <c r="BL1989" s="28"/>
      <c r="BM1989" s="28"/>
      <c r="BN1989" s="28"/>
    </row>
    <row r="1990" spans="1:66" s="29" customFormat="1" ht="15" customHeight="1" x14ac:dyDescent="0.25">
      <c r="A1990" s="16" t="s">
        <v>651</v>
      </c>
      <c r="B1990" s="16" t="s">
        <v>652</v>
      </c>
      <c r="C1990" s="16" t="s">
        <v>5106</v>
      </c>
      <c r="D1990" s="12" t="s">
        <v>5600</v>
      </c>
      <c r="E1990" s="16" t="s">
        <v>650</v>
      </c>
      <c r="F1990" s="16" t="s">
        <v>62</v>
      </c>
      <c r="G1990" s="16">
        <v>790.69150000000002</v>
      </c>
      <c r="H1990" s="16" t="s">
        <v>4270</v>
      </c>
      <c r="I1990" s="17">
        <v>9.11</v>
      </c>
      <c r="J1990" s="17">
        <f t="shared" si="31"/>
        <v>7502.89</v>
      </c>
      <c r="K1990" s="18">
        <v>7502.89</v>
      </c>
      <c r="L1990" s="18">
        <v>7502.89</v>
      </c>
      <c r="M1990" s="18">
        <v>7502.89</v>
      </c>
      <c r="N1990" s="18">
        <v>7502.89</v>
      </c>
      <c r="O1990" s="18">
        <v>479483</v>
      </c>
      <c r="P1990" s="23">
        <v>7502.89</v>
      </c>
      <c r="Q1990" s="28"/>
      <c r="R1990" s="28"/>
      <c r="S1990" s="28"/>
      <c r="T1990" s="28"/>
      <c r="U1990" s="28"/>
      <c r="V1990" s="28"/>
      <c r="W1990" s="28"/>
      <c r="X1990" s="28"/>
      <c r="Y1990" s="28"/>
      <c r="Z1990" s="28"/>
      <c r="AA1990" s="28"/>
      <c r="AB1990" s="28"/>
      <c r="AC1990" s="28"/>
      <c r="AD1990" s="28"/>
      <c r="AE1990" s="28"/>
      <c r="AF1990" s="28"/>
      <c r="AG1990" s="28"/>
      <c r="AH1990" s="28"/>
      <c r="AI1990" s="28"/>
      <c r="AJ1990" s="28"/>
      <c r="AK1990" s="28"/>
      <c r="AL1990" s="28"/>
      <c r="AM1990" s="28"/>
      <c r="AN1990" s="28"/>
      <c r="AO1990" s="28"/>
      <c r="AP1990" s="28"/>
      <c r="AQ1990" s="28"/>
      <c r="AR1990" s="28"/>
      <c r="AS1990" s="28"/>
      <c r="AT1990" s="28"/>
      <c r="AU1990" s="28"/>
      <c r="AV1990" s="28"/>
      <c r="AW1990" s="28"/>
      <c r="AX1990" s="28"/>
      <c r="AY1990" s="28"/>
      <c r="AZ1990" s="28"/>
      <c r="BA1990" s="28"/>
      <c r="BB1990" s="28"/>
      <c r="BC1990" s="28"/>
      <c r="BD1990" s="28"/>
      <c r="BE1990" s="28"/>
      <c r="BF1990" s="28"/>
      <c r="BG1990" s="28"/>
      <c r="BH1990" s="28"/>
      <c r="BI1990" s="28"/>
      <c r="BJ1990" s="28"/>
      <c r="BK1990" s="28"/>
      <c r="BL1990" s="28"/>
      <c r="BM1990" s="28"/>
      <c r="BN1990" s="28"/>
    </row>
    <row r="1991" spans="1:66" s="29" customFormat="1" ht="15" customHeight="1" x14ac:dyDescent="0.25">
      <c r="A1991" s="16" t="s">
        <v>77</v>
      </c>
      <c r="B1991" s="16" t="s">
        <v>2321</v>
      </c>
      <c r="C1991" s="16" t="s">
        <v>4970</v>
      </c>
      <c r="D1991" s="12" t="s">
        <v>5376</v>
      </c>
      <c r="E1991" s="16" t="s">
        <v>2322</v>
      </c>
      <c r="F1991" s="16" t="s">
        <v>22</v>
      </c>
      <c r="G1991" s="16">
        <v>538.51949999999999</v>
      </c>
      <c r="H1991" s="16" t="s">
        <v>4270</v>
      </c>
      <c r="I1991" s="17">
        <v>5.58</v>
      </c>
      <c r="J1991" s="17">
        <f t="shared" si="31"/>
        <v>1002.75</v>
      </c>
      <c r="K1991" s="18">
        <v>1002.75</v>
      </c>
      <c r="L1991" s="18">
        <v>32463</v>
      </c>
      <c r="M1991" s="18">
        <v>13042</v>
      </c>
      <c r="N1991" s="18">
        <v>29327</v>
      </c>
      <c r="O1991" s="18">
        <v>326749</v>
      </c>
      <c r="P1991" s="23">
        <v>1002.75</v>
      </c>
      <c r="Q1991" s="28"/>
      <c r="R1991" s="28"/>
      <c r="S1991" s="28"/>
      <c r="T1991" s="28"/>
      <c r="U1991" s="28"/>
      <c r="V1991" s="28"/>
      <c r="W1991" s="28"/>
      <c r="X1991" s="28"/>
      <c r="Y1991" s="28"/>
      <c r="Z1991" s="28"/>
      <c r="AA1991" s="28"/>
      <c r="AB1991" s="28"/>
      <c r="AC1991" s="28"/>
      <c r="AD1991" s="28"/>
      <c r="AE1991" s="28"/>
      <c r="AF1991" s="28"/>
      <c r="AG1991" s="28"/>
      <c r="AH1991" s="28"/>
      <c r="AI1991" s="28"/>
      <c r="AJ1991" s="28"/>
      <c r="AK1991" s="28"/>
      <c r="AL1991" s="28"/>
      <c r="AM1991" s="28"/>
      <c r="AN1991" s="28"/>
      <c r="AO1991" s="28"/>
      <c r="AP1991" s="28"/>
      <c r="AQ1991" s="28"/>
      <c r="AR1991" s="28"/>
      <c r="AS1991" s="28"/>
      <c r="AT1991" s="28"/>
      <c r="AU1991" s="28"/>
      <c r="AV1991" s="28"/>
      <c r="AW1991" s="28"/>
      <c r="AX1991" s="28"/>
      <c r="AY1991" s="28"/>
      <c r="AZ1991" s="28"/>
      <c r="BA1991" s="28"/>
      <c r="BB1991" s="28"/>
      <c r="BC1991" s="28"/>
      <c r="BD1991" s="28"/>
      <c r="BE1991" s="28"/>
      <c r="BF1991" s="28"/>
      <c r="BG1991" s="28"/>
      <c r="BH1991" s="28"/>
      <c r="BI1991" s="28"/>
      <c r="BJ1991" s="28"/>
      <c r="BK1991" s="28"/>
      <c r="BL1991" s="28"/>
      <c r="BM1991" s="28"/>
      <c r="BN1991" s="28"/>
    </row>
    <row r="1992" spans="1:66" s="29" customFormat="1" ht="15" customHeight="1" x14ac:dyDescent="0.25">
      <c r="A1992" s="16" t="s">
        <v>143</v>
      </c>
      <c r="B1992" s="16" t="s">
        <v>4331</v>
      </c>
      <c r="C1992" s="16" t="s">
        <v>4973</v>
      </c>
      <c r="D1992" s="12" t="s">
        <v>5601</v>
      </c>
      <c r="E1992" s="16" t="s">
        <v>144</v>
      </c>
      <c r="F1992" s="16" t="s">
        <v>28</v>
      </c>
      <c r="G1992" s="16">
        <v>621.18453333333332</v>
      </c>
      <c r="H1992" s="16" t="s">
        <v>4270</v>
      </c>
      <c r="I1992" s="17">
        <v>6.87</v>
      </c>
      <c r="J1992" s="17">
        <f t="shared" si="31"/>
        <v>680872</v>
      </c>
      <c r="K1992" s="18">
        <v>2760554</v>
      </c>
      <c r="L1992" s="18">
        <v>834582</v>
      </c>
      <c r="M1992" s="18">
        <v>680872</v>
      </c>
      <c r="N1992" s="18">
        <v>1051376</v>
      </c>
      <c r="O1992" s="18">
        <v>16888043</v>
      </c>
      <c r="P1992" s="23">
        <v>5968156</v>
      </c>
      <c r="Q1992" s="28"/>
      <c r="R1992" s="28"/>
      <c r="S1992" s="28"/>
      <c r="T1992" s="28"/>
      <c r="U1992" s="28"/>
      <c r="V1992" s="28"/>
      <c r="W1992" s="28"/>
      <c r="X1992" s="28"/>
      <c r="Y1992" s="28"/>
      <c r="Z1992" s="28"/>
      <c r="AA1992" s="28"/>
      <c r="AB1992" s="28"/>
      <c r="AC1992" s="28"/>
      <c r="AD1992" s="28"/>
      <c r="AE1992" s="28"/>
      <c r="AF1992" s="28"/>
      <c r="AG1992" s="28"/>
      <c r="AH1992" s="28"/>
      <c r="AI1992" s="28"/>
      <c r="AJ1992" s="28"/>
      <c r="AK1992" s="28"/>
      <c r="AL1992" s="28"/>
      <c r="AM1992" s="28"/>
      <c r="AN1992" s="28"/>
      <c r="AO1992" s="28"/>
      <c r="AP1992" s="28"/>
      <c r="AQ1992" s="28"/>
      <c r="AR1992" s="28"/>
      <c r="AS1992" s="28"/>
      <c r="AT1992" s="28"/>
      <c r="AU1992" s="28"/>
      <c r="AV1992" s="28"/>
      <c r="AW1992" s="28"/>
      <c r="AX1992" s="28"/>
      <c r="AY1992" s="28"/>
      <c r="AZ1992" s="28"/>
      <c r="BA1992" s="28"/>
      <c r="BB1992" s="28"/>
      <c r="BC1992" s="28"/>
      <c r="BD1992" s="28"/>
      <c r="BE1992" s="28"/>
      <c r="BF1992" s="28"/>
      <c r="BG1992" s="28"/>
      <c r="BH1992" s="28"/>
      <c r="BI1992" s="28"/>
      <c r="BJ1992" s="28"/>
      <c r="BK1992" s="28"/>
      <c r="BL1992" s="28"/>
      <c r="BM1992" s="28"/>
      <c r="BN1992" s="28"/>
    </row>
    <row r="1993" spans="1:66" s="29" customFormat="1" ht="15" customHeight="1" x14ac:dyDescent="0.25">
      <c r="A1993" s="16" t="s">
        <v>774</v>
      </c>
      <c r="B1993" s="16" t="s">
        <v>775</v>
      </c>
      <c r="C1993" s="16" t="s">
        <v>5130</v>
      </c>
      <c r="D1993" s="12" t="s">
        <v>5602</v>
      </c>
      <c r="E1993" s="16" t="s">
        <v>776</v>
      </c>
      <c r="F1993" s="16" t="s">
        <v>28</v>
      </c>
      <c r="G1993" s="16">
        <v>915.4763333333334</v>
      </c>
      <c r="H1993" s="16" t="s">
        <v>4270</v>
      </c>
      <c r="I1993" s="17">
        <v>11.553333333333335</v>
      </c>
      <c r="J1993" s="17">
        <f t="shared" si="31"/>
        <v>20182.870000000003</v>
      </c>
      <c r="K1993" s="18">
        <v>411696.04000000004</v>
      </c>
      <c r="L1993" s="18">
        <v>104675.8</v>
      </c>
      <c r="M1993" s="18">
        <v>163496.79999999999</v>
      </c>
      <c r="N1993" s="18">
        <v>20182.870000000003</v>
      </c>
      <c r="O1993" s="18">
        <v>9308412</v>
      </c>
      <c r="P1993" s="23">
        <v>232953.04</v>
      </c>
      <c r="Q1993" s="28"/>
      <c r="R1993" s="28"/>
      <c r="S1993" s="28"/>
      <c r="T1993" s="28"/>
      <c r="U1993" s="28"/>
      <c r="V1993" s="28"/>
      <c r="W1993" s="28"/>
      <c r="X1993" s="28"/>
      <c r="Y1993" s="28"/>
      <c r="Z1993" s="28"/>
      <c r="AA1993" s="28"/>
      <c r="AB1993" s="28"/>
      <c r="AC1993" s="28"/>
      <c r="AD1993" s="28"/>
      <c r="AE1993" s="28"/>
      <c r="AF1993" s="28"/>
      <c r="AG1993" s="28"/>
      <c r="AH1993" s="28"/>
      <c r="AI1993" s="28"/>
      <c r="AJ1993" s="28"/>
      <c r="AK1993" s="28"/>
      <c r="AL1993" s="28"/>
      <c r="AM1993" s="28"/>
      <c r="AN1993" s="28"/>
      <c r="AO1993" s="28"/>
      <c r="AP1993" s="28"/>
      <c r="AQ1993" s="28"/>
      <c r="AR1993" s="28"/>
      <c r="AS1993" s="28"/>
      <c r="AT1993" s="28"/>
      <c r="AU1993" s="28"/>
      <c r="AV1993" s="28"/>
      <c r="AW1993" s="28"/>
      <c r="AX1993" s="28"/>
      <c r="AY1993" s="28"/>
      <c r="AZ1993" s="28"/>
      <c r="BA1993" s="28"/>
      <c r="BB1993" s="28"/>
      <c r="BC1993" s="28"/>
      <c r="BD1993" s="28"/>
      <c r="BE1993" s="28"/>
      <c r="BF1993" s="28"/>
      <c r="BG1993" s="28"/>
      <c r="BH1993" s="28"/>
      <c r="BI1993" s="28"/>
      <c r="BJ1993" s="28"/>
      <c r="BK1993" s="28"/>
      <c r="BL1993" s="28"/>
      <c r="BM1993" s="28"/>
      <c r="BN1993" s="28"/>
    </row>
    <row r="1994" spans="1:66" s="29" customFormat="1" ht="15" customHeight="1" x14ac:dyDescent="0.25">
      <c r="A1994" s="16" t="s">
        <v>205</v>
      </c>
      <c r="B1994" s="16" t="s">
        <v>206</v>
      </c>
      <c r="C1994" s="16" t="s">
        <v>4424</v>
      </c>
      <c r="D1994" s="12" t="s">
        <v>5216</v>
      </c>
      <c r="E1994" s="16" t="s">
        <v>4762</v>
      </c>
      <c r="F1994" s="16" t="s">
        <v>59</v>
      </c>
      <c r="G1994" s="16">
        <v>1059.2862</v>
      </c>
      <c r="H1994" s="16" t="s">
        <v>4270</v>
      </c>
      <c r="I1994" s="17">
        <v>8.0749999999999993</v>
      </c>
      <c r="J1994" s="17">
        <f t="shared" si="31"/>
        <v>3706.92</v>
      </c>
      <c r="K1994" s="18">
        <v>37070</v>
      </c>
      <c r="L1994" s="18">
        <v>1423800</v>
      </c>
      <c r="M1994" s="18">
        <v>3706.92</v>
      </c>
      <c r="N1994" s="18">
        <v>3706.92</v>
      </c>
      <c r="O1994" s="18">
        <v>406083</v>
      </c>
      <c r="P1994" s="23">
        <v>11791022</v>
      </c>
      <c r="Q1994" s="28"/>
      <c r="R1994" s="28"/>
      <c r="S1994" s="28"/>
      <c r="T1994" s="28"/>
      <c r="U1994" s="28"/>
      <c r="V1994" s="28"/>
      <c r="W1994" s="28"/>
      <c r="X1994" s="28"/>
      <c r="Y1994" s="28"/>
      <c r="Z1994" s="28"/>
      <c r="AA1994" s="28"/>
      <c r="AB1994" s="28"/>
      <c r="AC1994" s="28"/>
      <c r="AD1994" s="28"/>
      <c r="AE1994" s="28"/>
      <c r="AF1994" s="28"/>
      <c r="AG1994" s="28"/>
      <c r="AH1994" s="28"/>
      <c r="AI1994" s="28"/>
      <c r="AJ1994" s="28"/>
      <c r="AK1994" s="28"/>
      <c r="AL1994" s="28"/>
      <c r="AM1994" s="28"/>
      <c r="AN1994" s="28"/>
      <c r="AO1994" s="28"/>
      <c r="AP1994" s="28"/>
      <c r="AQ1994" s="28"/>
      <c r="AR1994" s="28"/>
      <c r="AS1994" s="28"/>
      <c r="AT1994" s="28"/>
      <c r="AU1994" s="28"/>
      <c r="AV1994" s="28"/>
      <c r="AW1994" s="28"/>
      <c r="AX1994" s="28"/>
      <c r="AY1994" s="28"/>
      <c r="AZ1994" s="28"/>
      <c r="BA1994" s="28"/>
      <c r="BB1994" s="28"/>
      <c r="BC1994" s="28"/>
      <c r="BD1994" s="28"/>
      <c r="BE1994" s="28"/>
      <c r="BF1994" s="28"/>
      <c r="BG1994" s="28"/>
      <c r="BH1994" s="28"/>
      <c r="BI1994" s="28"/>
      <c r="BJ1994" s="28"/>
      <c r="BK1994" s="28"/>
      <c r="BL1994" s="28"/>
      <c r="BM1994" s="28"/>
      <c r="BN1994" s="28"/>
    </row>
    <row r="1995" spans="1:66" s="29" customFormat="1" ht="15" customHeight="1" x14ac:dyDescent="0.25">
      <c r="A1995" s="16" t="s">
        <v>681</v>
      </c>
      <c r="B1995" s="16" t="s">
        <v>682</v>
      </c>
      <c r="C1995" s="16" t="s">
        <v>5109</v>
      </c>
      <c r="D1995" s="12" t="s">
        <v>5603</v>
      </c>
      <c r="E1995" s="16" t="s">
        <v>683</v>
      </c>
      <c r="F1995" s="16" t="s">
        <v>28</v>
      </c>
      <c r="G1995" s="16">
        <v>859.41499999999996</v>
      </c>
      <c r="H1995" s="16" t="s">
        <v>4270</v>
      </c>
      <c r="I1995" s="17">
        <v>10.796666666666667</v>
      </c>
      <c r="J1995" s="17">
        <f t="shared" si="31"/>
        <v>273404</v>
      </c>
      <c r="K1995" s="18">
        <v>4419376</v>
      </c>
      <c r="L1995" s="18">
        <v>975381</v>
      </c>
      <c r="M1995" s="18">
        <v>1465983</v>
      </c>
      <c r="N1995" s="18">
        <v>273404</v>
      </c>
      <c r="O1995" s="18">
        <v>24078431</v>
      </c>
      <c r="P1995" s="23">
        <v>1218877</v>
      </c>
      <c r="Q1995" s="28"/>
      <c r="R1995" s="28"/>
      <c r="S1995" s="28"/>
      <c r="T1995" s="28"/>
      <c r="U1995" s="28"/>
      <c r="V1995" s="28"/>
      <c r="W1995" s="28"/>
      <c r="X1995" s="28"/>
      <c r="Y1995" s="28"/>
      <c r="Z1995" s="28"/>
      <c r="AA1995" s="28"/>
      <c r="AB1995" s="28"/>
      <c r="AC1995" s="28"/>
      <c r="AD1995" s="28"/>
      <c r="AE1995" s="28"/>
      <c r="AF1995" s="28"/>
      <c r="AG1995" s="28"/>
      <c r="AH1995" s="28"/>
      <c r="AI1995" s="28"/>
      <c r="AJ1995" s="28"/>
      <c r="AK1995" s="28"/>
      <c r="AL1995" s="28"/>
      <c r="AM1995" s="28"/>
      <c r="AN1995" s="28"/>
      <c r="AO1995" s="28"/>
      <c r="AP1995" s="28"/>
      <c r="AQ1995" s="28"/>
      <c r="AR1995" s="28"/>
      <c r="AS1995" s="28"/>
      <c r="AT1995" s="28"/>
      <c r="AU1995" s="28"/>
      <c r="AV1995" s="28"/>
      <c r="AW1995" s="28"/>
      <c r="AX1995" s="28"/>
      <c r="AY1995" s="28"/>
      <c r="AZ1995" s="28"/>
      <c r="BA1995" s="28"/>
      <c r="BB1995" s="28"/>
      <c r="BC1995" s="28"/>
      <c r="BD1995" s="28"/>
      <c r="BE1995" s="28"/>
      <c r="BF1995" s="28"/>
      <c r="BG1995" s="28"/>
      <c r="BH1995" s="28"/>
      <c r="BI1995" s="28"/>
      <c r="BJ1995" s="28"/>
      <c r="BK1995" s="28"/>
      <c r="BL1995" s="28"/>
      <c r="BM1995" s="28"/>
      <c r="BN1995" s="28"/>
    </row>
    <row r="1996" spans="1:66" s="29" customFormat="1" ht="15" customHeight="1" x14ac:dyDescent="0.25">
      <c r="A1996" s="16" t="s">
        <v>194</v>
      </c>
      <c r="B1996" s="16" t="s">
        <v>195</v>
      </c>
      <c r="C1996" s="16" t="s">
        <v>5030</v>
      </c>
      <c r="D1996" s="12" t="s">
        <v>5377</v>
      </c>
      <c r="E1996" s="16" t="s">
        <v>2524</v>
      </c>
      <c r="F1996" s="16" t="s">
        <v>22</v>
      </c>
      <c r="G1996" s="16">
        <v>784.66510000000005</v>
      </c>
      <c r="H1996" s="16" t="s">
        <v>4270</v>
      </c>
      <c r="I1996" s="17">
        <v>6.95</v>
      </c>
      <c r="J1996" s="17">
        <f t="shared" si="31"/>
        <v>2061.46</v>
      </c>
      <c r="K1996" s="18">
        <v>2061.46</v>
      </c>
      <c r="L1996" s="18">
        <v>2061.46</v>
      </c>
      <c r="M1996" s="18">
        <v>2061.46</v>
      </c>
      <c r="N1996" s="18">
        <v>2061.46</v>
      </c>
      <c r="O1996" s="18">
        <v>2061.46</v>
      </c>
      <c r="P1996" s="23">
        <v>20615</v>
      </c>
      <c r="Q1996" s="28"/>
      <c r="R1996" s="28"/>
      <c r="S1996" s="28"/>
      <c r="T1996" s="28"/>
      <c r="U1996" s="28"/>
      <c r="V1996" s="28"/>
      <c r="W1996" s="28"/>
      <c r="X1996" s="28"/>
      <c r="Y1996" s="28"/>
      <c r="Z1996" s="28"/>
      <c r="AA1996" s="28"/>
      <c r="AB1996" s="28"/>
      <c r="AC1996" s="28"/>
      <c r="AD1996" s="28"/>
      <c r="AE1996" s="28"/>
      <c r="AF1996" s="28"/>
      <c r="AG1996" s="28"/>
      <c r="AH1996" s="28"/>
      <c r="AI1996" s="28"/>
      <c r="AJ1996" s="28"/>
      <c r="AK1996" s="28"/>
      <c r="AL1996" s="28"/>
      <c r="AM1996" s="28"/>
      <c r="AN1996" s="28"/>
      <c r="AO1996" s="28"/>
      <c r="AP1996" s="28"/>
      <c r="AQ1996" s="28"/>
      <c r="AR1996" s="28"/>
      <c r="AS1996" s="28"/>
      <c r="AT1996" s="28"/>
      <c r="AU1996" s="28"/>
      <c r="AV1996" s="28"/>
      <c r="AW1996" s="28"/>
      <c r="AX1996" s="28"/>
      <c r="AY1996" s="28"/>
      <c r="AZ1996" s="28"/>
      <c r="BA1996" s="28"/>
      <c r="BB1996" s="28"/>
      <c r="BC1996" s="28"/>
      <c r="BD1996" s="28"/>
      <c r="BE1996" s="28"/>
      <c r="BF1996" s="28"/>
      <c r="BG1996" s="28"/>
      <c r="BH1996" s="28"/>
      <c r="BI1996" s="28"/>
      <c r="BJ1996" s="28"/>
      <c r="BK1996" s="28"/>
      <c r="BL1996" s="28"/>
      <c r="BM1996" s="28"/>
      <c r="BN1996" s="28"/>
    </row>
    <row r="1997" spans="1:66" s="29" customFormat="1" ht="15" customHeight="1" x14ac:dyDescent="0.25">
      <c r="A1997" s="16" t="s">
        <v>894</v>
      </c>
      <c r="B1997" s="16" t="s">
        <v>895</v>
      </c>
      <c r="C1997" s="16" t="s">
        <v>4492</v>
      </c>
      <c r="D1997" s="12" t="s">
        <v>5604</v>
      </c>
      <c r="E1997" s="16" t="s">
        <v>4377</v>
      </c>
      <c r="F1997" s="16" t="s">
        <v>62</v>
      </c>
      <c r="G1997" s="16">
        <v>988.92719999999997</v>
      </c>
      <c r="H1997" s="16" t="s">
        <v>4270</v>
      </c>
      <c r="I1997" s="17">
        <v>12.04</v>
      </c>
      <c r="J1997" s="17">
        <f t="shared" si="31"/>
        <v>4558.3500000000004</v>
      </c>
      <c r="K1997" s="18">
        <v>357926</v>
      </c>
      <c r="L1997" s="18">
        <v>101771</v>
      </c>
      <c r="M1997" s="18">
        <v>104466</v>
      </c>
      <c r="N1997" s="18">
        <v>4558.3500000000004</v>
      </c>
      <c r="O1997" s="18">
        <v>3560003</v>
      </c>
      <c r="P1997" s="23">
        <v>45583</v>
      </c>
      <c r="Q1997" s="28"/>
      <c r="R1997" s="28"/>
      <c r="S1997" s="28"/>
      <c r="T1997" s="28"/>
      <c r="U1997" s="28"/>
      <c r="V1997" s="28"/>
      <c r="W1997" s="28"/>
      <c r="X1997" s="28"/>
      <c r="Y1997" s="28"/>
      <c r="Z1997" s="28"/>
      <c r="AA1997" s="28"/>
      <c r="AB1997" s="28"/>
      <c r="AC1997" s="28"/>
      <c r="AD1997" s="28"/>
      <c r="AE1997" s="28"/>
      <c r="AF1997" s="28"/>
      <c r="AG1997" s="28"/>
      <c r="AH1997" s="28"/>
      <c r="AI1997" s="28"/>
      <c r="AJ1997" s="28"/>
      <c r="AK1997" s="28"/>
      <c r="AL1997" s="28"/>
      <c r="AM1997" s="28"/>
      <c r="AN1997" s="28"/>
      <c r="AO1997" s="28"/>
      <c r="AP1997" s="28"/>
      <c r="AQ1997" s="28"/>
      <c r="AR1997" s="28"/>
      <c r="AS1997" s="28"/>
      <c r="AT1997" s="28"/>
      <c r="AU1997" s="28"/>
      <c r="AV1997" s="28"/>
      <c r="AW1997" s="28"/>
      <c r="AX1997" s="28"/>
      <c r="AY1997" s="28"/>
      <c r="AZ1997" s="28"/>
      <c r="BA1997" s="28"/>
      <c r="BB1997" s="28"/>
      <c r="BC1997" s="28"/>
      <c r="BD1997" s="28"/>
      <c r="BE1997" s="28"/>
      <c r="BF1997" s="28"/>
      <c r="BG1997" s="28"/>
      <c r="BH1997" s="28"/>
      <c r="BI1997" s="28"/>
      <c r="BJ1997" s="28"/>
      <c r="BK1997" s="28"/>
      <c r="BL1997" s="28"/>
      <c r="BM1997" s="28"/>
      <c r="BN1997" s="28"/>
    </row>
    <row r="1998" spans="1:66" s="29" customFormat="1" ht="15" customHeight="1" x14ac:dyDescent="0.25">
      <c r="A1998" s="16" t="s">
        <v>437</v>
      </c>
      <c r="B1998" s="16" t="s">
        <v>438</v>
      </c>
      <c r="C1998" s="16" t="s">
        <v>5061</v>
      </c>
      <c r="D1998" s="12" t="s">
        <v>5554</v>
      </c>
      <c r="E1998" s="16" t="s">
        <v>439</v>
      </c>
      <c r="F1998" s="16" t="s">
        <v>22</v>
      </c>
      <c r="G1998" s="16">
        <v>808.58529999999996</v>
      </c>
      <c r="H1998" s="16" t="s">
        <v>4270</v>
      </c>
      <c r="I1998" s="17">
        <v>5.2</v>
      </c>
      <c r="J1998" s="17">
        <f t="shared" si="31"/>
        <v>3160.02</v>
      </c>
      <c r="K1998" s="18">
        <v>3160.02</v>
      </c>
      <c r="L1998" s="18">
        <v>67539</v>
      </c>
      <c r="M1998" s="18">
        <v>3160.02</v>
      </c>
      <c r="N1998" s="18">
        <v>3160.02</v>
      </c>
      <c r="O1998" s="18">
        <v>3160.02</v>
      </c>
      <c r="P1998" s="23">
        <v>31600</v>
      </c>
      <c r="Q1998" s="28"/>
      <c r="R1998" s="28"/>
      <c r="S1998" s="28"/>
      <c r="T1998" s="28"/>
      <c r="U1998" s="28"/>
      <c r="V1998" s="28"/>
      <c r="W1998" s="28"/>
      <c r="X1998" s="28"/>
      <c r="Y1998" s="28"/>
      <c r="Z1998" s="28"/>
      <c r="AA1998" s="28"/>
      <c r="AB1998" s="28"/>
      <c r="AC1998" s="28"/>
      <c r="AD1998" s="28"/>
      <c r="AE1998" s="28"/>
      <c r="AF1998" s="28"/>
      <c r="AG1998" s="28"/>
      <c r="AH1998" s="28"/>
      <c r="AI1998" s="28"/>
      <c r="AJ1998" s="28"/>
      <c r="AK1998" s="28"/>
      <c r="AL1998" s="28"/>
      <c r="AM1998" s="28"/>
      <c r="AN1998" s="28"/>
      <c r="AO1998" s="28"/>
      <c r="AP1998" s="28"/>
      <c r="AQ1998" s="28"/>
      <c r="AR1998" s="28"/>
      <c r="AS1998" s="28"/>
      <c r="AT1998" s="28"/>
      <c r="AU1998" s="28"/>
      <c r="AV1998" s="28"/>
      <c r="AW1998" s="28"/>
      <c r="AX1998" s="28"/>
      <c r="AY1998" s="28"/>
      <c r="AZ1998" s="28"/>
      <c r="BA1998" s="28"/>
      <c r="BB1998" s="28"/>
      <c r="BC1998" s="28"/>
      <c r="BD1998" s="28"/>
      <c r="BE1998" s="28"/>
      <c r="BF1998" s="28"/>
      <c r="BG1998" s="28"/>
      <c r="BH1998" s="28"/>
      <c r="BI1998" s="28"/>
      <c r="BJ1998" s="28"/>
      <c r="BK1998" s="28"/>
      <c r="BL1998" s="28"/>
      <c r="BM1998" s="28"/>
      <c r="BN1998" s="28"/>
    </row>
    <row r="1999" spans="1:66" s="29" customFormat="1" ht="15" customHeight="1" x14ac:dyDescent="0.25">
      <c r="A1999" s="16" t="s">
        <v>293</v>
      </c>
      <c r="B1999" s="16" t="s">
        <v>294</v>
      </c>
      <c r="C1999" s="16" t="s">
        <v>4666</v>
      </c>
      <c r="D1999" s="12" t="s">
        <v>5216</v>
      </c>
      <c r="E1999" s="16" t="s">
        <v>5154</v>
      </c>
      <c r="F1999" s="16" t="s">
        <v>59</v>
      </c>
      <c r="G1999" s="16">
        <v>771.03980000000001</v>
      </c>
      <c r="H1999" s="16" t="s">
        <v>4270</v>
      </c>
      <c r="I1999" s="17">
        <v>4.5649999999999995</v>
      </c>
      <c r="J1999" s="17">
        <f t="shared" si="31"/>
        <v>26279.05</v>
      </c>
      <c r="K1999" s="18">
        <v>120302</v>
      </c>
      <c r="L1999" s="18">
        <v>2984733</v>
      </c>
      <c r="M1999" s="18">
        <v>26279.05</v>
      </c>
      <c r="N1999" s="18">
        <v>45766</v>
      </c>
      <c r="O1999" s="18">
        <v>676505</v>
      </c>
      <c r="P1999" s="23">
        <v>37116594</v>
      </c>
      <c r="Q1999" s="28"/>
      <c r="R1999" s="28"/>
      <c r="S1999" s="28"/>
      <c r="T1999" s="28"/>
      <c r="U1999" s="28"/>
      <c r="V1999" s="28"/>
      <c r="W1999" s="28"/>
      <c r="X1999" s="28"/>
      <c r="Y1999" s="28"/>
      <c r="Z1999" s="28"/>
      <c r="AA1999" s="28"/>
      <c r="AB1999" s="28"/>
      <c r="AC1999" s="28"/>
      <c r="AD1999" s="28"/>
      <c r="AE1999" s="28"/>
      <c r="AF1999" s="28"/>
      <c r="AG1999" s="28"/>
      <c r="AH1999" s="28"/>
      <c r="AI1999" s="28"/>
      <c r="AJ1999" s="28"/>
      <c r="AK1999" s="28"/>
      <c r="AL1999" s="28"/>
      <c r="AM1999" s="28"/>
      <c r="AN1999" s="28"/>
      <c r="AO1999" s="28"/>
      <c r="AP1999" s="28"/>
      <c r="AQ1999" s="28"/>
      <c r="AR1999" s="28"/>
      <c r="AS1999" s="28"/>
      <c r="AT1999" s="28"/>
      <c r="AU1999" s="28"/>
      <c r="AV1999" s="28"/>
      <c r="AW1999" s="28"/>
      <c r="AX1999" s="28"/>
      <c r="AY1999" s="28"/>
      <c r="AZ1999" s="28"/>
      <c r="BA1999" s="28"/>
      <c r="BB1999" s="28"/>
      <c r="BC1999" s="28"/>
      <c r="BD1999" s="28"/>
      <c r="BE1999" s="28"/>
      <c r="BF1999" s="28"/>
      <c r="BG1999" s="28"/>
      <c r="BH1999" s="28"/>
      <c r="BI1999" s="28"/>
      <c r="BJ1999" s="28"/>
      <c r="BK1999" s="28"/>
      <c r="BL1999" s="28"/>
      <c r="BM1999" s="28"/>
      <c r="BN1999" s="28"/>
    </row>
    <row r="2000" spans="1:66" s="29" customFormat="1" ht="15" customHeight="1" x14ac:dyDescent="0.25">
      <c r="A2000" s="16" t="s">
        <v>410</v>
      </c>
      <c r="B2000" s="16" t="s">
        <v>411</v>
      </c>
      <c r="C2000" s="16" t="s">
        <v>5025</v>
      </c>
      <c r="D2000" s="12" t="s">
        <v>5378</v>
      </c>
      <c r="E2000" s="16" t="s">
        <v>4378</v>
      </c>
      <c r="F2000" s="16" t="s">
        <v>84</v>
      </c>
      <c r="G2000" s="16">
        <v>789.529</v>
      </c>
      <c r="H2000" s="16" t="s">
        <v>4270</v>
      </c>
      <c r="I2000" s="17">
        <v>3.9950000000000001</v>
      </c>
      <c r="J2000" s="17">
        <f t="shared" si="31"/>
        <v>456605</v>
      </c>
      <c r="K2000" s="18">
        <v>456605</v>
      </c>
      <c r="L2000" s="18">
        <v>490456613</v>
      </c>
      <c r="M2000" s="18">
        <v>3047481</v>
      </c>
      <c r="N2000" s="18">
        <v>1123588</v>
      </c>
      <c r="O2000" s="18">
        <v>91114662</v>
      </c>
      <c r="P2000" s="23">
        <v>215396452</v>
      </c>
      <c r="Q2000" s="28"/>
      <c r="R2000" s="28"/>
      <c r="S2000" s="28"/>
      <c r="T2000" s="28"/>
      <c r="U2000" s="28"/>
      <c r="V2000" s="28"/>
      <c r="W2000" s="28"/>
      <c r="X2000" s="28"/>
      <c r="Y2000" s="28"/>
      <c r="Z2000" s="28"/>
      <c r="AA2000" s="28"/>
      <c r="AB2000" s="28"/>
      <c r="AC2000" s="28"/>
      <c r="AD2000" s="28"/>
      <c r="AE2000" s="28"/>
      <c r="AF2000" s="28"/>
      <c r="AG2000" s="28"/>
      <c r="AH2000" s="28"/>
      <c r="AI2000" s="28"/>
      <c r="AJ2000" s="28"/>
      <c r="AK2000" s="28"/>
      <c r="AL2000" s="28"/>
      <c r="AM2000" s="28"/>
      <c r="AN2000" s="28"/>
      <c r="AO2000" s="28"/>
      <c r="AP2000" s="28"/>
      <c r="AQ2000" s="28"/>
      <c r="AR2000" s="28"/>
      <c r="AS2000" s="28"/>
      <c r="AT2000" s="28"/>
      <c r="AU2000" s="28"/>
      <c r="AV2000" s="28"/>
      <c r="AW2000" s="28"/>
      <c r="AX2000" s="28"/>
      <c r="AY2000" s="28"/>
      <c r="AZ2000" s="28"/>
      <c r="BA2000" s="28"/>
      <c r="BB2000" s="28"/>
      <c r="BC2000" s="28"/>
      <c r="BD2000" s="28"/>
      <c r="BE2000" s="28"/>
      <c r="BF2000" s="28"/>
      <c r="BG2000" s="28"/>
      <c r="BH2000" s="28"/>
      <c r="BI2000" s="28"/>
      <c r="BJ2000" s="28"/>
      <c r="BK2000" s="28"/>
      <c r="BL2000" s="28"/>
      <c r="BM2000" s="28"/>
      <c r="BN2000" s="28"/>
    </row>
    <row r="2001" spans="1:66" s="29" customFormat="1" ht="15" customHeight="1" x14ac:dyDescent="0.25">
      <c r="A2001" s="16" t="s">
        <v>832</v>
      </c>
      <c r="B2001" s="16" t="s">
        <v>833</v>
      </c>
      <c r="C2001" s="16" t="s">
        <v>5141</v>
      </c>
      <c r="D2001" s="12" t="s">
        <v>5605</v>
      </c>
      <c r="E2001" s="16" t="s">
        <v>834</v>
      </c>
      <c r="F2001" s="16" t="s">
        <v>717</v>
      </c>
      <c r="G2001" s="16">
        <v>939.29795000000001</v>
      </c>
      <c r="H2001" s="16" t="s">
        <v>4270</v>
      </c>
      <c r="I2001" s="17">
        <v>10.89</v>
      </c>
      <c r="J2001" s="17">
        <f t="shared" si="31"/>
        <v>4617.3099999999995</v>
      </c>
      <c r="K2001" s="18">
        <v>2068065</v>
      </c>
      <c r="L2001" s="18">
        <v>68802</v>
      </c>
      <c r="M2001" s="18">
        <v>207243</v>
      </c>
      <c r="N2001" s="18">
        <v>4617.3099999999995</v>
      </c>
      <c r="O2001" s="18">
        <v>24634767</v>
      </c>
      <c r="P2001" s="23">
        <v>39446.6</v>
      </c>
      <c r="Q2001" s="28"/>
      <c r="R2001" s="28"/>
      <c r="S2001" s="28"/>
      <c r="T2001" s="28"/>
      <c r="U2001" s="28"/>
      <c r="V2001" s="28"/>
      <c r="W2001" s="28"/>
      <c r="X2001" s="28"/>
      <c r="Y2001" s="28"/>
      <c r="Z2001" s="28"/>
      <c r="AA2001" s="28"/>
      <c r="AB2001" s="28"/>
      <c r="AC2001" s="28"/>
      <c r="AD2001" s="28"/>
      <c r="AE2001" s="28"/>
      <c r="AF2001" s="28"/>
      <c r="AG2001" s="28"/>
      <c r="AH2001" s="28"/>
      <c r="AI2001" s="28"/>
      <c r="AJ2001" s="28"/>
      <c r="AK2001" s="28"/>
      <c r="AL2001" s="28"/>
      <c r="AM2001" s="28"/>
      <c r="AN2001" s="28"/>
      <c r="AO2001" s="28"/>
      <c r="AP2001" s="28"/>
      <c r="AQ2001" s="28"/>
      <c r="AR2001" s="28"/>
      <c r="AS2001" s="28"/>
      <c r="AT2001" s="28"/>
      <c r="AU2001" s="28"/>
      <c r="AV2001" s="28"/>
      <c r="AW2001" s="28"/>
      <c r="AX2001" s="28"/>
      <c r="AY2001" s="28"/>
      <c r="AZ2001" s="28"/>
      <c r="BA2001" s="28"/>
      <c r="BB2001" s="28"/>
      <c r="BC2001" s="28"/>
      <c r="BD2001" s="28"/>
      <c r="BE2001" s="28"/>
      <c r="BF2001" s="28"/>
      <c r="BG2001" s="28"/>
      <c r="BH2001" s="28"/>
      <c r="BI2001" s="28"/>
      <c r="BJ2001" s="28"/>
      <c r="BK2001" s="28"/>
      <c r="BL2001" s="28"/>
      <c r="BM2001" s="28"/>
      <c r="BN2001" s="28"/>
    </row>
    <row r="2002" spans="1:66" s="29" customFormat="1" ht="15" customHeight="1" x14ac:dyDescent="0.25">
      <c r="A2002" s="16" t="s">
        <v>390</v>
      </c>
      <c r="B2002" s="16" t="s">
        <v>391</v>
      </c>
      <c r="C2002" s="16" t="s">
        <v>5051</v>
      </c>
      <c r="D2002" s="12" t="s">
        <v>5380</v>
      </c>
      <c r="E2002" s="16" t="s">
        <v>392</v>
      </c>
      <c r="F2002" s="16" t="s">
        <v>22</v>
      </c>
      <c r="G2002" s="16">
        <v>784.58529999999996</v>
      </c>
      <c r="H2002" s="16" t="s">
        <v>4270</v>
      </c>
      <c r="I2002" s="17">
        <v>5.14</v>
      </c>
      <c r="J2002" s="17">
        <f t="shared" si="31"/>
        <v>1954981</v>
      </c>
      <c r="K2002" s="18">
        <v>83061728</v>
      </c>
      <c r="L2002" s="18">
        <v>89954696</v>
      </c>
      <c r="M2002" s="18">
        <v>23998630</v>
      </c>
      <c r="N2002" s="18">
        <v>1954981</v>
      </c>
      <c r="O2002" s="18">
        <v>392054496</v>
      </c>
      <c r="P2002" s="23">
        <v>54891892</v>
      </c>
      <c r="Q2002" s="28"/>
      <c r="R2002" s="28"/>
      <c r="S2002" s="28"/>
      <c r="T2002" s="28"/>
      <c r="U2002" s="28"/>
      <c r="V2002" s="28"/>
      <c r="W2002" s="28"/>
      <c r="X2002" s="28"/>
      <c r="Y2002" s="28"/>
      <c r="Z2002" s="28"/>
      <c r="AA2002" s="28"/>
      <c r="AB2002" s="28"/>
      <c r="AC2002" s="28"/>
      <c r="AD2002" s="28"/>
      <c r="AE2002" s="28"/>
      <c r="AF2002" s="28"/>
      <c r="AG2002" s="28"/>
      <c r="AH2002" s="28"/>
      <c r="AI2002" s="28"/>
      <c r="AJ2002" s="28"/>
      <c r="AK2002" s="28"/>
      <c r="AL2002" s="28"/>
      <c r="AM2002" s="28"/>
      <c r="AN2002" s="28"/>
      <c r="AO2002" s="28"/>
      <c r="AP2002" s="28"/>
      <c r="AQ2002" s="28"/>
      <c r="AR2002" s="28"/>
      <c r="AS2002" s="28"/>
      <c r="AT2002" s="28"/>
      <c r="AU2002" s="28"/>
      <c r="AV2002" s="28"/>
      <c r="AW2002" s="28"/>
      <c r="AX2002" s="28"/>
      <c r="AY2002" s="28"/>
      <c r="AZ2002" s="28"/>
      <c r="BA2002" s="28"/>
      <c r="BB2002" s="28"/>
      <c r="BC2002" s="28"/>
      <c r="BD2002" s="28"/>
      <c r="BE2002" s="28"/>
      <c r="BF2002" s="28"/>
      <c r="BG2002" s="28"/>
      <c r="BH2002" s="28"/>
      <c r="BI2002" s="28"/>
      <c r="BJ2002" s="28"/>
      <c r="BK2002" s="28"/>
      <c r="BL2002" s="28"/>
      <c r="BM2002" s="28"/>
      <c r="BN2002" s="28"/>
    </row>
    <row r="2003" spans="1:66" s="29" customFormat="1" ht="15" customHeight="1" x14ac:dyDescent="0.25">
      <c r="A2003" s="16" t="s">
        <v>877</v>
      </c>
      <c r="B2003" s="16" t="s">
        <v>878</v>
      </c>
      <c r="C2003" s="16" t="s">
        <v>4490</v>
      </c>
      <c r="D2003" s="12" t="s">
        <v>5606</v>
      </c>
      <c r="E2003" s="16" t="s">
        <v>4778</v>
      </c>
      <c r="F2003" s="16" t="s">
        <v>70</v>
      </c>
      <c r="G2003" s="16">
        <v>957.32670000000007</v>
      </c>
      <c r="H2003" s="16" t="s">
        <v>4270</v>
      </c>
      <c r="I2003" s="17">
        <v>11.02</v>
      </c>
      <c r="J2003" s="17">
        <f t="shared" si="31"/>
        <v>2620.3000000000002</v>
      </c>
      <c r="K2003" s="18">
        <v>535042</v>
      </c>
      <c r="L2003" s="18">
        <v>572750</v>
      </c>
      <c r="M2003" s="18">
        <v>95270</v>
      </c>
      <c r="N2003" s="18">
        <v>2620.3000000000002</v>
      </c>
      <c r="O2003" s="18">
        <v>24473956</v>
      </c>
      <c r="P2003" s="23">
        <v>127380</v>
      </c>
      <c r="Q2003" s="28"/>
      <c r="R2003" s="28"/>
      <c r="S2003" s="28"/>
      <c r="T2003" s="28"/>
      <c r="U2003" s="28"/>
      <c r="V2003" s="28"/>
      <c r="W2003" s="28"/>
      <c r="X2003" s="28"/>
      <c r="Y2003" s="28"/>
      <c r="Z2003" s="28"/>
      <c r="AA2003" s="28"/>
      <c r="AB2003" s="28"/>
      <c r="AC2003" s="28"/>
      <c r="AD2003" s="28"/>
      <c r="AE2003" s="28"/>
      <c r="AF2003" s="28"/>
      <c r="AG2003" s="28"/>
      <c r="AH2003" s="28"/>
      <c r="AI2003" s="28"/>
      <c r="AJ2003" s="28"/>
      <c r="AK2003" s="28"/>
      <c r="AL2003" s="28"/>
      <c r="AM2003" s="28"/>
      <c r="AN2003" s="28"/>
      <c r="AO2003" s="28"/>
      <c r="AP2003" s="28"/>
      <c r="AQ2003" s="28"/>
      <c r="AR2003" s="28"/>
      <c r="AS2003" s="28"/>
      <c r="AT2003" s="28"/>
      <c r="AU2003" s="28"/>
      <c r="AV2003" s="28"/>
      <c r="AW2003" s="28"/>
      <c r="AX2003" s="28"/>
      <c r="AY2003" s="28"/>
      <c r="AZ2003" s="28"/>
      <c r="BA2003" s="28"/>
      <c r="BB2003" s="28"/>
      <c r="BC2003" s="28"/>
      <c r="BD2003" s="28"/>
      <c r="BE2003" s="28"/>
      <c r="BF2003" s="28"/>
      <c r="BG2003" s="28"/>
      <c r="BH2003" s="28"/>
      <c r="BI2003" s="28"/>
      <c r="BJ2003" s="28"/>
      <c r="BK2003" s="28"/>
      <c r="BL2003" s="28"/>
      <c r="BM2003" s="28"/>
      <c r="BN2003" s="28"/>
    </row>
    <row r="2004" spans="1:66" s="29" customFormat="1" ht="15" customHeight="1" x14ac:dyDescent="0.25">
      <c r="A2004" s="16" t="s">
        <v>523</v>
      </c>
      <c r="B2004" s="16" t="s">
        <v>524</v>
      </c>
      <c r="C2004" s="16" t="s">
        <v>4606</v>
      </c>
      <c r="D2004" s="12" t="s">
        <v>5381</v>
      </c>
      <c r="E2004" s="16" t="s">
        <v>4861</v>
      </c>
      <c r="F2004" s="16" t="s">
        <v>22</v>
      </c>
      <c r="G2004" s="16">
        <v>798.60109999999997</v>
      </c>
      <c r="H2004" s="16" t="s">
        <v>4270</v>
      </c>
      <c r="I2004" s="17">
        <v>6.69</v>
      </c>
      <c r="J2004" s="17">
        <f t="shared" si="31"/>
        <v>1270.75</v>
      </c>
      <c r="K2004" s="18">
        <v>1270.75</v>
      </c>
      <c r="L2004" s="18">
        <v>3563064</v>
      </c>
      <c r="M2004" s="18">
        <v>120229</v>
      </c>
      <c r="N2004" s="18">
        <v>12708</v>
      </c>
      <c r="O2004" s="18">
        <v>582489</v>
      </c>
      <c r="P2004" s="23">
        <v>132231</v>
      </c>
      <c r="Q2004" s="28"/>
      <c r="R2004" s="28"/>
      <c r="S2004" s="28"/>
      <c r="T2004" s="28"/>
      <c r="U2004" s="28"/>
      <c r="V2004" s="28"/>
      <c r="W2004" s="28"/>
      <c r="X2004" s="28"/>
      <c r="Y2004" s="28"/>
      <c r="Z2004" s="28"/>
      <c r="AA2004" s="28"/>
      <c r="AB2004" s="28"/>
      <c r="AC2004" s="28"/>
      <c r="AD2004" s="28"/>
      <c r="AE2004" s="28"/>
      <c r="AF2004" s="28"/>
      <c r="AG2004" s="28"/>
      <c r="AH2004" s="28"/>
      <c r="AI2004" s="28"/>
      <c r="AJ2004" s="28"/>
      <c r="AK2004" s="28"/>
      <c r="AL2004" s="28"/>
      <c r="AM2004" s="28"/>
      <c r="AN2004" s="28"/>
      <c r="AO2004" s="28"/>
      <c r="AP2004" s="28"/>
      <c r="AQ2004" s="28"/>
      <c r="AR2004" s="28"/>
      <c r="AS2004" s="28"/>
      <c r="AT2004" s="28"/>
      <c r="AU2004" s="28"/>
      <c r="AV2004" s="28"/>
      <c r="AW2004" s="28"/>
      <c r="AX2004" s="28"/>
      <c r="AY2004" s="28"/>
      <c r="AZ2004" s="28"/>
      <c r="BA2004" s="28"/>
      <c r="BB2004" s="28"/>
      <c r="BC2004" s="28"/>
      <c r="BD2004" s="28"/>
      <c r="BE2004" s="28"/>
      <c r="BF2004" s="28"/>
      <c r="BG2004" s="28"/>
      <c r="BH2004" s="28"/>
      <c r="BI2004" s="28"/>
      <c r="BJ2004" s="28"/>
      <c r="BK2004" s="28"/>
      <c r="BL2004" s="28"/>
      <c r="BM2004" s="28"/>
      <c r="BN2004" s="28"/>
    </row>
    <row r="2005" spans="1:66" s="29" customFormat="1" ht="15" customHeight="1" x14ac:dyDescent="0.25">
      <c r="A2005" s="16" t="s">
        <v>141</v>
      </c>
      <c r="B2005" s="16" t="s">
        <v>4329</v>
      </c>
      <c r="C2005" s="16" t="s">
        <v>4404</v>
      </c>
      <c r="D2005" s="12" t="s">
        <v>5607</v>
      </c>
      <c r="E2005" s="16" t="s">
        <v>4760</v>
      </c>
      <c r="F2005" s="16" t="s">
        <v>62</v>
      </c>
      <c r="G2005" s="16">
        <v>664.58810000000005</v>
      </c>
      <c r="H2005" s="16" t="s">
        <v>4270</v>
      </c>
      <c r="I2005" s="17">
        <v>7.04</v>
      </c>
      <c r="J2005" s="17">
        <f t="shared" si="31"/>
        <v>1345.74</v>
      </c>
      <c r="K2005" s="18">
        <v>132212</v>
      </c>
      <c r="L2005" s="18">
        <v>31628</v>
      </c>
      <c r="M2005" s="18">
        <v>18907</v>
      </c>
      <c r="N2005" s="18">
        <v>1345.74</v>
      </c>
      <c r="O2005" s="18">
        <v>910894</v>
      </c>
      <c r="P2005" s="23">
        <v>50577</v>
      </c>
      <c r="Q2005" s="28"/>
      <c r="R2005" s="28"/>
      <c r="S2005" s="28"/>
      <c r="T2005" s="28"/>
      <c r="U2005" s="28"/>
      <c r="V2005" s="28"/>
      <c r="W2005" s="28"/>
      <c r="X2005" s="28"/>
      <c r="Y2005" s="28"/>
      <c r="Z2005" s="28"/>
      <c r="AA2005" s="28"/>
      <c r="AB2005" s="28"/>
      <c r="AC2005" s="28"/>
      <c r="AD2005" s="28"/>
      <c r="AE2005" s="28"/>
      <c r="AF2005" s="28"/>
      <c r="AG2005" s="28"/>
      <c r="AH2005" s="28"/>
      <c r="AI2005" s="28"/>
      <c r="AJ2005" s="28"/>
      <c r="AK2005" s="28"/>
      <c r="AL2005" s="28"/>
      <c r="AM2005" s="28"/>
      <c r="AN2005" s="28"/>
      <c r="AO2005" s="28"/>
      <c r="AP2005" s="28"/>
      <c r="AQ2005" s="28"/>
      <c r="AR2005" s="28"/>
      <c r="AS2005" s="28"/>
      <c r="AT2005" s="28"/>
      <c r="AU2005" s="28"/>
      <c r="AV2005" s="28"/>
      <c r="AW2005" s="28"/>
      <c r="AX2005" s="28"/>
      <c r="AY2005" s="28"/>
      <c r="AZ2005" s="28"/>
      <c r="BA2005" s="28"/>
      <c r="BB2005" s="28"/>
      <c r="BC2005" s="28"/>
      <c r="BD2005" s="28"/>
      <c r="BE2005" s="28"/>
      <c r="BF2005" s="28"/>
      <c r="BG2005" s="28"/>
      <c r="BH2005" s="28"/>
      <c r="BI2005" s="28"/>
      <c r="BJ2005" s="28"/>
      <c r="BK2005" s="28"/>
      <c r="BL2005" s="28"/>
      <c r="BM2005" s="28"/>
      <c r="BN2005" s="28"/>
    </row>
    <row r="2006" spans="1:66" s="29" customFormat="1" ht="15" customHeight="1" x14ac:dyDescent="0.25">
      <c r="A2006" s="16" t="s">
        <v>698</v>
      </c>
      <c r="B2006" s="16" t="s">
        <v>699</v>
      </c>
      <c r="C2006" s="16" t="s">
        <v>4529</v>
      </c>
      <c r="D2006" s="12" t="s">
        <v>5608</v>
      </c>
      <c r="E2006" s="16" t="s">
        <v>700</v>
      </c>
      <c r="F2006" s="16" t="s">
        <v>59</v>
      </c>
      <c r="G2006" s="16">
        <v>843.18565000000001</v>
      </c>
      <c r="H2006" s="16" t="s">
        <v>4270</v>
      </c>
      <c r="I2006" s="17">
        <v>8.82</v>
      </c>
      <c r="J2006" s="17">
        <f t="shared" si="31"/>
        <v>6080.04</v>
      </c>
      <c r="K2006" s="18">
        <v>18234.5</v>
      </c>
      <c r="L2006" s="18">
        <v>84236</v>
      </c>
      <c r="M2006" s="18">
        <v>6080.04</v>
      </c>
      <c r="N2006" s="18">
        <v>6080.04</v>
      </c>
      <c r="O2006" s="18">
        <v>4973491</v>
      </c>
      <c r="P2006" s="23">
        <v>80795.5</v>
      </c>
      <c r="Q2006" s="28"/>
      <c r="R2006" s="28"/>
      <c r="S2006" s="28"/>
      <c r="T2006" s="28"/>
      <c r="U2006" s="28"/>
      <c r="V2006" s="28"/>
      <c r="W2006" s="28"/>
      <c r="X2006" s="28"/>
      <c r="Y2006" s="28"/>
      <c r="Z2006" s="28"/>
      <c r="AA2006" s="28"/>
      <c r="AB2006" s="28"/>
      <c r="AC2006" s="28"/>
      <c r="AD2006" s="28"/>
      <c r="AE2006" s="28"/>
      <c r="AF2006" s="28"/>
      <c r="AG2006" s="28"/>
      <c r="AH2006" s="28"/>
      <c r="AI2006" s="28"/>
      <c r="AJ2006" s="28"/>
      <c r="AK2006" s="28"/>
      <c r="AL2006" s="28"/>
      <c r="AM2006" s="28"/>
      <c r="AN2006" s="28"/>
      <c r="AO2006" s="28"/>
      <c r="AP2006" s="28"/>
      <c r="AQ2006" s="28"/>
      <c r="AR2006" s="28"/>
      <c r="AS2006" s="28"/>
      <c r="AT2006" s="28"/>
      <c r="AU2006" s="28"/>
      <c r="AV2006" s="28"/>
      <c r="AW2006" s="28"/>
      <c r="AX2006" s="28"/>
      <c r="AY2006" s="28"/>
      <c r="AZ2006" s="28"/>
      <c r="BA2006" s="28"/>
      <c r="BB2006" s="28"/>
      <c r="BC2006" s="28"/>
      <c r="BD2006" s="28"/>
      <c r="BE2006" s="28"/>
      <c r="BF2006" s="28"/>
      <c r="BG2006" s="28"/>
      <c r="BH2006" s="28"/>
      <c r="BI2006" s="28"/>
      <c r="BJ2006" s="28"/>
      <c r="BK2006" s="28"/>
      <c r="BL2006" s="28"/>
      <c r="BM2006" s="28"/>
      <c r="BN2006" s="28"/>
    </row>
    <row r="2007" spans="1:66" s="29" customFormat="1" ht="15" customHeight="1" x14ac:dyDescent="0.25">
      <c r="A2007" s="16" t="s">
        <v>281</v>
      </c>
      <c r="B2007" s="16" t="s">
        <v>282</v>
      </c>
      <c r="C2007" s="16" t="s">
        <v>4678</v>
      </c>
      <c r="D2007" s="12" t="s">
        <v>5382</v>
      </c>
      <c r="E2007" s="16" t="s">
        <v>4951</v>
      </c>
      <c r="F2007" s="16" t="s">
        <v>22</v>
      </c>
      <c r="G2007" s="16">
        <v>454.29270000000002</v>
      </c>
      <c r="H2007" s="16" t="s">
        <v>4270</v>
      </c>
      <c r="I2007" s="17">
        <v>1.46</v>
      </c>
      <c r="J2007" s="17">
        <f t="shared" si="31"/>
        <v>47086</v>
      </c>
      <c r="K2007" s="18">
        <v>2089911</v>
      </c>
      <c r="L2007" s="18">
        <v>5694656</v>
      </c>
      <c r="M2007" s="18">
        <v>47086</v>
      </c>
      <c r="N2007" s="18">
        <v>700617</v>
      </c>
      <c r="O2007" s="18">
        <v>296291</v>
      </c>
      <c r="P2007" s="23">
        <v>2951498</v>
      </c>
      <c r="Q2007" s="28"/>
      <c r="R2007" s="28"/>
      <c r="S2007" s="28"/>
      <c r="T2007" s="28"/>
      <c r="U2007" s="28"/>
      <c r="V2007" s="28"/>
      <c r="W2007" s="28"/>
      <c r="X2007" s="28"/>
      <c r="Y2007" s="28"/>
      <c r="Z2007" s="28"/>
      <c r="AA2007" s="28"/>
      <c r="AB2007" s="28"/>
      <c r="AC2007" s="28"/>
      <c r="AD2007" s="28"/>
      <c r="AE2007" s="28"/>
      <c r="AF2007" s="28"/>
      <c r="AG2007" s="28"/>
      <c r="AH2007" s="28"/>
      <c r="AI2007" s="28"/>
      <c r="AJ2007" s="28"/>
      <c r="AK2007" s="28"/>
      <c r="AL2007" s="28"/>
      <c r="AM2007" s="28"/>
      <c r="AN2007" s="28"/>
      <c r="AO2007" s="28"/>
      <c r="AP2007" s="28"/>
      <c r="AQ2007" s="28"/>
      <c r="AR2007" s="28"/>
      <c r="AS2007" s="28"/>
      <c r="AT2007" s="28"/>
      <c r="AU2007" s="28"/>
      <c r="AV2007" s="28"/>
      <c r="AW2007" s="28"/>
      <c r="AX2007" s="28"/>
      <c r="AY2007" s="28"/>
      <c r="AZ2007" s="28"/>
      <c r="BA2007" s="28"/>
      <c r="BB2007" s="28"/>
      <c r="BC2007" s="28"/>
      <c r="BD2007" s="28"/>
      <c r="BE2007" s="28"/>
      <c r="BF2007" s="28"/>
      <c r="BG2007" s="28"/>
      <c r="BH2007" s="28"/>
      <c r="BI2007" s="28"/>
      <c r="BJ2007" s="28"/>
      <c r="BK2007" s="28"/>
      <c r="BL2007" s="28"/>
      <c r="BM2007" s="28"/>
      <c r="BN2007" s="28"/>
    </row>
    <row r="2008" spans="1:66" s="29" customFormat="1" ht="15" customHeight="1" x14ac:dyDescent="0.25">
      <c r="A2008" s="16" t="s">
        <v>366</v>
      </c>
      <c r="B2008" s="16" t="s">
        <v>367</v>
      </c>
      <c r="C2008" s="16" t="s">
        <v>5043</v>
      </c>
      <c r="D2008" s="12" t="s">
        <v>5383</v>
      </c>
      <c r="E2008" s="16" t="s">
        <v>368</v>
      </c>
      <c r="F2008" s="16" t="s">
        <v>22</v>
      </c>
      <c r="G2008" s="16">
        <v>754.54259999999999</v>
      </c>
      <c r="H2008" s="16" t="s">
        <v>4270</v>
      </c>
      <c r="I2008" s="17">
        <v>4.42</v>
      </c>
      <c r="J2008" s="17">
        <f t="shared" si="31"/>
        <v>7822</v>
      </c>
      <c r="K2008" s="18">
        <v>17698</v>
      </c>
      <c r="L2008" s="18">
        <v>1700229</v>
      </c>
      <c r="M2008" s="18">
        <v>13622</v>
      </c>
      <c r="N2008" s="18">
        <v>7822</v>
      </c>
      <c r="O2008" s="18">
        <v>199571</v>
      </c>
      <c r="P2008" s="23">
        <v>1212775</v>
      </c>
      <c r="Q2008" s="28"/>
      <c r="R2008" s="28"/>
      <c r="S2008" s="28"/>
      <c r="T2008" s="28"/>
      <c r="U2008" s="28"/>
      <c r="V2008" s="28"/>
      <c r="W2008" s="28"/>
      <c r="X2008" s="28"/>
      <c r="Y2008" s="28"/>
      <c r="Z2008" s="28"/>
      <c r="AA2008" s="28"/>
      <c r="AB2008" s="28"/>
      <c r="AC2008" s="28"/>
      <c r="AD2008" s="28"/>
      <c r="AE2008" s="28"/>
      <c r="AF2008" s="28"/>
      <c r="AG2008" s="28"/>
      <c r="AH2008" s="28"/>
      <c r="AI2008" s="28"/>
      <c r="AJ2008" s="28"/>
      <c r="AK2008" s="28"/>
      <c r="AL2008" s="28"/>
      <c r="AM2008" s="28"/>
      <c r="AN2008" s="28"/>
      <c r="AO2008" s="28"/>
      <c r="AP2008" s="28"/>
      <c r="AQ2008" s="28"/>
      <c r="AR2008" s="28"/>
      <c r="AS2008" s="28"/>
      <c r="AT2008" s="28"/>
      <c r="AU2008" s="28"/>
      <c r="AV2008" s="28"/>
      <c r="AW2008" s="28"/>
      <c r="AX2008" s="28"/>
      <c r="AY2008" s="28"/>
      <c r="AZ2008" s="28"/>
      <c r="BA2008" s="28"/>
      <c r="BB2008" s="28"/>
      <c r="BC2008" s="28"/>
      <c r="BD2008" s="28"/>
      <c r="BE2008" s="28"/>
      <c r="BF2008" s="28"/>
      <c r="BG2008" s="28"/>
      <c r="BH2008" s="28"/>
      <c r="BI2008" s="28"/>
      <c r="BJ2008" s="28"/>
      <c r="BK2008" s="28"/>
      <c r="BL2008" s="28"/>
      <c r="BM2008" s="28"/>
      <c r="BN2008" s="28"/>
    </row>
    <row r="2009" spans="1:66" s="29" customFormat="1" ht="15" customHeight="1" x14ac:dyDescent="0.25">
      <c r="A2009" s="16" t="s">
        <v>601</v>
      </c>
      <c r="B2009" s="16" t="s">
        <v>602</v>
      </c>
      <c r="C2009" s="16" t="s">
        <v>5086</v>
      </c>
      <c r="D2009" s="12" t="s">
        <v>5384</v>
      </c>
      <c r="E2009" s="16" t="s">
        <v>603</v>
      </c>
      <c r="F2009" s="16" t="s">
        <v>22</v>
      </c>
      <c r="G2009" s="16">
        <v>773.65300000000002</v>
      </c>
      <c r="H2009" s="16" t="s">
        <v>4270</v>
      </c>
      <c r="I2009" s="17">
        <v>6.41</v>
      </c>
      <c r="J2009" s="17">
        <f t="shared" si="31"/>
        <v>1266.45</v>
      </c>
      <c r="K2009" s="18">
        <v>1266.45</v>
      </c>
      <c r="L2009" s="18">
        <v>1266.45</v>
      </c>
      <c r="M2009" s="18">
        <v>1266.45</v>
      </c>
      <c r="N2009" s="18">
        <v>1266.45</v>
      </c>
      <c r="O2009" s="18">
        <v>12664</v>
      </c>
      <c r="P2009" s="23">
        <v>1266.45</v>
      </c>
      <c r="Q2009" s="28"/>
      <c r="R2009" s="28"/>
      <c r="S2009" s="28"/>
      <c r="T2009" s="28"/>
      <c r="U2009" s="28"/>
      <c r="V2009" s="28"/>
      <c r="W2009" s="28"/>
      <c r="X2009" s="28"/>
      <c r="Y2009" s="28"/>
      <c r="Z2009" s="28"/>
      <c r="AA2009" s="28"/>
      <c r="AB2009" s="28"/>
      <c r="AC2009" s="28"/>
      <c r="AD2009" s="28"/>
      <c r="AE2009" s="28"/>
      <c r="AF2009" s="28"/>
      <c r="AG2009" s="28"/>
      <c r="AH2009" s="28"/>
      <c r="AI2009" s="28"/>
      <c r="AJ2009" s="28"/>
      <c r="AK2009" s="28"/>
      <c r="AL2009" s="28"/>
      <c r="AM2009" s="28"/>
      <c r="AN2009" s="28"/>
      <c r="AO2009" s="28"/>
      <c r="AP2009" s="28"/>
      <c r="AQ2009" s="28"/>
      <c r="AR2009" s="28"/>
      <c r="AS2009" s="28"/>
      <c r="AT2009" s="28"/>
      <c r="AU2009" s="28"/>
      <c r="AV2009" s="28"/>
      <c r="AW2009" s="28"/>
      <c r="AX2009" s="28"/>
      <c r="AY2009" s="28"/>
      <c r="AZ2009" s="28"/>
      <c r="BA2009" s="28"/>
      <c r="BB2009" s="28"/>
      <c r="BC2009" s="28"/>
      <c r="BD2009" s="28"/>
      <c r="BE2009" s="28"/>
      <c r="BF2009" s="28"/>
      <c r="BG2009" s="28"/>
      <c r="BH2009" s="28"/>
      <c r="BI2009" s="28"/>
      <c r="BJ2009" s="28"/>
      <c r="BK2009" s="28"/>
      <c r="BL2009" s="28"/>
      <c r="BM2009" s="28"/>
      <c r="BN2009" s="28"/>
    </row>
    <row r="2010" spans="1:66" s="29" customFormat="1" ht="15" customHeight="1" x14ac:dyDescent="0.25">
      <c r="A2010" s="16" t="s">
        <v>242</v>
      </c>
      <c r="B2010" s="16" t="s">
        <v>2573</v>
      </c>
      <c r="C2010" s="16" t="s">
        <v>4433</v>
      </c>
      <c r="D2010" s="12" t="s">
        <v>5385</v>
      </c>
      <c r="E2010" s="16" t="s">
        <v>243</v>
      </c>
      <c r="F2010" s="16" t="s">
        <v>22</v>
      </c>
      <c r="G2010" s="16">
        <v>548.37130000000002</v>
      </c>
      <c r="H2010" s="16" t="s">
        <v>4270</v>
      </c>
      <c r="I2010" s="17">
        <v>1.77</v>
      </c>
      <c r="J2010" s="17">
        <f t="shared" si="31"/>
        <v>491.14</v>
      </c>
      <c r="K2010" s="18">
        <v>29394</v>
      </c>
      <c r="L2010" s="18">
        <v>651375</v>
      </c>
      <c r="M2010" s="18">
        <v>7439</v>
      </c>
      <c r="N2010" s="18">
        <v>491.14</v>
      </c>
      <c r="O2010" s="18">
        <v>55373</v>
      </c>
      <c r="P2010" s="23">
        <v>109367</v>
      </c>
      <c r="Q2010" s="28"/>
      <c r="R2010" s="28"/>
      <c r="S2010" s="28"/>
      <c r="T2010" s="28"/>
      <c r="U2010" s="28"/>
      <c r="V2010" s="28"/>
      <c r="W2010" s="28"/>
      <c r="X2010" s="28"/>
      <c r="Y2010" s="28"/>
      <c r="Z2010" s="28"/>
      <c r="AA2010" s="28"/>
      <c r="AB2010" s="28"/>
      <c r="AC2010" s="28"/>
      <c r="AD2010" s="28"/>
      <c r="AE2010" s="28"/>
      <c r="AF2010" s="28"/>
      <c r="AG2010" s="28"/>
      <c r="AH2010" s="28"/>
      <c r="AI2010" s="28"/>
      <c r="AJ2010" s="28"/>
      <c r="AK2010" s="28"/>
      <c r="AL2010" s="28"/>
      <c r="AM2010" s="28"/>
      <c r="AN2010" s="28"/>
      <c r="AO2010" s="28"/>
      <c r="AP2010" s="28"/>
      <c r="AQ2010" s="28"/>
      <c r="AR2010" s="28"/>
      <c r="AS2010" s="28"/>
      <c r="AT2010" s="28"/>
      <c r="AU2010" s="28"/>
      <c r="AV2010" s="28"/>
      <c r="AW2010" s="28"/>
      <c r="AX2010" s="28"/>
      <c r="AY2010" s="28"/>
      <c r="AZ2010" s="28"/>
      <c r="BA2010" s="28"/>
      <c r="BB2010" s="28"/>
      <c r="BC2010" s="28"/>
      <c r="BD2010" s="28"/>
      <c r="BE2010" s="28"/>
      <c r="BF2010" s="28"/>
      <c r="BG2010" s="28"/>
      <c r="BH2010" s="28"/>
      <c r="BI2010" s="28"/>
      <c r="BJ2010" s="28"/>
      <c r="BK2010" s="28"/>
      <c r="BL2010" s="28"/>
      <c r="BM2010" s="28"/>
      <c r="BN2010" s="28"/>
    </row>
    <row r="2011" spans="1:66" s="29" customFormat="1" ht="15" customHeight="1" x14ac:dyDescent="0.25">
      <c r="A2011" s="16" t="s">
        <v>543</v>
      </c>
      <c r="B2011" s="16" t="s">
        <v>544</v>
      </c>
      <c r="C2011" s="16" t="s">
        <v>4454</v>
      </c>
      <c r="D2011" s="12" t="s">
        <v>5609</v>
      </c>
      <c r="E2011" s="16" t="s">
        <v>4774</v>
      </c>
      <c r="F2011" s="16" t="s">
        <v>137</v>
      </c>
      <c r="G2011" s="16">
        <v>760.06179999999995</v>
      </c>
      <c r="H2011" s="16" t="s">
        <v>4270</v>
      </c>
      <c r="I2011" s="17">
        <v>5.39</v>
      </c>
      <c r="J2011" s="17">
        <f t="shared" si="31"/>
        <v>45761511</v>
      </c>
      <c r="K2011" s="18">
        <v>46677293</v>
      </c>
      <c r="L2011" s="18">
        <v>98643742</v>
      </c>
      <c r="M2011" s="18">
        <v>75190227</v>
      </c>
      <c r="N2011" s="18">
        <v>45761511</v>
      </c>
      <c r="O2011" s="18">
        <v>75829090</v>
      </c>
      <c r="P2011" s="23">
        <v>114474218</v>
      </c>
      <c r="Q2011" s="28"/>
      <c r="R2011" s="28"/>
      <c r="S2011" s="28"/>
      <c r="T2011" s="28"/>
      <c r="U2011" s="28"/>
      <c r="V2011" s="28"/>
      <c r="W2011" s="28"/>
      <c r="X2011" s="28"/>
      <c r="Y2011" s="28"/>
      <c r="Z2011" s="28"/>
      <c r="AA2011" s="28"/>
      <c r="AB2011" s="28"/>
      <c r="AC2011" s="28"/>
      <c r="AD2011" s="28"/>
      <c r="AE2011" s="28"/>
      <c r="AF2011" s="28"/>
      <c r="AG2011" s="28"/>
      <c r="AH2011" s="28"/>
      <c r="AI2011" s="28"/>
      <c r="AJ2011" s="28"/>
      <c r="AK2011" s="28"/>
      <c r="AL2011" s="28"/>
      <c r="AM2011" s="28"/>
      <c r="AN2011" s="28"/>
      <c r="AO2011" s="28"/>
      <c r="AP2011" s="28"/>
      <c r="AQ2011" s="28"/>
      <c r="AR2011" s="28"/>
      <c r="AS2011" s="28"/>
      <c r="AT2011" s="28"/>
      <c r="AU2011" s="28"/>
      <c r="AV2011" s="28"/>
      <c r="AW2011" s="28"/>
      <c r="AX2011" s="28"/>
      <c r="AY2011" s="28"/>
      <c r="AZ2011" s="28"/>
      <c r="BA2011" s="28"/>
      <c r="BB2011" s="28"/>
      <c r="BC2011" s="28"/>
      <c r="BD2011" s="28"/>
      <c r="BE2011" s="28"/>
      <c r="BF2011" s="28"/>
      <c r="BG2011" s="28"/>
      <c r="BH2011" s="28"/>
      <c r="BI2011" s="28"/>
      <c r="BJ2011" s="28"/>
      <c r="BK2011" s="28"/>
      <c r="BL2011" s="28"/>
      <c r="BM2011" s="28"/>
      <c r="BN2011" s="28"/>
    </row>
    <row r="2012" spans="1:66" s="29" customFormat="1" ht="15" customHeight="1" x14ac:dyDescent="0.25">
      <c r="A2012" s="16" t="s">
        <v>529</v>
      </c>
      <c r="B2012" s="16" t="s">
        <v>530</v>
      </c>
      <c r="C2012" s="16" t="s">
        <v>4452</v>
      </c>
      <c r="D2012" s="12" t="s">
        <v>5610</v>
      </c>
      <c r="E2012" s="16" t="s">
        <v>4381</v>
      </c>
      <c r="F2012" s="16" t="s">
        <v>22</v>
      </c>
      <c r="G2012" s="16">
        <v>812.61720000000003</v>
      </c>
      <c r="H2012" s="16" t="s">
        <v>4270</v>
      </c>
      <c r="I2012" s="17">
        <v>6.8</v>
      </c>
      <c r="J2012" s="17">
        <f t="shared" si="31"/>
        <v>1294.8399999999999</v>
      </c>
      <c r="K2012" s="18">
        <v>1294.8399999999999</v>
      </c>
      <c r="L2012" s="18">
        <v>1294692</v>
      </c>
      <c r="M2012" s="18">
        <v>1294.8399999999999</v>
      </c>
      <c r="N2012" s="18">
        <v>1294.8399999999999</v>
      </c>
      <c r="O2012" s="18">
        <v>1294.8399999999999</v>
      </c>
      <c r="P2012" s="23">
        <v>1294.8399999999999</v>
      </c>
      <c r="Q2012" s="28"/>
      <c r="R2012" s="28"/>
      <c r="S2012" s="28"/>
      <c r="T2012" s="28"/>
      <c r="U2012" s="28"/>
      <c r="V2012" s="28"/>
      <c r="W2012" s="28"/>
      <c r="X2012" s="28"/>
      <c r="Y2012" s="28"/>
      <c r="Z2012" s="28"/>
      <c r="AA2012" s="28"/>
      <c r="AB2012" s="28"/>
      <c r="AC2012" s="28"/>
      <c r="AD2012" s="28"/>
      <c r="AE2012" s="28"/>
      <c r="AF2012" s="28"/>
      <c r="AG2012" s="28"/>
      <c r="AH2012" s="28"/>
      <c r="AI2012" s="28"/>
      <c r="AJ2012" s="28"/>
      <c r="AK2012" s="28"/>
      <c r="AL2012" s="28"/>
      <c r="AM2012" s="28"/>
      <c r="AN2012" s="28"/>
      <c r="AO2012" s="28"/>
      <c r="AP2012" s="28"/>
      <c r="AQ2012" s="28"/>
      <c r="AR2012" s="28"/>
      <c r="AS2012" s="28"/>
      <c r="AT2012" s="28"/>
      <c r="AU2012" s="28"/>
      <c r="AV2012" s="28"/>
      <c r="AW2012" s="28"/>
      <c r="AX2012" s="28"/>
      <c r="AY2012" s="28"/>
      <c r="AZ2012" s="28"/>
      <c r="BA2012" s="28"/>
      <c r="BB2012" s="28"/>
      <c r="BC2012" s="28"/>
      <c r="BD2012" s="28"/>
      <c r="BE2012" s="28"/>
      <c r="BF2012" s="28"/>
      <c r="BG2012" s="28"/>
      <c r="BH2012" s="28"/>
      <c r="BI2012" s="28"/>
      <c r="BJ2012" s="28"/>
      <c r="BK2012" s="28"/>
      <c r="BL2012" s="28"/>
      <c r="BM2012" s="28"/>
      <c r="BN2012" s="28"/>
    </row>
    <row r="2013" spans="1:66" s="29" customFormat="1" ht="15" customHeight="1" x14ac:dyDescent="0.25">
      <c r="A2013" s="16" t="s">
        <v>90</v>
      </c>
      <c r="B2013" s="16" t="s">
        <v>4295</v>
      </c>
      <c r="C2013" s="16" t="s">
        <v>4528</v>
      </c>
      <c r="D2013" s="12" t="s">
        <v>5388</v>
      </c>
      <c r="E2013" s="16" t="s">
        <v>4792</v>
      </c>
      <c r="F2013" s="16" t="s">
        <v>84</v>
      </c>
      <c r="G2013" s="16">
        <v>695.6413</v>
      </c>
      <c r="H2013" s="16" t="s">
        <v>4270</v>
      </c>
      <c r="I2013" s="17">
        <v>7.61</v>
      </c>
      <c r="J2013" s="17">
        <f t="shared" si="31"/>
        <v>166396</v>
      </c>
      <c r="K2013" s="18">
        <v>166396</v>
      </c>
      <c r="L2013" s="18">
        <v>3107639</v>
      </c>
      <c r="M2013" s="18">
        <v>277952</v>
      </c>
      <c r="N2013" s="18">
        <v>1941373</v>
      </c>
      <c r="O2013" s="18">
        <v>431263</v>
      </c>
      <c r="P2013" s="23">
        <v>1137304</v>
      </c>
      <c r="Q2013" s="28"/>
      <c r="R2013" s="28"/>
      <c r="S2013" s="28"/>
      <c r="T2013" s="28"/>
      <c r="U2013" s="28"/>
      <c r="V2013" s="28"/>
      <c r="W2013" s="28"/>
      <c r="X2013" s="28"/>
      <c r="Y2013" s="28"/>
      <c r="Z2013" s="28"/>
      <c r="AA2013" s="28"/>
      <c r="AB2013" s="28"/>
      <c r="AC2013" s="28"/>
      <c r="AD2013" s="28"/>
      <c r="AE2013" s="28"/>
      <c r="AF2013" s="28"/>
      <c r="AG2013" s="28"/>
      <c r="AH2013" s="28"/>
      <c r="AI2013" s="28"/>
      <c r="AJ2013" s="28"/>
      <c r="AK2013" s="28"/>
      <c r="AL2013" s="28"/>
      <c r="AM2013" s="28"/>
      <c r="AN2013" s="28"/>
      <c r="AO2013" s="28"/>
      <c r="AP2013" s="28"/>
      <c r="AQ2013" s="28"/>
      <c r="AR2013" s="28"/>
      <c r="AS2013" s="28"/>
      <c r="AT2013" s="28"/>
      <c r="AU2013" s="28"/>
      <c r="AV2013" s="28"/>
      <c r="AW2013" s="28"/>
      <c r="AX2013" s="28"/>
      <c r="AY2013" s="28"/>
      <c r="AZ2013" s="28"/>
      <c r="BA2013" s="28"/>
      <c r="BB2013" s="28"/>
      <c r="BC2013" s="28"/>
      <c r="BD2013" s="28"/>
      <c r="BE2013" s="28"/>
      <c r="BF2013" s="28"/>
      <c r="BG2013" s="28"/>
      <c r="BH2013" s="28"/>
      <c r="BI2013" s="28"/>
      <c r="BJ2013" s="28"/>
      <c r="BK2013" s="28"/>
      <c r="BL2013" s="28"/>
      <c r="BM2013" s="28"/>
      <c r="BN2013" s="28"/>
    </row>
    <row r="2014" spans="1:66" s="29" customFormat="1" ht="15" customHeight="1" x14ac:dyDescent="0.25">
      <c r="A2014" s="16" t="s">
        <v>904</v>
      </c>
      <c r="B2014" s="16" t="s">
        <v>905</v>
      </c>
      <c r="C2014" s="16" t="s">
        <v>5147</v>
      </c>
      <c r="D2014" s="12" t="s">
        <v>5611</v>
      </c>
      <c r="E2014" s="16" t="s">
        <v>906</v>
      </c>
      <c r="F2014" s="16" t="s">
        <v>28</v>
      </c>
      <c r="G2014" s="16">
        <v>989.49323333333325</v>
      </c>
      <c r="H2014" s="16" t="s">
        <v>4270</v>
      </c>
      <c r="I2014" s="17">
        <v>11.11</v>
      </c>
      <c r="J2014" s="17">
        <f t="shared" si="31"/>
        <v>13591.720000000001</v>
      </c>
      <c r="K2014" s="18">
        <v>13591.720000000001</v>
      </c>
      <c r="L2014" s="18">
        <v>47439.770000000004</v>
      </c>
      <c r="M2014" s="18">
        <v>13591.720000000001</v>
      </c>
      <c r="N2014" s="18">
        <v>13591.720000000001</v>
      </c>
      <c r="O2014" s="18">
        <v>5543590</v>
      </c>
      <c r="P2014" s="23">
        <v>156042.51</v>
      </c>
      <c r="Q2014" s="28"/>
      <c r="R2014" s="28"/>
      <c r="S2014" s="28"/>
      <c r="T2014" s="28"/>
      <c r="U2014" s="28"/>
      <c r="V2014" s="28"/>
      <c r="W2014" s="28"/>
      <c r="X2014" s="28"/>
      <c r="Y2014" s="28"/>
      <c r="Z2014" s="28"/>
      <c r="AA2014" s="28"/>
      <c r="AB2014" s="28"/>
      <c r="AC2014" s="28"/>
      <c r="AD2014" s="28"/>
      <c r="AE2014" s="28"/>
      <c r="AF2014" s="28"/>
      <c r="AG2014" s="28"/>
      <c r="AH2014" s="28"/>
      <c r="AI2014" s="28"/>
      <c r="AJ2014" s="28"/>
      <c r="AK2014" s="28"/>
      <c r="AL2014" s="28"/>
      <c r="AM2014" s="28"/>
      <c r="AN2014" s="28"/>
      <c r="AO2014" s="28"/>
      <c r="AP2014" s="28"/>
      <c r="AQ2014" s="28"/>
      <c r="AR2014" s="28"/>
      <c r="AS2014" s="28"/>
      <c r="AT2014" s="28"/>
      <c r="AU2014" s="28"/>
      <c r="AV2014" s="28"/>
      <c r="AW2014" s="28"/>
      <c r="AX2014" s="28"/>
      <c r="AY2014" s="28"/>
      <c r="AZ2014" s="28"/>
      <c r="BA2014" s="28"/>
      <c r="BB2014" s="28"/>
      <c r="BC2014" s="28"/>
      <c r="BD2014" s="28"/>
      <c r="BE2014" s="28"/>
      <c r="BF2014" s="28"/>
      <c r="BG2014" s="28"/>
      <c r="BH2014" s="28"/>
      <c r="BI2014" s="28"/>
      <c r="BJ2014" s="28"/>
      <c r="BK2014" s="28"/>
      <c r="BL2014" s="28"/>
      <c r="BM2014" s="28"/>
      <c r="BN2014" s="28"/>
    </row>
    <row r="2015" spans="1:66" s="29" customFormat="1" ht="15" customHeight="1" x14ac:dyDescent="0.25">
      <c r="A2015" s="16" t="s">
        <v>755</v>
      </c>
      <c r="B2015" s="16" t="s">
        <v>756</v>
      </c>
      <c r="C2015" s="16" t="s">
        <v>5127</v>
      </c>
      <c r="D2015" s="12" t="s">
        <v>5612</v>
      </c>
      <c r="E2015" s="16" t="s">
        <v>757</v>
      </c>
      <c r="F2015" s="16" t="s">
        <v>28</v>
      </c>
      <c r="G2015" s="16">
        <v>897.43046666666669</v>
      </c>
      <c r="H2015" s="16" t="s">
        <v>4270</v>
      </c>
      <c r="I2015" s="17">
        <v>10.66</v>
      </c>
      <c r="J2015" s="17">
        <f t="shared" si="31"/>
        <v>6092.41</v>
      </c>
      <c r="K2015" s="18">
        <v>1386755</v>
      </c>
      <c r="L2015" s="18">
        <v>21557.989999999998</v>
      </c>
      <c r="M2015" s="18">
        <v>71061.7</v>
      </c>
      <c r="N2015" s="18">
        <v>6092.41</v>
      </c>
      <c r="O2015" s="18">
        <v>5452076</v>
      </c>
      <c r="P2015" s="23">
        <v>86301.290000000008</v>
      </c>
      <c r="Q2015" s="28"/>
      <c r="R2015" s="28"/>
      <c r="S2015" s="28"/>
      <c r="T2015" s="28"/>
      <c r="U2015" s="28"/>
      <c r="V2015" s="28"/>
      <c r="W2015" s="28"/>
      <c r="X2015" s="28"/>
      <c r="Y2015" s="28"/>
      <c r="Z2015" s="28"/>
      <c r="AA2015" s="28"/>
      <c r="AB2015" s="28"/>
      <c r="AC2015" s="28"/>
      <c r="AD2015" s="28"/>
      <c r="AE2015" s="28"/>
      <c r="AF2015" s="28"/>
      <c r="AG2015" s="28"/>
      <c r="AH2015" s="28"/>
      <c r="AI2015" s="28"/>
      <c r="AJ2015" s="28"/>
      <c r="AK2015" s="28"/>
      <c r="AL2015" s="28"/>
      <c r="AM2015" s="28"/>
      <c r="AN2015" s="28"/>
      <c r="AO2015" s="28"/>
      <c r="AP2015" s="28"/>
      <c r="AQ2015" s="28"/>
      <c r="AR2015" s="28"/>
      <c r="AS2015" s="28"/>
      <c r="AT2015" s="28"/>
      <c r="AU2015" s="28"/>
      <c r="AV2015" s="28"/>
      <c r="AW2015" s="28"/>
      <c r="AX2015" s="28"/>
      <c r="AY2015" s="28"/>
      <c r="AZ2015" s="28"/>
      <c r="BA2015" s="28"/>
      <c r="BB2015" s="28"/>
      <c r="BC2015" s="28"/>
      <c r="BD2015" s="28"/>
      <c r="BE2015" s="28"/>
      <c r="BF2015" s="28"/>
      <c r="BG2015" s="28"/>
      <c r="BH2015" s="28"/>
      <c r="BI2015" s="28"/>
      <c r="BJ2015" s="28"/>
      <c r="BK2015" s="28"/>
      <c r="BL2015" s="28"/>
      <c r="BM2015" s="28"/>
      <c r="BN2015" s="28"/>
    </row>
    <row r="2016" spans="1:66" s="29" customFormat="1" ht="15" customHeight="1" x14ac:dyDescent="0.25">
      <c r="A2016" s="16" t="s">
        <v>509</v>
      </c>
      <c r="B2016" s="16" t="s">
        <v>510</v>
      </c>
      <c r="C2016" s="16" t="s">
        <v>4613</v>
      </c>
      <c r="D2016" s="12" t="s">
        <v>5392</v>
      </c>
      <c r="E2016" s="16" t="s">
        <v>4867</v>
      </c>
      <c r="F2016" s="16" t="s">
        <v>22</v>
      </c>
      <c r="G2016" s="16">
        <v>738.50699999999995</v>
      </c>
      <c r="H2016" s="16" t="s">
        <v>4270</v>
      </c>
      <c r="I2016" s="17">
        <v>4.41</v>
      </c>
      <c r="J2016" s="17">
        <f t="shared" si="31"/>
        <v>758857</v>
      </c>
      <c r="K2016" s="18">
        <v>758857</v>
      </c>
      <c r="L2016" s="18">
        <v>99154296</v>
      </c>
      <c r="M2016" s="18">
        <v>4501760</v>
      </c>
      <c r="N2016" s="18">
        <v>1182835</v>
      </c>
      <c r="O2016" s="18">
        <v>42137344</v>
      </c>
      <c r="P2016" s="23">
        <v>23076976</v>
      </c>
      <c r="Q2016" s="28"/>
      <c r="R2016" s="28"/>
      <c r="S2016" s="28"/>
      <c r="T2016" s="28"/>
      <c r="U2016" s="28"/>
      <c r="V2016" s="28"/>
      <c r="W2016" s="28"/>
      <c r="X2016" s="28"/>
      <c r="Y2016" s="28"/>
      <c r="Z2016" s="28"/>
      <c r="AA2016" s="28"/>
      <c r="AB2016" s="28"/>
      <c r="AC2016" s="28"/>
      <c r="AD2016" s="28"/>
      <c r="AE2016" s="28"/>
      <c r="AF2016" s="28"/>
      <c r="AG2016" s="28"/>
      <c r="AH2016" s="28"/>
      <c r="AI2016" s="28"/>
      <c r="AJ2016" s="28"/>
      <c r="AK2016" s="28"/>
      <c r="AL2016" s="28"/>
      <c r="AM2016" s="28"/>
      <c r="AN2016" s="28"/>
      <c r="AO2016" s="28"/>
      <c r="AP2016" s="28"/>
      <c r="AQ2016" s="28"/>
      <c r="AR2016" s="28"/>
      <c r="AS2016" s="28"/>
      <c r="AT2016" s="28"/>
      <c r="AU2016" s="28"/>
      <c r="AV2016" s="28"/>
      <c r="AW2016" s="28"/>
      <c r="AX2016" s="28"/>
      <c r="AY2016" s="28"/>
      <c r="AZ2016" s="28"/>
      <c r="BA2016" s="28"/>
      <c r="BB2016" s="28"/>
      <c r="BC2016" s="28"/>
      <c r="BD2016" s="28"/>
      <c r="BE2016" s="28"/>
      <c r="BF2016" s="28"/>
      <c r="BG2016" s="28"/>
      <c r="BH2016" s="28"/>
      <c r="BI2016" s="28"/>
      <c r="BJ2016" s="28"/>
      <c r="BK2016" s="28"/>
      <c r="BL2016" s="28"/>
      <c r="BM2016" s="28"/>
      <c r="BN2016" s="28"/>
    </row>
    <row r="2017" spans="1:66" s="29" customFormat="1" ht="15" customHeight="1" x14ac:dyDescent="0.25">
      <c r="A2017" s="16" t="s">
        <v>848</v>
      </c>
      <c r="B2017" s="16" t="s">
        <v>849</v>
      </c>
      <c r="C2017" s="16" t="s">
        <v>5142</v>
      </c>
      <c r="D2017" s="12" t="s">
        <v>5613</v>
      </c>
      <c r="E2017" s="16" t="s">
        <v>850</v>
      </c>
      <c r="F2017" s="16" t="s">
        <v>28</v>
      </c>
      <c r="G2017" s="16">
        <v>933.43026666666663</v>
      </c>
      <c r="H2017" s="16" t="s">
        <v>4270</v>
      </c>
      <c r="I2017" s="17">
        <v>10.299999999999999</v>
      </c>
      <c r="J2017" s="17">
        <f t="shared" si="31"/>
        <v>11450.970000000001</v>
      </c>
      <c r="K2017" s="18">
        <v>46255.8</v>
      </c>
      <c r="L2017" s="18">
        <v>382947.8</v>
      </c>
      <c r="M2017" s="18">
        <v>11450.970000000001</v>
      </c>
      <c r="N2017" s="18">
        <v>11450.970000000001</v>
      </c>
      <c r="O2017" s="18">
        <v>71314386</v>
      </c>
      <c r="P2017" s="23">
        <v>1148355</v>
      </c>
      <c r="Q2017" s="28"/>
      <c r="R2017" s="28"/>
      <c r="S2017" s="28"/>
      <c r="T2017" s="28"/>
      <c r="U2017" s="28"/>
      <c r="V2017" s="28"/>
      <c r="W2017" s="28"/>
      <c r="X2017" s="28"/>
      <c r="Y2017" s="28"/>
      <c r="Z2017" s="28"/>
      <c r="AA2017" s="28"/>
      <c r="AB2017" s="28"/>
      <c r="AC2017" s="28"/>
      <c r="AD2017" s="28"/>
      <c r="AE2017" s="28"/>
      <c r="AF2017" s="28"/>
      <c r="AG2017" s="28"/>
      <c r="AH2017" s="28"/>
      <c r="AI2017" s="28"/>
      <c r="AJ2017" s="28"/>
      <c r="AK2017" s="28"/>
      <c r="AL2017" s="28"/>
      <c r="AM2017" s="28"/>
      <c r="AN2017" s="28"/>
      <c r="AO2017" s="28"/>
      <c r="AP2017" s="28"/>
      <c r="AQ2017" s="28"/>
      <c r="AR2017" s="28"/>
      <c r="AS2017" s="28"/>
      <c r="AT2017" s="28"/>
      <c r="AU2017" s="28"/>
      <c r="AV2017" s="28"/>
      <c r="AW2017" s="28"/>
      <c r="AX2017" s="28"/>
      <c r="AY2017" s="28"/>
      <c r="AZ2017" s="28"/>
      <c r="BA2017" s="28"/>
      <c r="BB2017" s="28"/>
      <c r="BC2017" s="28"/>
      <c r="BD2017" s="28"/>
      <c r="BE2017" s="28"/>
      <c r="BF2017" s="28"/>
      <c r="BG2017" s="28"/>
      <c r="BH2017" s="28"/>
      <c r="BI2017" s="28"/>
      <c r="BJ2017" s="28"/>
      <c r="BK2017" s="28"/>
      <c r="BL2017" s="28"/>
      <c r="BM2017" s="28"/>
      <c r="BN2017" s="28"/>
    </row>
    <row r="2018" spans="1:66" s="29" customFormat="1" ht="15" customHeight="1" x14ac:dyDescent="0.25">
      <c r="A2018" s="16" t="s">
        <v>440</v>
      </c>
      <c r="B2018" s="16" t="s">
        <v>441</v>
      </c>
      <c r="C2018" s="16" t="s">
        <v>4635</v>
      </c>
      <c r="D2018" s="12" t="s">
        <v>5614</v>
      </c>
      <c r="E2018" s="16" t="s">
        <v>4885</v>
      </c>
      <c r="F2018" s="16" t="s">
        <v>22</v>
      </c>
      <c r="G2018" s="16">
        <v>808.58529999999996</v>
      </c>
      <c r="H2018" s="16" t="s">
        <v>4270</v>
      </c>
      <c r="I2018" s="17">
        <v>4.82</v>
      </c>
      <c r="J2018" s="17">
        <f t="shared" si="31"/>
        <v>35964</v>
      </c>
      <c r="K2018" s="18">
        <v>133344</v>
      </c>
      <c r="L2018" s="18">
        <v>23403378</v>
      </c>
      <c r="M2018" s="18">
        <v>834579</v>
      </c>
      <c r="N2018" s="18">
        <v>35964</v>
      </c>
      <c r="O2018" s="18">
        <v>4725255</v>
      </c>
      <c r="P2018" s="23">
        <v>4306784</v>
      </c>
      <c r="Q2018" s="28"/>
      <c r="R2018" s="28"/>
      <c r="S2018" s="28"/>
      <c r="T2018" s="28"/>
      <c r="U2018" s="28"/>
      <c r="V2018" s="28"/>
      <c r="W2018" s="28"/>
      <c r="X2018" s="28"/>
      <c r="Y2018" s="28"/>
      <c r="Z2018" s="28"/>
      <c r="AA2018" s="28"/>
      <c r="AB2018" s="28"/>
      <c r="AC2018" s="28"/>
      <c r="AD2018" s="28"/>
      <c r="AE2018" s="28"/>
      <c r="AF2018" s="28"/>
      <c r="AG2018" s="28"/>
      <c r="AH2018" s="28"/>
      <c r="AI2018" s="28"/>
      <c r="AJ2018" s="28"/>
      <c r="AK2018" s="28"/>
      <c r="AL2018" s="28"/>
      <c r="AM2018" s="28"/>
      <c r="AN2018" s="28"/>
      <c r="AO2018" s="28"/>
      <c r="AP2018" s="28"/>
      <c r="AQ2018" s="28"/>
      <c r="AR2018" s="28"/>
      <c r="AS2018" s="28"/>
      <c r="AT2018" s="28"/>
      <c r="AU2018" s="28"/>
      <c r="AV2018" s="28"/>
      <c r="AW2018" s="28"/>
      <c r="AX2018" s="28"/>
      <c r="AY2018" s="28"/>
      <c r="AZ2018" s="28"/>
      <c r="BA2018" s="28"/>
      <c r="BB2018" s="28"/>
      <c r="BC2018" s="28"/>
      <c r="BD2018" s="28"/>
      <c r="BE2018" s="28"/>
      <c r="BF2018" s="28"/>
      <c r="BG2018" s="28"/>
      <c r="BH2018" s="28"/>
      <c r="BI2018" s="28"/>
      <c r="BJ2018" s="28"/>
      <c r="BK2018" s="28"/>
      <c r="BL2018" s="28"/>
      <c r="BM2018" s="28"/>
      <c r="BN2018" s="28"/>
    </row>
    <row r="2019" spans="1:66" s="29" customFormat="1" ht="15" customHeight="1" x14ac:dyDescent="0.25">
      <c r="A2019" s="16" t="s">
        <v>499</v>
      </c>
      <c r="B2019" s="16" t="s">
        <v>500</v>
      </c>
      <c r="C2019" s="16" t="s">
        <v>5072</v>
      </c>
      <c r="D2019" s="12" t="s">
        <v>5228</v>
      </c>
      <c r="E2019" s="16"/>
      <c r="F2019" s="16" t="s">
        <v>84</v>
      </c>
      <c r="G2019" s="16">
        <v>753.529</v>
      </c>
      <c r="H2019" s="16" t="s">
        <v>4270</v>
      </c>
      <c r="I2019" s="17">
        <v>5.26</v>
      </c>
      <c r="J2019" s="17">
        <f t="shared" si="31"/>
        <v>191613.31</v>
      </c>
      <c r="K2019" s="18">
        <v>4452243</v>
      </c>
      <c r="L2019" s="18">
        <v>9415184</v>
      </c>
      <c r="M2019" s="18">
        <v>2168679</v>
      </c>
      <c r="N2019" s="18">
        <v>191613.31</v>
      </c>
      <c r="O2019" s="18">
        <v>19299662</v>
      </c>
      <c r="P2019" s="23">
        <v>2306722.31</v>
      </c>
      <c r="Q2019" s="28"/>
      <c r="R2019" s="28"/>
      <c r="S2019" s="28"/>
      <c r="T2019" s="28"/>
      <c r="U2019" s="28"/>
      <c r="V2019" s="28"/>
      <c r="W2019" s="28"/>
      <c r="X2019" s="28"/>
      <c r="Y2019" s="28"/>
      <c r="Z2019" s="28"/>
      <c r="AA2019" s="28"/>
      <c r="AB2019" s="28"/>
      <c r="AC2019" s="28"/>
      <c r="AD2019" s="28"/>
      <c r="AE2019" s="28"/>
      <c r="AF2019" s="28"/>
      <c r="AG2019" s="28"/>
      <c r="AH2019" s="28"/>
      <c r="AI2019" s="28"/>
      <c r="AJ2019" s="28"/>
      <c r="AK2019" s="28"/>
      <c r="AL2019" s="28"/>
      <c r="AM2019" s="28"/>
      <c r="AN2019" s="28"/>
      <c r="AO2019" s="28"/>
      <c r="AP2019" s="28"/>
      <c r="AQ2019" s="28"/>
      <c r="AR2019" s="28"/>
      <c r="AS2019" s="28"/>
      <c r="AT2019" s="28"/>
      <c r="AU2019" s="28"/>
      <c r="AV2019" s="28"/>
      <c r="AW2019" s="28"/>
      <c r="AX2019" s="28"/>
      <c r="AY2019" s="28"/>
      <c r="AZ2019" s="28"/>
      <c r="BA2019" s="28"/>
      <c r="BB2019" s="28"/>
      <c r="BC2019" s="28"/>
      <c r="BD2019" s="28"/>
      <c r="BE2019" s="28"/>
      <c r="BF2019" s="28"/>
      <c r="BG2019" s="28"/>
      <c r="BH2019" s="28"/>
      <c r="BI2019" s="28"/>
      <c r="BJ2019" s="28"/>
      <c r="BK2019" s="28"/>
      <c r="BL2019" s="28"/>
      <c r="BM2019" s="28"/>
      <c r="BN2019" s="28"/>
    </row>
    <row r="2020" spans="1:66" s="29" customFormat="1" ht="15" customHeight="1" x14ac:dyDescent="0.25">
      <c r="A2020" s="16" t="s">
        <v>1180</v>
      </c>
      <c r="B2020" s="16"/>
      <c r="C2020" s="16"/>
      <c r="D2020" s="16"/>
      <c r="E2020" s="16"/>
      <c r="F2020" s="16" t="s">
        <v>22</v>
      </c>
      <c r="G2020" s="16">
        <v>240.06870000000001</v>
      </c>
      <c r="H2020" s="16" t="s">
        <v>4270</v>
      </c>
      <c r="I2020" s="17">
        <v>0.54</v>
      </c>
      <c r="J2020" s="17">
        <f t="shared" si="31"/>
        <v>141830</v>
      </c>
      <c r="K2020" s="18">
        <v>141830</v>
      </c>
      <c r="L2020" s="18">
        <v>471487</v>
      </c>
      <c r="M2020" s="18">
        <v>218090</v>
      </c>
      <c r="N2020" s="18">
        <v>197315</v>
      </c>
      <c r="O2020" s="18">
        <v>425454</v>
      </c>
      <c r="P2020" s="23">
        <v>465381</v>
      </c>
      <c r="Q2020" s="28"/>
      <c r="R2020" s="28"/>
      <c r="S2020" s="28"/>
      <c r="T2020" s="28"/>
      <c r="U2020" s="28"/>
      <c r="V2020" s="28"/>
      <c r="W2020" s="28"/>
      <c r="X2020" s="28"/>
      <c r="Y2020" s="28"/>
      <c r="Z2020" s="28"/>
      <c r="AA2020" s="28"/>
      <c r="AB2020" s="28"/>
      <c r="AC2020" s="28"/>
      <c r="AD2020" s="28"/>
      <c r="AE2020" s="28"/>
      <c r="AF2020" s="28"/>
      <c r="AG2020" s="28"/>
      <c r="AH2020" s="28"/>
      <c r="AI2020" s="28"/>
      <c r="AJ2020" s="28"/>
      <c r="AK2020" s="28"/>
      <c r="AL2020" s="28"/>
      <c r="AM2020" s="28"/>
      <c r="AN2020" s="28"/>
      <c r="AO2020" s="28"/>
      <c r="AP2020" s="28"/>
      <c r="AQ2020" s="28"/>
      <c r="AR2020" s="28"/>
      <c r="AS2020" s="28"/>
      <c r="AT2020" s="28"/>
      <c r="AU2020" s="28"/>
      <c r="AV2020" s="28"/>
      <c r="AW2020" s="28"/>
      <c r="AX2020" s="28"/>
      <c r="AY2020" s="28"/>
      <c r="AZ2020" s="28"/>
      <c r="BA2020" s="28"/>
      <c r="BB2020" s="28"/>
      <c r="BC2020" s="28"/>
      <c r="BD2020" s="28"/>
      <c r="BE2020" s="28"/>
      <c r="BF2020" s="28"/>
      <c r="BG2020" s="28"/>
      <c r="BH2020" s="28"/>
      <c r="BI2020" s="28"/>
      <c r="BJ2020" s="28"/>
      <c r="BK2020" s="28"/>
      <c r="BL2020" s="28"/>
      <c r="BM2020" s="28"/>
      <c r="BN2020" s="28"/>
    </row>
    <row r="2021" spans="1:66" s="29" customFormat="1" ht="15" customHeight="1" x14ac:dyDescent="0.25">
      <c r="A2021" s="16" t="s">
        <v>1940</v>
      </c>
      <c r="B2021" s="16"/>
      <c r="C2021" s="16"/>
      <c r="D2021" s="16"/>
      <c r="E2021" s="16"/>
      <c r="F2021" s="16" t="s">
        <v>22</v>
      </c>
      <c r="G2021" s="16">
        <v>274.23770000000002</v>
      </c>
      <c r="H2021" s="16" t="s">
        <v>4270</v>
      </c>
      <c r="I2021" s="17">
        <v>0.54</v>
      </c>
      <c r="J2021" s="17">
        <f t="shared" si="31"/>
        <v>982.24</v>
      </c>
      <c r="K2021" s="18">
        <v>982.24</v>
      </c>
      <c r="L2021" s="18">
        <v>9873</v>
      </c>
      <c r="M2021" s="18">
        <v>25084</v>
      </c>
      <c r="N2021" s="18">
        <v>15350</v>
      </c>
      <c r="O2021" s="18">
        <v>1823682</v>
      </c>
      <c r="P2021" s="23">
        <v>9822</v>
      </c>
      <c r="Q2021" s="28"/>
      <c r="R2021" s="28"/>
      <c r="S2021" s="28"/>
      <c r="T2021" s="28"/>
      <c r="U2021" s="28"/>
      <c r="V2021" s="28"/>
      <c r="W2021" s="28"/>
      <c r="X2021" s="28"/>
      <c r="Y2021" s="28"/>
      <c r="Z2021" s="28"/>
      <c r="AA2021" s="28"/>
      <c r="AB2021" s="28"/>
      <c r="AC2021" s="28"/>
      <c r="AD2021" s="28"/>
      <c r="AE2021" s="28"/>
      <c r="AF2021" s="28"/>
      <c r="AG2021" s="28"/>
      <c r="AH2021" s="28"/>
      <c r="AI2021" s="28"/>
      <c r="AJ2021" s="28"/>
      <c r="AK2021" s="28"/>
      <c r="AL2021" s="28"/>
      <c r="AM2021" s="28"/>
      <c r="AN2021" s="28"/>
      <c r="AO2021" s="28"/>
      <c r="AP2021" s="28"/>
      <c r="AQ2021" s="28"/>
      <c r="AR2021" s="28"/>
      <c r="AS2021" s="28"/>
      <c r="AT2021" s="28"/>
      <c r="AU2021" s="28"/>
      <c r="AV2021" s="28"/>
      <c r="AW2021" s="28"/>
      <c r="AX2021" s="28"/>
      <c r="AY2021" s="28"/>
      <c r="AZ2021" s="28"/>
      <c r="BA2021" s="28"/>
      <c r="BB2021" s="28"/>
      <c r="BC2021" s="28"/>
      <c r="BD2021" s="28"/>
      <c r="BE2021" s="28"/>
      <c r="BF2021" s="28"/>
      <c r="BG2021" s="28"/>
      <c r="BH2021" s="28"/>
      <c r="BI2021" s="28"/>
      <c r="BJ2021" s="28"/>
      <c r="BK2021" s="28"/>
      <c r="BL2021" s="28"/>
      <c r="BM2021" s="28"/>
      <c r="BN2021" s="28"/>
    </row>
    <row r="2022" spans="1:66" s="29" customFormat="1" ht="15" customHeight="1" x14ac:dyDescent="0.25">
      <c r="A2022" s="16" t="s">
        <v>1182</v>
      </c>
      <c r="B2022" s="16"/>
      <c r="C2022" s="16"/>
      <c r="D2022" s="16"/>
      <c r="E2022" s="16"/>
      <c r="F2022" s="16" t="s">
        <v>22</v>
      </c>
      <c r="G2022" s="16">
        <v>294.15460000000002</v>
      </c>
      <c r="H2022" s="16" t="s">
        <v>4270</v>
      </c>
      <c r="I2022" s="17">
        <v>0.54</v>
      </c>
      <c r="J2022" s="17">
        <f t="shared" si="31"/>
        <v>230262</v>
      </c>
      <c r="K2022" s="18">
        <v>301724</v>
      </c>
      <c r="L2022" s="18">
        <v>716263</v>
      </c>
      <c r="M2022" s="18">
        <v>464258</v>
      </c>
      <c r="N2022" s="18">
        <v>586631</v>
      </c>
      <c r="O2022" s="18">
        <v>910367</v>
      </c>
      <c r="P2022" s="23">
        <v>230262</v>
      </c>
      <c r="Q2022" s="28"/>
      <c r="R2022" s="28"/>
      <c r="S2022" s="28"/>
      <c r="T2022" s="28"/>
      <c r="U2022" s="28"/>
      <c r="V2022" s="28"/>
      <c r="W2022" s="28"/>
      <c r="X2022" s="28"/>
      <c r="Y2022" s="28"/>
      <c r="Z2022" s="28"/>
      <c r="AA2022" s="28"/>
      <c r="AB2022" s="28"/>
      <c r="AC2022" s="28"/>
      <c r="AD2022" s="28"/>
      <c r="AE2022" s="28"/>
      <c r="AF2022" s="28"/>
      <c r="AG2022" s="28"/>
      <c r="AH2022" s="28"/>
      <c r="AI2022" s="28"/>
      <c r="AJ2022" s="28"/>
      <c r="AK2022" s="28"/>
      <c r="AL2022" s="28"/>
      <c r="AM2022" s="28"/>
      <c r="AN2022" s="28"/>
      <c r="AO2022" s="28"/>
      <c r="AP2022" s="28"/>
      <c r="AQ2022" s="28"/>
      <c r="AR2022" s="28"/>
      <c r="AS2022" s="28"/>
      <c r="AT2022" s="28"/>
      <c r="AU2022" s="28"/>
      <c r="AV2022" s="28"/>
      <c r="AW2022" s="28"/>
      <c r="AX2022" s="28"/>
      <c r="AY2022" s="28"/>
      <c r="AZ2022" s="28"/>
      <c r="BA2022" s="28"/>
      <c r="BB2022" s="28"/>
      <c r="BC2022" s="28"/>
      <c r="BD2022" s="28"/>
      <c r="BE2022" s="28"/>
      <c r="BF2022" s="28"/>
      <c r="BG2022" s="28"/>
      <c r="BH2022" s="28"/>
      <c r="BI2022" s="28"/>
      <c r="BJ2022" s="28"/>
      <c r="BK2022" s="28"/>
      <c r="BL2022" s="28"/>
      <c r="BM2022" s="28"/>
      <c r="BN2022" s="28"/>
    </row>
    <row r="2023" spans="1:66" s="29" customFormat="1" ht="15" customHeight="1" x14ac:dyDescent="0.25">
      <c r="A2023" s="16" t="s">
        <v>1181</v>
      </c>
      <c r="B2023" s="16"/>
      <c r="C2023" s="16"/>
      <c r="D2023" s="16"/>
      <c r="E2023" s="16"/>
      <c r="F2023" s="16" t="s">
        <v>22</v>
      </c>
      <c r="G2023" s="16">
        <v>378.24869999999999</v>
      </c>
      <c r="H2023" s="16" t="s">
        <v>4270</v>
      </c>
      <c r="I2023" s="17">
        <v>0.54</v>
      </c>
      <c r="J2023" s="17">
        <f t="shared" si="31"/>
        <v>188812</v>
      </c>
      <c r="K2023" s="18">
        <v>188812</v>
      </c>
      <c r="L2023" s="18">
        <v>329905</v>
      </c>
      <c r="M2023" s="18">
        <v>392639</v>
      </c>
      <c r="N2023" s="18">
        <v>330674</v>
      </c>
      <c r="O2023" s="18">
        <v>773158</v>
      </c>
      <c r="P2023" s="23">
        <v>273927</v>
      </c>
      <c r="Q2023" s="28"/>
      <c r="R2023" s="28"/>
      <c r="S2023" s="28"/>
      <c r="T2023" s="28"/>
      <c r="U2023" s="28"/>
      <c r="V2023" s="28"/>
      <c r="W2023" s="28"/>
      <c r="X2023" s="28"/>
      <c r="Y2023" s="28"/>
      <c r="Z2023" s="28"/>
      <c r="AA2023" s="28"/>
      <c r="AB2023" s="28"/>
      <c r="AC2023" s="28"/>
      <c r="AD2023" s="28"/>
      <c r="AE2023" s="28"/>
      <c r="AF2023" s="28"/>
      <c r="AG2023" s="28"/>
      <c r="AH2023" s="28"/>
      <c r="AI2023" s="28"/>
      <c r="AJ2023" s="28"/>
      <c r="AK2023" s="28"/>
      <c r="AL2023" s="28"/>
      <c r="AM2023" s="28"/>
      <c r="AN2023" s="28"/>
      <c r="AO2023" s="28"/>
      <c r="AP2023" s="28"/>
      <c r="AQ2023" s="28"/>
      <c r="AR2023" s="28"/>
      <c r="AS2023" s="28"/>
      <c r="AT2023" s="28"/>
      <c r="AU2023" s="28"/>
      <c r="AV2023" s="28"/>
      <c r="AW2023" s="28"/>
      <c r="AX2023" s="28"/>
      <c r="AY2023" s="28"/>
      <c r="AZ2023" s="28"/>
      <c r="BA2023" s="28"/>
      <c r="BB2023" s="28"/>
      <c r="BC2023" s="28"/>
      <c r="BD2023" s="28"/>
      <c r="BE2023" s="28"/>
      <c r="BF2023" s="28"/>
      <c r="BG2023" s="28"/>
      <c r="BH2023" s="28"/>
      <c r="BI2023" s="28"/>
      <c r="BJ2023" s="28"/>
      <c r="BK2023" s="28"/>
      <c r="BL2023" s="28"/>
      <c r="BM2023" s="28"/>
      <c r="BN2023" s="28"/>
    </row>
    <row r="2024" spans="1:66" s="29" customFormat="1" ht="15" customHeight="1" x14ac:dyDescent="0.25">
      <c r="A2024" s="16" t="s">
        <v>1186</v>
      </c>
      <c r="B2024" s="16"/>
      <c r="C2024" s="16"/>
      <c r="D2024" s="16"/>
      <c r="E2024" s="16"/>
      <c r="F2024" s="16" t="s">
        <v>22</v>
      </c>
      <c r="G2024" s="16">
        <v>157.04949999999999</v>
      </c>
      <c r="H2024" s="16" t="s">
        <v>4270</v>
      </c>
      <c r="I2024" s="17">
        <v>0.55000000000000004</v>
      </c>
      <c r="J2024" s="17">
        <f t="shared" si="31"/>
        <v>149939</v>
      </c>
      <c r="K2024" s="18">
        <v>188010</v>
      </c>
      <c r="L2024" s="18">
        <v>507314</v>
      </c>
      <c r="M2024" s="18">
        <v>267678</v>
      </c>
      <c r="N2024" s="18">
        <v>381496</v>
      </c>
      <c r="O2024" s="18">
        <v>529120</v>
      </c>
      <c r="P2024" s="23">
        <v>149939</v>
      </c>
      <c r="Q2024" s="28"/>
      <c r="R2024" s="28"/>
      <c r="S2024" s="28"/>
      <c r="T2024" s="28"/>
      <c r="U2024" s="28"/>
      <c r="V2024" s="28"/>
      <c r="W2024" s="28"/>
      <c r="X2024" s="28"/>
      <c r="Y2024" s="28"/>
      <c r="Z2024" s="28"/>
      <c r="AA2024" s="28"/>
      <c r="AB2024" s="28"/>
      <c r="AC2024" s="28"/>
      <c r="AD2024" s="28"/>
      <c r="AE2024" s="28"/>
      <c r="AF2024" s="28"/>
      <c r="AG2024" s="28"/>
      <c r="AH2024" s="28"/>
      <c r="AI2024" s="28"/>
      <c r="AJ2024" s="28"/>
      <c r="AK2024" s="28"/>
      <c r="AL2024" s="28"/>
      <c r="AM2024" s="28"/>
      <c r="AN2024" s="28"/>
      <c r="AO2024" s="28"/>
      <c r="AP2024" s="28"/>
      <c r="AQ2024" s="28"/>
      <c r="AR2024" s="28"/>
      <c r="AS2024" s="28"/>
      <c r="AT2024" s="28"/>
      <c r="AU2024" s="28"/>
      <c r="AV2024" s="28"/>
      <c r="AW2024" s="28"/>
      <c r="AX2024" s="28"/>
      <c r="AY2024" s="28"/>
      <c r="AZ2024" s="28"/>
      <c r="BA2024" s="28"/>
      <c r="BB2024" s="28"/>
      <c r="BC2024" s="28"/>
      <c r="BD2024" s="28"/>
      <c r="BE2024" s="28"/>
      <c r="BF2024" s="28"/>
      <c r="BG2024" s="28"/>
      <c r="BH2024" s="28"/>
      <c r="BI2024" s="28"/>
      <c r="BJ2024" s="28"/>
      <c r="BK2024" s="28"/>
      <c r="BL2024" s="28"/>
      <c r="BM2024" s="28"/>
      <c r="BN2024" s="28"/>
    </row>
    <row r="2025" spans="1:66" s="29" customFormat="1" ht="15" customHeight="1" x14ac:dyDescent="0.25">
      <c r="A2025" s="16" t="s">
        <v>1903</v>
      </c>
      <c r="B2025" s="16"/>
      <c r="C2025" s="16"/>
      <c r="D2025" s="16"/>
      <c r="E2025" s="16"/>
      <c r="F2025" s="16" t="s">
        <v>22</v>
      </c>
      <c r="G2025" s="16">
        <v>246.17</v>
      </c>
      <c r="H2025" s="16" t="s">
        <v>4270</v>
      </c>
      <c r="I2025" s="17">
        <v>0.55000000000000004</v>
      </c>
      <c r="J2025" s="17">
        <f t="shared" si="31"/>
        <v>88867</v>
      </c>
      <c r="K2025" s="18">
        <v>88867</v>
      </c>
      <c r="L2025" s="18">
        <v>127930</v>
      </c>
      <c r="M2025" s="18">
        <v>148606</v>
      </c>
      <c r="N2025" s="18">
        <v>153133</v>
      </c>
      <c r="O2025" s="18">
        <v>1325735</v>
      </c>
      <c r="P2025" s="23">
        <v>466033</v>
      </c>
      <c r="Q2025" s="28"/>
      <c r="R2025" s="28"/>
      <c r="S2025" s="28"/>
      <c r="T2025" s="28"/>
      <c r="U2025" s="28"/>
      <c r="V2025" s="28"/>
      <c r="W2025" s="28"/>
      <c r="X2025" s="28"/>
      <c r="Y2025" s="28"/>
      <c r="Z2025" s="28"/>
      <c r="AA2025" s="28"/>
      <c r="AB2025" s="28"/>
      <c r="AC2025" s="28"/>
      <c r="AD2025" s="28"/>
      <c r="AE2025" s="28"/>
      <c r="AF2025" s="28"/>
      <c r="AG2025" s="28"/>
      <c r="AH2025" s="28"/>
      <c r="AI2025" s="28"/>
      <c r="AJ2025" s="28"/>
      <c r="AK2025" s="28"/>
      <c r="AL2025" s="28"/>
      <c r="AM2025" s="28"/>
      <c r="AN2025" s="28"/>
      <c r="AO2025" s="28"/>
      <c r="AP2025" s="28"/>
      <c r="AQ2025" s="28"/>
      <c r="AR2025" s="28"/>
      <c r="AS2025" s="28"/>
      <c r="AT2025" s="28"/>
      <c r="AU2025" s="28"/>
      <c r="AV2025" s="28"/>
      <c r="AW2025" s="28"/>
      <c r="AX2025" s="28"/>
      <c r="AY2025" s="28"/>
      <c r="AZ2025" s="28"/>
      <c r="BA2025" s="28"/>
      <c r="BB2025" s="28"/>
      <c r="BC2025" s="28"/>
      <c r="BD2025" s="28"/>
      <c r="BE2025" s="28"/>
      <c r="BF2025" s="28"/>
      <c r="BG2025" s="28"/>
      <c r="BH2025" s="28"/>
      <c r="BI2025" s="28"/>
      <c r="BJ2025" s="28"/>
      <c r="BK2025" s="28"/>
      <c r="BL2025" s="28"/>
      <c r="BM2025" s="28"/>
      <c r="BN2025" s="28"/>
    </row>
    <row r="2026" spans="1:66" s="29" customFormat="1" ht="15" customHeight="1" x14ac:dyDescent="0.25">
      <c r="A2026" s="16" t="s">
        <v>1183</v>
      </c>
      <c r="B2026" s="16"/>
      <c r="C2026" s="16"/>
      <c r="D2026" s="16"/>
      <c r="E2026" s="16"/>
      <c r="F2026" s="16" t="s">
        <v>22</v>
      </c>
      <c r="G2026" s="16">
        <v>307.03160000000003</v>
      </c>
      <c r="H2026" s="16" t="s">
        <v>4270</v>
      </c>
      <c r="I2026" s="17">
        <v>0.55000000000000004</v>
      </c>
      <c r="J2026" s="17">
        <f t="shared" si="31"/>
        <v>31851.73</v>
      </c>
      <c r="K2026" s="18">
        <v>2685605</v>
      </c>
      <c r="L2026" s="18">
        <v>31851.73</v>
      </c>
      <c r="M2026" s="18">
        <v>31851.73</v>
      </c>
      <c r="N2026" s="18">
        <v>31851.73</v>
      </c>
      <c r="O2026" s="18">
        <v>31851.73</v>
      </c>
      <c r="P2026" s="23">
        <v>31851.73</v>
      </c>
      <c r="Q2026" s="28"/>
      <c r="R2026" s="28"/>
      <c r="S2026" s="28"/>
      <c r="T2026" s="28"/>
      <c r="U2026" s="28"/>
      <c r="V2026" s="28"/>
      <c r="W2026" s="28"/>
      <c r="X2026" s="28"/>
      <c r="Y2026" s="28"/>
      <c r="Z2026" s="28"/>
      <c r="AA2026" s="28"/>
      <c r="AB2026" s="28"/>
      <c r="AC2026" s="28"/>
      <c r="AD2026" s="28"/>
      <c r="AE2026" s="28"/>
      <c r="AF2026" s="28"/>
      <c r="AG2026" s="28"/>
      <c r="AH2026" s="28"/>
      <c r="AI2026" s="28"/>
      <c r="AJ2026" s="28"/>
      <c r="AK2026" s="28"/>
      <c r="AL2026" s="28"/>
      <c r="AM2026" s="28"/>
      <c r="AN2026" s="28"/>
      <c r="AO2026" s="28"/>
      <c r="AP2026" s="28"/>
      <c r="AQ2026" s="28"/>
      <c r="AR2026" s="28"/>
      <c r="AS2026" s="28"/>
      <c r="AT2026" s="28"/>
      <c r="AU2026" s="28"/>
      <c r="AV2026" s="28"/>
      <c r="AW2026" s="28"/>
      <c r="AX2026" s="28"/>
      <c r="AY2026" s="28"/>
      <c r="AZ2026" s="28"/>
      <c r="BA2026" s="28"/>
      <c r="BB2026" s="28"/>
      <c r="BC2026" s="28"/>
      <c r="BD2026" s="28"/>
      <c r="BE2026" s="28"/>
      <c r="BF2026" s="28"/>
      <c r="BG2026" s="28"/>
      <c r="BH2026" s="28"/>
      <c r="BI2026" s="28"/>
      <c r="BJ2026" s="28"/>
      <c r="BK2026" s="28"/>
      <c r="BL2026" s="28"/>
      <c r="BM2026" s="28"/>
      <c r="BN2026" s="28"/>
    </row>
    <row r="2027" spans="1:66" s="29" customFormat="1" ht="15" customHeight="1" x14ac:dyDescent="0.25">
      <c r="A2027" s="16" t="s">
        <v>1185</v>
      </c>
      <c r="B2027" s="16"/>
      <c r="C2027" s="16"/>
      <c r="D2027" s="16"/>
      <c r="E2027" s="16"/>
      <c r="F2027" s="16" t="s">
        <v>22</v>
      </c>
      <c r="G2027" s="16">
        <v>322.18599999999998</v>
      </c>
      <c r="H2027" s="16" t="s">
        <v>4270</v>
      </c>
      <c r="I2027" s="17">
        <v>0.55000000000000004</v>
      </c>
      <c r="J2027" s="17">
        <f t="shared" si="31"/>
        <v>597386</v>
      </c>
      <c r="K2027" s="18">
        <v>712853</v>
      </c>
      <c r="L2027" s="18">
        <v>1284893</v>
      </c>
      <c r="M2027" s="18">
        <v>1306753</v>
      </c>
      <c r="N2027" s="18">
        <v>1596313</v>
      </c>
      <c r="O2027" s="18">
        <v>2111243</v>
      </c>
      <c r="P2027" s="23">
        <v>597386</v>
      </c>
      <c r="Q2027" s="28"/>
      <c r="R2027" s="28"/>
      <c r="S2027" s="28"/>
      <c r="T2027" s="28"/>
      <c r="U2027" s="28"/>
      <c r="V2027" s="28"/>
      <c r="W2027" s="28"/>
      <c r="X2027" s="28"/>
      <c r="Y2027" s="28"/>
      <c r="Z2027" s="28"/>
      <c r="AA2027" s="28"/>
      <c r="AB2027" s="28"/>
      <c r="AC2027" s="28"/>
      <c r="AD2027" s="28"/>
      <c r="AE2027" s="28"/>
      <c r="AF2027" s="28"/>
      <c r="AG2027" s="28"/>
      <c r="AH2027" s="28"/>
      <c r="AI2027" s="28"/>
      <c r="AJ2027" s="28"/>
      <c r="AK2027" s="28"/>
      <c r="AL2027" s="28"/>
      <c r="AM2027" s="28"/>
      <c r="AN2027" s="28"/>
      <c r="AO2027" s="28"/>
      <c r="AP2027" s="28"/>
      <c r="AQ2027" s="28"/>
      <c r="AR2027" s="28"/>
      <c r="AS2027" s="28"/>
      <c r="AT2027" s="28"/>
      <c r="AU2027" s="28"/>
      <c r="AV2027" s="28"/>
      <c r="AW2027" s="28"/>
      <c r="AX2027" s="28"/>
      <c r="AY2027" s="28"/>
      <c r="AZ2027" s="28"/>
      <c r="BA2027" s="28"/>
      <c r="BB2027" s="28"/>
      <c r="BC2027" s="28"/>
      <c r="BD2027" s="28"/>
      <c r="BE2027" s="28"/>
      <c r="BF2027" s="28"/>
      <c r="BG2027" s="28"/>
      <c r="BH2027" s="28"/>
      <c r="BI2027" s="28"/>
      <c r="BJ2027" s="28"/>
      <c r="BK2027" s="28"/>
      <c r="BL2027" s="28"/>
      <c r="BM2027" s="28"/>
      <c r="BN2027" s="28"/>
    </row>
    <row r="2028" spans="1:66" s="29" customFormat="1" ht="15" customHeight="1" x14ac:dyDescent="0.25">
      <c r="A2028" s="16" t="s">
        <v>1184</v>
      </c>
      <c r="B2028" s="16"/>
      <c r="C2028" s="16"/>
      <c r="D2028" s="16"/>
      <c r="E2028" s="16"/>
      <c r="F2028" s="16" t="s">
        <v>22</v>
      </c>
      <c r="G2028" s="16">
        <v>357.13119999999998</v>
      </c>
      <c r="H2028" s="16" t="s">
        <v>4270</v>
      </c>
      <c r="I2028" s="17">
        <v>0.55000000000000004</v>
      </c>
      <c r="J2028" s="17">
        <f t="shared" si="31"/>
        <v>53273</v>
      </c>
      <c r="K2028" s="18">
        <v>152922</v>
      </c>
      <c r="L2028" s="18">
        <v>436445</v>
      </c>
      <c r="M2028" s="18">
        <v>53273</v>
      </c>
      <c r="N2028" s="18">
        <v>143264</v>
      </c>
      <c r="O2028" s="18">
        <v>4021310</v>
      </c>
      <c r="P2028" s="23">
        <v>216927</v>
      </c>
      <c r="Q2028" s="28"/>
      <c r="R2028" s="28"/>
      <c r="S2028" s="28"/>
      <c r="T2028" s="28"/>
      <c r="U2028" s="28"/>
      <c r="V2028" s="28"/>
      <c r="W2028" s="28"/>
      <c r="X2028" s="28"/>
      <c r="Y2028" s="28"/>
      <c r="Z2028" s="28"/>
      <c r="AA2028" s="28"/>
      <c r="AB2028" s="28"/>
      <c r="AC2028" s="28"/>
      <c r="AD2028" s="28"/>
      <c r="AE2028" s="28"/>
      <c r="AF2028" s="28"/>
      <c r="AG2028" s="28"/>
      <c r="AH2028" s="28"/>
      <c r="AI2028" s="28"/>
      <c r="AJ2028" s="28"/>
      <c r="AK2028" s="28"/>
      <c r="AL2028" s="28"/>
      <c r="AM2028" s="28"/>
      <c r="AN2028" s="28"/>
      <c r="AO2028" s="28"/>
      <c r="AP2028" s="28"/>
      <c r="AQ2028" s="28"/>
      <c r="AR2028" s="28"/>
      <c r="AS2028" s="28"/>
      <c r="AT2028" s="28"/>
      <c r="AU2028" s="28"/>
      <c r="AV2028" s="28"/>
      <c r="AW2028" s="28"/>
      <c r="AX2028" s="28"/>
      <c r="AY2028" s="28"/>
      <c r="AZ2028" s="28"/>
      <c r="BA2028" s="28"/>
      <c r="BB2028" s="28"/>
      <c r="BC2028" s="28"/>
      <c r="BD2028" s="28"/>
      <c r="BE2028" s="28"/>
      <c r="BF2028" s="28"/>
      <c r="BG2028" s="28"/>
      <c r="BH2028" s="28"/>
      <c r="BI2028" s="28"/>
      <c r="BJ2028" s="28"/>
      <c r="BK2028" s="28"/>
      <c r="BL2028" s="28"/>
      <c r="BM2028" s="28"/>
      <c r="BN2028" s="28"/>
    </row>
    <row r="2029" spans="1:66" s="29" customFormat="1" ht="15" customHeight="1" x14ac:dyDescent="0.25">
      <c r="A2029" s="16" t="s">
        <v>1187</v>
      </c>
      <c r="B2029" s="16"/>
      <c r="C2029" s="16"/>
      <c r="D2029" s="16"/>
      <c r="E2029" s="16"/>
      <c r="F2029" s="16" t="s">
        <v>22</v>
      </c>
      <c r="G2029" s="16">
        <v>398.04860000000002</v>
      </c>
      <c r="H2029" s="16" t="s">
        <v>4270</v>
      </c>
      <c r="I2029" s="17">
        <v>0.55000000000000004</v>
      </c>
      <c r="J2029" s="17">
        <f t="shared" si="31"/>
        <v>22568.55</v>
      </c>
      <c r="K2029" s="18">
        <v>1769724</v>
      </c>
      <c r="L2029" s="18">
        <v>22568.55</v>
      </c>
      <c r="M2029" s="18">
        <v>22568.55</v>
      </c>
      <c r="N2029" s="18">
        <v>22568.55</v>
      </c>
      <c r="O2029" s="18">
        <v>22568.55</v>
      </c>
      <c r="P2029" s="23">
        <v>22568.55</v>
      </c>
      <c r="Q2029" s="28"/>
      <c r="R2029" s="28"/>
      <c r="S2029" s="28"/>
      <c r="T2029" s="28"/>
      <c r="U2029" s="28"/>
      <c r="V2029" s="28"/>
      <c r="W2029" s="28"/>
      <c r="X2029" s="28"/>
      <c r="Y2029" s="28"/>
      <c r="Z2029" s="28"/>
      <c r="AA2029" s="28"/>
      <c r="AB2029" s="28"/>
      <c r="AC2029" s="28"/>
      <c r="AD2029" s="28"/>
      <c r="AE2029" s="28"/>
      <c r="AF2029" s="28"/>
      <c r="AG2029" s="28"/>
      <c r="AH2029" s="28"/>
      <c r="AI2029" s="28"/>
      <c r="AJ2029" s="28"/>
      <c r="AK2029" s="28"/>
      <c r="AL2029" s="28"/>
      <c r="AM2029" s="28"/>
      <c r="AN2029" s="28"/>
      <c r="AO2029" s="28"/>
      <c r="AP2029" s="28"/>
      <c r="AQ2029" s="28"/>
      <c r="AR2029" s="28"/>
      <c r="AS2029" s="28"/>
      <c r="AT2029" s="28"/>
      <c r="AU2029" s="28"/>
      <c r="AV2029" s="28"/>
      <c r="AW2029" s="28"/>
      <c r="AX2029" s="28"/>
      <c r="AY2029" s="28"/>
      <c r="AZ2029" s="28"/>
      <c r="BA2029" s="28"/>
      <c r="BB2029" s="28"/>
      <c r="BC2029" s="28"/>
      <c r="BD2029" s="28"/>
      <c r="BE2029" s="28"/>
      <c r="BF2029" s="28"/>
      <c r="BG2029" s="28"/>
      <c r="BH2029" s="28"/>
      <c r="BI2029" s="28"/>
      <c r="BJ2029" s="28"/>
      <c r="BK2029" s="28"/>
      <c r="BL2029" s="28"/>
      <c r="BM2029" s="28"/>
      <c r="BN2029" s="28"/>
    </row>
    <row r="2030" spans="1:66" s="29" customFormat="1" ht="15" customHeight="1" x14ac:dyDescent="0.25">
      <c r="A2030" s="16" t="s">
        <v>1170</v>
      </c>
      <c r="B2030" s="16"/>
      <c r="C2030" s="16"/>
      <c r="D2030" s="16"/>
      <c r="E2030" s="16"/>
      <c r="F2030" s="16" t="s">
        <v>22</v>
      </c>
      <c r="G2030" s="16">
        <v>144.98230000000001</v>
      </c>
      <c r="H2030" s="16" t="s">
        <v>4270</v>
      </c>
      <c r="I2030" s="17">
        <v>0.56000000000000005</v>
      </c>
      <c r="J2030" s="17">
        <f t="shared" si="31"/>
        <v>250513</v>
      </c>
      <c r="K2030" s="18">
        <v>306152</v>
      </c>
      <c r="L2030" s="18">
        <v>266741</v>
      </c>
      <c r="M2030" s="18">
        <v>275810</v>
      </c>
      <c r="N2030" s="18">
        <v>711436</v>
      </c>
      <c r="O2030" s="18">
        <v>2162703</v>
      </c>
      <c r="P2030" s="23">
        <v>250513</v>
      </c>
      <c r="Q2030" s="28"/>
      <c r="R2030" s="28"/>
      <c r="S2030" s="28"/>
      <c r="T2030" s="28"/>
      <c r="U2030" s="28"/>
      <c r="V2030" s="28"/>
      <c r="W2030" s="28"/>
      <c r="X2030" s="28"/>
      <c r="Y2030" s="28"/>
      <c r="Z2030" s="28"/>
      <c r="AA2030" s="28"/>
      <c r="AB2030" s="28"/>
      <c r="AC2030" s="28"/>
      <c r="AD2030" s="28"/>
      <c r="AE2030" s="28"/>
      <c r="AF2030" s="28"/>
      <c r="AG2030" s="28"/>
      <c r="AH2030" s="28"/>
      <c r="AI2030" s="28"/>
      <c r="AJ2030" s="28"/>
      <c r="AK2030" s="28"/>
      <c r="AL2030" s="28"/>
      <c r="AM2030" s="28"/>
      <c r="AN2030" s="28"/>
      <c r="AO2030" s="28"/>
      <c r="AP2030" s="28"/>
      <c r="AQ2030" s="28"/>
      <c r="AR2030" s="28"/>
      <c r="AS2030" s="28"/>
      <c r="AT2030" s="28"/>
      <c r="AU2030" s="28"/>
      <c r="AV2030" s="28"/>
      <c r="AW2030" s="28"/>
      <c r="AX2030" s="28"/>
      <c r="AY2030" s="28"/>
      <c r="AZ2030" s="28"/>
      <c r="BA2030" s="28"/>
      <c r="BB2030" s="28"/>
      <c r="BC2030" s="28"/>
      <c r="BD2030" s="28"/>
      <c r="BE2030" s="28"/>
      <c r="BF2030" s="28"/>
      <c r="BG2030" s="28"/>
      <c r="BH2030" s="28"/>
      <c r="BI2030" s="28"/>
      <c r="BJ2030" s="28"/>
      <c r="BK2030" s="28"/>
      <c r="BL2030" s="28"/>
      <c r="BM2030" s="28"/>
      <c r="BN2030" s="28"/>
    </row>
    <row r="2031" spans="1:66" s="29" customFormat="1" ht="15" customHeight="1" x14ac:dyDescent="0.25">
      <c r="A2031" s="16" t="s">
        <v>1188</v>
      </c>
      <c r="B2031" s="16"/>
      <c r="C2031" s="16"/>
      <c r="D2031" s="16"/>
      <c r="E2031" s="16"/>
      <c r="F2031" s="16" t="s">
        <v>22</v>
      </c>
      <c r="G2031" s="16">
        <v>180.084</v>
      </c>
      <c r="H2031" s="16" t="s">
        <v>4270</v>
      </c>
      <c r="I2031" s="17">
        <v>0.56000000000000005</v>
      </c>
      <c r="J2031" s="17">
        <f t="shared" si="31"/>
        <v>501.89</v>
      </c>
      <c r="K2031" s="18">
        <v>8437</v>
      </c>
      <c r="L2031" s="18">
        <v>108246</v>
      </c>
      <c r="M2031" s="18">
        <v>167967</v>
      </c>
      <c r="N2031" s="18">
        <v>42464</v>
      </c>
      <c r="O2031" s="18">
        <v>1483875</v>
      </c>
      <c r="P2031" s="23">
        <v>501.89</v>
      </c>
      <c r="Q2031" s="28"/>
      <c r="R2031" s="28"/>
      <c r="S2031" s="28"/>
      <c r="T2031" s="28"/>
      <c r="U2031" s="28"/>
      <c r="V2031" s="28"/>
      <c r="W2031" s="28"/>
      <c r="X2031" s="28"/>
      <c r="Y2031" s="28"/>
      <c r="Z2031" s="28"/>
      <c r="AA2031" s="28"/>
      <c r="AB2031" s="28"/>
      <c r="AC2031" s="28"/>
      <c r="AD2031" s="28"/>
      <c r="AE2031" s="28"/>
      <c r="AF2031" s="28"/>
      <c r="AG2031" s="28"/>
      <c r="AH2031" s="28"/>
      <c r="AI2031" s="28"/>
      <c r="AJ2031" s="28"/>
      <c r="AK2031" s="28"/>
      <c r="AL2031" s="28"/>
      <c r="AM2031" s="28"/>
      <c r="AN2031" s="28"/>
      <c r="AO2031" s="28"/>
      <c r="AP2031" s="28"/>
      <c r="AQ2031" s="28"/>
      <c r="AR2031" s="28"/>
      <c r="AS2031" s="28"/>
      <c r="AT2031" s="28"/>
      <c r="AU2031" s="28"/>
      <c r="AV2031" s="28"/>
      <c r="AW2031" s="28"/>
      <c r="AX2031" s="28"/>
      <c r="AY2031" s="28"/>
      <c r="AZ2031" s="28"/>
      <c r="BA2031" s="28"/>
      <c r="BB2031" s="28"/>
      <c r="BC2031" s="28"/>
      <c r="BD2031" s="28"/>
      <c r="BE2031" s="28"/>
      <c r="BF2031" s="28"/>
      <c r="BG2031" s="28"/>
      <c r="BH2031" s="28"/>
      <c r="BI2031" s="28"/>
      <c r="BJ2031" s="28"/>
      <c r="BK2031" s="28"/>
      <c r="BL2031" s="28"/>
      <c r="BM2031" s="28"/>
      <c r="BN2031" s="28"/>
    </row>
    <row r="2032" spans="1:66" s="29" customFormat="1" ht="15" customHeight="1" x14ac:dyDescent="0.25">
      <c r="A2032" s="16" t="s">
        <v>1190</v>
      </c>
      <c r="B2032" s="16"/>
      <c r="C2032" s="16"/>
      <c r="D2032" s="16"/>
      <c r="E2032" s="16"/>
      <c r="F2032" s="16" t="s">
        <v>22</v>
      </c>
      <c r="G2032" s="16">
        <v>315.08620000000002</v>
      </c>
      <c r="H2032" s="16" t="s">
        <v>4270</v>
      </c>
      <c r="I2032" s="17">
        <v>0.56000000000000005</v>
      </c>
      <c r="J2032" s="17">
        <f t="shared" si="31"/>
        <v>71353</v>
      </c>
      <c r="K2032" s="18">
        <v>169993</v>
      </c>
      <c r="L2032" s="18">
        <v>765512</v>
      </c>
      <c r="M2032" s="18">
        <v>71353</v>
      </c>
      <c r="N2032" s="18">
        <v>410304</v>
      </c>
      <c r="O2032" s="18">
        <v>96951</v>
      </c>
      <c r="P2032" s="23">
        <v>2281722</v>
      </c>
      <c r="Q2032" s="28"/>
      <c r="R2032" s="28"/>
      <c r="S2032" s="28"/>
      <c r="T2032" s="28"/>
      <c r="U2032" s="28"/>
      <c r="V2032" s="28"/>
      <c r="W2032" s="28"/>
      <c r="X2032" s="28"/>
      <c r="Y2032" s="28"/>
      <c r="Z2032" s="28"/>
      <c r="AA2032" s="28"/>
      <c r="AB2032" s="28"/>
      <c r="AC2032" s="28"/>
      <c r="AD2032" s="28"/>
      <c r="AE2032" s="28"/>
      <c r="AF2032" s="28"/>
      <c r="AG2032" s="28"/>
      <c r="AH2032" s="28"/>
      <c r="AI2032" s="28"/>
      <c r="AJ2032" s="28"/>
      <c r="AK2032" s="28"/>
      <c r="AL2032" s="28"/>
      <c r="AM2032" s="28"/>
      <c r="AN2032" s="28"/>
      <c r="AO2032" s="28"/>
      <c r="AP2032" s="28"/>
      <c r="AQ2032" s="28"/>
      <c r="AR2032" s="28"/>
      <c r="AS2032" s="28"/>
      <c r="AT2032" s="28"/>
      <c r="AU2032" s="28"/>
      <c r="AV2032" s="28"/>
      <c r="AW2032" s="28"/>
      <c r="AX2032" s="28"/>
      <c r="AY2032" s="28"/>
      <c r="AZ2032" s="28"/>
      <c r="BA2032" s="28"/>
      <c r="BB2032" s="28"/>
      <c r="BC2032" s="28"/>
      <c r="BD2032" s="28"/>
      <c r="BE2032" s="28"/>
      <c r="BF2032" s="28"/>
      <c r="BG2032" s="28"/>
      <c r="BH2032" s="28"/>
      <c r="BI2032" s="28"/>
      <c r="BJ2032" s="28"/>
      <c r="BK2032" s="28"/>
      <c r="BL2032" s="28"/>
      <c r="BM2032" s="28"/>
      <c r="BN2032" s="28"/>
    </row>
    <row r="2033" spans="1:66" s="29" customFormat="1" ht="15" customHeight="1" x14ac:dyDescent="0.25">
      <c r="A2033" s="16" t="s">
        <v>1041</v>
      </c>
      <c r="B2033" s="16"/>
      <c r="C2033" s="16"/>
      <c r="D2033" s="16"/>
      <c r="E2033" s="16"/>
      <c r="F2033" s="16" t="s">
        <v>22</v>
      </c>
      <c r="G2033" s="16">
        <v>355.15210000000002</v>
      </c>
      <c r="H2033" s="16" t="s">
        <v>4270</v>
      </c>
      <c r="I2033" s="17">
        <v>0.56000000000000005</v>
      </c>
      <c r="J2033" s="17">
        <f t="shared" si="31"/>
        <v>597.91999999999996</v>
      </c>
      <c r="K2033" s="18">
        <v>597.91999999999996</v>
      </c>
      <c r="L2033" s="18">
        <v>122040</v>
      </c>
      <c r="M2033" s="18">
        <v>533093</v>
      </c>
      <c r="N2033" s="18">
        <v>479966</v>
      </c>
      <c r="O2033" s="18">
        <v>493310</v>
      </c>
      <c r="P2033" s="23">
        <v>252862</v>
      </c>
      <c r="Q2033" s="28"/>
      <c r="R2033" s="28"/>
      <c r="S2033" s="28"/>
      <c r="T2033" s="28"/>
      <c r="U2033" s="28"/>
      <c r="V2033" s="28"/>
      <c r="W2033" s="28"/>
      <c r="X2033" s="28"/>
      <c r="Y2033" s="28"/>
      <c r="Z2033" s="28"/>
      <c r="AA2033" s="28"/>
      <c r="AB2033" s="28"/>
      <c r="AC2033" s="28"/>
      <c r="AD2033" s="28"/>
      <c r="AE2033" s="28"/>
      <c r="AF2033" s="28"/>
      <c r="AG2033" s="28"/>
      <c r="AH2033" s="28"/>
      <c r="AI2033" s="28"/>
      <c r="AJ2033" s="28"/>
      <c r="AK2033" s="28"/>
      <c r="AL2033" s="28"/>
      <c r="AM2033" s="28"/>
      <c r="AN2033" s="28"/>
      <c r="AO2033" s="28"/>
      <c r="AP2033" s="28"/>
      <c r="AQ2033" s="28"/>
      <c r="AR2033" s="28"/>
      <c r="AS2033" s="28"/>
      <c r="AT2033" s="28"/>
      <c r="AU2033" s="28"/>
      <c r="AV2033" s="28"/>
      <c r="AW2033" s="28"/>
      <c r="AX2033" s="28"/>
      <c r="AY2033" s="28"/>
      <c r="AZ2033" s="28"/>
      <c r="BA2033" s="28"/>
      <c r="BB2033" s="28"/>
      <c r="BC2033" s="28"/>
      <c r="BD2033" s="28"/>
      <c r="BE2033" s="28"/>
      <c r="BF2033" s="28"/>
      <c r="BG2033" s="28"/>
      <c r="BH2033" s="28"/>
      <c r="BI2033" s="28"/>
      <c r="BJ2033" s="28"/>
      <c r="BK2033" s="28"/>
      <c r="BL2033" s="28"/>
      <c r="BM2033" s="28"/>
      <c r="BN2033" s="28"/>
    </row>
    <row r="2034" spans="1:66" s="29" customFormat="1" ht="15" customHeight="1" x14ac:dyDescent="0.25">
      <c r="A2034" s="16" t="s">
        <v>1191</v>
      </c>
      <c r="B2034" s="16"/>
      <c r="C2034" s="16"/>
      <c r="D2034" s="16"/>
      <c r="E2034" s="16"/>
      <c r="F2034" s="16" t="s">
        <v>22</v>
      </c>
      <c r="G2034" s="16">
        <v>412.1465</v>
      </c>
      <c r="H2034" s="16" t="s">
        <v>4270</v>
      </c>
      <c r="I2034" s="17">
        <v>0.56000000000000005</v>
      </c>
      <c r="J2034" s="17">
        <f t="shared" si="31"/>
        <v>34416.79</v>
      </c>
      <c r="K2034" s="18">
        <v>2083810</v>
      </c>
      <c r="L2034" s="18">
        <v>34416.79</v>
      </c>
      <c r="M2034" s="18">
        <v>34416.79</v>
      </c>
      <c r="N2034" s="18">
        <v>34416.79</v>
      </c>
      <c r="O2034" s="18">
        <v>34416.79</v>
      </c>
      <c r="P2034" s="23">
        <v>34416.79</v>
      </c>
      <c r="Q2034" s="28"/>
      <c r="R2034" s="28"/>
      <c r="S2034" s="28"/>
      <c r="T2034" s="28"/>
      <c r="U2034" s="28"/>
      <c r="V2034" s="28"/>
      <c r="W2034" s="28"/>
      <c r="X2034" s="28"/>
      <c r="Y2034" s="28"/>
      <c r="Z2034" s="28"/>
      <c r="AA2034" s="28"/>
      <c r="AB2034" s="28"/>
      <c r="AC2034" s="28"/>
      <c r="AD2034" s="28"/>
      <c r="AE2034" s="28"/>
      <c r="AF2034" s="28"/>
      <c r="AG2034" s="28"/>
      <c r="AH2034" s="28"/>
      <c r="AI2034" s="28"/>
      <c r="AJ2034" s="28"/>
      <c r="AK2034" s="28"/>
      <c r="AL2034" s="28"/>
      <c r="AM2034" s="28"/>
      <c r="AN2034" s="28"/>
      <c r="AO2034" s="28"/>
      <c r="AP2034" s="28"/>
      <c r="AQ2034" s="28"/>
      <c r="AR2034" s="28"/>
      <c r="AS2034" s="28"/>
      <c r="AT2034" s="28"/>
      <c r="AU2034" s="28"/>
      <c r="AV2034" s="28"/>
      <c r="AW2034" s="28"/>
      <c r="AX2034" s="28"/>
      <c r="AY2034" s="28"/>
      <c r="AZ2034" s="28"/>
      <c r="BA2034" s="28"/>
      <c r="BB2034" s="28"/>
      <c r="BC2034" s="28"/>
      <c r="BD2034" s="28"/>
      <c r="BE2034" s="28"/>
      <c r="BF2034" s="28"/>
      <c r="BG2034" s="28"/>
      <c r="BH2034" s="28"/>
      <c r="BI2034" s="28"/>
      <c r="BJ2034" s="28"/>
      <c r="BK2034" s="28"/>
      <c r="BL2034" s="28"/>
      <c r="BM2034" s="28"/>
      <c r="BN2034" s="28"/>
    </row>
    <row r="2035" spans="1:66" s="29" customFormat="1" ht="15" customHeight="1" x14ac:dyDescent="0.25">
      <c r="A2035" s="16" t="s">
        <v>1189</v>
      </c>
      <c r="B2035" s="16"/>
      <c r="C2035" s="16"/>
      <c r="D2035" s="16"/>
      <c r="E2035" s="16"/>
      <c r="F2035" s="16" t="s">
        <v>22</v>
      </c>
      <c r="G2035" s="16">
        <v>442.10309999999998</v>
      </c>
      <c r="H2035" s="16" t="s">
        <v>4270</v>
      </c>
      <c r="I2035" s="17">
        <v>0.56000000000000005</v>
      </c>
      <c r="J2035" s="17">
        <f t="shared" si="31"/>
        <v>28081.83</v>
      </c>
      <c r="K2035" s="18">
        <v>1890549</v>
      </c>
      <c r="L2035" s="18">
        <v>28081.83</v>
      </c>
      <c r="M2035" s="18">
        <v>28081.83</v>
      </c>
      <c r="N2035" s="18">
        <v>28081.83</v>
      </c>
      <c r="O2035" s="18">
        <v>28081.83</v>
      </c>
      <c r="P2035" s="23">
        <v>28081.83</v>
      </c>
      <c r="Q2035" s="28"/>
      <c r="R2035" s="28"/>
      <c r="S2035" s="28"/>
      <c r="T2035" s="28"/>
      <c r="U2035" s="28"/>
      <c r="V2035" s="28"/>
      <c r="W2035" s="28"/>
      <c r="X2035" s="28"/>
      <c r="Y2035" s="28"/>
      <c r="Z2035" s="28"/>
      <c r="AA2035" s="28"/>
      <c r="AB2035" s="28"/>
      <c r="AC2035" s="28"/>
      <c r="AD2035" s="28"/>
      <c r="AE2035" s="28"/>
      <c r="AF2035" s="28"/>
      <c r="AG2035" s="28"/>
      <c r="AH2035" s="28"/>
      <c r="AI2035" s="28"/>
      <c r="AJ2035" s="28"/>
      <c r="AK2035" s="28"/>
      <c r="AL2035" s="28"/>
      <c r="AM2035" s="28"/>
      <c r="AN2035" s="28"/>
      <c r="AO2035" s="28"/>
      <c r="AP2035" s="28"/>
      <c r="AQ2035" s="28"/>
      <c r="AR2035" s="28"/>
      <c r="AS2035" s="28"/>
      <c r="AT2035" s="28"/>
      <c r="AU2035" s="28"/>
      <c r="AV2035" s="28"/>
      <c r="AW2035" s="28"/>
      <c r="AX2035" s="28"/>
      <c r="AY2035" s="28"/>
      <c r="AZ2035" s="28"/>
      <c r="BA2035" s="28"/>
      <c r="BB2035" s="28"/>
      <c r="BC2035" s="28"/>
      <c r="BD2035" s="28"/>
      <c r="BE2035" s="28"/>
      <c r="BF2035" s="28"/>
      <c r="BG2035" s="28"/>
      <c r="BH2035" s="28"/>
      <c r="BI2035" s="28"/>
      <c r="BJ2035" s="28"/>
      <c r="BK2035" s="28"/>
      <c r="BL2035" s="28"/>
      <c r="BM2035" s="28"/>
      <c r="BN2035" s="28"/>
    </row>
    <row r="2036" spans="1:66" s="29" customFormat="1" ht="15" customHeight="1" x14ac:dyDescent="0.25">
      <c r="A2036" s="16" t="s">
        <v>1199</v>
      </c>
      <c r="B2036" s="16"/>
      <c r="C2036" s="16"/>
      <c r="D2036" s="16"/>
      <c r="E2036" s="16"/>
      <c r="F2036" s="16" t="s">
        <v>22</v>
      </c>
      <c r="G2036" s="16">
        <v>163.02459999999999</v>
      </c>
      <c r="H2036" s="16" t="s">
        <v>4270</v>
      </c>
      <c r="I2036" s="17">
        <v>0.56999999999999995</v>
      </c>
      <c r="J2036" s="17">
        <f t="shared" si="31"/>
        <v>539.61</v>
      </c>
      <c r="K2036" s="18">
        <v>1880113</v>
      </c>
      <c r="L2036" s="18">
        <v>539.61</v>
      </c>
      <c r="M2036" s="18">
        <v>14144</v>
      </c>
      <c r="N2036" s="18">
        <v>539.61</v>
      </c>
      <c r="O2036" s="18">
        <v>16966</v>
      </c>
      <c r="P2036" s="23">
        <v>5396</v>
      </c>
      <c r="Q2036" s="28"/>
      <c r="R2036" s="28"/>
      <c r="S2036" s="28"/>
      <c r="T2036" s="28"/>
      <c r="U2036" s="28"/>
      <c r="V2036" s="28"/>
      <c r="W2036" s="28"/>
      <c r="X2036" s="28"/>
      <c r="Y2036" s="28"/>
      <c r="Z2036" s="28"/>
      <c r="AA2036" s="28"/>
      <c r="AB2036" s="28"/>
      <c r="AC2036" s="28"/>
      <c r="AD2036" s="28"/>
      <c r="AE2036" s="28"/>
      <c r="AF2036" s="28"/>
      <c r="AG2036" s="28"/>
      <c r="AH2036" s="28"/>
      <c r="AI2036" s="28"/>
      <c r="AJ2036" s="28"/>
      <c r="AK2036" s="28"/>
      <c r="AL2036" s="28"/>
      <c r="AM2036" s="28"/>
      <c r="AN2036" s="28"/>
      <c r="AO2036" s="28"/>
      <c r="AP2036" s="28"/>
      <c r="AQ2036" s="28"/>
      <c r="AR2036" s="28"/>
      <c r="AS2036" s="28"/>
      <c r="AT2036" s="28"/>
      <c r="AU2036" s="28"/>
      <c r="AV2036" s="28"/>
      <c r="AW2036" s="28"/>
      <c r="AX2036" s="28"/>
      <c r="AY2036" s="28"/>
      <c r="AZ2036" s="28"/>
      <c r="BA2036" s="28"/>
      <c r="BB2036" s="28"/>
      <c r="BC2036" s="28"/>
      <c r="BD2036" s="28"/>
      <c r="BE2036" s="28"/>
      <c r="BF2036" s="28"/>
      <c r="BG2036" s="28"/>
      <c r="BH2036" s="28"/>
      <c r="BI2036" s="28"/>
      <c r="BJ2036" s="28"/>
      <c r="BK2036" s="28"/>
      <c r="BL2036" s="28"/>
      <c r="BM2036" s="28"/>
      <c r="BN2036" s="28"/>
    </row>
    <row r="2037" spans="1:66" s="29" customFormat="1" ht="15" customHeight="1" x14ac:dyDescent="0.25">
      <c r="A2037" s="16" t="s">
        <v>1195</v>
      </c>
      <c r="B2037" s="16"/>
      <c r="C2037" s="16"/>
      <c r="D2037" s="16"/>
      <c r="E2037" s="16"/>
      <c r="F2037" s="16" t="s">
        <v>22</v>
      </c>
      <c r="G2037" s="16">
        <v>187.12629999999999</v>
      </c>
      <c r="H2037" s="16" t="s">
        <v>4270</v>
      </c>
      <c r="I2037" s="17">
        <v>0.56999999999999995</v>
      </c>
      <c r="J2037" s="17">
        <f t="shared" si="31"/>
        <v>217523</v>
      </c>
      <c r="K2037" s="18">
        <v>217523</v>
      </c>
      <c r="L2037" s="18">
        <v>776198</v>
      </c>
      <c r="M2037" s="18">
        <v>1014284</v>
      </c>
      <c r="N2037" s="18">
        <v>1238986</v>
      </c>
      <c r="O2037" s="18">
        <v>3621637</v>
      </c>
      <c r="P2037" s="23">
        <v>2674488</v>
      </c>
      <c r="Q2037" s="28"/>
      <c r="R2037" s="28"/>
      <c r="S2037" s="28"/>
      <c r="T2037" s="28"/>
      <c r="U2037" s="28"/>
      <c r="V2037" s="28"/>
      <c r="W2037" s="28"/>
      <c r="X2037" s="28"/>
      <c r="Y2037" s="28"/>
      <c r="Z2037" s="28"/>
      <c r="AA2037" s="28"/>
      <c r="AB2037" s="28"/>
      <c r="AC2037" s="28"/>
      <c r="AD2037" s="28"/>
      <c r="AE2037" s="28"/>
      <c r="AF2037" s="28"/>
      <c r="AG2037" s="28"/>
      <c r="AH2037" s="28"/>
      <c r="AI2037" s="28"/>
      <c r="AJ2037" s="28"/>
      <c r="AK2037" s="28"/>
      <c r="AL2037" s="28"/>
      <c r="AM2037" s="28"/>
      <c r="AN2037" s="28"/>
      <c r="AO2037" s="28"/>
      <c r="AP2037" s="28"/>
      <c r="AQ2037" s="28"/>
      <c r="AR2037" s="28"/>
      <c r="AS2037" s="28"/>
      <c r="AT2037" s="28"/>
      <c r="AU2037" s="28"/>
      <c r="AV2037" s="28"/>
      <c r="AW2037" s="28"/>
      <c r="AX2037" s="28"/>
      <c r="AY2037" s="28"/>
      <c r="AZ2037" s="28"/>
      <c r="BA2037" s="28"/>
      <c r="BB2037" s="28"/>
      <c r="BC2037" s="28"/>
      <c r="BD2037" s="28"/>
      <c r="BE2037" s="28"/>
      <c r="BF2037" s="28"/>
      <c r="BG2037" s="28"/>
      <c r="BH2037" s="28"/>
      <c r="BI2037" s="28"/>
      <c r="BJ2037" s="28"/>
      <c r="BK2037" s="28"/>
      <c r="BL2037" s="28"/>
      <c r="BM2037" s="28"/>
      <c r="BN2037" s="28"/>
    </row>
    <row r="2038" spans="1:66" s="29" customFormat="1" ht="15" customHeight="1" x14ac:dyDescent="0.25">
      <c r="A2038" s="16" t="s">
        <v>1057</v>
      </c>
      <c r="B2038" s="16"/>
      <c r="C2038" s="16"/>
      <c r="D2038" s="16"/>
      <c r="E2038" s="16"/>
      <c r="F2038" s="16" t="s">
        <v>84</v>
      </c>
      <c r="G2038" s="16">
        <v>246.01895000000002</v>
      </c>
      <c r="H2038" s="16" t="s">
        <v>4270</v>
      </c>
      <c r="I2038" s="17">
        <v>0.57499999999999996</v>
      </c>
      <c r="J2038" s="17">
        <f t="shared" si="31"/>
        <v>14746.289999999901</v>
      </c>
      <c r="K2038" s="18">
        <v>9885593</v>
      </c>
      <c r="L2038" s="18">
        <v>14746.289999999901</v>
      </c>
      <c r="M2038" s="18">
        <v>14746.289999999901</v>
      </c>
      <c r="N2038" s="18">
        <v>14746.289999999901</v>
      </c>
      <c r="O2038" s="18">
        <v>14746.289999999901</v>
      </c>
      <c r="P2038" s="23">
        <v>21201.14</v>
      </c>
      <c r="Q2038" s="28"/>
      <c r="R2038" s="28"/>
      <c r="S2038" s="28"/>
      <c r="T2038" s="28"/>
      <c r="U2038" s="28"/>
      <c r="V2038" s="28"/>
      <c r="W2038" s="28"/>
      <c r="X2038" s="28"/>
      <c r="Y2038" s="28"/>
      <c r="Z2038" s="28"/>
      <c r="AA2038" s="28"/>
      <c r="AB2038" s="28"/>
      <c r="AC2038" s="28"/>
      <c r="AD2038" s="28"/>
      <c r="AE2038" s="28"/>
      <c r="AF2038" s="28"/>
      <c r="AG2038" s="28"/>
      <c r="AH2038" s="28"/>
      <c r="AI2038" s="28"/>
      <c r="AJ2038" s="28"/>
      <c r="AK2038" s="28"/>
      <c r="AL2038" s="28"/>
      <c r="AM2038" s="28"/>
      <c r="AN2038" s="28"/>
      <c r="AO2038" s="28"/>
      <c r="AP2038" s="28"/>
      <c r="AQ2038" s="28"/>
      <c r="AR2038" s="28"/>
      <c r="AS2038" s="28"/>
      <c r="AT2038" s="28"/>
      <c r="AU2038" s="28"/>
      <c r="AV2038" s="28"/>
      <c r="AW2038" s="28"/>
      <c r="AX2038" s="28"/>
      <c r="AY2038" s="28"/>
      <c r="AZ2038" s="28"/>
      <c r="BA2038" s="28"/>
      <c r="BB2038" s="28"/>
      <c r="BC2038" s="28"/>
      <c r="BD2038" s="28"/>
      <c r="BE2038" s="28"/>
      <c r="BF2038" s="28"/>
      <c r="BG2038" s="28"/>
      <c r="BH2038" s="28"/>
      <c r="BI2038" s="28"/>
      <c r="BJ2038" s="28"/>
      <c r="BK2038" s="28"/>
      <c r="BL2038" s="28"/>
      <c r="BM2038" s="28"/>
      <c r="BN2038" s="28"/>
    </row>
    <row r="2039" spans="1:66" s="29" customFormat="1" ht="15" customHeight="1" x14ac:dyDescent="0.25">
      <c r="A2039" s="16" t="s">
        <v>1194</v>
      </c>
      <c r="B2039" s="16"/>
      <c r="C2039" s="16"/>
      <c r="D2039" s="16"/>
      <c r="E2039" s="16"/>
      <c r="F2039" s="16" t="s">
        <v>22</v>
      </c>
      <c r="G2039" s="16">
        <v>241.08590000000001</v>
      </c>
      <c r="H2039" s="16" t="s">
        <v>4270</v>
      </c>
      <c r="I2039" s="17">
        <v>0.56999999999999995</v>
      </c>
      <c r="J2039" s="17">
        <f t="shared" si="31"/>
        <v>25154.99</v>
      </c>
      <c r="K2039" s="18">
        <v>25154.99</v>
      </c>
      <c r="L2039" s="18">
        <v>1773782</v>
      </c>
      <c r="M2039" s="18">
        <v>25154.99</v>
      </c>
      <c r="N2039" s="18">
        <v>25154.99</v>
      </c>
      <c r="O2039" s="18">
        <v>25154.99</v>
      </c>
      <c r="P2039" s="23">
        <v>25154.99</v>
      </c>
      <c r="Q2039" s="28"/>
      <c r="R2039" s="28"/>
      <c r="S2039" s="28"/>
      <c r="T2039" s="28"/>
      <c r="U2039" s="28"/>
      <c r="V2039" s="28"/>
      <c r="W2039" s="28"/>
      <c r="X2039" s="28"/>
      <c r="Y2039" s="28"/>
      <c r="Z2039" s="28"/>
      <c r="AA2039" s="28"/>
      <c r="AB2039" s="28"/>
      <c r="AC2039" s="28"/>
      <c r="AD2039" s="28"/>
      <c r="AE2039" s="28"/>
      <c r="AF2039" s="28"/>
      <c r="AG2039" s="28"/>
      <c r="AH2039" s="28"/>
      <c r="AI2039" s="28"/>
      <c r="AJ2039" s="28"/>
      <c r="AK2039" s="28"/>
      <c r="AL2039" s="28"/>
      <c r="AM2039" s="28"/>
      <c r="AN2039" s="28"/>
      <c r="AO2039" s="28"/>
      <c r="AP2039" s="28"/>
      <c r="AQ2039" s="28"/>
      <c r="AR2039" s="28"/>
      <c r="AS2039" s="28"/>
      <c r="AT2039" s="28"/>
      <c r="AU2039" s="28"/>
      <c r="AV2039" s="28"/>
      <c r="AW2039" s="28"/>
      <c r="AX2039" s="28"/>
      <c r="AY2039" s="28"/>
      <c r="AZ2039" s="28"/>
      <c r="BA2039" s="28"/>
      <c r="BB2039" s="28"/>
      <c r="BC2039" s="28"/>
      <c r="BD2039" s="28"/>
      <c r="BE2039" s="28"/>
      <c r="BF2039" s="28"/>
      <c r="BG2039" s="28"/>
      <c r="BH2039" s="28"/>
      <c r="BI2039" s="28"/>
      <c r="BJ2039" s="28"/>
      <c r="BK2039" s="28"/>
      <c r="BL2039" s="28"/>
      <c r="BM2039" s="28"/>
      <c r="BN2039" s="28"/>
    </row>
    <row r="2040" spans="1:66" s="29" customFormat="1" ht="15" customHeight="1" x14ac:dyDescent="0.25">
      <c r="A2040" s="16" t="s">
        <v>1193</v>
      </c>
      <c r="B2040" s="16"/>
      <c r="C2040" s="16"/>
      <c r="D2040" s="16"/>
      <c r="E2040" s="16"/>
      <c r="F2040" s="16" t="s">
        <v>22</v>
      </c>
      <c r="G2040" s="16">
        <v>244.0461</v>
      </c>
      <c r="H2040" s="16" t="s">
        <v>4270</v>
      </c>
      <c r="I2040" s="17">
        <v>0.56999999999999995</v>
      </c>
      <c r="J2040" s="17">
        <f t="shared" si="31"/>
        <v>1139.48</v>
      </c>
      <c r="K2040" s="18">
        <v>1139.48</v>
      </c>
      <c r="L2040" s="18">
        <v>1139.48</v>
      </c>
      <c r="M2040" s="18">
        <v>1139.48</v>
      </c>
      <c r="N2040" s="18">
        <v>1139.48</v>
      </c>
      <c r="O2040" s="18">
        <v>1837120</v>
      </c>
      <c r="P2040" s="23">
        <v>1139.48</v>
      </c>
      <c r="Q2040" s="28"/>
      <c r="R2040" s="28"/>
      <c r="S2040" s="28"/>
      <c r="T2040" s="28"/>
      <c r="U2040" s="28"/>
      <c r="V2040" s="28"/>
      <c r="W2040" s="28"/>
      <c r="X2040" s="28"/>
      <c r="Y2040" s="28"/>
      <c r="Z2040" s="28"/>
      <c r="AA2040" s="28"/>
      <c r="AB2040" s="28"/>
      <c r="AC2040" s="28"/>
      <c r="AD2040" s="28"/>
      <c r="AE2040" s="28"/>
      <c r="AF2040" s="28"/>
      <c r="AG2040" s="28"/>
      <c r="AH2040" s="28"/>
      <c r="AI2040" s="28"/>
      <c r="AJ2040" s="28"/>
      <c r="AK2040" s="28"/>
      <c r="AL2040" s="28"/>
      <c r="AM2040" s="28"/>
      <c r="AN2040" s="28"/>
      <c r="AO2040" s="28"/>
      <c r="AP2040" s="28"/>
      <c r="AQ2040" s="28"/>
      <c r="AR2040" s="28"/>
      <c r="AS2040" s="28"/>
      <c r="AT2040" s="28"/>
      <c r="AU2040" s="28"/>
      <c r="AV2040" s="28"/>
      <c r="AW2040" s="28"/>
      <c r="AX2040" s="28"/>
      <c r="AY2040" s="28"/>
      <c r="AZ2040" s="28"/>
      <c r="BA2040" s="28"/>
      <c r="BB2040" s="28"/>
      <c r="BC2040" s="28"/>
      <c r="BD2040" s="28"/>
      <c r="BE2040" s="28"/>
      <c r="BF2040" s="28"/>
      <c r="BG2040" s="28"/>
      <c r="BH2040" s="28"/>
      <c r="BI2040" s="28"/>
      <c r="BJ2040" s="28"/>
      <c r="BK2040" s="28"/>
      <c r="BL2040" s="28"/>
      <c r="BM2040" s="28"/>
      <c r="BN2040" s="28"/>
    </row>
    <row r="2041" spans="1:66" s="29" customFormat="1" ht="15" customHeight="1" x14ac:dyDescent="0.25">
      <c r="A2041" s="16" t="s">
        <v>1200</v>
      </c>
      <c r="B2041" s="16"/>
      <c r="C2041" s="16"/>
      <c r="D2041" s="16"/>
      <c r="E2041" s="16"/>
      <c r="F2041" s="16" t="s">
        <v>22</v>
      </c>
      <c r="G2041" s="16">
        <v>290.07470000000001</v>
      </c>
      <c r="H2041" s="16" t="s">
        <v>4270</v>
      </c>
      <c r="I2041" s="17">
        <v>0.56999999999999995</v>
      </c>
      <c r="J2041" s="17">
        <f t="shared" si="31"/>
        <v>12052</v>
      </c>
      <c r="K2041" s="18">
        <v>12052</v>
      </c>
      <c r="L2041" s="18">
        <v>28858</v>
      </c>
      <c r="M2041" s="18">
        <v>37966</v>
      </c>
      <c r="N2041" s="18">
        <v>175447</v>
      </c>
      <c r="O2041" s="18">
        <v>1470310</v>
      </c>
      <c r="P2041" s="23">
        <v>109179</v>
      </c>
      <c r="Q2041" s="28"/>
      <c r="R2041" s="28"/>
      <c r="S2041" s="28"/>
      <c r="T2041" s="28"/>
      <c r="U2041" s="28"/>
      <c r="V2041" s="28"/>
      <c r="W2041" s="28"/>
      <c r="X2041" s="28"/>
      <c r="Y2041" s="28"/>
      <c r="Z2041" s="28"/>
      <c r="AA2041" s="28"/>
      <c r="AB2041" s="28"/>
      <c r="AC2041" s="28"/>
      <c r="AD2041" s="28"/>
      <c r="AE2041" s="28"/>
      <c r="AF2041" s="28"/>
      <c r="AG2041" s="28"/>
      <c r="AH2041" s="28"/>
      <c r="AI2041" s="28"/>
      <c r="AJ2041" s="28"/>
      <c r="AK2041" s="28"/>
      <c r="AL2041" s="28"/>
      <c r="AM2041" s="28"/>
      <c r="AN2041" s="28"/>
      <c r="AO2041" s="28"/>
      <c r="AP2041" s="28"/>
      <c r="AQ2041" s="28"/>
      <c r="AR2041" s="28"/>
      <c r="AS2041" s="28"/>
      <c r="AT2041" s="28"/>
      <c r="AU2041" s="28"/>
      <c r="AV2041" s="28"/>
      <c r="AW2041" s="28"/>
      <c r="AX2041" s="28"/>
      <c r="AY2041" s="28"/>
      <c r="AZ2041" s="28"/>
      <c r="BA2041" s="28"/>
      <c r="BB2041" s="28"/>
      <c r="BC2041" s="28"/>
      <c r="BD2041" s="28"/>
      <c r="BE2041" s="28"/>
      <c r="BF2041" s="28"/>
      <c r="BG2041" s="28"/>
      <c r="BH2041" s="28"/>
      <c r="BI2041" s="28"/>
      <c r="BJ2041" s="28"/>
      <c r="BK2041" s="28"/>
      <c r="BL2041" s="28"/>
      <c r="BM2041" s="28"/>
      <c r="BN2041" s="28"/>
    </row>
    <row r="2042" spans="1:66" s="29" customFormat="1" ht="15" customHeight="1" x14ac:dyDescent="0.25">
      <c r="A2042" s="16" t="s">
        <v>1042</v>
      </c>
      <c r="B2042" s="16"/>
      <c r="C2042" s="16"/>
      <c r="D2042" s="16"/>
      <c r="E2042" s="16"/>
      <c r="F2042" s="16" t="s">
        <v>22</v>
      </c>
      <c r="G2042" s="16">
        <v>339.17790000000002</v>
      </c>
      <c r="H2042" s="16" t="s">
        <v>4270</v>
      </c>
      <c r="I2042" s="17">
        <v>0.56999999999999995</v>
      </c>
      <c r="J2042" s="17">
        <f t="shared" si="31"/>
        <v>168491</v>
      </c>
      <c r="K2042" s="18">
        <v>168491</v>
      </c>
      <c r="L2042" s="18">
        <v>245856</v>
      </c>
      <c r="M2042" s="18">
        <v>3133351</v>
      </c>
      <c r="N2042" s="18">
        <v>1336906</v>
      </c>
      <c r="O2042" s="18">
        <v>3634084</v>
      </c>
      <c r="P2042" s="23">
        <v>236991</v>
      </c>
      <c r="Q2042" s="28"/>
      <c r="R2042" s="28"/>
      <c r="S2042" s="28"/>
      <c r="T2042" s="28"/>
      <c r="U2042" s="28"/>
      <c r="V2042" s="28"/>
      <c r="W2042" s="28"/>
      <c r="X2042" s="28"/>
      <c r="Y2042" s="28"/>
      <c r="Z2042" s="28"/>
      <c r="AA2042" s="28"/>
      <c r="AB2042" s="28"/>
      <c r="AC2042" s="28"/>
      <c r="AD2042" s="28"/>
      <c r="AE2042" s="28"/>
      <c r="AF2042" s="28"/>
      <c r="AG2042" s="28"/>
      <c r="AH2042" s="28"/>
      <c r="AI2042" s="28"/>
      <c r="AJ2042" s="28"/>
      <c r="AK2042" s="28"/>
      <c r="AL2042" s="28"/>
      <c r="AM2042" s="28"/>
      <c r="AN2042" s="28"/>
      <c r="AO2042" s="28"/>
      <c r="AP2042" s="28"/>
      <c r="AQ2042" s="28"/>
      <c r="AR2042" s="28"/>
      <c r="AS2042" s="28"/>
      <c r="AT2042" s="28"/>
      <c r="AU2042" s="28"/>
      <c r="AV2042" s="28"/>
      <c r="AW2042" s="28"/>
      <c r="AX2042" s="28"/>
      <c r="AY2042" s="28"/>
      <c r="AZ2042" s="28"/>
      <c r="BA2042" s="28"/>
      <c r="BB2042" s="28"/>
      <c r="BC2042" s="28"/>
      <c r="BD2042" s="28"/>
      <c r="BE2042" s="28"/>
      <c r="BF2042" s="28"/>
      <c r="BG2042" s="28"/>
      <c r="BH2042" s="28"/>
      <c r="BI2042" s="28"/>
      <c r="BJ2042" s="28"/>
      <c r="BK2042" s="28"/>
      <c r="BL2042" s="28"/>
      <c r="BM2042" s="28"/>
      <c r="BN2042" s="28"/>
    </row>
    <row r="2043" spans="1:66" s="29" customFormat="1" ht="15" customHeight="1" x14ac:dyDescent="0.25">
      <c r="A2043" s="16" t="s">
        <v>1096</v>
      </c>
      <c r="B2043" s="16"/>
      <c r="C2043" s="16"/>
      <c r="D2043" s="16"/>
      <c r="E2043" s="16"/>
      <c r="F2043" s="16" t="s">
        <v>109</v>
      </c>
      <c r="G2043" s="16">
        <v>355.01089999999999</v>
      </c>
      <c r="H2043" s="16" t="s">
        <v>4270</v>
      </c>
      <c r="I2043" s="17">
        <v>0.56499999999999995</v>
      </c>
      <c r="J2043" s="17">
        <f t="shared" si="31"/>
        <v>70602.38</v>
      </c>
      <c r="K2043" s="18">
        <v>8248981</v>
      </c>
      <c r="L2043" s="18">
        <v>70602.38</v>
      </c>
      <c r="M2043" s="18">
        <v>70602.38</v>
      </c>
      <c r="N2043" s="18">
        <v>70602.38</v>
      </c>
      <c r="O2043" s="18">
        <v>70602.38</v>
      </c>
      <c r="P2043" s="23">
        <v>70602.38</v>
      </c>
      <c r="Q2043" s="28"/>
      <c r="R2043" s="28"/>
      <c r="S2043" s="28"/>
      <c r="T2043" s="28"/>
      <c r="U2043" s="28"/>
      <c r="V2043" s="28"/>
      <c r="W2043" s="28"/>
      <c r="X2043" s="28"/>
      <c r="Y2043" s="28"/>
      <c r="Z2043" s="28"/>
      <c r="AA2043" s="28"/>
      <c r="AB2043" s="28"/>
      <c r="AC2043" s="28"/>
      <c r="AD2043" s="28"/>
      <c r="AE2043" s="28"/>
      <c r="AF2043" s="28"/>
      <c r="AG2043" s="28"/>
      <c r="AH2043" s="28"/>
      <c r="AI2043" s="28"/>
      <c r="AJ2043" s="28"/>
      <c r="AK2043" s="28"/>
      <c r="AL2043" s="28"/>
      <c r="AM2043" s="28"/>
      <c r="AN2043" s="28"/>
      <c r="AO2043" s="28"/>
      <c r="AP2043" s="28"/>
      <c r="AQ2043" s="28"/>
      <c r="AR2043" s="28"/>
      <c r="AS2043" s="28"/>
      <c r="AT2043" s="28"/>
      <c r="AU2043" s="28"/>
      <c r="AV2043" s="28"/>
      <c r="AW2043" s="28"/>
      <c r="AX2043" s="28"/>
      <c r="AY2043" s="28"/>
      <c r="AZ2043" s="28"/>
      <c r="BA2043" s="28"/>
      <c r="BB2043" s="28"/>
      <c r="BC2043" s="28"/>
      <c r="BD2043" s="28"/>
      <c r="BE2043" s="28"/>
      <c r="BF2043" s="28"/>
      <c r="BG2043" s="28"/>
      <c r="BH2043" s="28"/>
      <c r="BI2043" s="28"/>
      <c r="BJ2043" s="28"/>
      <c r="BK2043" s="28"/>
      <c r="BL2043" s="28"/>
      <c r="BM2043" s="28"/>
      <c r="BN2043" s="28"/>
    </row>
    <row r="2044" spans="1:66" s="29" customFormat="1" ht="15" customHeight="1" x14ac:dyDescent="0.25">
      <c r="A2044" s="16" t="s">
        <v>1198</v>
      </c>
      <c r="B2044" s="16"/>
      <c r="C2044" s="16"/>
      <c r="D2044" s="16"/>
      <c r="E2044" s="16"/>
      <c r="F2044" s="16" t="s">
        <v>22</v>
      </c>
      <c r="G2044" s="16">
        <v>356.27949999999998</v>
      </c>
      <c r="H2044" s="16" t="s">
        <v>4270</v>
      </c>
      <c r="I2044" s="17">
        <v>0.56999999999999995</v>
      </c>
      <c r="J2044" s="17">
        <f t="shared" si="31"/>
        <v>142336</v>
      </c>
      <c r="K2044" s="18">
        <v>142336</v>
      </c>
      <c r="L2044" s="18">
        <v>1240601</v>
      </c>
      <c r="M2044" s="18">
        <v>227473</v>
      </c>
      <c r="N2044" s="18">
        <v>213460</v>
      </c>
      <c r="O2044" s="18">
        <v>386660</v>
      </c>
      <c r="P2044" s="23">
        <v>230548</v>
      </c>
      <c r="Q2044" s="28"/>
      <c r="R2044" s="28"/>
      <c r="S2044" s="28"/>
      <c r="T2044" s="28"/>
      <c r="U2044" s="28"/>
      <c r="V2044" s="28"/>
      <c r="W2044" s="28"/>
      <c r="X2044" s="28"/>
      <c r="Y2044" s="28"/>
      <c r="Z2044" s="28"/>
      <c r="AA2044" s="28"/>
      <c r="AB2044" s="28"/>
      <c r="AC2044" s="28"/>
      <c r="AD2044" s="28"/>
      <c r="AE2044" s="28"/>
      <c r="AF2044" s="28"/>
      <c r="AG2044" s="28"/>
      <c r="AH2044" s="28"/>
      <c r="AI2044" s="28"/>
      <c r="AJ2044" s="28"/>
      <c r="AK2044" s="28"/>
      <c r="AL2044" s="28"/>
      <c r="AM2044" s="28"/>
      <c r="AN2044" s="28"/>
      <c r="AO2044" s="28"/>
      <c r="AP2044" s="28"/>
      <c r="AQ2044" s="28"/>
      <c r="AR2044" s="28"/>
      <c r="AS2044" s="28"/>
      <c r="AT2044" s="28"/>
      <c r="AU2044" s="28"/>
      <c r="AV2044" s="28"/>
      <c r="AW2044" s="28"/>
      <c r="AX2044" s="28"/>
      <c r="AY2044" s="28"/>
      <c r="AZ2044" s="28"/>
      <c r="BA2044" s="28"/>
      <c r="BB2044" s="28"/>
      <c r="BC2044" s="28"/>
      <c r="BD2044" s="28"/>
      <c r="BE2044" s="28"/>
      <c r="BF2044" s="28"/>
      <c r="BG2044" s="28"/>
      <c r="BH2044" s="28"/>
      <c r="BI2044" s="28"/>
      <c r="BJ2044" s="28"/>
      <c r="BK2044" s="28"/>
      <c r="BL2044" s="28"/>
      <c r="BM2044" s="28"/>
      <c r="BN2044" s="28"/>
    </row>
    <row r="2045" spans="1:66" s="29" customFormat="1" ht="15" customHeight="1" x14ac:dyDescent="0.25">
      <c r="A2045" s="16" t="s">
        <v>1197</v>
      </c>
      <c r="B2045" s="16"/>
      <c r="C2045" s="16"/>
      <c r="D2045" s="16"/>
      <c r="E2045" s="16"/>
      <c r="F2045" s="16" t="s">
        <v>22</v>
      </c>
      <c r="G2045" s="16">
        <v>362.25360000000001</v>
      </c>
      <c r="H2045" s="16" t="s">
        <v>4270</v>
      </c>
      <c r="I2045" s="17">
        <v>0.56999999999999995</v>
      </c>
      <c r="J2045" s="17">
        <f t="shared" si="31"/>
        <v>126087</v>
      </c>
      <c r="K2045" s="18">
        <v>126087</v>
      </c>
      <c r="L2045" s="18">
        <v>191634</v>
      </c>
      <c r="M2045" s="18">
        <v>1058139</v>
      </c>
      <c r="N2045" s="18">
        <v>367753</v>
      </c>
      <c r="O2045" s="18">
        <v>3278126</v>
      </c>
      <c r="P2045" s="23">
        <v>252774</v>
      </c>
      <c r="Q2045" s="28"/>
      <c r="R2045" s="28"/>
      <c r="S2045" s="28"/>
      <c r="T2045" s="28"/>
      <c r="U2045" s="28"/>
      <c r="V2045" s="28"/>
      <c r="W2045" s="28"/>
      <c r="X2045" s="28"/>
      <c r="Y2045" s="28"/>
      <c r="Z2045" s="28"/>
      <c r="AA2045" s="28"/>
      <c r="AB2045" s="28"/>
      <c r="AC2045" s="28"/>
      <c r="AD2045" s="28"/>
      <c r="AE2045" s="28"/>
      <c r="AF2045" s="28"/>
      <c r="AG2045" s="28"/>
      <c r="AH2045" s="28"/>
      <c r="AI2045" s="28"/>
      <c r="AJ2045" s="28"/>
      <c r="AK2045" s="28"/>
      <c r="AL2045" s="28"/>
      <c r="AM2045" s="28"/>
      <c r="AN2045" s="28"/>
      <c r="AO2045" s="28"/>
      <c r="AP2045" s="28"/>
      <c r="AQ2045" s="28"/>
      <c r="AR2045" s="28"/>
      <c r="AS2045" s="28"/>
      <c r="AT2045" s="28"/>
      <c r="AU2045" s="28"/>
      <c r="AV2045" s="28"/>
      <c r="AW2045" s="28"/>
      <c r="AX2045" s="28"/>
      <c r="AY2045" s="28"/>
      <c r="AZ2045" s="28"/>
      <c r="BA2045" s="28"/>
      <c r="BB2045" s="28"/>
      <c r="BC2045" s="28"/>
      <c r="BD2045" s="28"/>
      <c r="BE2045" s="28"/>
      <c r="BF2045" s="28"/>
      <c r="BG2045" s="28"/>
      <c r="BH2045" s="28"/>
      <c r="BI2045" s="28"/>
      <c r="BJ2045" s="28"/>
      <c r="BK2045" s="28"/>
      <c r="BL2045" s="28"/>
      <c r="BM2045" s="28"/>
      <c r="BN2045" s="28"/>
    </row>
    <row r="2046" spans="1:66" s="29" customFormat="1" ht="15" customHeight="1" x14ac:dyDescent="0.25">
      <c r="A2046" s="16" t="s">
        <v>1196</v>
      </c>
      <c r="B2046" s="16"/>
      <c r="C2046" s="16"/>
      <c r="D2046" s="16"/>
      <c r="E2046" s="16"/>
      <c r="F2046" s="16" t="s">
        <v>22</v>
      </c>
      <c r="G2046" s="16">
        <v>370.09980000000002</v>
      </c>
      <c r="H2046" s="16" t="s">
        <v>4270</v>
      </c>
      <c r="I2046" s="17">
        <v>0.56999999999999995</v>
      </c>
      <c r="J2046" s="17">
        <f t="shared" si="31"/>
        <v>167060.39000000001</v>
      </c>
      <c r="K2046" s="18">
        <v>9966245</v>
      </c>
      <c r="L2046" s="18">
        <v>167060.39000000001</v>
      </c>
      <c r="M2046" s="18">
        <v>167060.39000000001</v>
      </c>
      <c r="N2046" s="18">
        <v>167060.39000000001</v>
      </c>
      <c r="O2046" s="18">
        <v>167060.39000000001</v>
      </c>
      <c r="P2046" s="23">
        <v>167060.39000000001</v>
      </c>
      <c r="Q2046" s="28"/>
      <c r="R2046" s="28"/>
      <c r="S2046" s="28"/>
      <c r="T2046" s="28"/>
      <c r="U2046" s="28"/>
      <c r="V2046" s="28"/>
      <c r="W2046" s="28"/>
      <c r="X2046" s="28"/>
      <c r="Y2046" s="28"/>
      <c r="Z2046" s="28"/>
      <c r="AA2046" s="28"/>
      <c r="AB2046" s="28"/>
      <c r="AC2046" s="28"/>
      <c r="AD2046" s="28"/>
      <c r="AE2046" s="28"/>
      <c r="AF2046" s="28"/>
      <c r="AG2046" s="28"/>
      <c r="AH2046" s="28"/>
      <c r="AI2046" s="28"/>
      <c r="AJ2046" s="28"/>
      <c r="AK2046" s="28"/>
      <c r="AL2046" s="28"/>
      <c r="AM2046" s="28"/>
      <c r="AN2046" s="28"/>
      <c r="AO2046" s="28"/>
      <c r="AP2046" s="28"/>
      <c r="AQ2046" s="28"/>
      <c r="AR2046" s="28"/>
      <c r="AS2046" s="28"/>
      <c r="AT2046" s="28"/>
      <c r="AU2046" s="28"/>
      <c r="AV2046" s="28"/>
      <c r="AW2046" s="28"/>
      <c r="AX2046" s="28"/>
      <c r="AY2046" s="28"/>
      <c r="AZ2046" s="28"/>
      <c r="BA2046" s="28"/>
      <c r="BB2046" s="28"/>
      <c r="BC2046" s="28"/>
      <c r="BD2046" s="28"/>
      <c r="BE2046" s="28"/>
      <c r="BF2046" s="28"/>
      <c r="BG2046" s="28"/>
      <c r="BH2046" s="28"/>
      <c r="BI2046" s="28"/>
      <c r="BJ2046" s="28"/>
      <c r="BK2046" s="28"/>
      <c r="BL2046" s="28"/>
      <c r="BM2046" s="28"/>
      <c r="BN2046" s="28"/>
    </row>
    <row r="2047" spans="1:66" s="29" customFormat="1" ht="15" customHeight="1" x14ac:dyDescent="0.25">
      <c r="A2047" s="16" t="s">
        <v>1192</v>
      </c>
      <c r="B2047" s="16"/>
      <c r="C2047" s="16"/>
      <c r="D2047" s="16"/>
      <c r="E2047" s="16"/>
      <c r="F2047" s="16" t="s">
        <v>22</v>
      </c>
      <c r="G2047" s="16">
        <v>426.16219999999998</v>
      </c>
      <c r="H2047" s="16" t="s">
        <v>4270</v>
      </c>
      <c r="I2047" s="17">
        <v>0.56999999999999995</v>
      </c>
      <c r="J2047" s="17">
        <f t="shared" si="31"/>
        <v>33499.5</v>
      </c>
      <c r="K2047" s="18">
        <v>1808636</v>
      </c>
      <c r="L2047" s="18">
        <v>33499.5</v>
      </c>
      <c r="M2047" s="18">
        <v>33499.5</v>
      </c>
      <c r="N2047" s="18">
        <v>33499.5</v>
      </c>
      <c r="O2047" s="18">
        <v>33499.5</v>
      </c>
      <c r="P2047" s="23">
        <v>33499.5</v>
      </c>
      <c r="Q2047" s="28"/>
      <c r="R2047" s="28"/>
      <c r="S2047" s="28"/>
      <c r="T2047" s="28"/>
      <c r="U2047" s="28"/>
      <c r="V2047" s="28"/>
      <c r="W2047" s="28"/>
      <c r="X2047" s="28"/>
      <c r="Y2047" s="28"/>
      <c r="Z2047" s="28"/>
      <c r="AA2047" s="28"/>
      <c r="AB2047" s="28"/>
      <c r="AC2047" s="28"/>
      <c r="AD2047" s="28"/>
      <c r="AE2047" s="28"/>
      <c r="AF2047" s="28"/>
      <c r="AG2047" s="28"/>
      <c r="AH2047" s="28"/>
      <c r="AI2047" s="28"/>
      <c r="AJ2047" s="28"/>
      <c r="AK2047" s="28"/>
      <c r="AL2047" s="28"/>
      <c r="AM2047" s="28"/>
      <c r="AN2047" s="28"/>
      <c r="AO2047" s="28"/>
      <c r="AP2047" s="28"/>
      <c r="AQ2047" s="28"/>
      <c r="AR2047" s="28"/>
      <c r="AS2047" s="28"/>
      <c r="AT2047" s="28"/>
      <c r="AU2047" s="28"/>
      <c r="AV2047" s="28"/>
      <c r="AW2047" s="28"/>
      <c r="AX2047" s="28"/>
      <c r="AY2047" s="28"/>
      <c r="AZ2047" s="28"/>
      <c r="BA2047" s="28"/>
      <c r="BB2047" s="28"/>
      <c r="BC2047" s="28"/>
      <c r="BD2047" s="28"/>
      <c r="BE2047" s="28"/>
      <c r="BF2047" s="28"/>
      <c r="BG2047" s="28"/>
      <c r="BH2047" s="28"/>
      <c r="BI2047" s="28"/>
      <c r="BJ2047" s="28"/>
      <c r="BK2047" s="28"/>
      <c r="BL2047" s="28"/>
      <c r="BM2047" s="28"/>
      <c r="BN2047" s="28"/>
    </row>
    <row r="2048" spans="1:66" s="29" customFormat="1" ht="15" customHeight="1" x14ac:dyDescent="0.25">
      <c r="A2048" s="16" t="s">
        <v>1204</v>
      </c>
      <c r="B2048" s="16"/>
      <c r="C2048" s="16"/>
      <c r="D2048" s="16"/>
      <c r="E2048" s="16"/>
      <c r="F2048" s="16" t="s">
        <v>22</v>
      </c>
      <c r="G2048" s="16">
        <v>145.01400000000001</v>
      </c>
      <c r="H2048" s="16" t="s">
        <v>4270</v>
      </c>
      <c r="I2048" s="17">
        <v>0.57999999999999996</v>
      </c>
      <c r="J2048" s="17">
        <f t="shared" si="31"/>
        <v>1765</v>
      </c>
      <c r="K2048" s="18">
        <v>9993755</v>
      </c>
      <c r="L2048" s="18">
        <v>19229</v>
      </c>
      <c r="M2048" s="18">
        <v>32117</v>
      </c>
      <c r="N2048" s="18">
        <v>1765</v>
      </c>
      <c r="O2048" s="18">
        <v>17936</v>
      </c>
      <c r="P2048" s="23">
        <v>28038</v>
      </c>
      <c r="Q2048" s="28"/>
      <c r="R2048" s="28"/>
      <c r="S2048" s="28"/>
      <c r="T2048" s="28"/>
      <c r="U2048" s="28"/>
      <c r="V2048" s="28"/>
      <c r="W2048" s="28"/>
      <c r="X2048" s="28"/>
      <c r="Y2048" s="28"/>
      <c r="Z2048" s="28"/>
      <c r="AA2048" s="28"/>
      <c r="AB2048" s="28"/>
      <c r="AC2048" s="28"/>
      <c r="AD2048" s="28"/>
      <c r="AE2048" s="28"/>
      <c r="AF2048" s="28"/>
      <c r="AG2048" s="28"/>
      <c r="AH2048" s="28"/>
      <c r="AI2048" s="28"/>
      <c r="AJ2048" s="28"/>
      <c r="AK2048" s="28"/>
      <c r="AL2048" s="28"/>
      <c r="AM2048" s="28"/>
      <c r="AN2048" s="28"/>
      <c r="AO2048" s="28"/>
      <c r="AP2048" s="28"/>
      <c r="AQ2048" s="28"/>
      <c r="AR2048" s="28"/>
      <c r="AS2048" s="28"/>
      <c r="AT2048" s="28"/>
      <c r="AU2048" s="28"/>
      <c r="AV2048" s="28"/>
      <c r="AW2048" s="28"/>
      <c r="AX2048" s="28"/>
      <c r="AY2048" s="28"/>
      <c r="AZ2048" s="28"/>
      <c r="BA2048" s="28"/>
      <c r="BB2048" s="28"/>
      <c r="BC2048" s="28"/>
      <c r="BD2048" s="28"/>
      <c r="BE2048" s="28"/>
      <c r="BF2048" s="28"/>
      <c r="BG2048" s="28"/>
      <c r="BH2048" s="28"/>
      <c r="BI2048" s="28"/>
      <c r="BJ2048" s="28"/>
      <c r="BK2048" s="28"/>
      <c r="BL2048" s="28"/>
      <c r="BM2048" s="28"/>
      <c r="BN2048" s="28"/>
    </row>
    <row r="2049" spans="1:66" s="29" customFormat="1" ht="15" customHeight="1" x14ac:dyDescent="0.25">
      <c r="A2049" s="16" t="s">
        <v>2222</v>
      </c>
      <c r="B2049" s="16"/>
      <c r="C2049" s="16"/>
      <c r="D2049" s="16"/>
      <c r="E2049" s="16"/>
      <c r="F2049" s="16" t="s">
        <v>22</v>
      </c>
      <c r="G2049" s="16">
        <v>246.24279999999999</v>
      </c>
      <c r="H2049" s="16" t="s">
        <v>4270</v>
      </c>
      <c r="I2049" s="17">
        <v>0.57999999999999996</v>
      </c>
      <c r="J2049" s="17">
        <f t="shared" si="31"/>
        <v>200991</v>
      </c>
      <c r="K2049" s="18">
        <v>200991</v>
      </c>
      <c r="L2049" s="18">
        <v>696235</v>
      </c>
      <c r="M2049" s="18">
        <v>431308</v>
      </c>
      <c r="N2049" s="18">
        <v>253105</v>
      </c>
      <c r="O2049" s="18">
        <v>1216260</v>
      </c>
      <c r="P2049" s="23">
        <v>399884</v>
      </c>
      <c r="Q2049" s="28"/>
      <c r="R2049" s="28"/>
      <c r="S2049" s="28"/>
      <c r="T2049" s="28"/>
      <c r="U2049" s="28"/>
      <c r="V2049" s="28"/>
      <c r="W2049" s="28"/>
      <c r="X2049" s="28"/>
      <c r="Y2049" s="28"/>
      <c r="Z2049" s="28"/>
      <c r="AA2049" s="28"/>
      <c r="AB2049" s="28"/>
      <c r="AC2049" s="28"/>
      <c r="AD2049" s="28"/>
      <c r="AE2049" s="28"/>
      <c r="AF2049" s="28"/>
      <c r="AG2049" s="28"/>
      <c r="AH2049" s="28"/>
      <c r="AI2049" s="28"/>
      <c r="AJ2049" s="28"/>
      <c r="AK2049" s="28"/>
      <c r="AL2049" s="28"/>
      <c r="AM2049" s="28"/>
      <c r="AN2049" s="28"/>
      <c r="AO2049" s="28"/>
      <c r="AP2049" s="28"/>
      <c r="AQ2049" s="28"/>
      <c r="AR2049" s="28"/>
      <c r="AS2049" s="28"/>
      <c r="AT2049" s="28"/>
      <c r="AU2049" s="28"/>
      <c r="AV2049" s="28"/>
      <c r="AW2049" s="28"/>
      <c r="AX2049" s="28"/>
      <c r="AY2049" s="28"/>
      <c r="AZ2049" s="28"/>
      <c r="BA2049" s="28"/>
      <c r="BB2049" s="28"/>
      <c r="BC2049" s="28"/>
      <c r="BD2049" s="28"/>
      <c r="BE2049" s="28"/>
      <c r="BF2049" s="28"/>
      <c r="BG2049" s="28"/>
      <c r="BH2049" s="28"/>
      <c r="BI2049" s="28"/>
      <c r="BJ2049" s="28"/>
      <c r="BK2049" s="28"/>
      <c r="BL2049" s="28"/>
      <c r="BM2049" s="28"/>
      <c r="BN2049" s="28"/>
    </row>
    <row r="2050" spans="1:66" s="29" customFormat="1" ht="15" customHeight="1" x14ac:dyDescent="0.25">
      <c r="A2050" s="16" t="s">
        <v>1201</v>
      </c>
      <c r="B2050" s="16"/>
      <c r="C2050" s="16"/>
      <c r="D2050" s="16"/>
      <c r="E2050" s="16"/>
      <c r="F2050" s="16" t="s">
        <v>22</v>
      </c>
      <c r="G2050" s="16">
        <v>280.08589999999998</v>
      </c>
      <c r="H2050" s="16" t="s">
        <v>4270</v>
      </c>
      <c r="I2050" s="17">
        <v>0.57999999999999996</v>
      </c>
      <c r="J2050" s="17">
        <f t="shared" ref="J2050:J2113" si="32">MIN(K2050:P2050)</f>
        <v>1303.27</v>
      </c>
      <c r="K2050" s="18">
        <v>6769893</v>
      </c>
      <c r="L2050" s="18">
        <v>1303.27</v>
      </c>
      <c r="M2050" s="18">
        <v>1303.27</v>
      </c>
      <c r="N2050" s="18">
        <v>1303.27</v>
      </c>
      <c r="O2050" s="18">
        <v>1303.27</v>
      </c>
      <c r="P2050" s="23">
        <v>13033</v>
      </c>
      <c r="Q2050" s="28"/>
      <c r="R2050" s="28"/>
      <c r="S2050" s="28"/>
      <c r="T2050" s="28"/>
      <c r="U2050" s="28"/>
      <c r="V2050" s="28"/>
      <c r="W2050" s="28"/>
      <c r="X2050" s="28"/>
      <c r="Y2050" s="28"/>
      <c r="Z2050" s="28"/>
      <c r="AA2050" s="28"/>
      <c r="AB2050" s="28"/>
      <c r="AC2050" s="28"/>
      <c r="AD2050" s="28"/>
      <c r="AE2050" s="28"/>
      <c r="AF2050" s="28"/>
      <c r="AG2050" s="28"/>
      <c r="AH2050" s="28"/>
      <c r="AI2050" s="28"/>
      <c r="AJ2050" s="28"/>
      <c r="AK2050" s="28"/>
      <c r="AL2050" s="28"/>
      <c r="AM2050" s="28"/>
      <c r="AN2050" s="28"/>
      <c r="AO2050" s="28"/>
      <c r="AP2050" s="28"/>
      <c r="AQ2050" s="28"/>
      <c r="AR2050" s="28"/>
      <c r="AS2050" s="28"/>
      <c r="AT2050" s="28"/>
      <c r="AU2050" s="28"/>
      <c r="AV2050" s="28"/>
      <c r="AW2050" s="28"/>
      <c r="AX2050" s="28"/>
      <c r="AY2050" s="28"/>
      <c r="AZ2050" s="28"/>
      <c r="BA2050" s="28"/>
      <c r="BB2050" s="28"/>
      <c r="BC2050" s="28"/>
      <c r="BD2050" s="28"/>
      <c r="BE2050" s="28"/>
      <c r="BF2050" s="28"/>
      <c r="BG2050" s="28"/>
      <c r="BH2050" s="28"/>
      <c r="BI2050" s="28"/>
      <c r="BJ2050" s="28"/>
      <c r="BK2050" s="28"/>
      <c r="BL2050" s="28"/>
      <c r="BM2050" s="28"/>
      <c r="BN2050" s="28"/>
    </row>
    <row r="2051" spans="1:66" s="29" customFormat="1" ht="15" customHeight="1" x14ac:dyDescent="0.25">
      <c r="A2051" s="16" t="s">
        <v>1203</v>
      </c>
      <c r="B2051" s="16"/>
      <c r="C2051" s="16"/>
      <c r="D2051" s="16"/>
      <c r="E2051" s="16"/>
      <c r="F2051" s="16" t="s">
        <v>22</v>
      </c>
      <c r="G2051" s="16">
        <v>283.18060000000003</v>
      </c>
      <c r="H2051" s="16" t="s">
        <v>4270</v>
      </c>
      <c r="I2051" s="17">
        <v>0.57999999999999996</v>
      </c>
      <c r="J2051" s="17">
        <f t="shared" si="32"/>
        <v>74658</v>
      </c>
      <c r="K2051" s="18">
        <v>278679</v>
      </c>
      <c r="L2051" s="18">
        <v>456970</v>
      </c>
      <c r="M2051" s="18">
        <v>2069111</v>
      </c>
      <c r="N2051" s="18">
        <v>74658</v>
      </c>
      <c r="O2051" s="18">
        <v>269358</v>
      </c>
      <c r="P2051" s="23">
        <v>2229972</v>
      </c>
      <c r="Q2051" s="28"/>
      <c r="R2051" s="28"/>
      <c r="S2051" s="28"/>
      <c r="T2051" s="28"/>
      <c r="U2051" s="28"/>
      <c r="V2051" s="28"/>
      <c r="W2051" s="28"/>
      <c r="X2051" s="28"/>
      <c r="Y2051" s="28"/>
      <c r="Z2051" s="28"/>
      <c r="AA2051" s="28"/>
      <c r="AB2051" s="28"/>
      <c r="AC2051" s="28"/>
      <c r="AD2051" s="28"/>
      <c r="AE2051" s="28"/>
      <c r="AF2051" s="28"/>
      <c r="AG2051" s="28"/>
      <c r="AH2051" s="28"/>
      <c r="AI2051" s="28"/>
      <c r="AJ2051" s="28"/>
      <c r="AK2051" s="28"/>
      <c r="AL2051" s="28"/>
      <c r="AM2051" s="28"/>
      <c r="AN2051" s="28"/>
      <c r="AO2051" s="28"/>
      <c r="AP2051" s="28"/>
      <c r="AQ2051" s="28"/>
      <c r="AR2051" s="28"/>
      <c r="AS2051" s="28"/>
      <c r="AT2051" s="28"/>
      <c r="AU2051" s="28"/>
      <c r="AV2051" s="28"/>
      <c r="AW2051" s="28"/>
      <c r="AX2051" s="28"/>
      <c r="AY2051" s="28"/>
      <c r="AZ2051" s="28"/>
      <c r="BA2051" s="28"/>
      <c r="BB2051" s="28"/>
      <c r="BC2051" s="28"/>
      <c r="BD2051" s="28"/>
      <c r="BE2051" s="28"/>
      <c r="BF2051" s="28"/>
      <c r="BG2051" s="28"/>
      <c r="BH2051" s="28"/>
      <c r="BI2051" s="28"/>
      <c r="BJ2051" s="28"/>
      <c r="BK2051" s="28"/>
      <c r="BL2051" s="28"/>
      <c r="BM2051" s="28"/>
      <c r="BN2051" s="28"/>
    </row>
    <row r="2052" spans="1:66" s="29" customFormat="1" ht="15" customHeight="1" x14ac:dyDescent="0.25">
      <c r="A2052" s="16" t="s">
        <v>1904</v>
      </c>
      <c r="B2052" s="16"/>
      <c r="C2052" s="16"/>
      <c r="D2052" s="16"/>
      <c r="E2052" s="16"/>
      <c r="F2052" s="16" t="s">
        <v>22</v>
      </c>
      <c r="G2052" s="16">
        <v>284.18540000000002</v>
      </c>
      <c r="H2052" s="16" t="s">
        <v>4270</v>
      </c>
      <c r="I2052" s="17">
        <v>0.57999999999999996</v>
      </c>
      <c r="J2052" s="17">
        <f t="shared" si="32"/>
        <v>172889</v>
      </c>
      <c r="K2052" s="18">
        <v>172889</v>
      </c>
      <c r="L2052" s="18">
        <v>483706</v>
      </c>
      <c r="M2052" s="18">
        <v>488290</v>
      </c>
      <c r="N2052" s="18">
        <v>206706</v>
      </c>
      <c r="O2052" s="18">
        <v>225519</v>
      </c>
      <c r="P2052" s="23">
        <v>541083</v>
      </c>
      <c r="Q2052" s="28"/>
      <c r="R2052" s="28"/>
      <c r="S2052" s="28"/>
      <c r="T2052" s="28"/>
      <c r="U2052" s="28"/>
      <c r="V2052" s="28"/>
      <c r="W2052" s="28"/>
      <c r="X2052" s="28"/>
      <c r="Y2052" s="28"/>
      <c r="Z2052" s="28"/>
      <c r="AA2052" s="28"/>
      <c r="AB2052" s="28"/>
      <c r="AC2052" s="28"/>
      <c r="AD2052" s="28"/>
      <c r="AE2052" s="28"/>
      <c r="AF2052" s="28"/>
      <c r="AG2052" s="28"/>
      <c r="AH2052" s="28"/>
      <c r="AI2052" s="28"/>
      <c r="AJ2052" s="28"/>
      <c r="AK2052" s="28"/>
      <c r="AL2052" s="28"/>
      <c r="AM2052" s="28"/>
      <c r="AN2052" s="28"/>
      <c r="AO2052" s="28"/>
      <c r="AP2052" s="28"/>
      <c r="AQ2052" s="28"/>
      <c r="AR2052" s="28"/>
      <c r="AS2052" s="28"/>
      <c r="AT2052" s="28"/>
      <c r="AU2052" s="28"/>
      <c r="AV2052" s="28"/>
      <c r="AW2052" s="28"/>
      <c r="AX2052" s="28"/>
      <c r="AY2052" s="28"/>
      <c r="AZ2052" s="28"/>
      <c r="BA2052" s="28"/>
      <c r="BB2052" s="28"/>
      <c r="BC2052" s="28"/>
      <c r="BD2052" s="28"/>
      <c r="BE2052" s="28"/>
      <c r="BF2052" s="28"/>
      <c r="BG2052" s="28"/>
      <c r="BH2052" s="28"/>
      <c r="BI2052" s="28"/>
      <c r="BJ2052" s="28"/>
      <c r="BK2052" s="28"/>
      <c r="BL2052" s="28"/>
      <c r="BM2052" s="28"/>
      <c r="BN2052" s="28"/>
    </row>
    <row r="2053" spans="1:66" s="29" customFormat="1" ht="15" customHeight="1" x14ac:dyDescent="0.25">
      <c r="A2053" s="16" t="s">
        <v>1202</v>
      </c>
      <c r="B2053" s="16"/>
      <c r="C2053" s="16"/>
      <c r="D2053" s="16"/>
      <c r="E2053" s="16"/>
      <c r="F2053" s="16" t="s">
        <v>22</v>
      </c>
      <c r="G2053" s="16">
        <v>326.04520000000002</v>
      </c>
      <c r="H2053" s="16" t="s">
        <v>4270</v>
      </c>
      <c r="I2053" s="17">
        <v>0.57999999999999996</v>
      </c>
      <c r="J2053" s="17">
        <f t="shared" si="32"/>
        <v>3959.84</v>
      </c>
      <c r="K2053" s="18">
        <v>3101495</v>
      </c>
      <c r="L2053" s="18">
        <v>3959.84</v>
      </c>
      <c r="M2053" s="18">
        <v>3959.84</v>
      </c>
      <c r="N2053" s="18">
        <v>3959.84</v>
      </c>
      <c r="O2053" s="18">
        <v>39598</v>
      </c>
      <c r="P2053" s="23">
        <v>3959.84</v>
      </c>
      <c r="Q2053" s="28"/>
      <c r="R2053" s="28"/>
      <c r="S2053" s="28"/>
      <c r="T2053" s="28"/>
      <c r="U2053" s="28"/>
      <c r="V2053" s="28"/>
      <c r="W2053" s="28"/>
      <c r="X2053" s="28"/>
      <c r="Y2053" s="28"/>
      <c r="Z2053" s="28"/>
      <c r="AA2053" s="28"/>
      <c r="AB2053" s="28"/>
      <c r="AC2053" s="28"/>
      <c r="AD2053" s="28"/>
      <c r="AE2053" s="28"/>
      <c r="AF2053" s="28"/>
      <c r="AG2053" s="28"/>
      <c r="AH2053" s="28"/>
      <c r="AI2053" s="28"/>
      <c r="AJ2053" s="28"/>
      <c r="AK2053" s="28"/>
      <c r="AL2053" s="28"/>
      <c r="AM2053" s="28"/>
      <c r="AN2053" s="28"/>
      <c r="AO2053" s="28"/>
      <c r="AP2053" s="28"/>
      <c r="AQ2053" s="28"/>
      <c r="AR2053" s="28"/>
      <c r="AS2053" s="28"/>
      <c r="AT2053" s="28"/>
      <c r="AU2053" s="28"/>
      <c r="AV2053" s="28"/>
      <c r="AW2053" s="28"/>
      <c r="AX2053" s="28"/>
      <c r="AY2053" s="28"/>
      <c r="AZ2053" s="28"/>
      <c r="BA2053" s="28"/>
      <c r="BB2053" s="28"/>
      <c r="BC2053" s="28"/>
      <c r="BD2053" s="28"/>
      <c r="BE2053" s="28"/>
      <c r="BF2053" s="28"/>
      <c r="BG2053" s="28"/>
      <c r="BH2053" s="28"/>
      <c r="BI2053" s="28"/>
      <c r="BJ2053" s="28"/>
      <c r="BK2053" s="28"/>
      <c r="BL2053" s="28"/>
      <c r="BM2053" s="28"/>
      <c r="BN2053" s="28"/>
    </row>
    <row r="2054" spans="1:66" s="29" customFormat="1" ht="15" customHeight="1" x14ac:dyDescent="0.25">
      <c r="A2054" s="16" t="s">
        <v>1207</v>
      </c>
      <c r="B2054" s="16"/>
      <c r="C2054" s="16"/>
      <c r="D2054" s="16"/>
      <c r="E2054" s="16"/>
      <c r="F2054" s="16" t="s">
        <v>22</v>
      </c>
      <c r="G2054" s="16">
        <v>217.01730000000001</v>
      </c>
      <c r="H2054" s="16" t="s">
        <v>4270</v>
      </c>
      <c r="I2054" s="17">
        <v>0.59</v>
      </c>
      <c r="J2054" s="17">
        <f t="shared" si="32"/>
        <v>2760.5</v>
      </c>
      <c r="K2054" s="18">
        <v>2157576</v>
      </c>
      <c r="L2054" s="18">
        <v>2760.5</v>
      </c>
      <c r="M2054" s="18">
        <v>2760.5</v>
      </c>
      <c r="N2054" s="18">
        <v>2760.5</v>
      </c>
      <c r="O2054" s="18">
        <v>27605</v>
      </c>
      <c r="P2054" s="23">
        <v>2760.5</v>
      </c>
      <c r="Q2054" s="28"/>
      <c r="R2054" s="28"/>
      <c r="S2054" s="28"/>
      <c r="T2054" s="28"/>
      <c r="U2054" s="28"/>
      <c r="V2054" s="28"/>
      <c r="W2054" s="28"/>
      <c r="X2054" s="28"/>
      <c r="Y2054" s="28"/>
      <c r="Z2054" s="28"/>
      <c r="AA2054" s="28"/>
      <c r="AB2054" s="28"/>
      <c r="AC2054" s="28"/>
      <c r="AD2054" s="28"/>
      <c r="AE2054" s="28"/>
      <c r="AF2054" s="28"/>
      <c r="AG2054" s="28"/>
      <c r="AH2054" s="28"/>
      <c r="AI2054" s="28"/>
      <c r="AJ2054" s="28"/>
      <c r="AK2054" s="28"/>
      <c r="AL2054" s="28"/>
      <c r="AM2054" s="28"/>
      <c r="AN2054" s="28"/>
      <c r="AO2054" s="28"/>
      <c r="AP2054" s="28"/>
      <c r="AQ2054" s="28"/>
      <c r="AR2054" s="28"/>
      <c r="AS2054" s="28"/>
      <c r="AT2054" s="28"/>
      <c r="AU2054" s="28"/>
      <c r="AV2054" s="28"/>
      <c r="AW2054" s="28"/>
      <c r="AX2054" s="28"/>
      <c r="AY2054" s="28"/>
      <c r="AZ2054" s="28"/>
      <c r="BA2054" s="28"/>
      <c r="BB2054" s="28"/>
      <c r="BC2054" s="28"/>
      <c r="BD2054" s="28"/>
      <c r="BE2054" s="28"/>
      <c r="BF2054" s="28"/>
      <c r="BG2054" s="28"/>
      <c r="BH2054" s="28"/>
      <c r="BI2054" s="28"/>
      <c r="BJ2054" s="28"/>
      <c r="BK2054" s="28"/>
      <c r="BL2054" s="28"/>
      <c r="BM2054" s="28"/>
      <c r="BN2054" s="28"/>
    </row>
    <row r="2055" spans="1:66" s="29" customFormat="1" ht="15" customHeight="1" x14ac:dyDescent="0.25">
      <c r="A2055" s="16" t="s">
        <v>1205</v>
      </c>
      <c r="B2055" s="16"/>
      <c r="C2055" s="16"/>
      <c r="D2055" s="16"/>
      <c r="E2055" s="16"/>
      <c r="F2055" s="16" t="s">
        <v>22</v>
      </c>
      <c r="G2055" s="16">
        <v>219.17429999999999</v>
      </c>
      <c r="H2055" s="16" t="s">
        <v>4270</v>
      </c>
      <c r="I2055" s="17">
        <v>0.59</v>
      </c>
      <c r="J2055" s="17">
        <f t="shared" si="32"/>
        <v>9946</v>
      </c>
      <c r="K2055" s="18">
        <v>9946</v>
      </c>
      <c r="L2055" s="18">
        <v>79777</v>
      </c>
      <c r="M2055" s="18">
        <v>66820</v>
      </c>
      <c r="N2055" s="18">
        <v>21189</v>
      </c>
      <c r="O2055" s="18">
        <v>1726474</v>
      </c>
      <c r="P2055" s="23">
        <v>84173</v>
      </c>
      <c r="Q2055" s="28"/>
      <c r="R2055" s="28"/>
      <c r="S2055" s="28"/>
      <c r="T2055" s="28"/>
      <c r="U2055" s="28"/>
      <c r="V2055" s="28"/>
      <c r="W2055" s="28"/>
      <c r="X2055" s="28"/>
      <c r="Y2055" s="28"/>
      <c r="Z2055" s="28"/>
      <c r="AA2055" s="28"/>
      <c r="AB2055" s="28"/>
      <c r="AC2055" s="28"/>
      <c r="AD2055" s="28"/>
      <c r="AE2055" s="28"/>
      <c r="AF2055" s="28"/>
      <c r="AG2055" s="28"/>
      <c r="AH2055" s="28"/>
      <c r="AI2055" s="28"/>
      <c r="AJ2055" s="28"/>
      <c r="AK2055" s="28"/>
      <c r="AL2055" s="28"/>
      <c r="AM2055" s="28"/>
      <c r="AN2055" s="28"/>
      <c r="AO2055" s="28"/>
      <c r="AP2055" s="28"/>
      <c r="AQ2055" s="28"/>
      <c r="AR2055" s="28"/>
      <c r="AS2055" s="28"/>
      <c r="AT2055" s="28"/>
      <c r="AU2055" s="28"/>
      <c r="AV2055" s="28"/>
      <c r="AW2055" s="28"/>
      <c r="AX2055" s="28"/>
      <c r="AY2055" s="28"/>
      <c r="AZ2055" s="28"/>
      <c r="BA2055" s="28"/>
      <c r="BB2055" s="28"/>
      <c r="BC2055" s="28"/>
      <c r="BD2055" s="28"/>
      <c r="BE2055" s="28"/>
      <c r="BF2055" s="28"/>
      <c r="BG2055" s="28"/>
      <c r="BH2055" s="28"/>
      <c r="BI2055" s="28"/>
      <c r="BJ2055" s="28"/>
      <c r="BK2055" s="28"/>
      <c r="BL2055" s="28"/>
      <c r="BM2055" s="28"/>
      <c r="BN2055" s="28"/>
    </row>
    <row r="2056" spans="1:66" s="29" customFormat="1" ht="15" customHeight="1" x14ac:dyDescent="0.25">
      <c r="A2056" s="16" t="s">
        <v>1206</v>
      </c>
      <c r="B2056" s="16"/>
      <c r="C2056" s="16"/>
      <c r="D2056" s="16"/>
      <c r="E2056" s="16"/>
      <c r="F2056" s="16" t="s">
        <v>22</v>
      </c>
      <c r="G2056" s="16">
        <v>353.22989999999999</v>
      </c>
      <c r="H2056" s="16" t="s">
        <v>4270</v>
      </c>
      <c r="I2056" s="17">
        <v>0.59</v>
      </c>
      <c r="J2056" s="17">
        <f t="shared" si="32"/>
        <v>47313</v>
      </c>
      <c r="K2056" s="18">
        <v>47313</v>
      </c>
      <c r="L2056" s="18">
        <v>511587</v>
      </c>
      <c r="M2056" s="18">
        <v>98859</v>
      </c>
      <c r="N2056" s="18">
        <v>3496998</v>
      </c>
      <c r="O2056" s="18">
        <v>56165</v>
      </c>
      <c r="P2056" s="23">
        <v>61908</v>
      </c>
      <c r="Q2056" s="28"/>
      <c r="R2056" s="28"/>
      <c r="S2056" s="28"/>
      <c r="T2056" s="28"/>
      <c r="U2056" s="28"/>
      <c r="V2056" s="28"/>
      <c r="W2056" s="28"/>
      <c r="X2056" s="28"/>
      <c r="Y2056" s="28"/>
      <c r="Z2056" s="28"/>
      <c r="AA2056" s="28"/>
      <c r="AB2056" s="28"/>
      <c r="AC2056" s="28"/>
      <c r="AD2056" s="28"/>
      <c r="AE2056" s="28"/>
      <c r="AF2056" s="28"/>
      <c r="AG2056" s="28"/>
      <c r="AH2056" s="28"/>
      <c r="AI2056" s="28"/>
      <c r="AJ2056" s="28"/>
      <c r="AK2056" s="28"/>
      <c r="AL2056" s="28"/>
      <c r="AM2056" s="28"/>
      <c r="AN2056" s="28"/>
      <c r="AO2056" s="28"/>
      <c r="AP2056" s="28"/>
      <c r="AQ2056" s="28"/>
      <c r="AR2056" s="28"/>
      <c r="AS2056" s="28"/>
      <c r="AT2056" s="28"/>
      <c r="AU2056" s="28"/>
      <c r="AV2056" s="28"/>
      <c r="AW2056" s="28"/>
      <c r="AX2056" s="28"/>
      <c r="AY2056" s="28"/>
      <c r="AZ2056" s="28"/>
      <c r="BA2056" s="28"/>
      <c r="BB2056" s="28"/>
      <c r="BC2056" s="28"/>
      <c r="BD2056" s="28"/>
      <c r="BE2056" s="28"/>
      <c r="BF2056" s="28"/>
      <c r="BG2056" s="28"/>
      <c r="BH2056" s="28"/>
      <c r="BI2056" s="28"/>
      <c r="BJ2056" s="28"/>
      <c r="BK2056" s="28"/>
      <c r="BL2056" s="28"/>
      <c r="BM2056" s="28"/>
      <c r="BN2056" s="28"/>
    </row>
    <row r="2057" spans="1:66" s="29" customFormat="1" ht="15" customHeight="1" x14ac:dyDescent="0.25">
      <c r="A2057" s="16" t="s">
        <v>1209</v>
      </c>
      <c r="B2057" s="16"/>
      <c r="C2057" s="16"/>
      <c r="D2057" s="16"/>
      <c r="E2057" s="16"/>
      <c r="F2057" s="16" t="s">
        <v>22</v>
      </c>
      <c r="G2057" s="16">
        <v>142.99850000000001</v>
      </c>
      <c r="H2057" s="16" t="s">
        <v>4270</v>
      </c>
      <c r="I2057" s="17">
        <v>0.6</v>
      </c>
      <c r="J2057" s="17">
        <f t="shared" si="32"/>
        <v>112669</v>
      </c>
      <c r="K2057" s="18">
        <v>1616494</v>
      </c>
      <c r="L2057" s="18">
        <v>127994</v>
      </c>
      <c r="M2057" s="18">
        <v>120759</v>
      </c>
      <c r="N2057" s="18">
        <v>123942</v>
      </c>
      <c r="O2057" s="18">
        <v>129408</v>
      </c>
      <c r="P2057" s="23">
        <v>112669</v>
      </c>
      <c r="Q2057" s="28"/>
      <c r="R2057" s="28"/>
      <c r="S2057" s="28"/>
      <c r="T2057" s="28"/>
      <c r="U2057" s="28"/>
      <c r="V2057" s="28"/>
      <c r="W2057" s="28"/>
      <c r="X2057" s="28"/>
      <c r="Y2057" s="28"/>
      <c r="Z2057" s="28"/>
      <c r="AA2057" s="28"/>
      <c r="AB2057" s="28"/>
      <c r="AC2057" s="28"/>
      <c r="AD2057" s="28"/>
      <c r="AE2057" s="28"/>
      <c r="AF2057" s="28"/>
      <c r="AG2057" s="28"/>
      <c r="AH2057" s="28"/>
      <c r="AI2057" s="28"/>
      <c r="AJ2057" s="28"/>
      <c r="AK2057" s="28"/>
      <c r="AL2057" s="28"/>
      <c r="AM2057" s="28"/>
      <c r="AN2057" s="28"/>
      <c r="AO2057" s="28"/>
      <c r="AP2057" s="28"/>
      <c r="AQ2057" s="28"/>
      <c r="AR2057" s="28"/>
      <c r="AS2057" s="28"/>
      <c r="AT2057" s="28"/>
      <c r="AU2057" s="28"/>
      <c r="AV2057" s="28"/>
      <c r="AW2057" s="28"/>
      <c r="AX2057" s="28"/>
      <c r="AY2057" s="28"/>
      <c r="AZ2057" s="28"/>
      <c r="BA2057" s="28"/>
      <c r="BB2057" s="28"/>
      <c r="BC2057" s="28"/>
      <c r="BD2057" s="28"/>
      <c r="BE2057" s="28"/>
      <c r="BF2057" s="28"/>
      <c r="BG2057" s="28"/>
      <c r="BH2057" s="28"/>
      <c r="BI2057" s="28"/>
      <c r="BJ2057" s="28"/>
      <c r="BK2057" s="28"/>
      <c r="BL2057" s="28"/>
      <c r="BM2057" s="28"/>
      <c r="BN2057" s="28"/>
    </row>
    <row r="2058" spans="1:66" s="29" customFormat="1" ht="15" customHeight="1" x14ac:dyDescent="0.25">
      <c r="A2058" s="16" t="s">
        <v>1212</v>
      </c>
      <c r="B2058" s="16"/>
      <c r="C2058" s="16"/>
      <c r="D2058" s="16"/>
      <c r="E2058" s="16"/>
      <c r="F2058" s="16" t="s">
        <v>22</v>
      </c>
      <c r="G2058" s="16">
        <v>216.113</v>
      </c>
      <c r="H2058" s="16" t="s">
        <v>4270</v>
      </c>
      <c r="I2058" s="17">
        <v>0.6</v>
      </c>
      <c r="J2058" s="17">
        <f t="shared" si="32"/>
        <v>480.32</v>
      </c>
      <c r="K2058" s="18">
        <v>7557</v>
      </c>
      <c r="L2058" s="18">
        <v>6401</v>
      </c>
      <c r="M2058" s="18">
        <v>480.32</v>
      </c>
      <c r="N2058" s="18">
        <v>480.32</v>
      </c>
      <c r="O2058" s="18">
        <v>2207733</v>
      </c>
      <c r="P2058" s="23">
        <v>480.32</v>
      </c>
      <c r="Q2058" s="28"/>
      <c r="R2058" s="28"/>
      <c r="S2058" s="28"/>
      <c r="T2058" s="28"/>
      <c r="U2058" s="28"/>
      <c r="V2058" s="28"/>
      <c r="W2058" s="28"/>
      <c r="X2058" s="28"/>
      <c r="Y2058" s="28"/>
      <c r="Z2058" s="28"/>
      <c r="AA2058" s="28"/>
      <c r="AB2058" s="28"/>
      <c r="AC2058" s="28"/>
      <c r="AD2058" s="28"/>
      <c r="AE2058" s="28"/>
      <c r="AF2058" s="28"/>
      <c r="AG2058" s="28"/>
      <c r="AH2058" s="28"/>
      <c r="AI2058" s="28"/>
      <c r="AJ2058" s="28"/>
      <c r="AK2058" s="28"/>
      <c r="AL2058" s="28"/>
      <c r="AM2058" s="28"/>
      <c r="AN2058" s="28"/>
      <c r="AO2058" s="28"/>
      <c r="AP2058" s="28"/>
      <c r="AQ2058" s="28"/>
      <c r="AR2058" s="28"/>
      <c r="AS2058" s="28"/>
      <c r="AT2058" s="28"/>
      <c r="AU2058" s="28"/>
      <c r="AV2058" s="28"/>
      <c r="AW2058" s="28"/>
      <c r="AX2058" s="28"/>
      <c r="AY2058" s="28"/>
      <c r="AZ2058" s="28"/>
      <c r="BA2058" s="28"/>
      <c r="BB2058" s="28"/>
      <c r="BC2058" s="28"/>
      <c r="BD2058" s="28"/>
      <c r="BE2058" s="28"/>
      <c r="BF2058" s="28"/>
      <c r="BG2058" s="28"/>
      <c r="BH2058" s="28"/>
      <c r="BI2058" s="28"/>
      <c r="BJ2058" s="28"/>
      <c r="BK2058" s="28"/>
      <c r="BL2058" s="28"/>
      <c r="BM2058" s="28"/>
      <c r="BN2058" s="28"/>
    </row>
    <row r="2059" spans="1:66" s="29" customFormat="1" ht="15" customHeight="1" x14ac:dyDescent="0.25">
      <c r="A2059" s="16" t="s">
        <v>1211</v>
      </c>
      <c r="B2059" s="16"/>
      <c r="C2059" s="16"/>
      <c r="D2059" s="16"/>
      <c r="E2059" s="16"/>
      <c r="F2059" s="16" t="s">
        <v>22</v>
      </c>
      <c r="G2059" s="16">
        <v>313.2373</v>
      </c>
      <c r="H2059" s="16" t="s">
        <v>4270</v>
      </c>
      <c r="I2059" s="17">
        <v>0.6</v>
      </c>
      <c r="J2059" s="17">
        <f t="shared" si="32"/>
        <v>21002</v>
      </c>
      <c r="K2059" s="18">
        <v>52245</v>
      </c>
      <c r="L2059" s="18">
        <v>219350</v>
      </c>
      <c r="M2059" s="18">
        <v>21002</v>
      </c>
      <c r="N2059" s="18">
        <v>1984303</v>
      </c>
      <c r="O2059" s="18">
        <v>117330</v>
      </c>
      <c r="P2059" s="23">
        <v>21352</v>
      </c>
      <c r="Q2059" s="28"/>
      <c r="R2059" s="28"/>
      <c r="S2059" s="28"/>
      <c r="T2059" s="28"/>
      <c r="U2059" s="28"/>
      <c r="V2059" s="28"/>
      <c r="W2059" s="28"/>
      <c r="X2059" s="28"/>
      <c r="Y2059" s="28"/>
      <c r="Z2059" s="28"/>
      <c r="AA2059" s="28"/>
      <c r="AB2059" s="28"/>
      <c r="AC2059" s="28"/>
      <c r="AD2059" s="28"/>
      <c r="AE2059" s="28"/>
      <c r="AF2059" s="28"/>
      <c r="AG2059" s="28"/>
      <c r="AH2059" s="28"/>
      <c r="AI2059" s="28"/>
      <c r="AJ2059" s="28"/>
      <c r="AK2059" s="28"/>
      <c r="AL2059" s="28"/>
      <c r="AM2059" s="28"/>
      <c r="AN2059" s="28"/>
      <c r="AO2059" s="28"/>
      <c r="AP2059" s="28"/>
      <c r="AQ2059" s="28"/>
      <c r="AR2059" s="28"/>
      <c r="AS2059" s="28"/>
      <c r="AT2059" s="28"/>
      <c r="AU2059" s="28"/>
      <c r="AV2059" s="28"/>
      <c r="AW2059" s="28"/>
      <c r="AX2059" s="28"/>
      <c r="AY2059" s="28"/>
      <c r="AZ2059" s="28"/>
      <c r="BA2059" s="28"/>
      <c r="BB2059" s="28"/>
      <c r="BC2059" s="28"/>
      <c r="BD2059" s="28"/>
      <c r="BE2059" s="28"/>
      <c r="BF2059" s="28"/>
      <c r="BG2059" s="28"/>
      <c r="BH2059" s="28"/>
      <c r="BI2059" s="28"/>
      <c r="BJ2059" s="28"/>
      <c r="BK2059" s="28"/>
      <c r="BL2059" s="28"/>
      <c r="BM2059" s="28"/>
      <c r="BN2059" s="28"/>
    </row>
    <row r="2060" spans="1:66" s="29" customFormat="1" ht="15" customHeight="1" x14ac:dyDescent="0.25">
      <c r="A2060" s="16" t="s">
        <v>1208</v>
      </c>
      <c r="B2060" s="16"/>
      <c r="C2060" s="16"/>
      <c r="D2060" s="16"/>
      <c r="E2060" s="16"/>
      <c r="F2060" s="16" t="s">
        <v>22</v>
      </c>
      <c r="G2060" s="16">
        <v>345.09690000000001</v>
      </c>
      <c r="H2060" s="16" t="s">
        <v>4270</v>
      </c>
      <c r="I2060" s="17">
        <v>0.6</v>
      </c>
      <c r="J2060" s="17">
        <f t="shared" si="32"/>
        <v>225633.73</v>
      </c>
      <c r="K2060" s="18">
        <v>225633.73</v>
      </c>
      <c r="L2060" s="18">
        <v>225633.73</v>
      </c>
      <c r="M2060" s="18">
        <v>225633.73</v>
      </c>
      <c r="N2060" s="18">
        <v>225633.73</v>
      </c>
      <c r="O2060" s="18">
        <v>225633.73</v>
      </c>
      <c r="P2060" s="23">
        <v>18443196</v>
      </c>
      <c r="Q2060" s="28"/>
      <c r="R2060" s="28"/>
      <c r="S2060" s="28"/>
      <c r="T2060" s="28"/>
      <c r="U2060" s="28"/>
      <c r="V2060" s="28"/>
      <c r="W2060" s="28"/>
      <c r="X2060" s="28"/>
      <c r="Y2060" s="28"/>
      <c r="Z2060" s="28"/>
      <c r="AA2060" s="28"/>
      <c r="AB2060" s="28"/>
      <c r="AC2060" s="28"/>
      <c r="AD2060" s="28"/>
      <c r="AE2060" s="28"/>
      <c r="AF2060" s="28"/>
      <c r="AG2060" s="28"/>
      <c r="AH2060" s="28"/>
      <c r="AI2060" s="28"/>
      <c r="AJ2060" s="28"/>
      <c r="AK2060" s="28"/>
      <c r="AL2060" s="28"/>
      <c r="AM2060" s="28"/>
      <c r="AN2060" s="28"/>
      <c r="AO2060" s="28"/>
      <c r="AP2060" s="28"/>
      <c r="AQ2060" s="28"/>
      <c r="AR2060" s="28"/>
      <c r="AS2060" s="28"/>
      <c r="AT2060" s="28"/>
      <c r="AU2060" s="28"/>
      <c r="AV2060" s="28"/>
      <c r="AW2060" s="28"/>
      <c r="AX2060" s="28"/>
      <c r="AY2060" s="28"/>
      <c r="AZ2060" s="28"/>
      <c r="BA2060" s="28"/>
      <c r="BB2060" s="28"/>
      <c r="BC2060" s="28"/>
      <c r="BD2060" s="28"/>
      <c r="BE2060" s="28"/>
      <c r="BF2060" s="28"/>
      <c r="BG2060" s="28"/>
      <c r="BH2060" s="28"/>
      <c r="BI2060" s="28"/>
      <c r="BJ2060" s="28"/>
      <c r="BK2060" s="28"/>
      <c r="BL2060" s="28"/>
      <c r="BM2060" s="28"/>
      <c r="BN2060" s="28"/>
    </row>
    <row r="2061" spans="1:66" s="29" customFormat="1" ht="15" customHeight="1" x14ac:dyDescent="0.25">
      <c r="A2061" s="16" t="s">
        <v>1210</v>
      </c>
      <c r="B2061" s="16"/>
      <c r="C2061" s="16"/>
      <c r="D2061" s="16"/>
      <c r="E2061" s="16"/>
      <c r="F2061" s="16" t="s">
        <v>22</v>
      </c>
      <c r="G2061" s="16">
        <v>469.04860000000002</v>
      </c>
      <c r="H2061" s="16" t="s">
        <v>4270</v>
      </c>
      <c r="I2061" s="17">
        <v>0.6</v>
      </c>
      <c r="J2061" s="17">
        <f t="shared" si="32"/>
        <v>9579.01</v>
      </c>
      <c r="K2061" s="18">
        <v>2375226</v>
      </c>
      <c r="L2061" s="18">
        <v>9579.01</v>
      </c>
      <c r="M2061" s="18">
        <v>9579.01</v>
      </c>
      <c r="N2061" s="18">
        <v>9579.01</v>
      </c>
      <c r="O2061" s="18">
        <v>9579.01</v>
      </c>
      <c r="P2061" s="23">
        <v>9579.01</v>
      </c>
      <c r="Q2061" s="28"/>
      <c r="R2061" s="28"/>
      <c r="S2061" s="28"/>
      <c r="T2061" s="28"/>
      <c r="U2061" s="28"/>
      <c r="V2061" s="28"/>
      <c r="W2061" s="28"/>
      <c r="X2061" s="28"/>
      <c r="Y2061" s="28"/>
      <c r="Z2061" s="28"/>
      <c r="AA2061" s="28"/>
      <c r="AB2061" s="28"/>
      <c r="AC2061" s="28"/>
      <c r="AD2061" s="28"/>
      <c r="AE2061" s="28"/>
      <c r="AF2061" s="28"/>
      <c r="AG2061" s="28"/>
      <c r="AH2061" s="28"/>
      <c r="AI2061" s="28"/>
      <c r="AJ2061" s="28"/>
      <c r="AK2061" s="28"/>
      <c r="AL2061" s="28"/>
      <c r="AM2061" s="28"/>
      <c r="AN2061" s="28"/>
      <c r="AO2061" s="28"/>
      <c r="AP2061" s="28"/>
      <c r="AQ2061" s="28"/>
      <c r="AR2061" s="28"/>
      <c r="AS2061" s="28"/>
      <c r="AT2061" s="28"/>
      <c r="AU2061" s="28"/>
      <c r="AV2061" s="28"/>
      <c r="AW2061" s="28"/>
      <c r="AX2061" s="28"/>
      <c r="AY2061" s="28"/>
      <c r="AZ2061" s="28"/>
      <c r="BA2061" s="28"/>
      <c r="BB2061" s="28"/>
      <c r="BC2061" s="28"/>
      <c r="BD2061" s="28"/>
      <c r="BE2061" s="28"/>
      <c r="BF2061" s="28"/>
      <c r="BG2061" s="28"/>
      <c r="BH2061" s="28"/>
      <c r="BI2061" s="28"/>
      <c r="BJ2061" s="28"/>
      <c r="BK2061" s="28"/>
      <c r="BL2061" s="28"/>
      <c r="BM2061" s="28"/>
      <c r="BN2061" s="28"/>
    </row>
    <row r="2062" spans="1:66" s="29" customFormat="1" ht="15" customHeight="1" x14ac:dyDescent="0.25">
      <c r="A2062" s="16" t="s">
        <v>1214</v>
      </c>
      <c r="B2062" s="16"/>
      <c r="C2062" s="16"/>
      <c r="D2062" s="16"/>
      <c r="E2062" s="16"/>
      <c r="F2062" s="16" t="s">
        <v>22</v>
      </c>
      <c r="G2062" s="16">
        <v>181.12219999999999</v>
      </c>
      <c r="H2062" s="16" t="s">
        <v>4270</v>
      </c>
      <c r="I2062" s="17">
        <v>0.61</v>
      </c>
      <c r="J2062" s="17">
        <f t="shared" si="32"/>
        <v>150378</v>
      </c>
      <c r="K2062" s="18">
        <v>150378</v>
      </c>
      <c r="L2062" s="18">
        <v>516272</v>
      </c>
      <c r="M2062" s="18">
        <v>156943</v>
      </c>
      <c r="N2062" s="18">
        <v>183410</v>
      </c>
      <c r="O2062" s="18">
        <v>208708</v>
      </c>
      <c r="P2062" s="23">
        <v>1872388</v>
      </c>
      <c r="Q2062" s="28"/>
      <c r="R2062" s="28"/>
      <c r="S2062" s="28"/>
      <c r="T2062" s="28"/>
      <c r="U2062" s="28"/>
      <c r="V2062" s="28"/>
      <c r="W2062" s="28"/>
      <c r="X2062" s="28"/>
      <c r="Y2062" s="28"/>
      <c r="Z2062" s="28"/>
      <c r="AA2062" s="28"/>
      <c r="AB2062" s="28"/>
      <c r="AC2062" s="28"/>
      <c r="AD2062" s="28"/>
      <c r="AE2062" s="28"/>
      <c r="AF2062" s="28"/>
      <c r="AG2062" s="28"/>
      <c r="AH2062" s="28"/>
      <c r="AI2062" s="28"/>
      <c r="AJ2062" s="28"/>
      <c r="AK2062" s="28"/>
      <c r="AL2062" s="28"/>
      <c r="AM2062" s="28"/>
      <c r="AN2062" s="28"/>
      <c r="AO2062" s="28"/>
      <c r="AP2062" s="28"/>
      <c r="AQ2062" s="28"/>
      <c r="AR2062" s="28"/>
      <c r="AS2062" s="28"/>
      <c r="AT2062" s="28"/>
      <c r="AU2062" s="28"/>
      <c r="AV2062" s="28"/>
      <c r="AW2062" s="28"/>
      <c r="AX2062" s="28"/>
      <c r="AY2062" s="28"/>
      <c r="AZ2062" s="28"/>
      <c r="BA2062" s="28"/>
      <c r="BB2062" s="28"/>
      <c r="BC2062" s="28"/>
      <c r="BD2062" s="28"/>
      <c r="BE2062" s="28"/>
      <c r="BF2062" s="28"/>
      <c r="BG2062" s="28"/>
      <c r="BH2062" s="28"/>
      <c r="BI2062" s="28"/>
      <c r="BJ2062" s="28"/>
      <c r="BK2062" s="28"/>
      <c r="BL2062" s="28"/>
      <c r="BM2062" s="28"/>
      <c r="BN2062" s="28"/>
    </row>
    <row r="2063" spans="1:66" s="29" customFormat="1" ht="15" customHeight="1" x14ac:dyDescent="0.25">
      <c r="A2063" s="16" t="s">
        <v>1213</v>
      </c>
      <c r="B2063" s="16"/>
      <c r="C2063" s="16"/>
      <c r="D2063" s="16"/>
      <c r="E2063" s="16"/>
      <c r="F2063" s="16" t="s">
        <v>22</v>
      </c>
      <c r="G2063" s="16">
        <v>257.16820000000001</v>
      </c>
      <c r="H2063" s="16" t="s">
        <v>4270</v>
      </c>
      <c r="I2063" s="17">
        <v>0.61</v>
      </c>
      <c r="J2063" s="17">
        <f t="shared" si="32"/>
        <v>31639</v>
      </c>
      <c r="K2063" s="18">
        <v>605461</v>
      </c>
      <c r="L2063" s="18">
        <v>31639</v>
      </c>
      <c r="M2063" s="18">
        <v>518703</v>
      </c>
      <c r="N2063" s="18">
        <v>487463</v>
      </c>
      <c r="O2063" s="18">
        <v>711088</v>
      </c>
      <c r="P2063" s="23">
        <v>76234</v>
      </c>
      <c r="Q2063" s="28"/>
      <c r="R2063" s="28"/>
      <c r="S2063" s="28"/>
      <c r="T2063" s="28"/>
      <c r="U2063" s="28"/>
      <c r="V2063" s="28"/>
      <c r="W2063" s="28"/>
      <c r="X2063" s="28"/>
      <c r="Y2063" s="28"/>
      <c r="Z2063" s="28"/>
      <c r="AA2063" s="28"/>
      <c r="AB2063" s="28"/>
      <c r="AC2063" s="28"/>
      <c r="AD2063" s="28"/>
      <c r="AE2063" s="28"/>
      <c r="AF2063" s="28"/>
      <c r="AG2063" s="28"/>
      <c r="AH2063" s="28"/>
      <c r="AI2063" s="28"/>
      <c r="AJ2063" s="28"/>
      <c r="AK2063" s="28"/>
      <c r="AL2063" s="28"/>
      <c r="AM2063" s="28"/>
      <c r="AN2063" s="28"/>
      <c r="AO2063" s="28"/>
      <c r="AP2063" s="28"/>
      <c r="AQ2063" s="28"/>
      <c r="AR2063" s="28"/>
      <c r="AS2063" s="28"/>
      <c r="AT2063" s="28"/>
      <c r="AU2063" s="28"/>
      <c r="AV2063" s="28"/>
      <c r="AW2063" s="28"/>
      <c r="AX2063" s="28"/>
      <c r="AY2063" s="28"/>
      <c r="AZ2063" s="28"/>
      <c r="BA2063" s="28"/>
      <c r="BB2063" s="28"/>
      <c r="BC2063" s="28"/>
      <c r="BD2063" s="28"/>
      <c r="BE2063" s="28"/>
      <c r="BF2063" s="28"/>
      <c r="BG2063" s="28"/>
      <c r="BH2063" s="28"/>
      <c r="BI2063" s="28"/>
      <c r="BJ2063" s="28"/>
      <c r="BK2063" s="28"/>
      <c r="BL2063" s="28"/>
      <c r="BM2063" s="28"/>
      <c r="BN2063" s="28"/>
    </row>
    <row r="2064" spans="1:66" s="29" customFormat="1" ht="15" customHeight="1" x14ac:dyDescent="0.25">
      <c r="A2064" s="16" t="s">
        <v>1218</v>
      </c>
      <c r="B2064" s="16"/>
      <c r="C2064" s="16"/>
      <c r="D2064" s="16"/>
      <c r="E2064" s="16"/>
      <c r="F2064" s="16" t="s">
        <v>22</v>
      </c>
      <c r="G2064" s="16">
        <v>233.01240000000001</v>
      </c>
      <c r="H2064" s="16" t="s">
        <v>4270</v>
      </c>
      <c r="I2064" s="17">
        <v>0.62</v>
      </c>
      <c r="J2064" s="17">
        <f t="shared" si="32"/>
        <v>33519.31</v>
      </c>
      <c r="K2064" s="18">
        <v>2218028</v>
      </c>
      <c r="L2064" s="18">
        <v>33519.31</v>
      </c>
      <c r="M2064" s="18">
        <v>33519.31</v>
      </c>
      <c r="N2064" s="18">
        <v>33519.31</v>
      </c>
      <c r="O2064" s="18">
        <v>33519.31</v>
      </c>
      <c r="P2064" s="23">
        <v>33519.31</v>
      </c>
      <c r="Q2064" s="28"/>
      <c r="R2064" s="28"/>
      <c r="S2064" s="28"/>
      <c r="T2064" s="28"/>
      <c r="U2064" s="28"/>
      <c r="V2064" s="28"/>
      <c r="W2064" s="28"/>
      <c r="X2064" s="28"/>
      <c r="Y2064" s="28"/>
      <c r="Z2064" s="28"/>
      <c r="AA2064" s="28"/>
      <c r="AB2064" s="28"/>
      <c r="AC2064" s="28"/>
      <c r="AD2064" s="28"/>
      <c r="AE2064" s="28"/>
      <c r="AF2064" s="28"/>
      <c r="AG2064" s="28"/>
      <c r="AH2064" s="28"/>
      <c r="AI2064" s="28"/>
      <c r="AJ2064" s="28"/>
      <c r="AK2064" s="28"/>
      <c r="AL2064" s="28"/>
      <c r="AM2064" s="28"/>
      <c r="AN2064" s="28"/>
      <c r="AO2064" s="28"/>
      <c r="AP2064" s="28"/>
      <c r="AQ2064" s="28"/>
      <c r="AR2064" s="28"/>
      <c r="AS2064" s="28"/>
      <c r="AT2064" s="28"/>
      <c r="AU2064" s="28"/>
      <c r="AV2064" s="28"/>
      <c r="AW2064" s="28"/>
      <c r="AX2064" s="28"/>
      <c r="AY2064" s="28"/>
      <c r="AZ2064" s="28"/>
      <c r="BA2064" s="28"/>
      <c r="BB2064" s="28"/>
      <c r="BC2064" s="28"/>
      <c r="BD2064" s="28"/>
      <c r="BE2064" s="28"/>
      <c r="BF2064" s="28"/>
      <c r="BG2064" s="28"/>
      <c r="BH2064" s="28"/>
      <c r="BI2064" s="28"/>
      <c r="BJ2064" s="28"/>
      <c r="BK2064" s="28"/>
      <c r="BL2064" s="28"/>
      <c r="BM2064" s="28"/>
      <c r="BN2064" s="28"/>
    </row>
    <row r="2065" spans="1:66" s="29" customFormat="1" ht="15" customHeight="1" x14ac:dyDescent="0.25">
      <c r="A2065" s="16" t="s">
        <v>1216</v>
      </c>
      <c r="B2065" s="16"/>
      <c r="C2065" s="16"/>
      <c r="D2065" s="16"/>
      <c r="E2065" s="16"/>
      <c r="F2065" s="16" t="s">
        <v>22</v>
      </c>
      <c r="G2065" s="16">
        <v>346.25889999999998</v>
      </c>
      <c r="H2065" s="16" t="s">
        <v>4270</v>
      </c>
      <c r="I2065" s="17">
        <v>0.62</v>
      </c>
      <c r="J2065" s="17">
        <f t="shared" si="32"/>
        <v>171432</v>
      </c>
      <c r="K2065" s="18">
        <v>171432</v>
      </c>
      <c r="L2065" s="18">
        <v>283234</v>
      </c>
      <c r="M2065" s="18">
        <v>479818</v>
      </c>
      <c r="N2065" s="18">
        <v>367912</v>
      </c>
      <c r="O2065" s="18">
        <v>558004</v>
      </c>
      <c r="P2065" s="23">
        <v>329198</v>
      </c>
      <c r="Q2065" s="28"/>
      <c r="R2065" s="28"/>
      <c r="S2065" s="28"/>
      <c r="T2065" s="28"/>
      <c r="U2065" s="28"/>
      <c r="V2065" s="28"/>
      <c r="W2065" s="28"/>
      <c r="X2065" s="28"/>
      <c r="Y2065" s="28"/>
      <c r="Z2065" s="28"/>
      <c r="AA2065" s="28"/>
      <c r="AB2065" s="28"/>
      <c r="AC2065" s="28"/>
      <c r="AD2065" s="28"/>
      <c r="AE2065" s="28"/>
      <c r="AF2065" s="28"/>
      <c r="AG2065" s="28"/>
      <c r="AH2065" s="28"/>
      <c r="AI2065" s="28"/>
      <c r="AJ2065" s="28"/>
      <c r="AK2065" s="28"/>
      <c r="AL2065" s="28"/>
      <c r="AM2065" s="28"/>
      <c r="AN2065" s="28"/>
      <c r="AO2065" s="28"/>
      <c r="AP2065" s="28"/>
      <c r="AQ2065" s="28"/>
      <c r="AR2065" s="28"/>
      <c r="AS2065" s="28"/>
      <c r="AT2065" s="28"/>
      <c r="AU2065" s="28"/>
      <c r="AV2065" s="28"/>
      <c r="AW2065" s="28"/>
      <c r="AX2065" s="28"/>
      <c r="AY2065" s="28"/>
      <c r="AZ2065" s="28"/>
      <c r="BA2065" s="28"/>
      <c r="BB2065" s="28"/>
      <c r="BC2065" s="28"/>
      <c r="BD2065" s="28"/>
      <c r="BE2065" s="28"/>
      <c r="BF2065" s="28"/>
      <c r="BG2065" s="28"/>
      <c r="BH2065" s="28"/>
      <c r="BI2065" s="28"/>
      <c r="BJ2065" s="28"/>
      <c r="BK2065" s="28"/>
      <c r="BL2065" s="28"/>
      <c r="BM2065" s="28"/>
      <c r="BN2065" s="28"/>
    </row>
    <row r="2066" spans="1:66" s="29" customFormat="1" ht="15" customHeight="1" x14ac:dyDescent="0.25">
      <c r="A2066" s="16" t="s">
        <v>1215</v>
      </c>
      <c r="B2066" s="16"/>
      <c r="C2066" s="16"/>
      <c r="D2066" s="16"/>
      <c r="E2066" s="16"/>
      <c r="F2066" s="16" t="s">
        <v>22</v>
      </c>
      <c r="G2066" s="16">
        <v>359.11239999999998</v>
      </c>
      <c r="H2066" s="16" t="s">
        <v>4270</v>
      </c>
      <c r="I2066" s="17">
        <v>0.62</v>
      </c>
      <c r="J2066" s="17">
        <f t="shared" si="32"/>
        <v>24895.64</v>
      </c>
      <c r="K2066" s="18">
        <v>24895.64</v>
      </c>
      <c r="L2066" s="18">
        <v>24895.64</v>
      </c>
      <c r="M2066" s="18">
        <v>24895.64</v>
      </c>
      <c r="N2066" s="18">
        <v>24895.64</v>
      </c>
      <c r="O2066" s="18">
        <v>24895.64</v>
      </c>
      <c r="P2066" s="23">
        <v>2285662</v>
      </c>
      <c r="Q2066" s="28"/>
      <c r="R2066" s="28"/>
      <c r="S2066" s="28"/>
      <c r="T2066" s="28"/>
      <c r="U2066" s="28"/>
      <c r="V2066" s="28"/>
      <c r="W2066" s="28"/>
      <c r="X2066" s="28"/>
      <c r="Y2066" s="28"/>
      <c r="Z2066" s="28"/>
      <c r="AA2066" s="28"/>
      <c r="AB2066" s="28"/>
      <c r="AC2066" s="28"/>
      <c r="AD2066" s="28"/>
      <c r="AE2066" s="28"/>
      <c r="AF2066" s="28"/>
      <c r="AG2066" s="28"/>
      <c r="AH2066" s="28"/>
      <c r="AI2066" s="28"/>
      <c r="AJ2066" s="28"/>
      <c r="AK2066" s="28"/>
      <c r="AL2066" s="28"/>
      <c r="AM2066" s="28"/>
      <c r="AN2066" s="28"/>
      <c r="AO2066" s="28"/>
      <c r="AP2066" s="28"/>
      <c r="AQ2066" s="28"/>
      <c r="AR2066" s="28"/>
      <c r="AS2066" s="28"/>
      <c r="AT2066" s="28"/>
      <c r="AU2066" s="28"/>
      <c r="AV2066" s="28"/>
      <c r="AW2066" s="28"/>
      <c r="AX2066" s="28"/>
      <c r="AY2066" s="28"/>
      <c r="AZ2066" s="28"/>
      <c r="BA2066" s="28"/>
      <c r="BB2066" s="28"/>
      <c r="BC2066" s="28"/>
      <c r="BD2066" s="28"/>
      <c r="BE2066" s="28"/>
      <c r="BF2066" s="28"/>
      <c r="BG2066" s="28"/>
      <c r="BH2066" s="28"/>
      <c r="BI2066" s="28"/>
      <c r="BJ2066" s="28"/>
      <c r="BK2066" s="28"/>
      <c r="BL2066" s="28"/>
      <c r="BM2066" s="28"/>
      <c r="BN2066" s="28"/>
    </row>
    <row r="2067" spans="1:66" s="29" customFormat="1" ht="15" customHeight="1" x14ac:dyDescent="0.25">
      <c r="A2067" s="16" t="s">
        <v>1217</v>
      </c>
      <c r="B2067" s="16"/>
      <c r="C2067" s="16"/>
      <c r="D2067" s="16"/>
      <c r="E2067" s="16"/>
      <c r="F2067" s="16" t="s">
        <v>22</v>
      </c>
      <c r="G2067" s="16">
        <v>534.32740000000001</v>
      </c>
      <c r="H2067" s="16" t="s">
        <v>4270</v>
      </c>
      <c r="I2067" s="17">
        <v>0.62</v>
      </c>
      <c r="J2067" s="17">
        <f t="shared" si="32"/>
        <v>18514</v>
      </c>
      <c r="K2067" s="18">
        <v>81785</v>
      </c>
      <c r="L2067" s="18">
        <v>95169</v>
      </c>
      <c r="M2067" s="18">
        <v>18514</v>
      </c>
      <c r="N2067" s="18">
        <v>108874</v>
      </c>
      <c r="O2067" s="18">
        <v>3278137</v>
      </c>
      <c r="P2067" s="23">
        <v>31022</v>
      </c>
      <c r="Q2067" s="28"/>
      <c r="R2067" s="28"/>
      <c r="S2067" s="28"/>
      <c r="T2067" s="28"/>
      <c r="U2067" s="28"/>
      <c r="V2067" s="28"/>
      <c r="W2067" s="28"/>
      <c r="X2067" s="28"/>
      <c r="Y2067" s="28"/>
      <c r="Z2067" s="28"/>
      <c r="AA2067" s="28"/>
      <c r="AB2067" s="28"/>
      <c r="AC2067" s="28"/>
      <c r="AD2067" s="28"/>
      <c r="AE2067" s="28"/>
      <c r="AF2067" s="28"/>
      <c r="AG2067" s="28"/>
      <c r="AH2067" s="28"/>
      <c r="AI2067" s="28"/>
      <c r="AJ2067" s="28"/>
      <c r="AK2067" s="28"/>
      <c r="AL2067" s="28"/>
      <c r="AM2067" s="28"/>
      <c r="AN2067" s="28"/>
      <c r="AO2067" s="28"/>
      <c r="AP2067" s="28"/>
      <c r="AQ2067" s="28"/>
      <c r="AR2067" s="28"/>
      <c r="AS2067" s="28"/>
      <c r="AT2067" s="28"/>
      <c r="AU2067" s="28"/>
      <c r="AV2067" s="28"/>
      <c r="AW2067" s="28"/>
      <c r="AX2067" s="28"/>
      <c r="AY2067" s="28"/>
      <c r="AZ2067" s="28"/>
      <c r="BA2067" s="28"/>
      <c r="BB2067" s="28"/>
      <c r="BC2067" s="28"/>
      <c r="BD2067" s="28"/>
      <c r="BE2067" s="28"/>
      <c r="BF2067" s="28"/>
      <c r="BG2067" s="28"/>
      <c r="BH2067" s="28"/>
      <c r="BI2067" s="28"/>
      <c r="BJ2067" s="28"/>
      <c r="BK2067" s="28"/>
      <c r="BL2067" s="28"/>
      <c r="BM2067" s="28"/>
      <c r="BN2067" s="28"/>
    </row>
    <row r="2068" spans="1:66" s="28" customFormat="1" ht="15" customHeight="1" x14ac:dyDescent="0.25">
      <c r="A2068" s="16" t="s">
        <v>1219</v>
      </c>
      <c r="B2068" s="16"/>
      <c r="C2068" s="16"/>
      <c r="D2068" s="16"/>
      <c r="E2068" s="16"/>
      <c r="F2068" s="16" t="s">
        <v>22</v>
      </c>
      <c r="G2068" s="16">
        <v>186.2218</v>
      </c>
      <c r="H2068" s="16" t="s">
        <v>4270</v>
      </c>
      <c r="I2068" s="17">
        <v>0.63</v>
      </c>
      <c r="J2068" s="17">
        <f t="shared" si="32"/>
        <v>187625</v>
      </c>
      <c r="K2068" s="18">
        <v>187625</v>
      </c>
      <c r="L2068" s="18">
        <v>582903</v>
      </c>
      <c r="M2068" s="18">
        <v>479125</v>
      </c>
      <c r="N2068" s="18">
        <v>382911</v>
      </c>
      <c r="O2068" s="18">
        <v>418249</v>
      </c>
      <c r="P2068" s="23">
        <v>575380</v>
      </c>
    </row>
    <row r="2069" spans="1:66" s="28" customFormat="1" ht="15" customHeight="1" x14ac:dyDescent="0.25">
      <c r="A2069" s="16" t="s">
        <v>1221</v>
      </c>
      <c r="B2069" s="16"/>
      <c r="C2069" s="16"/>
      <c r="D2069" s="16"/>
      <c r="E2069" s="16"/>
      <c r="F2069" s="16" t="s">
        <v>22</v>
      </c>
      <c r="G2069" s="16">
        <v>237.1849</v>
      </c>
      <c r="H2069" s="16" t="s">
        <v>4270</v>
      </c>
      <c r="I2069" s="17">
        <v>0.63</v>
      </c>
      <c r="J2069" s="17">
        <f t="shared" si="32"/>
        <v>124018</v>
      </c>
      <c r="K2069" s="18">
        <v>203113</v>
      </c>
      <c r="L2069" s="18">
        <v>252152</v>
      </c>
      <c r="M2069" s="18">
        <v>232988</v>
      </c>
      <c r="N2069" s="18">
        <v>124018</v>
      </c>
      <c r="O2069" s="18">
        <v>869266</v>
      </c>
      <c r="P2069" s="23">
        <v>183480</v>
      </c>
    </row>
    <row r="2070" spans="1:66" s="28" customFormat="1" ht="15" customHeight="1" x14ac:dyDescent="0.25">
      <c r="A2070" s="16" t="s">
        <v>1220</v>
      </c>
      <c r="B2070" s="16"/>
      <c r="C2070" s="16"/>
      <c r="D2070" s="16"/>
      <c r="E2070" s="16"/>
      <c r="F2070" s="16" t="s">
        <v>22</v>
      </c>
      <c r="G2070" s="16">
        <v>357.01409999999998</v>
      </c>
      <c r="H2070" s="16" t="s">
        <v>4270</v>
      </c>
      <c r="I2070" s="17">
        <v>0.63</v>
      </c>
      <c r="J2070" s="17">
        <f t="shared" si="32"/>
        <v>25270.51</v>
      </c>
      <c r="K2070" s="18">
        <v>1973159</v>
      </c>
      <c r="L2070" s="18">
        <v>25270.51</v>
      </c>
      <c r="M2070" s="18">
        <v>25270.51</v>
      </c>
      <c r="N2070" s="18">
        <v>25270.51</v>
      </c>
      <c r="O2070" s="18">
        <v>25270.51</v>
      </c>
      <c r="P2070" s="23">
        <v>25270.51</v>
      </c>
    </row>
    <row r="2071" spans="1:66" s="28" customFormat="1" ht="15" customHeight="1" x14ac:dyDescent="0.25">
      <c r="A2071" s="16" t="s">
        <v>1223</v>
      </c>
      <c r="B2071" s="16"/>
      <c r="C2071" s="16"/>
      <c r="D2071" s="16"/>
      <c r="E2071" s="16"/>
      <c r="F2071" s="16" t="s">
        <v>22</v>
      </c>
      <c r="G2071" s="16">
        <v>240.23220000000001</v>
      </c>
      <c r="H2071" s="16" t="s">
        <v>4270</v>
      </c>
      <c r="I2071" s="17">
        <v>0.64</v>
      </c>
      <c r="J2071" s="17">
        <f t="shared" si="32"/>
        <v>227632</v>
      </c>
      <c r="K2071" s="18">
        <v>227632</v>
      </c>
      <c r="L2071" s="18">
        <v>256622</v>
      </c>
      <c r="M2071" s="18">
        <v>585855</v>
      </c>
      <c r="N2071" s="18">
        <v>277401</v>
      </c>
      <c r="O2071" s="18">
        <v>864760</v>
      </c>
      <c r="P2071" s="23">
        <v>261965</v>
      </c>
    </row>
    <row r="2072" spans="1:66" s="28" customFormat="1" ht="15" customHeight="1" x14ac:dyDescent="0.25">
      <c r="A2072" s="16" t="s">
        <v>1222</v>
      </c>
      <c r="B2072" s="16"/>
      <c r="C2072" s="16"/>
      <c r="D2072" s="16"/>
      <c r="E2072" s="16"/>
      <c r="F2072" s="16" t="s">
        <v>22</v>
      </c>
      <c r="G2072" s="16">
        <v>269.01580000000001</v>
      </c>
      <c r="H2072" s="16" t="s">
        <v>4270</v>
      </c>
      <c r="I2072" s="17">
        <v>0.64</v>
      </c>
      <c r="J2072" s="17">
        <f t="shared" si="32"/>
        <v>44542.38</v>
      </c>
      <c r="K2072" s="18">
        <v>3309248</v>
      </c>
      <c r="L2072" s="18">
        <v>44542.38</v>
      </c>
      <c r="M2072" s="18">
        <v>44542.38</v>
      </c>
      <c r="N2072" s="18">
        <v>44542.38</v>
      </c>
      <c r="O2072" s="18">
        <v>44542.38</v>
      </c>
      <c r="P2072" s="23">
        <v>44542.38</v>
      </c>
    </row>
    <row r="2073" spans="1:66" s="28" customFormat="1" ht="15" customHeight="1" x14ac:dyDescent="0.25">
      <c r="A2073" s="16" t="s">
        <v>1224</v>
      </c>
      <c r="B2073" s="16"/>
      <c r="C2073" s="16"/>
      <c r="D2073" s="16"/>
      <c r="E2073" s="16"/>
      <c r="F2073" s="16" t="s">
        <v>22</v>
      </c>
      <c r="G2073" s="16">
        <v>312.05790000000002</v>
      </c>
      <c r="H2073" s="16" t="s">
        <v>4270</v>
      </c>
      <c r="I2073" s="17">
        <v>0.64</v>
      </c>
      <c r="J2073" s="17">
        <f t="shared" si="32"/>
        <v>30257.01</v>
      </c>
      <c r="K2073" s="18">
        <v>1966633</v>
      </c>
      <c r="L2073" s="18">
        <v>30257.01</v>
      </c>
      <c r="M2073" s="18">
        <v>30257.01</v>
      </c>
      <c r="N2073" s="18">
        <v>30257.01</v>
      </c>
      <c r="O2073" s="18">
        <v>30257.01</v>
      </c>
      <c r="P2073" s="23">
        <v>30257.01</v>
      </c>
    </row>
    <row r="2074" spans="1:66" s="28" customFormat="1" ht="15" customHeight="1" x14ac:dyDescent="0.25">
      <c r="A2074" s="16" t="s">
        <v>1225</v>
      </c>
      <c r="B2074" s="16"/>
      <c r="C2074" s="16"/>
      <c r="D2074" s="16"/>
      <c r="E2074" s="16"/>
      <c r="F2074" s="16" t="s">
        <v>22</v>
      </c>
      <c r="G2074" s="16">
        <v>343.29559999999998</v>
      </c>
      <c r="H2074" s="16" t="s">
        <v>4270</v>
      </c>
      <c r="I2074" s="17">
        <v>0.64</v>
      </c>
      <c r="J2074" s="17">
        <f t="shared" si="32"/>
        <v>2257783</v>
      </c>
      <c r="K2074" s="18">
        <v>2257783</v>
      </c>
      <c r="L2074" s="18">
        <v>2677466</v>
      </c>
      <c r="M2074" s="18">
        <v>5764590</v>
      </c>
      <c r="N2074" s="18">
        <v>3071602</v>
      </c>
      <c r="O2074" s="18">
        <v>8329425</v>
      </c>
      <c r="P2074" s="23">
        <v>2573913</v>
      </c>
    </row>
    <row r="2075" spans="1:66" s="28" customFormat="1" ht="15" customHeight="1" x14ac:dyDescent="0.25">
      <c r="A2075" s="16" t="s">
        <v>1226</v>
      </c>
      <c r="B2075" s="16"/>
      <c r="C2075" s="16"/>
      <c r="D2075" s="16"/>
      <c r="E2075" s="16"/>
      <c r="F2075" s="16" t="s">
        <v>22</v>
      </c>
      <c r="G2075" s="16">
        <v>327.00799999999998</v>
      </c>
      <c r="H2075" s="16" t="s">
        <v>4270</v>
      </c>
      <c r="I2075" s="17">
        <v>0.65</v>
      </c>
      <c r="J2075" s="17">
        <f t="shared" si="32"/>
        <v>247092</v>
      </c>
      <c r="K2075" s="18">
        <v>247092</v>
      </c>
      <c r="L2075" s="18">
        <v>369978</v>
      </c>
      <c r="M2075" s="18">
        <v>258518</v>
      </c>
      <c r="N2075" s="18">
        <v>265178</v>
      </c>
      <c r="O2075" s="18">
        <v>256040</v>
      </c>
      <c r="P2075" s="23">
        <v>1508753</v>
      </c>
    </row>
    <row r="2076" spans="1:66" s="28" customFormat="1" ht="15" customHeight="1" x14ac:dyDescent="0.25">
      <c r="A2076" s="16" t="s">
        <v>1227</v>
      </c>
      <c r="B2076" s="16"/>
      <c r="C2076" s="16"/>
      <c r="D2076" s="16"/>
      <c r="E2076" s="16"/>
      <c r="F2076" s="16" t="s">
        <v>22</v>
      </c>
      <c r="G2076" s="16">
        <v>329.01330000000002</v>
      </c>
      <c r="H2076" s="16" t="s">
        <v>4270</v>
      </c>
      <c r="I2076" s="17">
        <v>0.66</v>
      </c>
      <c r="J2076" s="17">
        <f t="shared" si="32"/>
        <v>228889</v>
      </c>
      <c r="K2076" s="18">
        <v>3457889</v>
      </c>
      <c r="L2076" s="18">
        <v>363578</v>
      </c>
      <c r="M2076" s="18">
        <v>228889</v>
      </c>
      <c r="N2076" s="18">
        <v>271624</v>
      </c>
      <c r="O2076" s="18">
        <v>256434</v>
      </c>
      <c r="P2076" s="23">
        <v>1499987</v>
      </c>
    </row>
    <row r="2077" spans="1:66" s="28" customFormat="1" ht="15" customHeight="1" x14ac:dyDescent="0.25">
      <c r="A2077" s="16" t="s">
        <v>1228</v>
      </c>
      <c r="B2077" s="16"/>
      <c r="C2077" s="16"/>
      <c r="D2077" s="16"/>
      <c r="E2077" s="16"/>
      <c r="F2077" s="16" t="s">
        <v>22</v>
      </c>
      <c r="G2077" s="16">
        <v>142.99850000000001</v>
      </c>
      <c r="H2077" s="16" t="s">
        <v>4270</v>
      </c>
      <c r="I2077" s="17">
        <v>0.67</v>
      </c>
      <c r="J2077" s="17">
        <f t="shared" si="32"/>
        <v>112077</v>
      </c>
      <c r="K2077" s="18">
        <v>1665204</v>
      </c>
      <c r="L2077" s="18">
        <v>127178</v>
      </c>
      <c r="M2077" s="18">
        <v>118642</v>
      </c>
      <c r="N2077" s="18">
        <v>130168</v>
      </c>
      <c r="O2077" s="18">
        <v>131049</v>
      </c>
      <c r="P2077" s="23">
        <v>112077</v>
      </c>
    </row>
    <row r="2078" spans="1:66" s="28" customFormat="1" ht="15" customHeight="1" x14ac:dyDescent="0.25">
      <c r="A2078" s="16" t="s">
        <v>1083</v>
      </c>
      <c r="B2078" s="16"/>
      <c r="C2078" s="16"/>
      <c r="D2078" s="16"/>
      <c r="E2078" s="16"/>
      <c r="F2078" s="16" t="s">
        <v>137</v>
      </c>
      <c r="G2078" s="16">
        <v>265.68804999999998</v>
      </c>
      <c r="H2078" s="16" t="s">
        <v>4270</v>
      </c>
      <c r="I2078" s="17">
        <v>0.67500000000000004</v>
      </c>
      <c r="J2078" s="17">
        <f t="shared" si="32"/>
        <v>41738</v>
      </c>
      <c r="K2078" s="18">
        <v>179799</v>
      </c>
      <c r="L2078" s="18">
        <v>76619</v>
      </c>
      <c r="M2078" s="18">
        <v>194057</v>
      </c>
      <c r="N2078" s="18">
        <v>541429</v>
      </c>
      <c r="O2078" s="18">
        <v>4909656</v>
      </c>
      <c r="P2078" s="23">
        <v>41738</v>
      </c>
    </row>
    <row r="2079" spans="1:66" s="28" customFormat="1" ht="15" customHeight="1" x14ac:dyDescent="0.25">
      <c r="A2079" s="16" t="s">
        <v>1229</v>
      </c>
      <c r="B2079" s="16"/>
      <c r="C2079" s="16"/>
      <c r="D2079" s="16"/>
      <c r="E2079" s="16"/>
      <c r="F2079" s="16" t="s">
        <v>22</v>
      </c>
      <c r="G2079" s="16">
        <v>312.11649999999997</v>
      </c>
      <c r="H2079" s="16" t="s">
        <v>4270</v>
      </c>
      <c r="I2079" s="17">
        <v>0.67</v>
      </c>
      <c r="J2079" s="17">
        <f t="shared" si="32"/>
        <v>40240.82</v>
      </c>
      <c r="K2079" s="18">
        <v>40240.82</v>
      </c>
      <c r="L2079" s="18">
        <v>2002523</v>
      </c>
      <c r="M2079" s="18">
        <v>40240.82</v>
      </c>
      <c r="N2079" s="18">
        <v>40240.82</v>
      </c>
      <c r="O2079" s="18">
        <v>40240.82</v>
      </c>
      <c r="P2079" s="23">
        <v>40240.82</v>
      </c>
    </row>
    <row r="2080" spans="1:66" s="28" customFormat="1" ht="15" customHeight="1" x14ac:dyDescent="0.25">
      <c r="A2080" s="16" t="s">
        <v>1902</v>
      </c>
      <c r="B2080" s="16"/>
      <c r="C2080" s="16"/>
      <c r="D2080" s="16"/>
      <c r="E2080" s="16"/>
      <c r="F2080" s="16" t="s">
        <v>22</v>
      </c>
      <c r="G2080" s="16">
        <v>328.2484</v>
      </c>
      <c r="H2080" s="16" t="s">
        <v>4270</v>
      </c>
      <c r="I2080" s="17">
        <v>0.67</v>
      </c>
      <c r="J2080" s="17">
        <f t="shared" si="32"/>
        <v>20939</v>
      </c>
      <c r="K2080" s="18">
        <v>20939</v>
      </c>
      <c r="L2080" s="18">
        <v>537778</v>
      </c>
      <c r="M2080" s="18">
        <v>65715</v>
      </c>
      <c r="N2080" s="18">
        <v>300849</v>
      </c>
      <c r="O2080" s="18">
        <v>354312</v>
      </c>
      <c r="P2080" s="23">
        <v>672890</v>
      </c>
    </row>
    <row r="2081" spans="1:16" s="28" customFormat="1" ht="15" customHeight="1" x14ac:dyDescent="0.25">
      <c r="A2081" s="16" t="s">
        <v>1232</v>
      </c>
      <c r="B2081" s="16"/>
      <c r="C2081" s="16"/>
      <c r="D2081" s="16"/>
      <c r="E2081" s="16"/>
      <c r="F2081" s="16" t="s">
        <v>22</v>
      </c>
      <c r="G2081" s="16">
        <v>217.01730000000001</v>
      </c>
      <c r="H2081" s="16" t="s">
        <v>4270</v>
      </c>
      <c r="I2081" s="17">
        <v>0.68</v>
      </c>
      <c r="J2081" s="17">
        <f t="shared" si="32"/>
        <v>71408.070000000007</v>
      </c>
      <c r="K2081" s="18">
        <v>5336232</v>
      </c>
      <c r="L2081" s="18">
        <v>71408.070000000007</v>
      </c>
      <c r="M2081" s="18">
        <v>71408.070000000007</v>
      </c>
      <c r="N2081" s="18">
        <v>71408.070000000007</v>
      </c>
      <c r="O2081" s="18">
        <v>71408.070000000007</v>
      </c>
      <c r="P2081" s="23">
        <v>71408.070000000007</v>
      </c>
    </row>
    <row r="2082" spans="1:16" s="28" customFormat="1" ht="15" customHeight="1" x14ac:dyDescent="0.25">
      <c r="A2082" s="16" t="s">
        <v>1167</v>
      </c>
      <c r="B2082" s="16"/>
      <c r="C2082" s="16"/>
      <c r="D2082" s="16"/>
      <c r="E2082" s="16"/>
      <c r="F2082" s="16" t="s">
        <v>22</v>
      </c>
      <c r="G2082" s="16">
        <v>302.2328</v>
      </c>
      <c r="H2082" s="16" t="s">
        <v>4270</v>
      </c>
      <c r="I2082" s="17">
        <v>0.68</v>
      </c>
      <c r="J2082" s="17">
        <f t="shared" si="32"/>
        <v>108472</v>
      </c>
      <c r="K2082" s="18">
        <v>349742</v>
      </c>
      <c r="L2082" s="18">
        <v>350476</v>
      </c>
      <c r="M2082" s="18">
        <v>259492</v>
      </c>
      <c r="N2082" s="18">
        <v>108472</v>
      </c>
      <c r="O2082" s="18">
        <v>1987559</v>
      </c>
      <c r="P2082" s="23">
        <v>538746</v>
      </c>
    </row>
    <row r="2083" spans="1:16" s="28" customFormat="1" ht="15" customHeight="1" x14ac:dyDescent="0.25">
      <c r="A2083" s="16" t="s">
        <v>1230</v>
      </c>
      <c r="B2083" s="16"/>
      <c r="C2083" s="16"/>
      <c r="D2083" s="16"/>
      <c r="E2083" s="16"/>
      <c r="F2083" s="16" t="s">
        <v>22</v>
      </c>
      <c r="G2083" s="16">
        <v>307.03140000000002</v>
      </c>
      <c r="H2083" s="16" t="s">
        <v>4270</v>
      </c>
      <c r="I2083" s="17">
        <v>0.68</v>
      </c>
      <c r="J2083" s="17">
        <f t="shared" si="32"/>
        <v>23412.23</v>
      </c>
      <c r="K2083" s="18">
        <v>1860363</v>
      </c>
      <c r="L2083" s="18">
        <v>23412.23</v>
      </c>
      <c r="M2083" s="18">
        <v>23412.23</v>
      </c>
      <c r="N2083" s="18">
        <v>23412.23</v>
      </c>
      <c r="O2083" s="18">
        <v>23412.23</v>
      </c>
      <c r="P2083" s="23">
        <v>23412.23</v>
      </c>
    </row>
    <row r="2084" spans="1:16" s="28" customFormat="1" ht="15" customHeight="1" x14ac:dyDescent="0.25">
      <c r="A2084" s="16" t="s">
        <v>1901</v>
      </c>
      <c r="B2084" s="16"/>
      <c r="C2084" s="16"/>
      <c r="D2084" s="16"/>
      <c r="E2084" s="16"/>
      <c r="F2084" s="16" t="s">
        <v>22</v>
      </c>
      <c r="G2084" s="16">
        <v>330.2638</v>
      </c>
      <c r="H2084" s="16" t="s">
        <v>4270</v>
      </c>
      <c r="I2084" s="17">
        <v>0.68</v>
      </c>
      <c r="J2084" s="17">
        <f t="shared" si="32"/>
        <v>177645</v>
      </c>
      <c r="K2084" s="18">
        <v>339411</v>
      </c>
      <c r="L2084" s="18">
        <v>719335</v>
      </c>
      <c r="M2084" s="18">
        <v>177645</v>
      </c>
      <c r="N2084" s="18">
        <v>339127</v>
      </c>
      <c r="O2084" s="18">
        <v>368378</v>
      </c>
      <c r="P2084" s="23">
        <v>229332</v>
      </c>
    </row>
    <row r="2085" spans="1:16" s="28" customFormat="1" ht="15" customHeight="1" x14ac:dyDescent="0.25">
      <c r="A2085" s="16" t="s">
        <v>1231</v>
      </c>
      <c r="B2085" s="16"/>
      <c r="C2085" s="16"/>
      <c r="D2085" s="16"/>
      <c r="E2085" s="16"/>
      <c r="F2085" s="16" t="s">
        <v>22</v>
      </c>
      <c r="G2085" s="16">
        <v>367.20909999999998</v>
      </c>
      <c r="H2085" s="16" t="s">
        <v>4270</v>
      </c>
      <c r="I2085" s="17">
        <v>0.68</v>
      </c>
      <c r="J2085" s="17">
        <f t="shared" si="32"/>
        <v>102466</v>
      </c>
      <c r="K2085" s="18">
        <v>102466</v>
      </c>
      <c r="L2085" s="18">
        <v>132737</v>
      </c>
      <c r="M2085" s="18">
        <v>768579</v>
      </c>
      <c r="N2085" s="18">
        <v>191568</v>
      </c>
      <c r="O2085" s="18">
        <v>1267615</v>
      </c>
      <c r="P2085" s="23">
        <v>120446</v>
      </c>
    </row>
    <row r="2086" spans="1:16" s="28" customFormat="1" ht="15" customHeight="1" x14ac:dyDescent="0.25">
      <c r="A2086" s="16" t="s">
        <v>1233</v>
      </c>
      <c r="B2086" s="16"/>
      <c r="C2086" s="16"/>
      <c r="D2086" s="16"/>
      <c r="E2086" s="16"/>
      <c r="F2086" s="16" t="s">
        <v>22</v>
      </c>
      <c r="G2086" s="16">
        <v>329.10180000000003</v>
      </c>
      <c r="H2086" s="16" t="s">
        <v>4270</v>
      </c>
      <c r="I2086" s="17">
        <v>0.69</v>
      </c>
      <c r="J2086" s="17">
        <f t="shared" si="32"/>
        <v>446.82</v>
      </c>
      <c r="K2086" s="18">
        <v>6789</v>
      </c>
      <c r="L2086" s="18">
        <v>446.82</v>
      </c>
      <c r="M2086" s="18">
        <v>5795</v>
      </c>
      <c r="N2086" s="18">
        <v>77469</v>
      </c>
      <c r="O2086" s="18">
        <v>446.82</v>
      </c>
      <c r="P2086" s="23">
        <v>91815008</v>
      </c>
    </row>
    <row r="2087" spans="1:16" s="28" customFormat="1" ht="15" customHeight="1" x14ac:dyDescent="0.25">
      <c r="A2087" s="16" t="s">
        <v>1234</v>
      </c>
      <c r="B2087" s="16"/>
      <c r="C2087" s="16"/>
      <c r="D2087" s="16"/>
      <c r="E2087" s="16"/>
      <c r="F2087" s="16" t="s">
        <v>22</v>
      </c>
      <c r="G2087" s="16">
        <v>352.08929999999998</v>
      </c>
      <c r="H2087" s="16" t="s">
        <v>4270</v>
      </c>
      <c r="I2087" s="17">
        <v>0.69</v>
      </c>
      <c r="J2087" s="17">
        <f t="shared" si="32"/>
        <v>61618.53</v>
      </c>
      <c r="K2087" s="18">
        <v>8695475</v>
      </c>
      <c r="L2087" s="18">
        <v>61618.53</v>
      </c>
      <c r="M2087" s="18">
        <v>61618.53</v>
      </c>
      <c r="N2087" s="18">
        <v>61618.53</v>
      </c>
      <c r="O2087" s="18">
        <v>61618.53</v>
      </c>
      <c r="P2087" s="23">
        <v>616185</v>
      </c>
    </row>
    <row r="2088" spans="1:16" s="28" customFormat="1" ht="15" customHeight="1" x14ac:dyDescent="0.25">
      <c r="A2088" s="16" t="s">
        <v>1237</v>
      </c>
      <c r="B2088" s="16"/>
      <c r="C2088" s="16"/>
      <c r="D2088" s="16"/>
      <c r="E2088" s="16"/>
      <c r="F2088" s="16" t="s">
        <v>22</v>
      </c>
      <c r="G2088" s="16">
        <v>145.01400000000001</v>
      </c>
      <c r="H2088" s="16" t="s">
        <v>4270</v>
      </c>
      <c r="I2088" s="17">
        <v>0.7</v>
      </c>
      <c r="J2088" s="17">
        <f t="shared" si="32"/>
        <v>14907</v>
      </c>
      <c r="K2088" s="18">
        <v>3405824</v>
      </c>
      <c r="L2088" s="18">
        <v>14907</v>
      </c>
      <c r="M2088" s="18">
        <v>21524</v>
      </c>
      <c r="N2088" s="18">
        <v>18607</v>
      </c>
      <c r="O2088" s="18">
        <v>57296</v>
      </c>
      <c r="P2088" s="23">
        <v>18741</v>
      </c>
    </row>
    <row r="2089" spans="1:16" s="28" customFormat="1" ht="15" customHeight="1" x14ac:dyDescent="0.25">
      <c r="A2089" s="16" t="s">
        <v>1235</v>
      </c>
      <c r="B2089" s="16"/>
      <c r="C2089" s="16"/>
      <c r="D2089" s="16"/>
      <c r="E2089" s="16"/>
      <c r="F2089" s="16" t="s">
        <v>22</v>
      </c>
      <c r="G2089" s="16">
        <v>200.1182</v>
      </c>
      <c r="H2089" s="16" t="s">
        <v>4270</v>
      </c>
      <c r="I2089" s="17">
        <v>0.7</v>
      </c>
      <c r="J2089" s="17">
        <f t="shared" si="32"/>
        <v>389.49</v>
      </c>
      <c r="K2089" s="18">
        <v>389.49</v>
      </c>
      <c r="L2089" s="18">
        <v>19382</v>
      </c>
      <c r="M2089" s="18">
        <v>389.49</v>
      </c>
      <c r="N2089" s="18">
        <v>37143</v>
      </c>
      <c r="O2089" s="18">
        <v>138533680</v>
      </c>
      <c r="P2089" s="23">
        <v>34521</v>
      </c>
    </row>
    <row r="2090" spans="1:16" s="28" customFormat="1" ht="15" customHeight="1" x14ac:dyDescent="0.25">
      <c r="A2090" s="16" t="s">
        <v>1238</v>
      </c>
      <c r="B2090" s="16"/>
      <c r="C2090" s="16"/>
      <c r="D2090" s="16"/>
      <c r="E2090" s="16"/>
      <c r="F2090" s="16" t="s">
        <v>22</v>
      </c>
      <c r="G2090" s="16">
        <v>302.91750000000002</v>
      </c>
      <c r="H2090" s="16" t="s">
        <v>4270</v>
      </c>
      <c r="I2090" s="17">
        <v>0.7</v>
      </c>
      <c r="J2090" s="17">
        <f t="shared" si="32"/>
        <v>885.82</v>
      </c>
      <c r="K2090" s="18">
        <v>885.82</v>
      </c>
      <c r="L2090" s="18">
        <v>9725</v>
      </c>
      <c r="M2090" s="18">
        <v>193174</v>
      </c>
      <c r="N2090" s="18">
        <v>17528</v>
      </c>
      <c r="O2090" s="18">
        <v>6293356</v>
      </c>
      <c r="P2090" s="23">
        <v>8858</v>
      </c>
    </row>
    <row r="2091" spans="1:16" s="28" customFormat="1" ht="15" customHeight="1" x14ac:dyDescent="0.25">
      <c r="A2091" s="16" t="s">
        <v>1236</v>
      </c>
      <c r="B2091" s="16"/>
      <c r="C2091" s="16"/>
      <c r="D2091" s="16"/>
      <c r="E2091" s="16"/>
      <c r="F2091" s="16" t="s">
        <v>22</v>
      </c>
      <c r="G2091" s="16">
        <v>315.0034</v>
      </c>
      <c r="H2091" s="16" t="s">
        <v>4270</v>
      </c>
      <c r="I2091" s="17">
        <v>0.7</v>
      </c>
      <c r="J2091" s="17">
        <f t="shared" si="32"/>
        <v>30912.66</v>
      </c>
      <c r="K2091" s="18">
        <v>2444240</v>
      </c>
      <c r="L2091" s="18">
        <v>30912.66</v>
      </c>
      <c r="M2091" s="18">
        <v>30912.66</v>
      </c>
      <c r="N2091" s="18">
        <v>30912.66</v>
      </c>
      <c r="O2091" s="18">
        <v>30912.66</v>
      </c>
      <c r="P2091" s="23">
        <v>30912.66</v>
      </c>
    </row>
    <row r="2092" spans="1:16" s="28" customFormat="1" ht="15" customHeight="1" x14ac:dyDescent="0.25">
      <c r="A2092" s="16" t="s">
        <v>2223</v>
      </c>
      <c r="B2092" s="16"/>
      <c r="C2092" s="16"/>
      <c r="D2092" s="16"/>
      <c r="E2092" s="16"/>
      <c r="F2092" s="16" t="s">
        <v>22</v>
      </c>
      <c r="G2092" s="16">
        <v>274.27409999999998</v>
      </c>
      <c r="H2092" s="16" t="s">
        <v>4270</v>
      </c>
      <c r="I2092" s="17">
        <v>0.72</v>
      </c>
      <c r="J2092" s="17">
        <f t="shared" si="32"/>
        <v>5180864</v>
      </c>
      <c r="K2092" s="18">
        <v>6221188</v>
      </c>
      <c r="L2092" s="18">
        <v>18044444</v>
      </c>
      <c r="M2092" s="18">
        <v>5180864</v>
      </c>
      <c r="N2092" s="18">
        <v>5669252</v>
      </c>
      <c r="O2092" s="18">
        <v>10586947</v>
      </c>
      <c r="P2092" s="23">
        <v>12914051</v>
      </c>
    </row>
    <row r="2093" spans="1:16" s="28" customFormat="1" ht="15" customHeight="1" x14ac:dyDescent="0.25">
      <c r="A2093" s="16" t="s">
        <v>1240</v>
      </c>
      <c r="B2093" s="16"/>
      <c r="C2093" s="16"/>
      <c r="D2093" s="16"/>
      <c r="E2093" s="16"/>
      <c r="F2093" s="16" t="s">
        <v>22</v>
      </c>
      <c r="G2093" s="16">
        <v>290.26900000000001</v>
      </c>
      <c r="H2093" s="16" t="s">
        <v>4270</v>
      </c>
      <c r="I2093" s="17">
        <v>0.72</v>
      </c>
      <c r="J2093" s="17">
        <f t="shared" si="32"/>
        <v>161639</v>
      </c>
      <c r="K2093" s="18">
        <v>167640</v>
      </c>
      <c r="L2093" s="18">
        <v>506681</v>
      </c>
      <c r="M2093" s="18">
        <v>382778</v>
      </c>
      <c r="N2093" s="18">
        <v>161639</v>
      </c>
      <c r="O2093" s="18">
        <v>438928</v>
      </c>
      <c r="P2093" s="23">
        <v>431917</v>
      </c>
    </row>
    <row r="2094" spans="1:16" s="28" customFormat="1" ht="15" customHeight="1" x14ac:dyDescent="0.25">
      <c r="A2094" s="16" t="s">
        <v>1177</v>
      </c>
      <c r="B2094" s="16"/>
      <c r="C2094" s="16"/>
      <c r="D2094" s="16"/>
      <c r="E2094" s="16"/>
      <c r="F2094" s="16" t="s">
        <v>22</v>
      </c>
      <c r="G2094" s="16">
        <v>302.23259999999999</v>
      </c>
      <c r="H2094" s="16" t="s">
        <v>4270</v>
      </c>
      <c r="I2094" s="17">
        <v>0.72</v>
      </c>
      <c r="J2094" s="17">
        <f t="shared" si="32"/>
        <v>144646</v>
      </c>
      <c r="K2094" s="18">
        <v>349742</v>
      </c>
      <c r="L2094" s="18">
        <v>350476</v>
      </c>
      <c r="M2094" s="18">
        <v>259492</v>
      </c>
      <c r="N2094" s="18">
        <v>144646</v>
      </c>
      <c r="O2094" s="18">
        <v>334351</v>
      </c>
      <c r="P2094" s="23">
        <v>538746</v>
      </c>
    </row>
    <row r="2095" spans="1:16" s="28" customFormat="1" ht="15" customHeight="1" x14ac:dyDescent="0.25">
      <c r="A2095" s="16" t="s">
        <v>1239</v>
      </c>
      <c r="B2095" s="16"/>
      <c r="C2095" s="16"/>
      <c r="D2095" s="16"/>
      <c r="E2095" s="16"/>
      <c r="F2095" s="16" t="s">
        <v>22</v>
      </c>
      <c r="G2095" s="16">
        <v>318.30029999999999</v>
      </c>
      <c r="H2095" s="16" t="s">
        <v>4270</v>
      </c>
      <c r="I2095" s="17">
        <v>0.72</v>
      </c>
      <c r="J2095" s="17">
        <f t="shared" si="32"/>
        <v>3114048</v>
      </c>
      <c r="K2095" s="18">
        <v>4779510</v>
      </c>
      <c r="L2095" s="18">
        <v>13162753</v>
      </c>
      <c r="M2095" s="18">
        <v>3114048</v>
      </c>
      <c r="N2095" s="18">
        <v>3995436</v>
      </c>
      <c r="O2095" s="18">
        <v>6097420</v>
      </c>
      <c r="P2095" s="23">
        <v>9718682</v>
      </c>
    </row>
    <row r="2096" spans="1:16" s="28" customFormat="1" ht="15" customHeight="1" x14ac:dyDescent="0.25">
      <c r="A2096" s="13" t="s">
        <v>20</v>
      </c>
      <c r="B2096" s="13" t="s">
        <v>21</v>
      </c>
      <c r="C2096" s="13"/>
      <c r="D2096" s="13"/>
      <c r="E2096" s="13"/>
      <c r="F2096" s="13" t="s">
        <v>22</v>
      </c>
      <c r="G2096" s="13">
        <v>341.27980000000002</v>
      </c>
      <c r="H2096" s="13" t="s">
        <v>4270</v>
      </c>
      <c r="I2096" s="14">
        <v>0.72</v>
      </c>
      <c r="J2096" s="17">
        <f t="shared" si="32"/>
        <v>33784320</v>
      </c>
      <c r="K2096" s="15">
        <v>43889412</v>
      </c>
      <c r="L2096" s="15">
        <v>44370108</v>
      </c>
      <c r="M2096" s="15">
        <v>47567060</v>
      </c>
      <c r="N2096" s="15">
        <v>33784320</v>
      </c>
      <c r="O2096" s="15">
        <v>49776300</v>
      </c>
      <c r="P2096" s="22">
        <v>52613672</v>
      </c>
    </row>
    <row r="2097" spans="1:16" s="28" customFormat="1" ht="15" customHeight="1" x14ac:dyDescent="0.25">
      <c r="A2097" s="16" t="s">
        <v>1955</v>
      </c>
      <c r="B2097" s="16"/>
      <c r="C2097" s="16"/>
      <c r="D2097" s="16"/>
      <c r="E2097" s="16"/>
      <c r="F2097" s="16" t="s">
        <v>22</v>
      </c>
      <c r="G2097" s="16">
        <v>362.32650000000001</v>
      </c>
      <c r="H2097" s="16" t="s">
        <v>4270</v>
      </c>
      <c r="I2097" s="17">
        <v>0.72</v>
      </c>
      <c r="J2097" s="17">
        <f t="shared" si="32"/>
        <v>556599</v>
      </c>
      <c r="K2097" s="18">
        <v>1045083</v>
      </c>
      <c r="L2097" s="18">
        <v>2369096</v>
      </c>
      <c r="M2097" s="18">
        <v>556599</v>
      </c>
      <c r="N2097" s="18">
        <v>721941</v>
      </c>
      <c r="O2097" s="18">
        <v>1190094</v>
      </c>
      <c r="P2097" s="23">
        <v>1945668</v>
      </c>
    </row>
    <row r="2098" spans="1:16" s="28" customFormat="1" ht="15" customHeight="1" x14ac:dyDescent="0.25">
      <c r="A2098" s="16" t="s">
        <v>1241</v>
      </c>
      <c r="B2098" s="16"/>
      <c r="C2098" s="16"/>
      <c r="D2098" s="16"/>
      <c r="E2098" s="16"/>
      <c r="F2098" s="16" t="s">
        <v>22</v>
      </c>
      <c r="G2098" s="16">
        <v>397.05369999999999</v>
      </c>
      <c r="H2098" s="16" t="s">
        <v>4270</v>
      </c>
      <c r="I2098" s="17">
        <v>0.72</v>
      </c>
      <c r="J2098" s="17">
        <f t="shared" si="32"/>
        <v>20283.88</v>
      </c>
      <c r="K2098" s="18">
        <v>202839</v>
      </c>
      <c r="L2098" s="18">
        <v>20283.88</v>
      </c>
      <c r="M2098" s="18">
        <v>20283.88</v>
      </c>
      <c r="N2098" s="18">
        <v>20283.88</v>
      </c>
      <c r="O2098" s="18">
        <v>28385388</v>
      </c>
      <c r="P2098" s="23">
        <v>20283.88</v>
      </c>
    </row>
    <row r="2099" spans="1:16" s="28" customFormat="1" ht="15" customHeight="1" x14ac:dyDescent="0.25">
      <c r="A2099" s="16" t="s">
        <v>1243</v>
      </c>
      <c r="B2099" s="16"/>
      <c r="C2099" s="16"/>
      <c r="D2099" s="16"/>
      <c r="E2099" s="16"/>
      <c r="F2099" s="16" t="s">
        <v>22</v>
      </c>
      <c r="G2099" s="16">
        <v>241.17339999999999</v>
      </c>
      <c r="H2099" s="16" t="s">
        <v>4270</v>
      </c>
      <c r="I2099" s="17">
        <v>0.73</v>
      </c>
      <c r="J2099" s="17">
        <f t="shared" si="32"/>
        <v>93365</v>
      </c>
      <c r="K2099" s="18">
        <v>1494143</v>
      </c>
      <c r="L2099" s="18">
        <v>93365</v>
      </c>
      <c r="M2099" s="18">
        <v>544295</v>
      </c>
      <c r="N2099" s="18">
        <v>625672</v>
      </c>
      <c r="O2099" s="18">
        <v>1333801</v>
      </c>
      <c r="P2099" s="23">
        <v>144498</v>
      </c>
    </row>
    <row r="2100" spans="1:16" s="28" customFormat="1" ht="15" customHeight="1" x14ac:dyDescent="0.25">
      <c r="A2100" s="16" t="s">
        <v>1110</v>
      </c>
      <c r="B2100" s="16"/>
      <c r="C2100" s="16"/>
      <c r="D2100" s="16"/>
      <c r="E2100" s="16"/>
      <c r="F2100" s="16" t="s">
        <v>59</v>
      </c>
      <c r="G2100" s="16">
        <v>332.74164999999999</v>
      </c>
      <c r="H2100" s="16" t="s">
        <v>4270</v>
      </c>
      <c r="I2100" s="17">
        <v>0.73</v>
      </c>
      <c r="J2100" s="17">
        <f t="shared" si="32"/>
        <v>423840</v>
      </c>
      <c r="K2100" s="18">
        <v>423840</v>
      </c>
      <c r="L2100" s="18">
        <v>1072608</v>
      </c>
      <c r="M2100" s="18">
        <v>668335</v>
      </c>
      <c r="N2100" s="18">
        <v>2868336</v>
      </c>
      <c r="O2100" s="18">
        <v>2085438</v>
      </c>
      <c r="P2100" s="23">
        <v>1325891</v>
      </c>
    </row>
    <row r="2101" spans="1:16" s="28" customFormat="1" ht="15" customHeight="1" x14ac:dyDescent="0.25">
      <c r="A2101" s="16" t="s">
        <v>1242</v>
      </c>
      <c r="B2101" s="16"/>
      <c r="C2101" s="16"/>
      <c r="D2101" s="16"/>
      <c r="E2101" s="16"/>
      <c r="F2101" s="16" t="s">
        <v>22</v>
      </c>
      <c r="G2101" s="16">
        <v>358.29509999999999</v>
      </c>
      <c r="H2101" s="16" t="s">
        <v>4270</v>
      </c>
      <c r="I2101" s="17">
        <v>0.73</v>
      </c>
      <c r="J2101" s="17">
        <f t="shared" si="32"/>
        <v>104798</v>
      </c>
      <c r="K2101" s="18">
        <v>104798</v>
      </c>
      <c r="L2101" s="18">
        <v>333112</v>
      </c>
      <c r="M2101" s="18">
        <v>314976</v>
      </c>
      <c r="N2101" s="18">
        <v>784252</v>
      </c>
      <c r="O2101" s="18">
        <v>700587</v>
      </c>
      <c r="P2101" s="23">
        <v>299675</v>
      </c>
    </row>
    <row r="2102" spans="1:16" s="28" customFormat="1" ht="15" customHeight="1" x14ac:dyDescent="0.25">
      <c r="A2102" s="16" t="s">
        <v>1245</v>
      </c>
      <c r="B2102" s="16"/>
      <c r="C2102" s="16"/>
      <c r="D2102" s="16"/>
      <c r="E2102" s="16"/>
      <c r="F2102" s="16" t="s">
        <v>22</v>
      </c>
      <c r="G2102" s="16">
        <v>181.12219999999999</v>
      </c>
      <c r="H2102" s="16" t="s">
        <v>4270</v>
      </c>
      <c r="I2102" s="17">
        <v>0.74</v>
      </c>
      <c r="J2102" s="17">
        <f t="shared" si="32"/>
        <v>94951</v>
      </c>
      <c r="K2102" s="18">
        <v>94951</v>
      </c>
      <c r="L2102" s="18">
        <v>269596</v>
      </c>
      <c r="M2102" s="18">
        <v>146658</v>
      </c>
      <c r="N2102" s="18">
        <v>103444</v>
      </c>
      <c r="O2102" s="18">
        <v>178236</v>
      </c>
      <c r="P2102" s="23">
        <v>3573046</v>
      </c>
    </row>
    <row r="2103" spans="1:16" s="28" customFormat="1" ht="15" customHeight="1" x14ac:dyDescent="0.25">
      <c r="A2103" s="16" t="s">
        <v>1247</v>
      </c>
      <c r="B2103" s="16"/>
      <c r="C2103" s="16"/>
      <c r="D2103" s="16"/>
      <c r="E2103" s="16"/>
      <c r="F2103" s="16" t="s">
        <v>22</v>
      </c>
      <c r="G2103" s="16">
        <v>201.11199999999999</v>
      </c>
      <c r="H2103" s="16" t="s">
        <v>4270</v>
      </c>
      <c r="I2103" s="17">
        <v>0.74</v>
      </c>
      <c r="J2103" s="17">
        <f t="shared" si="32"/>
        <v>7729</v>
      </c>
      <c r="K2103" s="18">
        <v>15136</v>
      </c>
      <c r="L2103" s="18">
        <v>7729</v>
      </c>
      <c r="M2103" s="18">
        <v>11226</v>
      </c>
      <c r="N2103" s="18">
        <v>9470</v>
      </c>
      <c r="O2103" s="18">
        <v>19357378</v>
      </c>
      <c r="P2103" s="23">
        <v>26879</v>
      </c>
    </row>
    <row r="2104" spans="1:16" s="28" customFormat="1" ht="15" customHeight="1" x14ac:dyDescent="0.25">
      <c r="A2104" s="16" t="s">
        <v>1249</v>
      </c>
      <c r="B2104" s="16"/>
      <c r="C2104" s="16"/>
      <c r="D2104" s="16"/>
      <c r="E2104" s="16"/>
      <c r="F2104" s="16" t="s">
        <v>22</v>
      </c>
      <c r="G2104" s="16">
        <v>271.19049999999999</v>
      </c>
      <c r="H2104" s="16" t="s">
        <v>4270</v>
      </c>
      <c r="I2104" s="17">
        <v>0.74</v>
      </c>
      <c r="J2104" s="17">
        <f t="shared" si="32"/>
        <v>6210</v>
      </c>
      <c r="K2104" s="18">
        <v>9209</v>
      </c>
      <c r="L2104" s="18">
        <v>6210</v>
      </c>
      <c r="M2104" s="18">
        <v>20568</v>
      </c>
      <c r="N2104" s="18">
        <v>15843</v>
      </c>
      <c r="O2104" s="18">
        <v>1953817</v>
      </c>
      <c r="P2104" s="23">
        <v>6617</v>
      </c>
    </row>
    <row r="2105" spans="1:16" s="28" customFormat="1" ht="15" customHeight="1" x14ac:dyDescent="0.25">
      <c r="A2105" s="16" t="s">
        <v>1058</v>
      </c>
      <c r="B2105" s="16"/>
      <c r="C2105" s="16"/>
      <c r="D2105" s="16"/>
      <c r="E2105" s="16"/>
      <c r="F2105" s="16" t="s">
        <v>84</v>
      </c>
      <c r="G2105" s="16">
        <v>304.20215000000002</v>
      </c>
      <c r="H2105" s="16" t="s">
        <v>4270</v>
      </c>
      <c r="I2105" s="17">
        <v>0.74</v>
      </c>
      <c r="J2105" s="17">
        <f t="shared" si="32"/>
        <v>172653</v>
      </c>
      <c r="K2105" s="18">
        <v>416961</v>
      </c>
      <c r="L2105" s="18">
        <v>7212017</v>
      </c>
      <c r="M2105" s="18">
        <v>172653</v>
      </c>
      <c r="N2105" s="18">
        <v>771437</v>
      </c>
      <c r="O2105" s="18">
        <v>642487.71</v>
      </c>
      <c r="P2105" s="23">
        <v>8494328</v>
      </c>
    </row>
    <row r="2106" spans="1:16" s="28" customFormat="1" ht="15" customHeight="1" x14ac:dyDescent="0.25">
      <c r="A2106" s="16" t="s">
        <v>1954</v>
      </c>
      <c r="B2106" s="16"/>
      <c r="C2106" s="16"/>
      <c r="D2106" s="16"/>
      <c r="E2106" s="16"/>
      <c r="F2106" s="16" t="s">
        <v>22</v>
      </c>
      <c r="G2106" s="16">
        <v>332.27940000000001</v>
      </c>
      <c r="H2106" s="16" t="s">
        <v>4270</v>
      </c>
      <c r="I2106" s="17">
        <v>0.74</v>
      </c>
      <c r="J2106" s="17">
        <f t="shared" si="32"/>
        <v>212442</v>
      </c>
      <c r="K2106" s="18">
        <v>253774</v>
      </c>
      <c r="L2106" s="18">
        <v>707570</v>
      </c>
      <c r="M2106" s="18">
        <v>383139</v>
      </c>
      <c r="N2106" s="18">
        <v>212442</v>
      </c>
      <c r="O2106" s="18">
        <v>369583</v>
      </c>
      <c r="P2106" s="23">
        <v>553737</v>
      </c>
    </row>
    <row r="2107" spans="1:16" s="28" customFormat="1" ht="15" customHeight="1" x14ac:dyDescent="0.25">
      <c r="A2107" s="16" t="s">
        <v>1953</v>
      </c>
      <c r="B2107" s="16"/>
      <c r="C2107" s="16"/>
      <c r="D2107" s="16"/>
      <c r="E2107" s="16"/>
      <c r="F2107" s="16" t="s">
        <v>22</v>
      </c>
      <c r="G2107" s="16">
        <v>338.26900000000001</v>
      </c>
      <c r="H2107" s="16" t="s">
        <v>4270</v>
      </c>
      <c r="I2107" s="17">
        <v>0.74</v>
      </c>
      <c r="J2107" s="17">
        <f t="shared" si="32"/>
        <v>22533</v>
      </c>
      <c r="K2107" s="18">
        <v>148175</v>
      </c>
      <c r="L2107" s="18">
        <v>1360153</v>
      </c>
      <c r="M2107" s="18">
        <v>99623</v>
      </c>
      <c r="N2107" s="18">
        <v>88968</v>
      </c>
      <c r="O2107" s="18">
        <v>22533</v>
      </c>
      <c r="P2107" s="23">
        <v>812838</v>
      </c>
    </row>
    <row r="2108" spans="1:16" s="28" customFormat="1" ht="15" customHeight="1" x14ac:dyDescent="0.25">
      <c r="A2108" s="16" t="s">
        <v>1248</v>
      </c>
      <c r="B2108" s="16"/>
      <c r="C2108" s="16"/>
      <c r="D2108" s="16"/>
      <c r="E2108" s="16"/>
      <c r="F2108" s="16" t="s">
        <v>22</v>
      </c>
      <c r="G2108" s="16">
        <v>346.2586</v>
      </c>
      <c r="H2108" s="16" t="s">
        <v>4270</v>
      </c>
      <c r="I2108" s="17">
        <v>0.74</v>
      </c>
      <c r="J2108" s="17">
        <f t="shared" si="32"/>
        <v>295433</v>
      </c>
      <c r="K2108" s="18">
        <v>384998</v>
      </c>
      <c r="L2108" s="18">
        <v>492439</v>
      </c>
      <c r="M2108" s="18">
        <v>581283</v>
      </c>
      <c r="N2108" s="18">
        <v>295433</v>
      </c>
      <c r="O2108" s="18">
        <v>436584</v>
      </c>
      <c r="P2108" s="23">
        <v>1191484</v>
      </c>
    </row>
    <row r="2109" spans="1:16" s="28" customFormat="1" ht="15" customHeight="1" x14ac:dyDescent="0.25">
      <c r="A2109" s="16" t="s">
        <v>1252</v>
      </c>
      <c r="B2109" s="16"/>
      <c r="C2109" s="16"/>
      <c r="D2109" s="16"/>
      <c r="E2109" s="16"/>
      <c r="F2109" s="16" t="s">
        <v>22</v>
      </c>
      <c r="G2109" s="16">
        <v>353.26850000000002</v>
      </c>
      <c r="H2109" s="16" t="s">
        <v>4270</v>
      </c>
      <c r="I2109" s="17">
        <v>0.74</v>
      </c>
      <c r="J2109" s="17">
        <f t="shared" si="32"/>
        <v>40087</v>
      </c>
      <c r="K2109" s="18">
        <v>179194</v>
      </c>
      <c r="L2109" s="18">
        <v>442302</v>
      </c>
      <c r="M2109" s="18">
        <v>40087</v>
      </c>
      <c r="N2109" s="18">
        <v>243515</v>
      </c>
      <c r="O2109" s="18">
        <v>152874</v>
      </c>
      <c r="P2109" s="23">
        <v>8307694</v>
      </c>
    </row>
    <row r="2110" spans="1:16" s="28" customFormat="1" ht="15" customHeight="1" x14ac:dyDescent="0.25">
      <c r="A2110" s="16" t="s">
        <v>1253</v>
      </c>
      <c r="B2110" s="16"/>
      <c r="C2110" s="16"/>
      <c r="D2110" s="16"/>
      <c r="E2110" s="16"/>
      <c r="F2110" s="16" t="s">
        <v>22</v>
      </c>
      <c r="G2110" s="16">
        <v>359.1123</v>
      </c>
      <c r="H2110" s="16" t="s">
        <v>4270</v>
      </c>
      <c r="I2110" s="17">
        <v>0.74</v>
      </c>
      <c r="J2110" s="17">
        <f t="shared" si="32"/>
        <v>13066.38</v>
      </c>
      <c r="K2110" s="18">
        <v>13066.38</v>
      </c>
      <c r="L2110" s="18">
        <v>13066.38</v>
      </c>
      <c r="M2110" s="18">
        <v>13066.38</v>
      </c>
      <c r="N2110" s="18">
        <v>13066.38</v>
      </c>
      <c r="O2110" s="18">
        <v>13066.38</v>
      </c>
      <c r="P2110" s="23">
        <v>2104770</v>
      </c>
    </row>
    <row r="2111" spans="1:16" s="28" customFormat="1" ht="15" customHeight="1" x14ac:dyDescent="0.25">
      <c r="A2111" s="16" t="s">
        <v>1251</v>
      </c>
      <c r="B2111" s="16"/>
      <c r="C2111" s="16"/>
      <c r="D2111" s="16"/>
      <c r="E2111" s="16"/>
      <c r="F2111" s="16" t="s">
        <v>22</v>
      </c>
      <c r="G2111" s="16">
        <v>371.32679999999999</v>
      </c>
      <c r="H2111" s="16" t="s">
        <v>4270</v>
      </c>
      <c r="I2111" s="17">
        <v>0.74</v>
      </c>
      <c r="J2111" s="17">
        <f t="shared" si="32"/>
        <v>844450</v>
      </c>
      <c r="K2111" s="18">
        <v>844450</v>
      </c>
      <c r="L2111" s="18">
        <v>1412269</v>
      </c>
      <c r="M2111" s="18">
        <v>2232382</v>
      </c>
      <c r="N2111" s="18">
        <v>887008</v>
      </c>
      <c r="O2111" s="18">
        <v>2947746</v>
      </c>
      <c r="P2111" s="23">
        <v>3114149</v>
      </c>
    </row>
    <row r="2112" spans="1:16" s="28" customFormat="1" ht="15" customHeight="1" x14ac:dyDescent="0.25">
      <c r="A2112" s="16" t="s">
        <v>1921</v>
      </c>
      <c r="B2112" s="16"/>
      <c r="C2112" s="16"/>
      <c r="D2112" s="16"/>
      <c r="E2112" s="16"/>
      <c r="F2112" s="16" t="s">
        <v>22</v>
      </c>
      <c r="G2112" s="16">
        <v>374.29039999999998</v>
      </c>
      <c r="H2112" s="16" t="s">
        <v>4270</v>
      </c>
      <c r="I2112" s="17">
        <v>0.74</v>
      </c>
      <c r="J2112" s="17">
        <f t="shared" si="32"/>
        <v>219613</v>
      </c>
      <c r="K2112" s="18">
        <v>222277</v>
      </c>
      <c r="L2112" s="18">
        <v>321149</v>
      </c>
      <c r="M2112" s="18">
        <v>490986</v>
      </c>
      <c r="N2112" s="18">
        <v>219613</v>
      </c>
      <c r="O2112" s="18">
        <v>253894</v>
      </c>
      <c r="P2112" s="23">
        <v>459524</v>
      </c>
    </row>
    <row r="2113" spans="1:16" s="28" customFormat="1" ht="15" customHeight="1" x14ac:dyDescent="0.25">
      <c r="A2113" s="16" t="s">
        <v>1246</v>
      </c>
      <c r="B2113" s="16"/>
      <c r="C2113" s="16"/>
      <c r="D2113" s="16"/>
      <c r="E2113" s="16"/>
      <c r="F2113" s="16" t="s">
        <v>22</v>
      </c>
      <c r="G2113" s="16">
        <v>440.26760000000002</v>
      </c>
      <c r="H2113" s="16" t="s">
        <v>4270</v>
      </c>
      <c r="I2113" s="17">
        <v>0.74</v>
      </c>
      <c r="J2113" s="17">
        <f t="shared" si="32"/>
        <v>67055</v>
      </c>
      <c r="K2113" s="18">
        <v>67055</v>
      </c>
      <c r="L2113" s="18">
        <v>123599</v>
      </c>
      <c r="M2113" s="18">
        <v>207540</v>
      </c>
      <c r="N2113" s="18">
        <v>186346</v>
      </c>
      <c r="O2113" s="18">
        <v>1435392</v>
      </c>
      <c r="P2113" s="23">
        <v>219345</v>
      </c>
    </row>
    <row r="2114" spans="1:16" s="28" customFormat="1" ht="15" customHeight="1" x14ac:dyDescent="0.25">
      <c r="A2114" s="16" t="s">
        <v>1244</v>
      </c>
      <c r="B2114" s="16"/>
      <c r="C2114" s="16"/>
      <c r="D2114" s="16"/>
      <c r="E2114" s="16"/>
      <c r="F2114" s="16" t="s">
        <v>22</v>
      </c>
      <c r="G2114" s="16">
        <v>511.33949999999999</v>
      </c>
      <c r="H2114" s="16" t="s">
        <v>4270</v>
      </c>
      <c r="I2114" s="17">
        <v>0.74</v>
      </c>
      <c r="J2114" s="17">
        <f t="shared" ref="J2114:J2177" si="33">MIN(K2114:P2114)</f>
        <v>52275.95</v>
      </c>
      <c r="K2114" s="18">
        <v>52275.95</v>
      </c>
      <c r="L2114" s="18">
        <v>52275.95</v>
      </c>
      <c r="M2114" s="18">
        <v>637215</v>
      </c>
      <c r="N2114" s="18">
        <v>52275.95</v>
      </c>
      <c r="O2114" s="18">
        <v>3228670</v>
      </c>
      <c r="P2114" s="23">
        <v>522760</v>
      </c>
    </row>
    <row r="2115" spans="1:16" s="28" customFormat="1" ht="15" customHeight="1" x14ac:dyDescent="0.25">
      <c r="A2115" s="16" t="s">
        <v>1250</v>
      </c>
      <c r="B2115" s="16"/>
      <c r="C2115" s="16"/>
      <c r="D2115" s="16"/>
      <c r="E2115" s="16"/>
      <c r="F2115" s="16" t="s">
        <v>22</v>
      </c>
      <c r="G2115" s="16">
        <v>633.41499999999996</v>
      </c>
      <c r="H2115" s="16" t="s">
        <v>4270</v>
      </c>
      <c r="I2115" s="17">
        <v>0.74</v>
      </c>
      <c r="J2115" s="17">
        <f t="shared" si="33"/>
        <v>3852.89</v>
      </c>
      <c r="K2115" s="18">
        <v>3852.89</v>
      </c>
      <c r="L2115" s="18">
        <v>38529</v>
      </c>
      <c r="M2115" s="18">
        <v>3852.89</v>
      </c>
      <c r="N2115" s="18">
        <v>3852.89</v>
      </c>
      <c r="O2115" s="18">
        <v>3852.89</v>
      </c>
      <c r="P2115" s="23">
        <v>3734784</v>
      </c>
    </row>
    <row r="2116" spans="1:16" s="28" customFormat="1" ht="15" customHeight="1" x14ac:dyDescent="0.25">
      <c r="A2116" s="16" t="s">
        <v>956</v>
      </c>
      <c r="B2116" s="16"/>
      <c r="C2116" s="16"/>
      <c r="D2116" s="16"/>
      <c r="E2116" s="16"/>
      <c r="F2116" s="16" t="s">
        <v>22</v>
      </c>
      <c r="G2116" s="16">
        <v>694.4008</v>
      </c>
      <c r="H2116" s="16" t="s">
        <v>4270</v>
      </c>
      <c r="I2116" s="17">
        <v>0.74</v>
      </c>
      <c r="J2116" s="17">
        <f t="shared" si="33"/>
        <v>6754</v>
      </c>
      <c r="K2116" s="18">
        <v>206337</v>
      </c>
      <c r="L2116" s="18">
        <v>1535980</v>
      </c>
      <c r="M2116" s="18">
        <v>6754</v>
      </c>
      <c r="N2116" s="18">
        <v>7005</v>
      </c>
      <c r="O2116" s="18">
        <v>117883</v>
      </c>
      <c r="P2116" s="23">
        <v>37481396</v>
      </c>
    </row>
    <row r="2117" spans="1:16" s="28" customFormat="1" ht="15" customHeight="1" x14ac:dyDescent="0.25">
      <c r="A2117" s="16" t="s">
        <v>1018</v>
      </c>
      <c r="B2117" s="16"/>
      <c r="C2117" s="16"/>
      <c r="D2117" s="16"/>
      <c r="E2117" s="16"/>
      <c r="F2117" s="16" t="s">
        <v>22</v>
      </c>
      <c r="G2117" s="16">
        <v>699.35590000000002</v>
      </c>
      <c r="H2117" s="16" t="s">
        <v>4270</v>
      </c>
      <c r="I2117" s="17">
        <v>0.74</v>
      </c>
      <c r="J2117" s="17">
        <f t="shared" si="33"/>
        <v>7609</v>
      </c>
      <c r="K2117" s="18">
        <v>75140</v>
      </c>
      <c r="L2117" s="18">
        <v>1375829</v>
      </c>
      <c r="M2117" s="18">
        <v>7609</v>
      </c>
      <c r="N2117" s="18">
        <v>8172</v>
      </c>
      <c r="O2117" s="18">
        <v>198973</v>
      </c>
      <c r="P2117" s="23">
        <v>32726376</v>
      </c>
    </row>
    <row r="2118" spans="1:16" s="28" customFormat="1" ht="15" customHeight="1" x14ac:dyDescent="0.25">
      <c r="A2118" s="16" t="s">
        <v>955</v>
      </c>
      <c r="B2118" s="16"/>
      <c r="C2118" s="16"/>
      <c r="D2118" s="16"/>
      <c r="E2118" s="16"/>
      <c r="F2118" s="16" t="s">
        <v>22</v>
      </c>
      <c r="G2118" s="16">
        <v>715.33</v>
      </c>
      <c r="H2118" s="16" t="s">
        <v>4270</v>
      </c>
      <c r="I2118" s="17">
        <v>0.74</v>
      </c>
      <c r="J2118" s="17">
        <f t="shared" si="33"/>
        <v>1077.06</v>
      </c>
      <c r="K2118" s="18">
        <v>1077.06</v>
      </c>
      <c r="L2118" s="18">
        <v>152824</v>
      </c>
      <c r="M2118" s="18">
        <v>1077.06</v>
      </c>
      <c r="N2118" s="18">
        <v>1077.06</v>
      </c>
      <c r="O2118" s="18">
        <v>10771</v>
      </c>
      <c r="P2118" s="23">
        <v>2779299</v>
      </c>
    </row>
    <row r="2119" spans="1:16" s="28" customFormat="1" ht="15" customHeight="1" x14ac:dyDescent="0.25">
      <c r="A2119" s="16" t="s">
        <v>1111</v>
      </c>
      <c r="B2119" s="16"/>
      <c r="C2119" s="16"/>
      <c r="D2119" s="16"/>
      <c r="E2119" s="16"/>
      <c r="F2119" s="16" t="s">
        <v>59</v>
      </c>
      <c r="G2119" s="16">
        <v>772.94619999999998</v>
      </c>
      <c r="H2119" s="16" t="s">
        <v>4270</v>
      </c>
      <c r="I2119" s="17">
        <v>0.74</v>
      </c>
      <c r="J2119" s="17">
        <f t="shared" si="33"/>
        <v>14011.18</v>
      </c>
      <c r="K2119" s="18">
        <v>14011.18</v>
      </c>
      <c r="L2119" s="18">
        <v>14011.18</v>
      </c>
      <c r="M2119" s="18">
        <v>14011.18</v>
      </c>
      <c r="N2119" s="18">
        <v>14011.18</v>
      </c>
      <c r="O2119" s="18">
        <v>14011.18</v>
      </c>
      <c r="P2119" s="23">
        <v>3997160</v>
      </c>
    </row>
    <row r="2120" spans="1:16" s="28" customFormat="1" ht="15" customHeight="1" x14ac:dyDescent="0.25">
      <c r="A2120" s="16" t="s">
        <v>1254</v>
      </c>
      <c r="B2120" s="16"/>
      <c r="C2120" s="16"/>
      <c r="D2120" s="16"/>
      <c r="E2120" s="16"/>
      <c r="F2120" s="16" t="s">
        <v>22</v>
      </c>
      <c r="G2120" s="16">
        <v>228.2687</v>
      </c>
      <c r="H2120" s="16" t="s">
        <v>4270</v>
      </c>
      <c r="I2120" s="17">
        <v>0.75</v>
      </c>
      <c r="J2120" s="17">
        <f t="shared" si="33"/>
        <v>204074</v>
      </c>
      <c r="K2120" s="18">
        <v>204074</v>
      </c>
      <c r="L2120" s="18">
        <v>551958</v>
      </c>
      <c r="M2120" s="18">
        <v>651437</v>
      </c>
      <c r="N2120" s="18">
        <v>218903</v>
      </c>
      <c r="O2120" s="18">
        <v>336318</v>
      </c>
      <c r="P2120" s="23">
        <v>292652</v>
      </c>
    </row>
    <row r="2121" spans="1:16" s="28" customFormat="1" ht="15" customHeight="1" x14ac:dyDescent="0.25">
      <c r="A2121" s="16" t="s">
        <v>2191</v>
      </c>
      <c r="B2121" s="16"/>
      <c r="C2121" s="16"/>
      <c r="D2121" s="16"/>
      <c r="E2121" s="16"/>
      <c r="F2121" s="16" t="s">
        <v>22</v>
      </c>
      <c r="G2121" s="16">
        <v>599.40909999999997</v>
      </c>
      <c r="H2121" s="16" t="s">
        <v>4270</v>
      </c>
      <c r="I2121" s="17">
        <v>0.75</v>
      </c>
      <c r="J2121" s="17">
        <f t="shared" si="33"/>
        <v>1169.22</v>
      </c>
      <c r="K2121" s="18">
        <v>1169.22</v>
      </c>
      <c r="L2121" s="18">
        <v>150741</v>
      </c>
      <c r="M2121" s="18">
        <v>22857</v>
      </c>
      <c r="N2121" s="18">
        <v>11692</v>
      </c>
      <c r="O2121" s="18">
        <v>366062</v>
      </c>
      <c r="P2121" s="23">
        <v>1479578</v>
      </c>
    </row>
    <row r="2122" spans="1:16" s="28" customFormat="1" ht="15" customHeight="1" x14ac:dyDescent="0.25">
      <c r="A2122" s="16" t="s">
        <v>1257</v>
      </c>
      <c r="B2122" s="16"/>
      <c r="C2122" s="16"/>
      <c r="D2122" s="16"/>
      <c r="E2122" s="16"/>
      <c r="F2122" s="16" t="s">
        <v>22</v>
      </c>
      <c r="G2122" s="16">
        <v>214.2526</v>
      </c>
      <c r="H2122" s="16" t="s">
        <v>4270</v>
      </c>
      <c r="I2122" s="17">
        <v>0.76</v>
      </c>
      <c r="J2122" s="17">
        <f t="shared" si="33"/>
        <v>891364</v>
      </c>
      <c r="K2122" s="18">
        <v>1557076</v>
      </c>
      <c r="L2122" s="18">
        <v>4173141</v>
      </c>
      <c r="M2122" s="18">
        <v>2783443</v>
      </c>
      <c r="N2122" s="18">
        <v>1037078</v>
      </c>
      <c r="O2122" s="18">
        <v>891364</v>
      </c>
      <c r="P2122" s="23">
        <v>1911958</v>
      </c>
    </row>
    <row r="2123" spans="1:16" s="28" customFormat="1" ht="15" customHeight="1" x14ac:dyDescent="0.25">
      <c r="A2123" s="16" t="s">
        <v>1258</v>
      </c>
      <c r="B2123" s="16"/>
      <c r="C2123" s="16"/>
      <c r="D2123" s="16"/>
      <c r="E2123" s="16"/>
      <c r="F2123" s="16" t="s">
        <v>22</v>
      </c>
      <c r="G2123" s="16">
        <v>286.97989999999999</v>
      </c>
      <c r="H2123" s="16" t="s">
        <v>4270</v>
      </c>
      <c r="I2123" s="17">
        <v>0.76</v>
      </c>
      <c r="J2123" s="17">
        <f t="shared" si="33"/>
        <v>756.93</v>
      </c>
      <c r="K2123" s="18">
        <v>756.93</v>
      </c>
      <c r="L2123" s="18">
        <v>1143286</v>
      </c>
      <c r="M2123" s="18">
        <v>538839</v>
      </c>
      <c r="N2123" s="18">
        <v>13206</v>
      </c>
      <c r="O2123" s="18">
        <v>756.93</v>
      </c>
      <c r="P2123" s="23">
        <v>1080452</v>
      </c>
    </row>
    <row r="2124" spans="1:16" s="28" customFormat="1" ht="15" customHeight="1" x14ac:dyDescent="0.25">
      <c r="A2124" s="16" t="s">
        <v>1259</v>
      </c>
      <c r="B2124" s="16"/>
      <c r="C2124" s="16"/>
      <c r="D2124" s="16"/>
      <c r="E2124" s="16"/>
      <c r="F2124" s="16" t="s">
        <v>22</v>
      </c>
      <c r="G2124" s="16">
        <v>329.20800000000003</v>
      </c>
      <c r="H2124" s="16" t="s">
        <v>4270</v>
      </c>
      <c r="I2124" s="17">
        <v>0.76</v>
      </c>
      <c r="J2124" s="17">
        <f t="shared" si="33"/>
        <v>77906</v>
      </c>
      <c r="K2124" s="18">
        <v>77906</v>
      </c>
      <c r="L2124" s="18">
        <v>296209</v>
      </c>
      <c r="M2124" s="18">
        <v>1268962</v>
      </c>
      <c r="N2124" s="18">
        <v>678999</v>
      </c>
      <c r="O2124" s="18">
        <v>528607</v>
      </c>
      <c r="P2124" s="23">
        <v>545983</v>
      </c>
    </row>
    <row r="2125" spans="1:16" s="28" customFormat="1" ht="15" customHeight="1" x14ac:dyDescent="0.25">
      <c r="A2125" s="16" t="s">
        <v>1256</v>
      </c>
      <c r="B2125" s="16"/>
      <c r="C2125" s="16"/>
      <c r="D2125" s="16"/>
      <c r="E2125" s="16"/>
      <c r="F2125" s="16" t="s">
        <v>22</v>
      </c>
      <c r="G2125" s="16">
        <v>341.01929999999999</v>
      </c>
      <c r="H2125" s="16" t="s">
        <v>4270</v>
      </c>
      <c r="I2125" s="17">
        <v>0.76</v>
      </c>
      <c r="J2125" s="17">
        <f t="shared" si="33"/>
        <v>108469.07</v>
      </c>
      <c r="K2125" s="18">
        <v>6861567</v>
      </c>
      <c r="L2125" s="18">
        <v>108469.07</v>
      </c>
      <c r="M2125" s="18">
        <v>108469.07</v>
      </c>
      <c r="N2125" s="18">
        <v>108469.07</v>
      </c>
      <c r="O2125" s="18">
        <v>108469.07</v>
      </c>
      <c r="P2125" s="23">
        <v>108469.07</v>
      </c>
    </row>
    <row r="2126" spans="1:16" s="28" customFormat="1" ht="15" customHeight="1" x14ac:dyDescent="0.25">
      <c r="A2126" s="16" t="s">
        <v>1255</v>
      </c>
      <c r="B2126" s="16"/>
      <c r="C2126" s="16"/>
      <c r="D2126" s="16"/>
      <c r="E2126" s="16"/>
      <c r="F2126" s="16" t="s">
        <v>22</v>
      </c>
      <c r="G2126" s="16">
        <v>386.07690000000002</v>
      </c>
      <c r="H2126" s="16" t="s">
        <v>4270</v>
      </c>
      <c r="I2126" s="17">
        <v>0.76</v>
      </c>
      <c r="J2126" s="17">
        <f t="shared" si="33"/>
        <v>55641.1</v>
      </c>
      <c r="K2126" s="18">
        <v>3858370</v>
      </c>
      <c r="L2126" s="18">
        <v>55641.1</v>
      </c>
      <c r="M2126" s="18">
        <v>55641.1</v>
      </c>
      <c r="N2126" s="18">
        <v>55641.1</v>
      </c>
      <c r="O2126" s="18">
        <v>55641.1</v>
      </c>
      <c r="P2126" s="23">
        <v>55641.1</v>
      </c>
    </row>
    <row r="2127" spans="1:16" s="28" customFormat="1" ht="15" customHeight="1" x14ac:dyDescent="0.25">
      <c r="A2127" s="16" t="s">
        <v>1260</v>
      </c>
      <c r="B2127" s="16"/>
      <c r="C2127" s="16"/>
      <c r="D2127" s="16"/>
      <c r="E2127" s="16"/>
      <c r="F2127" s="16" t="s">
        <v>22</v>
      </c>
      <c r="G2127" s="16">
        <v>299.0915</v>
      </c>
      <c r="H2127" s="16" t="s">
        <v>4270</v>
      </c>
      <c r="I2127" s="17">
        <v>0.77</v>
      </c>
      <c r="J2127" s="17">
        <f t="shared" si="33"/>
        <v>13260</v>
      </c>
      <c r="K2127" s="18">
        <v>105436</v>
      </c>
      <c r="L2127" s="18">
        <v>140494</v>
      </c>
      <c r="M2127" s="18">
        <v>41430</v>
      </c>
      <c r="N2127" s="18">
        <v>127731</v>
      </c>
      <c r="O2127" s="18">
        <v>13260</v>
      </c>
      <c r="P2127" s="23">
        <v>6072708</v>
      </c>
    </row>
    <row r="2128" spans="1:16" s="28" customFormat="1" ht="15" customHeight="1" x14ac:dyDescent="0.25">
      <c r="A2128" s="16" t="s">
        <v>1059</v>
      </c>
      <c r="B2128" s="16"/>
      <c r="C2128" s="16"/>
      <c r="D2128" s="16"/>
      <c r="E2128" s="16"/>
      <c r="F2128" s="16" t="s">
        <v>84</v>
      </c>
      <c r="G2128" s="16">
        <v>338.15010000000001</v>
      </c>
      <c r="H2128" s="16" t="s">
        <v>4270</v>
      </c>
      <c r="I2128" s="17">
        <v>0.77</v>
      </c>
      <c r="J2128" s="17">
        <f t="shared" si="33"/>
        <v>73028.92</v>
      </c>
      <c r="K2128" s="18">
        <v>73028.92</v>
      </c>
      <c r="L2128" s="18">
        <v>73028.92</v>
      </c>
      <c r="M2128" s="18">
        <v>73028.92</v>
      </c>
      <c r="N2128" s="18">
        <v>73028.92</v>
      </c>
      <c r="O2128" s="18">
        <v>73028.92</v>
      </c>
      <c r="P2128" s="23">
        <v>7346226</v>
      </c>
    </row>
    <row r="2129" spans="1:16" s="28" customFormat="1" ht="15" customHeight="1" x14ac:dyDescent="0.25">
      <c r="A2129" s="16" t="s">
        <v>1262</v>
      </c>
      <c r="B2129" s="16"/>
      <c r="C2129" s="16"/>
      <c r="D2129" s="16"/>
      <c r="E2129" s="16"/>
      <c r="F2129" s="16" t="s">
        <v>22</v>
      </c>
      <c r="G2129" s="16">
        <v>179.0017</v>
      </c>
      <c r="H2129" s="16" t="s">
        <v>4270</v>
      </c>
      <c r="I2129" s="17">
        <v>0.78</v>
      </c>
      <c r="J2129" s="17">
        <f t="shared" si="33"/>
        <v>18117</v>
      </c>
      <c r="K2129" s="18">
        <v>1263030</v>
      </c>
      <c r="L2129" s="18">
        <v>18117</v>
      </c>
      <c r="M2129" s="18">
        <v>359822</v>
      </c>
      <c r="N2129" s="18">
        <v>164246</v>
      </c>
      <c r="O2129" s="18">
        <v>27104</v>
      </c>
      <c r="P2129" s="23">
        <v>27512</v>
      </c>
    </row>
    <row r="2130" spans="1:16" s="28" customFormat="1" ht="15" customHeight="1" x14ac:dyDescent="0.25">
      <c r="A2130" s="16" t="s">
        <v>1261</v>
      </c>
      <c r="B2130" s="16"/>
      <c r="C2130" s="16"/>
      <c r="D2130" s="16"/>
      <c r="E2130" s="16"/>
      <c r="F2130" s="16" t="s">
        <v>22</v>
      </c>
      <c r="G2130" s="16">
        <v>372.21690000000001</v>
      </c>
      <c r="H2130" s="16" t="s">
        <v>4270</v>
      </c>
      <c r="I2130" s="17">
        <v>0.78</v>
      </c>
      <c r="J2130" s="17">
        <f t="shared" si="33"/>
        <v>488.41</v>
      </c>
      <c r="K2130" s="18">
        <v>4884</v>
      </c>
      <c r="L2130" s="18">
        <v>11502</v>
      </c>
      <c r="M2130" s="18">
        <v>488.41</v>
      </c>
      <c r="N2130" s="18">
        <v>488.41</v>
      </c>
      <c r="O2130" s="18">
        <v>488.41</v>
      </c>
      <c r="P2130" s="23">
        <v>4379766</v>
      </c>
    </row>
    <row r="2131" spans="1:16" s="28" customFormat="1" ht="15" customHeight="1" x14ac:dyDescent="0.25">
      <c r="A2131" s="16" t="s">
        <v>1263</v>
      </c>
      <c r="B2131" s="16"/>
      <c r="C2131" s="16"/>
      <c r="D2131" s="16"/>
      <c r="E2131" s="16"/>
      <c r="F2131" s="16" t="s">
        <v>22</v>
      </c>
      <c r="G2131" s="16">
        <v>299.08920000000001</v>
      </c>
      <c r="H2131" s="16" t="s">
        <v>4270</v>
      </c>
      <c r="I2131" s="17">
        <v>0.83</v>
      </c>
      <c r="J2131" s="17">
        <f t="shared" si="33"/>
        <v>17183</v>
      </c>
      <c r="K2131" s="18">
        <v>105436</v>
      </c>
      <c r="L2131" s="18">
        <v>155259</v>
      </c>
      <c r="M2131" s="18">
        <v>67754</v>
      </c>
      <c r="N2131" s="18">
        <v>105779</v>
      </c>
      <c r="O2131" s="18">
        <v>17183</v>
      </c>
      <c r="P2131" s="23">
        <v>2336529</v>
      </c>
    </row>
    <row r="2132" spans="1:16" s="28" customFormat="1" ht="15" customHeight="1" x14ac:dyDescent="0.25">
      <c r="A2132" s="16" t="s">
        <v>1264</v>
      </c>
      <c r="B2132" s="16"/>
      <c r="C2132" s="16"/>
      <c r="D2132" s="16"/>
      <c r="E2132" s="16"/>
      <c r="F2132" s="16" t="s">
        <v>22</v>
      </c>
      <c r="G2132" s="16">
        <v>341.01909999999998</v>
      </c>
      <c r="H2132" s="16" t="s">
        <v>4270</v>
      </c>
      <c r="I2132" s="17">
        <v>0.85</v>
      </c>
      <c r="J2132" s="17">
        <f t="shared" si="33"/>
        <v>24012.29</v>
      </c>
      <c r="K2132" s="18">
        <v>1825867</v>
      </c>
      <c r="L2132" s="18">
        <v>24012.29</v>
      </c>
      <c r="M2132" s="18">
        <v>24012.29</v>
      </c>
      <c r="N2132" s="18">
        <v>24012.29</v>
      </c>
      <c r="O2132" s="18">
        <v>24012.29</v>
      </c>
      <c r="P2132" s="23">
        <v>24012.29</v>
      </c>
    </row>
    <row r="2133" spans="1:16" s="28" customFormat="1" ht="15" customHeight="1" x14ac:dyDescent="0.25">
      <c r="A2133" s="16" t="s">
        <v>1265</v>
      </c>
      <c r="B2133" s="16"/>
      <c r="C2133" s="16"/>
      <c r="D2133" s="16"/>
      <c r="E2133" s="16"/>
      <c r="F2133" s="16" t="s">
        <v>22</v>
      </c>
      <c r="G2133" s="16">
        <v>293.21109999999999</v>
      </c>
      <c r="H2133" s="16" t="s">
        <v>4270</v>
      </c>
      <c r="I2133" s="17">
        <v>0.87</v>
      </c>
      <c r="J2133" s="17">
        <f t="shared" si="33"/>
        <v>26840</v>
      </c>
      <c r="K2133" s="18">
        <v>82853</v>
      </c>
      <c r="L2133" s="18">
        <v>1071128</v>
      </c>
      <c r="M2133" s="18">
        <v>26840</v>
      </c>
      <c r="N2133" s="18">
        <v>267618</v>
      </c>
      <c r="O2133" s="18">
        <v>352281</v>
      </c>
      <c r="P2133" s="23">
        <v>757136</v>
      </c>
    </row>
    <row r="2134" spans="1:16" s="28" customFormat="1" ht="15" customHeight="1" x14ac:dyDescent="0.25">
      <c r="A2134" s="16" t="s">
        <v>1158</v>
      </c>
      <c r="B2134" s="16"/>
      <c r="C2134" s="16"/>
      <c r="D2134" s="16"/>
      <c r="E2134" s="16"/>
      <c r="F2134" s="16" t="s">
        <v>22</v>
      </c>
      <c r="G2134" s="16">
        <v>358.29509999999999</v>
      </c>
      <c r="H2134" s="16" t="s">
        <v>4270</v>
      </c>
      <c r="I2134" s="17">
        <v>0.88</v>
      </c>
      <c r="J2134" s="17">
        <f t="shared" si="33"/>
        <v>26617</v>
      </c>
      <c r="K2134" s="18">
        <v>26617</v>
      </c>
      <c r="L2134" s="18">
        <v>44377</v>
      </c>
      <c r="M2134" s="18">
        <v>49691</v>
      </c>
      <c r="N2134" s="18">
        <v>57737</v>
      </c>
      <c r="O2134" s="18">
        <v>95732</v>
      </c>
      <c r="P2134" s="23">
        <v>97684</v>
      </c>
    </row>
    <row r="2135" spans="1:16" s="28" customFormat="1" ht="15" customHeight="1" x14ac:dyDescent="0.25">
      <c r="A2135" s="16" t="s">
        <v>1266</v>
      </c>
      <c r="B2135" s="16"/>
      <c r="C2135" s="16"/>
      <c r="D2135" s="16"/>
      <c r="E2135" s="16"/>
      <c r="F2135" s="16" t="s">
        <v>22</v>
      </c>
      <c r="G2135" s="16">
        <v>299.08940000000001</v>
      </c>
      <c r="H2135" s="16" t="s">
        <v>4270</v>
      </c>
      <c r="I2135" s="17">
        <v>0.89</v>
      </c>
      <c r="J2135" s="17">
        <f t="shared" si="33"/>
        <v>17183</v>
      </c>
      <c r="K2135" s="18">
        <v>89878</v>
      </c>
      <c r="L2135" s="18">
        <v>123000</v>
      </c>
      <c r="M2135" s="18">
        <v>67754</v>
      </c>
      <c r="N2135" s="18">
        <v>105779</v>
      </c>
      <c r="O2135" s="18">
        <v>17183</v>
      </c>
      <c r="P2135" s="23">
        <v>2336529</v>
      </c>
    </row>
    <row r="2136" spans="1:16" s="28" customFormat="1" ht="15" customHeight="1" x14ac:dyDescent="0.25">
      <c r="A2136" s="16" t="s">
        <v>1060</v>
      </c>
      <c r="B2136" s="16"/>
      <c r="C2136" s="16"/>
      <c r="D2136" s="16"/>
      <c r="E2136" s="16"/>
      <c r="F2136" s="16" t="s">
        <v>84</v>
      </c>
      <c r="G2136" s="16">
        <v>338.15010000000001</v>
      </c>
      <c r="H2136" s="16" t="s">
        <v>4270</v>
      </c>
      <c r="I2136" s="17">
        <v>0.9</v>
      </c>
      <c r="J2136" s="17">
        <f t="shared" si="33"/>
        <v>56570.89</v>
      </c>
      <c r="K2136" s="18">
        <v>56570.89</v>
      </c>
      <c r="L2136" s="18">
        <v>626253</v>
      </c>
      <c r="M2136" s="18">
        <v>56570.89</v>
      </c>
      <c r="N2136" s="18">
        <v>56570.89</v>
      </c>
      <c r="O2136" s="18">
        <v>56570.89</v>
      </c>
      <c r="P2136" s="23">
        <v>5740334</v>
      </c>
    </row>
    <row r="2137" spans="1:16" s="28" customFormat="1" ht="15" customHeight="1" x14ac:dyDescent="0.25">
      <c r="A2137" s="16" t="s">
        <v>1267</v>
      </c>
      <c r="B2137" s="16"/>
      <c r="C2137" s="16"/>
      <c r="D2137" s="16"/>
      <c r="E2137" s="16"/>
      <c r="F2137" s="16" t="s">
        <v>22</v>
      </c>
      <c r="G2137" s="16">
        <v>694.40110000000004</v>
      </c>
      <c r="H2137" s="16" t="s">
        <v>4270</v>
      </c>
      <c r="I2137" s="17">
        <v>0.9</v>
      </c>
      <c r="J2137" s="17">
        <f t="shared" si="33"/>
        <v>18615.669999999998</v>
      </c>
      <c r="K2137" s="18">
        <v>18615.669999999998</v>
      </c>
      <c r="L2137" s="18">
        <v>186157</v>
      </c>
      <c r="M2137" s="18">
        <v>18615.669999999998</v>
      </c>
      <c r="N2137" s="18">
        <v>18615.669999999998</v>
      </c>
      <c r="O2137" s="18">
        <v>18615.669999999998</v>
      </c>
      <c r="P2137" s="23">
        <v>2662487</v>
      </c>
    </row>
    <row r="2138" spans="1:16" s="28" customFormat="1" ht="15" customHeight="1" x14ac:dyDescent="0.25">
      <c r="A2138" s="16" t="s">
        <v>1268</v>
      </c>
      <c r="B2138" s="16"/>
      <c r="C2138" s="16"/>
      <c r="D2138" s="16"/>
      <c r="E2138" s="16"/>
      <c r="F2138" s="16" t="s">
        <v>22</v>
      </c>
      <c r="G2138" s="16">
        <v>372.21690000000001</v>
      </c>
      <c r="H2138" s="16" t="s">
        <v>4270</v>
      </c>
      <c r="I2138" s="17">
        <v>0.92</v>
      </c>
      <c r="J2138" s="17">
        <f t="shared" si="33"/>
        <v>526.91999999999996</v>
      </c>
      <c r="K2138" s="18">
        <v>526.91999999999996</v>
      </c>
      <c r="L2138" s="18">
        <v>856226</v>
      </c>
      <c r="M2138" s="18">
        <v>5269</v>
      </c>
      <c r="N2138" s="18">
        <v>526.91999999999996</v>
      </c>
      <c r="O2138" s="18">
        <v>526.91999999999996</v>
      </c>
      <c r="P2138" s="23">
        <v>3551889</v>
      </c>
    </row>
    <row r="2139" spans="1:16" s="28" customFormat="1" ht="15" customHeight="1" x14ac:dyDescent="0.25">
      <c r="A2139" s="16" t="s">
        <v>1269</v>
      </c>
      <c r="B2139" s="16"/>
      <c r="C2139" s="16"/>
      <c r="D2139" s="16"/>
      <c r="E2139" s="16"/>
      <c r="F2139" s="16" t="s">
        <v>22</v>
      </c>
      <c r="G2139" s="16">
        <v>283.1807</v>
      </c>
      <c r="H2139" s="16" t="s">
        <v>4270</v>
      </c>
      <c r="I2139" s="17">
        <v>0.98</v>
      </c>
      <c r="J2139" s="17">
        <f t="shared" si="33"/>
        <v>131692</v>
      </c>
      <c r="K2139" s="18">
        <v>270103</v>
      </c>
      <c r="L2139" s="18">
        <v>131692</v>
      </c>
      <c r="M2139" s="18">
        <v>375818</v>
      </c>
      <c r="N2139" s="18">
        <v>328824</v>
      </c>
      <c r="O2139" s="18">
        <v>597764</v>
      </c>
      <c r="P2139" s="23">
        <v>392684</v>
      </c>
    </row>
    <row r="2140" spans="1:16" s="28" customFormat="1" ht="15" customHeight="1" x14ac:dyDescent="0.25">
      <c r="A2140" s="16" t="s">
        <v>1271</v>
      </c>
      <c r="B2140" s="16"/>
      <c r="C2140" s="16"/>
      <c r="D2140" s="16"/>
      <c r="E2140" s="16"/>
      <c r="F2140" s="16" t="s">
        <v>22</v>
      </c>
      <c r="G2140" s="16">
        <v>269.20119999999997</v>
      </c>
      <c r="H2140" s="16" t="s">
        <v>4270</v>
      </c>
      <c r="I2140" s="17">
        <v>0.99</v>
      </c>
      <c r="J2140" s="17">
        <f t="shared" si="33"/>
        <v>1224996</v>
      </c>
      <c r="K2140" s="18">
        <v>2837804</v>
      </c>
      <c r="L2140" s="18">
        <v>1224996</v>
      </c>
      <c r="M2140" s="18">
        <v>2693909</v>
      </c>
      <c r="N2140" s="18">
        <v>4666378</v>
      </c>
      <c r="O2140" s="18">
        <v>15526300</v>
      </c>
      <c r="P2140" s="23">
        <v>2488928</v>
      </c>
    </row>
    <row r="2141" spans="1:16" s="28" customFormat="1" ht="15" customHeight="1" x14ac:dyDescent="0.25">
      <c r="A2141" s="16" t="s">
        <v>1270</v>
      </c>
      <c r="B2141" s="16"/>
      <c r="C2141" s="16"/>
      <c r="D2141" s="16"/>
      <c r="E2141" s="16"/>
      <c r="F2141" s="16" t="s">
        <v>22</v>
      </c>
      <c r="G2141" s="16">
        <v>293.21109999999999</v>
      </c>
      <c r="H2141" s="16" t="s">
        <v>4270</v>
      </c>
      <c r="I2141" s="17">
        <v>0.99</v>
      </c>
      <c r="J2141" s="17">
        <f t="shared" si="33"/>
        <v>21839</v>
      </c>
      <c r="K2141" s="18">
        <v>21839</v>
      </c>
      <c r="L2141" s="18">
        <v>584354</v>
      </c>
      <c r="M2141" s="18">
        <v>43126</v>
      </c>
      <c r="N2141" s="18">
        <v>282829</v>
      </c>
      <c r="O2141" s="18">
        <v>527902</v>
      </c>
      <c r="P2141" s="23">
        <v>534592</v>
      </c>
    </row>
    <row r="2142" spans="1:16" s="28" customFormat="1" ht="15" customHeight="1" x14ac:dyDescent="0.25">
      <c r="A2142" s="16" t="s">
        <v>1916</v>
      </c>
      <c r="B2142" s="16"/>
      <c r="C2142" s="16"/>
      <c r="D2142" s="16"/>
      <c r="E2142" s="16"/>
      <c r="F2142" s="16" t="s">
        <v>22</v>
      </c>
      <c r="G2142" s="16">
        <v>227.10659999999999</v>
      </c>
      <c r="H2142" s="16" t="s">
        <v>4270</v>
      </c>
      <c r="I2142" s="17">
        <v>1.01</v>
      </c>
      <c r="J2142" s="17">
        <f t="shared" si="33"/>
        <v>40743.06</v>
      </c>
      <c r="K2142" s="18">
        <v>40743.06</v>
      </c>
      <c r="L2142" s="18">
        <v>3003189</v>
      </c>
      <c r="M2142" s="18">
        <v>40743.06</v>
      </c>
      <c r="N2142" s="18">
        <v>40743.06</v>
      </c>
      <c r="O2142" s="18">
        <v>40743.06</v>
      </c>
      <c r="P2142" s="23">
        <v>40743.06</v>
      </c>
    </row>
    <row r="2143" spans="1:16" s="28" customFormat="1" ht="15" customHeight="1" x14ac:dyDescent="0.25">
      <c r="A2143" s="16" t="s">
        <v>1061</v>
      </c>
      <c r="B2143" s="16"/>
      <c r="C2143" s="16"/>
      <c r="D2143" s="16"/>
      <c r="E2143" s="16"/>
      <c r="F2143" s="16" t="s">
        <v>84</v>
      </c>
      <c r="G2143" s="16">
        <v>338.15010000000001</v>
      </c>
      <c r="H2143" s="16" t="s">
        <v>4270</v>
      </c>
      <c r="I2143" s="17">
        <v>1.01</v>
      </c>
      <c r="J2143" s="17">
        <f t="shared" si="33"/>
        <v>97035.44</v>
      </c>
      <c r="K2143" s="18">
        <v>97035.44</v>
      </c>
      <c r="L2143" s="18">
        <v>5523070</v>
      </c>
      <c r="M2143" s="18">
        <v>97035.44</v>
      </c>
      <c r="N2143" s="18">
        <v>97035.44</v>
      </c>
      <c r="O2143" s="18">
        <v>97035.44</v>
      </c>
      <c r="P2143" s="23">
        <v>2633617</v>
      </c>
    </row>
    <row r="2144" spans="1:16" s="28" customFormat="1" ht="15" customHeight="1" x14ac:dyDescent="0.25">
      <c r="A2144" s="16" t="s">
        <v>1272</v>
      </c>
      <c r="B2144" s="16"/>
      <c r="C2144" s="16"/>
      <c r="D2144" s="16"/>
      <c r="E2144" s="16"/>
      <c r="F2144" s="16" t="s">
        <v>22</v>
      </c>
      <c r="G2144" s="16">
        <v>365.13569999999999</v>
      </c>
      <c r="H2144" s="16" t="s">
        <v>4270</v>
      </c>
      <c r="I2144" s="17">
        <v>1.01</v>
      </c>
      <c r="J2144" s="17">
        <f t="shared" si="33"/>
        <v>82574</v>
      </c>
      <c r="K2144" s="18">
        <v>176290</v>
      </c>
      <c r="L2144" s="18">
        <v>1154213</v>
      </c>
      <c r="M2144" s="18">
        <v>130380</v>
      </c>
      <c r="N2144" s="18">
        <v>116201</v>
      </c>
      <c r="O2144" s="18">
        <v>82574</v>
      </c>
      <c r="P2144" s="23">
        <v>154544</v>
      </c>
    </row>
    <row r="2145" spans="1:16" s="28" customFormat="1" ht="15" customHeight="1" x14ac:dyDescent="0.25">
      <c r="A2145" s="16" t="s">
        <v>1273</v>
      </c>
      <c r="B2145" s="16"/>
      <c r="C2145" s="16"/>
      <c r="D2145" s="16"/>
      <c r="E2145" s="16"/>
      <c r="F2145" s="16" t="s">
        <v>22</v>
      </c>
      <c r="G2145" s="16">
        <v>372.21679999999998</v>
      </c>
      <c r="H2145" s="16" t="s">
        <v>4270</v>
      </c>
      <c r="I2145" s="17">
        <v>1.01</v>
      </c>
      <c r="J2145" s="17">
        <f t="shared" si="33"/>
        <v>41219.21</v>
      </c>
      <c r="K2145" s="18">
        <v>41219.21</v>
      </c>
      <c r="L2145" s="18">
        <v>2515808</v>
      </c>
      <c r="M2145" s="18">
        <v>41219.21</v>
      </c>
      <c r="N2145" s="18">
        <v>41219.21</v>
      </c>
      <c r="O2145" s="18">
        <v>41219.21</v>
      </c>
      <c r="P2145" s="23">
        <v>1987539</v>
      </c>
    </row>
    <row r="2146" spans="1:16" s="28" customFormat="1" ht="15" customHeight="1" x14ac:dyDescent="0.25">
      <c r="A2146" s="16" t="s">
        <v>1274</v>
      </c>
      <c r="B2146" s="16"/>
      <c r="C2146" s="16"/>
      <c r="D2146" s="16"/>
      <c r="E2146" s="16"/>
      <c r="F2146" s="16" t="s">
        <v>22</v>
      </c>
      <c r="G2146" s="16">
        <v>316.28460000000001</v>
      </c>
      <c r="H2146" s="16" t="s">
        <v>4270</v>
      </c>
      <c r="I2146" s="17">
        <v>1.02</v>
      </c>
      <c r="J2146" s="17">
        <f t="shared" si="33"/>
        <v>115394</v>
      </c>
      <c r="K2146" s="18">
        <v>115394</v>
      </c>
      <c r="L2146" s="18">
        <v>2587551</v>
      </c>
      <c r="M2146" s="18">
        <v>433066</v>
      </c>
      <c r="N2146" s="18">
        <v>1108305</v>
      </c>
      <c r="O2146" s="18">
        <v>1643292</v>
      </c>
      <c r="P2146" s="23">
        <v>687032</v>
      </c>
    </row>
    <row r="2147" spans="1:16" s="28" customFormat="1" ht="15" customHeight="1" x14ac:dyDescent="0.25">
      <c r="A2147" s="16" t="s">
        <v>1276</v>
      </c>
      <c r="B2147" s="16"/>
      <c r="C2147" s="16"/>
      <c r="D2147" s="16"/>
      <c r="E2147" s="16"/>
      <c r="F2147" s="16" t="s">
        <v>22</v>
      </c>
      <c r="G2147" s="16">
        <v>163.0753</v>
      </c>
      <c r="H2147" s="16" t="s">
        <v>4270</v>
      </c>
      <c r="I2147" s="17">
        <v>1.06</v>
      </c>
      <c r="J2147" s="17">
        <f t="shared" si="33"/>
        <v>188695</v>
      </c>
      <c r="K2147" s="18">
        <v>270480</v>
      </c>
      <c r="L2147" s="18">
        <v>1589505</v>
      </c>
      <c r="M2147" s="18">
        <v>256987</v>
      </c>
      <c r="N2147" s="18">
        <v>188695</v>
      </c>
      <c r="O2147" s="18">
        <v>254028</v>
      </c>
      <c r="P2147" s="23">
        <v>347140</v>
      </c>
    </row>
    <row r="2148" spans="1:16" s="28" customFormat="1" ht="15" customHeight="1" x14ac:dyDescent="0.25">
      <c r="A2148" s="16" t="s">
        <v>1278</v>
      </c>
      <c r="B2148" s="16"/>
      <c r="C2148" s="16"/>
      <c r="D2148" s="16"/>
      <c r="E2148" s="16"/>
      <c r="F2148" s="16" t="s">
        <v>22</v>
      </c>
      <c r="G2148" s="16">
        <v>365.13580000000002</v>
      </c>
      <c r="H2148" s="16" t="s">
        <v>4270</v>
      </c>
      <c r="I2148" s="17">
        <v>1.06</v>
      </c>
      <c r="J2148" s="17">
        <f t="shared" si="33"/>
        <v>98348</v>
      </c>
      <c r="K2148" s="18">
        <v>173297</v>
      </c>
      <c r="L2148" s="18">
        <v>1154213</v>
      </c>
      <c r="M2148" s="18">
        <v>167543</v>
      </c>
      <c r="N2148" s="18">
        <v>158854</v>
      </c>
      <c r="O2148" s="18">
        <v>98348</v>
      </c>
      <c r="P2148" s="23">
        <v>125972</v>
      </c>
    </row>
    <row r="2149" spans="1:16" s="28" customFormat="1" ht="15" customHeight="1" x14ac:dyDescent="0.25">
      <c r="A2149" s="16" t="s">
        <v>1275</v>
      </c>
      <c r="B2149" s="16"/>
      <c r="C2149" s="16"/>
      <c r="D2149" s="16"/>
      <c r="E2149" s="16"/>
      <c r="F2149" s="16" t="s">
        <v>22</v>
      </c>
      <c r="G2149" s="16">
        <v>388.21179999999998</v>
      </c>
      <c r="H2149" s="16" t="s">
        <v>4270</v>
      </c>
      <c r="I2149" s="17">
        <v>1.06</v>
      </c>
      <c r="J2149" s="17">
        <f t="shared" si="33"/>
        <v>107510</v>
      </c>
      <c r="K2149" s="18">
        <v>161445</v>
      </c>
      <c r="L2149" s="18">
        <v>1128479</v>
      </c>
      <c r="M2149" s="18">
        <v>140715</v>
      </c>
      <c r="N2149" s="18">
        <v>107510</v>
      </c>
      <c r="O2149" s="18">
        <v>157554</v>
      </c>
      <c r="P2149" s="23">
        <v>306508</v>
      </c>
    </row>
    <row r="2150" spans="1:16" s="28" customFormat="1" ht="15" customHeight="1" x14ac:dyDescent="0.25">
      <c r="A2150" s="16" t="s">
        <v>1277</v>
      </c>
      <c r="B2150" s="16"/>
      <c r="C2150" s="16"/>
      <c r="D2150" s="16"/>
      <c r="E2150" s="16"/>
      <c r="F2150" s="16" t="s">
        <v>22</v>
      </c>
      <c r="G2150" s="16">
        <v>538.30550000000005</v>
      </c>
      <c r="H2150" s="16" t="s">
        <v>4270</v>
      </c>
      <c r="I2150" s="17">
        <v>1.06</v>
      </c>
      <c r="J2150" s="17">
        <f t="shared" si="33"/>
        <v>17511.39</v>
      </c>
      <c r="K2150" s="18">
        <v>17511.39</v>
      </c>
      <c r="L2150" s="18">
        <v>175114</v>
      </c>
      <c r="M2150" s="18">
        <v>17511.39</v>
      </c>
      <c r="N2150" s="18">
        <v>17511.39</v>
      </c>
      <c r="O2150" s="18">
        <v>17511.39</v>
      </c>
      <c r="P2150" s="23">
        <v>1852652</v>
      </c>
    </row>
    <row r="2151" spans="1:16" s="28" customFormat="1" ht="15" customHeight="1" x14ac:dyDescent="0.25">
      <c r="A2151" s="16" t="s">
        <v>1112</v>
      </c>
      <c r="B2151" s="16"/>
      <c r="C2151" s="16"/>
      <c r="D2151" s="16"/>
      <c r="E2151" s="16"/>
      <c r="F2151" s="16" t="s">
        <v>59</v>
      </c>
      <c r="G2151" s="16">
        <v>534.82580000000007</v>
      </c>
      <c r="H2151" s="16" t="s">
        <v>4270</v>
      </c>
      <c r="I2151" s="17">
        <v>1.085</v>
      </c>
      <c r="J2151" s="17">
        <f t="shared" si="33"/>
        <v>22688</v>
      </c>
      <c r="K2151" s="18">
        <v>169493</v>
      </c>
      <c r="L2151" s="18">
        <v>1498264</v>
      </c>
      <c r="M2151" s="18">
        <v>22688</v>
      </c>
      <c r="N2151" s="18">
        <v>24258</v>
      </c>
      <c r="O2151" s="18">
        <v>43962</v>
      </c>
      <c r="P2151" s="23">
        <v>12909980</v>
      </c>
    </row>
    <row r="2152" spans="1:16" s="28" customFormat="1" ht="15" customHeight="1" x14ac:dyDescent="0.25">
      <c r="A2152" s="16" t="s">
        <v>1279</v>
      </c>
      <c r="B2152" s="16"/>
      <c r="C2152" s="16"/>
      <c r="D2152" s="16"/>
      <c r="E2152" s="16"/>
      <c r="F2152" s="16" t="s">
        <v>22</v>
      </c>
      <c r="G2152" s="16">
        <v>184.09950000000001</v>
      </c>
      <c r="H2152" s="16" t="s">
        <v>4270</v>
      </c>
      <c r="I2152" s="17">
        <v>1.0900000000000001</v>
      </c>
      <c r="J2152" s="17">
        <f t="shared" si="33"/>
        <v>2613</v>
      </c>
      <c r="K2152" s="18">
        <v>9701</v>
      </c>
      <c r="L2152" s="18">
        <v>2613</v>
      </c>
      <c r="M2152" s="18">
        <v>8142</v>
      </c>
      <c r="N2152" s="18">
        <v>137634</v>
      </c>
      <c r="O2152" s="18">
        <v>1917493</v>
      </c>
      <c r="P2152" s="23">
        <v>7030</v>
      </c>
    </row>
    <row r="2153" spans="1:16" s="28" customFormat="1" ht="15" customHeight="1" x14ac:dyDescent="0.25">
      <c r="A2153" s="16" t="s">
        <v>1281</v>
      </c>
      <c r="B2153" s="16"/>
      <c r="C2153" s="16"/>
      <c r="D2153" s="16"/>
      <c r="E2153" s="16"/>
      <c r="F2153" s="16" t="s">
        <v>22</v>
      </c>
      <c r="G2153" s="16">
        <v>268.19380000000001</v>
      </c>
      <c r="H2153" s="16" t="s">
        <v>4270</v>
      </c>
      <c r="I2153" s="17">
        <v>1.0900000000000001</v>
      </c>
      <c r="J2153" s="17">
        <f t="shared" si="33"/>
        <v>528059</v>
      </c>
      <c r="K2153" s="18">
        <v>1315637</v>
      </c>
      <c r="L2153" s="18">
        <v>528059</v>
      </c>
      <c r="M2153" s="18">
        <v>902996</v>
      </c>
      <c r="N2153" s="18">
        <v>2093262</v>
      </c>
      <c r="O2153" s="18">
        <v>9734187</v>
      </c>
      <c r="P2153" s="23">
        <v>1300378</v>
      </c>
    </row>
    <row r="2154" spans="1:16" s="28" customFormat="1" ht="15" customHeight="1" x14ac:dyDescent="0.25">
      <c r="A2154" s="16" t="s">
        <v>1280</v>
      </c>
      <c r="B2154" s="16"/>
      <c r="C2154" s="16"/>
      <c r="D2154" s="16"/>
      <c r="E2154" s="16"/>
      <c r="F2154" s="16" t="s">
        <v>22</v>
      </c>
      <c r="G2154" s="16">
        <v>353.26859999999999</v>
      </c>
      <c r="H2154" s="16" t="s">
        <v>4270</v>
      </c>
      <c r="I2154" s="17">
        <v>1.0900000000000001</v>
      </c>
      <c r="J2154" s="17">
        <f t="shared" si="33"/>
        <v>10818</v>
      </c>
      <c r="K2154" s="18">
        <v>13692</v>
      </c>
      <c r="L2154" s="18">
        <v>264350</v>
      </c>
      <c r="M2154" s="18">
        <v>10818</v>
      </c>
      <c r="N2154" s="18">
        <v>15092</v>
      </c>
      <c r="O2154" s="18">
        <v>12051</v>
      </c>
      <c r="P2154" s="23">
        <v>1983467</v>
      </c>
    </row>
    <row r="2155" spans="1:16" s="28" customFormat="1" ht="15" customHeight="1" x14ac:dyDescent="0.25">
      <c r="A2155" s="16" t="s">
        <v>1282</v>
      </c>
      <c r="B2155" s="16"/>
      <c r="C2155" s="16"/>
      <c r="D2155" s="16"/>
      <c r="E2155" s="16"/>
      <c r="F2155" s="16" t="s">
        <v>22</v>
      </c>
      <c r="G2155" s="16">
        <v>269.20089999999999</v>
      </c>
      <c r="H2155" s="16" t="s">
        <v>4270</v>
      </c>
      <c r="I2155" s="17">
        <v>1.1000000000000001</v>
      </c>
      <c r="J2155" s="17">
        <f t="shared" si="33"/>
        <v>203293</v>
      </c>
      <c r="K2155" s="18">
        <v>694590</v>
      </c>
      <c r="L2155" s="18">
        <v>203293</v>
      </c>
      <c r="M2155" s="18">
        <v>352033</v>
      </c>
      <c r="N2155" s="18">
        <v>2215077</v>
      </c>
      <c r="O2155" s="18">
        <v>33874736</v>
      </c>
      <c r="P2155" s="23">
        <v>422340</v>
      </c>
    </row>
    <row r="2156" spans="1:16" s="28" customFormat="1" ht="15" customHeight="1" x14ac:dyDescent="0.25">
      <c r="A2156" s="13" t="s">
        <v>42</v>
      </c>
      <c r="B2156" s="13" t="s">
        <v>43</v>
      </c>
      <c r="C2156" s="13"/>
      <c r="D2156" s="13"/>
      <c r="E2156" s="13"/>
      <c r="F2156" s="13" t="s">
        <v>22</v>
      </c>
      <c r="G2156" s="13">
        <v>286.27409999999998</v>
      </c>
      <c r="H2156" s="13" t="s">
        <v>4270</v>
      </c>
      <c r="I2156" s="14">
        <v>1.1100000000000001</v>
      </c>
      <c r="J2156" s="17">
        <f t="shared" si="33"/>
        <v>9301267</v>
      </c>
      <c r="K2156" s="15">
        <v>11158112</v>
      </c>
      <c r="L2156" s="15">
        <v>11146716</v>
      </c>
      <c r="M2156" s="15">
        <v>13253495</v>
      </c>
      <c r="N2156" s="15">
        <v>9301267</v>
      </c>
      <c r="O2156" s="15">
        <v>16815506</v>
      </c>
      <c r="P2156" s="22">
        <v>11290494</v>
      </c>
    </row>
    <row r="2157" spans="1:16" s="28" customFormat="1" ht="15" customHeight="1" x14ac:dyDescent="0.25">
      <c r="A2157" s="16" t="s">
        <v>1283</v>
      </c>
      <c r="B2157" s="16"/>
      <c r="C2157" s="16"/>
      <c r="D2157" s="16"/>
      <c r="E2157" s="16"/>
      <c r="F2157" s="16" t="s">
        <v>22</v>
      </c>
      <c r="G2157" s="16">
        <v>478.29259999999999</v>
      </c>
      <c r="H2157" s="16" t="s">
        <v>4270</v>
      </c>
      <c r="I2157" s="17">
        <v>1.1399999999999999</v>
      </c>
      <c r="J2157" s="17">
        <f t="shared" si="33"/>
        <v>102470</v>
      </c>
      <c r="K2157" s="18">
        <v>1709301</v>
      </c>
      <c r="L2157" s="18">
        <v>4013502</v>
      </c>
      <c r="M2157" s="18">
        <v>102470</v>
      </c>
      <c r="N2157" s="18">
        <v>321796</v>
      </c>
      <c r="O2157" s="18">
        <v>286327</v>
      </c>
      <c r="P2157" s="23">
        <v>1216736</v>
      </c>
    </row>
    <row r="2158" spans="1:16" s="28" customFormat="1" ht="15" customHeight="1" x14ac:dyDescent="0.25">
      <c r="A2158" s="16" t="s">
        <v>1284</v>
      </c>
      <c r="B2158" s="16"/>
      <c r="C2158" s="16"/>
      <c r="D2158" s="16"/>
      <c r="E2158" s="16"/>
      <c r="F2158" s="16" t="s">
        <v>22</v>
      </c>
      <c r="G2158" s="16">
        <v>353.2688</v>
      </c>
      <c r="H2158" s="16" t="s">
        <v>4270</v>
      </c>
      <c r="I2158" s="17">
        <v>1.1599999999999999</v>
      </c>
      <c r="J2158" s="17">
        <f t="shared" si="33"/>
        <v>465.53</v>
      </c>
      <c r="K2158" s="18">
        <v>22236</v>
      </c>
      <c r="L2158" s="18">
        <v>351050</v>
      </c>
      <c r="M2158" s="18">
        <v>10818</v>
      </c>
      <c r="N2158" s="18">
        <v>465.53</v>
      </c>
      <c r="O2158" s="18">
        <v>5218</v>
      </c>
      <c r="P2158" s="23">
        <v>1658055</v>
      </c>
    </row>
    <row r="2159" spans="1:16" s="28" customFormat="1" ht="15" customHeight="1" x14ac:dyDescent="0.25">
      <c r="A2159" s="16" t="s">
        <v>1285</v>
      </c>
      <c r="B2159" s="16"/>
      <c r="C2159" s="16"/>
      <c r="D2159" s="16"/>
      <c r="E2159" s="16"/>
      <c r="F2159" s="16" t="s">
        <v>22</v>
      </c>
      <c r="G2159" s="16">
        <v>409.27429999999998</v>
      </c>
      <c r="H2159" s="16" t="s">
        <v>4270</v>
      </c>
      <c r="I2159" s="17">
        <v>1.1599999999999999</v>
      </c>
      <c r="J2159" s="17">
        <f t="shared" si="33"/>
        <v>22106.83</v>
      </c>
      <c r="K2159" s="18">
        <v>22106.83</v>
      </c>
      <c r="L2159" s="18">
        <v>221068</v>
      </c>
      <c r="M2159" s="18">
        <v>22106.83</v>
      </c>
      <c r="N2159" s="18">
        <v>22106.83</v>
      </c>
      <c r="O2159" s="18">
        <v>22106.83</v>
      </c>
      <c r="P2159" s="23">
        <v>1900398</v>
      </c>
    </row>
    <row r="2160" spans="1:16" s="28" customFormat="1" ht="15" customHeight="1" x14ac:dyDescent="0.25">
      <c r="A2160" s="16" t="s">
        <v>1113</v>
      </c>
      <c r="B2160" s="16"/>
      <c r="C2160" s="16"/>
      <c r="D2160" s="16"/>
      <c r="E2160" s="16"/>
      <c r="F2160" s="16" t="s">
        <v>59</v>
      </c>
      <c r="G2160" s="16">
        <v>534.82580000000007</v>
      </c>
      <c r="H2160" s="16" t="s">
        <v>4270</v>
      </c>
      <c r="I2160" s="17">
        <v>1.1599999999999999</v>
      </c>
      <c r="J2160" s="17">
        <f t="shared" si="33"/>
        <v>17495</v>
      </c>
      <c r="K2160" s="18">
        <v>134354</v>
      </c>
      <c r="L2160" s="18">
        <v>2212650</v>
      </c>
      <c r="M2160" s="18">
        <v>17495</v>
      </c>
      <c r="N2160" s="18">
        <v>19349</v>
      </c>
      <c r="O2160" s="18">
        <v>25626</v>
      </c>
      <c r="P2160" s="23">
        <v>11968100</v>
      </c>
    </row>
    <row r="2161" spans="1:16" s="28" customFormat="1" ht="15" customHeight="1" x14ac:dyDescent="0.25">
      <c r="A2161" s="16" t="s">
        <v>1287</v>
      </c>
      <c r="B2161" s="16"/>
      <c r="C2161" s="16"/>
      <c r="D2161" s="16"/>
      <c r="E2161" s="16"/>
      <c r="F2161" s="16" t="s">
        <v>22</v>
      </c>
      <c r="G2161" s="16">
        <v>277.21620000000001</v>
      </c>
      <c r="H2161" s="16" t="s">
        <v>4270</v>
      </c>
      <c r="I2161" s="17">
        <v>1.18</v>
      </c>
      <c r="J2161" s="17">
        <f t="shared" si="33"/>
        <v>76668</v>
      </c>
      <c r="K2161" s="18">
        <v>76668</v>
      </c>
      <c r="L2161" s="18">
        <v>381024</v>
      </c>
      <c r="M2161" s="18">
        <v>205699</v>
      </c>
      <c r="N2161" s="18">
        <v>678176</v>
      </c>
      <c r="O2161" s="18">
        <v>384243</v>
      </c>
      <c r="P2161" s="23">
        <v>163224</v>
      </c>
    </row>
    <row r="2162" spans="1:16" s="28" customFormat="1" ht="15" customHeight="1" x14ac:dyDescent="0.25">
      <c r="A2162" s="16" t="s">
        <v>1286</v>
      </c>
      <c r="B2162" s="16"/>
      <c r="C2162" s="16"/>
      <c r="D2162" s="16"/>
      <c r="E2162" s="16"/>
      <c r="F2162" s="16" t="s">
        <v>22</v>
      </c>
      <c r="G2162" s="16">
        <v>295.2269</v>
      </c>
      <c r="H2162" s="16" t="s">
        <v>4270</v>
      </c>
      <c r="I2162" s="17">
        <v>1.18</v>
      </c>
      <c r="J2162" s="17">
        <f t="shared" si="33"/>
        <v>230034</v>
      </c>
      <c r="K2162" s="18">
        <v>230034</v>
      </c>
      <c r="L2162" s="18">
        <v>644658</v>
      </c>
      <c r="M2162" s="18">
        <v>470099</v>
      </c>
      <c r="N2162" s="18">
        <v>1615882</v>
      </c>
      <c r="O2162" s="18">
        <v>923686</v>
      </c>
      <c r="P2162" s="23">
        <v>310030</v>
      </c>
    </row>
    <row r="2163" spans="1:16" s="28" customFormat="1" ht="15" customHeight="1" x14ac:dyDescent="0.25">
      <c r="A2163" s="16" t="s">
        <v>1288</v>
      </c>
      <c r="B2163" s="16"/>
      <c r="C2163" s="16"/>
      <c r="D2163" s="16"/>
      <c r="E2163" s="16"/>
      <c r="F2163" s="16" t="s">
        <v>22</v>
      </c>
      <c r="G2163" s="16">
        <v>270.2122</v>
      </c>
      <c r="H2163" s="16" t="s">
        <v>4270</v>
      </c>
      <c r="I2163" s="17">
        <v>1.19</v>
      </c>
      <c r="J2163" s="17">
        <f t="shared" si="33"/>
        <v>22031</v>
      </c>
      <c r="K2163" s="18">
        <v>166706</v>
      </c>
      <c r="L2163" s="18">
        <v>22031</v>
      </c>
      <c r="M2163" s="18">
        <v>143535</v>
      </c>
      <c r="N2163" s="18">
        <v>68221</v>
      </c>
      <c r="O2163" s="18">
        <v>1669142</v>
      </c>
      <c r="P2163" s="23">
        <v>81997</v>
      </c>
    </row>
    <row r="2164" spans="1:16" s="28" customFormat="1" ht="15" customHeight="1" x14ac:dyDescent="0.25">
      <c r="A2164" s="16" t="s">
        <v>1289</v>
      </c>
      <c r="B2164" s="16"/>
      <c r="C2164" s="16"/>
      <c r="D2164" s="16"/>
      <c r="E2164" s="16"/>
      <c r="F2164" s="16" t="s">
        <v>22</v>
      </c>
      <c r="G2164" s="16">
        <v>256.2998</v>
      </c>
      <c r="H2164" s="16" t="s">
        <v>4270</v>
      </c>
      <c r="I2164" s="17">
        <v>1.2</v>
      </c>
      <c r="J2164" s="17">
        <f t="shared" si="33"/>
        <v>175890</v>
      </c>
      <c r="K2164" s="18">
        <v>175890</v>
      </c>
      <c r="L2164" s="18">
        <v>408084</v>
      </c>
      <c r="M2164" s="18">
        <v>991289</v>
      </c>
      <c r="N2164" s="18">
        <v>294146</v>
      </c>
      <c r="O2164" s="18">
        <v>399776</v>
      </c>
      <c r="P2164" s="23">
        <v>998654</v>
      </c>
    </row>
    <row r="2165" spans="1:16" s="28" customFormat="1" ht="15" customHeight="1" x14ac:dyDescent="0.25">
      <c r="A2165" s="16" t="s">
        <v>1290</v>
      </c>
      <c r="B2165" s="16"/>
      <c r="C2165" s="16"/>
      <c r="D2165" s="16"/>
      <c r="E2165" s="16"/>
      <c r="F2165" s="16" t="s">
        <v>22</v>
      </c>
      <c r="G2165" s="16">
        <v>340.28339999999997</v>
      </c>
      <c r="H2165" s="16" t="s">
        <v>4270</v>
      </c>
      <c r="I2165" s="17">
        <v>1.2</v>
      </c>
      <c r="J2165" s="17">
        <f t="shared" si="33"/>
        <v>153198</v>
      </c>
      <c r="K2165" s="18">
        <v>153198</v>
      </c>
      <c r="L2165" s="18">
        <v>280302</v>
      </c>
      <c r="M2165" s="18">
        <v>210898</v>
      </c>
      <c r="N2165" s="18">
        <v>739602</v>
      </c>
      <c r="O2165" s="18">
        <v>376653</v>
      </c>
      <c r="P2165" s="23">
        <v>157910</v>
      </c>
    </row>
    <row r="2166" spans="1:16" s="28" customFormat="1" ht="15" customHeight="1" x14ac:dyDescent="0.25">
      <c r="A2166" s="16" t="s">
        <v>1988</v>
      </c>
      <c r="B2166" s="16"/>
      <c r="C2166" s="16"/>
      <c r="D2166" s="16"/>
      <c r="E2166" s="16"/>
      <c r="F2166" s="16" t="s">
        <v>22</v>
      </c>
      <c r="G2166" s="16">
        <v>522.346</v>
      </c>
      <c r="H2166" s="16" t="s">
        <v>4270</v>
      </c>
      <c r="I2166" s="17">
        <v>1.2</v>
      </c>
      <c r="J2166" s="17">
        <f t="shared" si="33"/>
        <v>24550</v>
      </c>
      <c r="K2166" s="18">
        <v>580018</v>
      </c>
      <c r="L2166" s="18">
        <v>1665709</v>
      </c>
      <c r="M2166" s="18">
        <v>24550</v>
      </c>
      <c r="N2166" s="18">
        <v>125773</v>
      </c>
      <c r="O2166" s="18">
        <v>429498</v>
      </c>
      <c r="P2166" s="23">
        <v>362849</v>
      </c>
    </row>
    <row r="2167" spans="1:16" s="28" customFormat="1" ht="15" customHeight="1" x14ac:dyDescent="0.25">
      <c r="A2167" s="16" t="s">
        <v>1292</v>
      </c>
      <c r="B2167" s="16"/>
      <c r="C2167" s="16"/>
      <c r="D2167" s="16"/>
      <c r="E2167" s="16"/>
      <c r="F2167" s="16" t="s">
        <v>22</v>
      </c>
      <c r="G2167" s="16">
        <v>295.22669999999999</v>
      </c>
      <c r="H2167" s="16" t="s">
        <v>4270</v>
      </c>
      <c r="I2167" s="17">
        <v>1.23</v>
      </c>
      <c r="J2167" s="17">
        <f t="shared" si="33"/>
        <v>190185</v>
      </c>
      <c r="K2167" s="18">
        <v>230034</v>
      </c>
      <c r="L2167" s="18">
        <v>473577</v>
      </c>
      <c r="M2167" s="18">
        <v>190185</v>
      </c>
      <c r="N2167" s="18">
        <v>1779738</v>
      </c>
      <c r="O2167" s="18">
        <v>923686</v>
      </c>
      <c r="P2167" s="23">
        <v>310030</v>
      </c>
    </row>
    <row r="2168" spans="1:16" s="28" customFormat="1" ht="15" customHeight="1" x14ac:dyDescent="0.25">
      <c r="A2168" s="16" t="s">
        <v>1291</v>
      </c>
      <c r="B2168" s="16"/>
      <c r="C2168" s="16"/>
      <c r="D2168" s="16"/>
      <c r="E2168" s="16"/>
      <c r="F2168" s="16" t="s">
        <v>22</v>
      </c>
      <c r="G2168" s="16">
        <v>318.30009999999999</v>
      </c>
      <c r="H2168" s="16" t="s">
        <v>4270</v>
      </c>
      <c r="I2168" s="17">
        <v>1.23</v>
      </c>
      <c r="J2168" s="17">
        <f t="shared" si="33"/>
        <v>389556</v>
      </c>
      <c r="K2168" s="18">
        <v>952113</v>
      </c>
      <c r="L2168" s="18">
        <v>389556</v>
      </c>
      <c r="M2168" s="18">
        <v>1582086</v>
      </c>
      <c r="N2168" s="18">
        <v>3442633</v>
      </c>
      <c r="O2168" s="18">
        <v>1219195</v>
      </c>
      <c r="P2168" s="23">
        <v>934073</v>
      </c>
    </row>
    <row r="2169" spans="1:16" s="28" customFormat="1" ht="15" customHeight="1" x14ac:dyDescent="0.25">
      <c r="A2169" s="16" t="s">
        <v>1294</v>
      </c>
      <c r="B2169" s="16"/>
      <c r="C2169" s="16"/>
      <c r="D2169" s="16"/>
      <c r="E2169" s="16"/>
      <c r="F2169" s="16" t="s">
        <v>22</v>
      </c>
      <c r="G2169" s="16">
        <v>409.27370000000002</v>
      </c>
      <c r="H2169" s="16" t="s">
        <v>4270</v>
      </c>
      <c r="I2169" s="17">
        <v>1.26</v>
      </c>
      <c r="J2169" s="17">
        <f t="shared" si="33"/>
        <v>32667.03</v>
      </c>
      <c r="K2169" s="18">
        <v>32667.03</v>
      </c>
      <c r="L2169" s="18">
        <v>326670</v>
      </c>
      <c r="M2169" s="18">
        <v>32667.03</v>
      </c>
      <c r="N2169" s="18">
        <v>32667.03</v>
      </c>
      <c r="O2169" s="18">
        <v>32667.03</v>
      </c>
      <c r="P2169" s="23">
        <v>3540130</v>
      </c>
    </row>
    <row r="2170" spans="1:16" s="28" customFormat="1" ht="15" customHeight="1" x14ac:dyDescent="0.25">
      <c r="A2170" s="16" t="s">
        <v>1293</v>
      </c>
      <c r="B2170" s="16"/>
      <c r="C2170" s="16"/>
      <c r="D2170" s="16"/>
      <c r="E2170" s="16"/>
      <c r="F2170" s="16" t="s">
        <v>22</v>
      </c>
      <c r="G2170" s="16">
        <v>599.40949999999998</v>
      </c>
      <c r="H2170" s="16" t="s">
        <v>4270</v>
      </c>
      <c r="I2170" s="17">
        <v>1.26</v>
      </c>
      <c r="J2170" s="17">
        <f t="shared" si="33"/>
        <v>437.92</v>
      </c>
      <c r="K2170" s="18">
        <v>437.92</v>
      </c>
      <c r="L2170" s="18">
        <v>826457</v>
      </c>
      <c r="M2170" s="18">
        <v>437.92</v>
      </c>
      <c r="N2170" s="18">
        <v>437.92</v>
      </c>
      <c r="O2170" s="18">
        <v>4379</v>
      </c>
      <c r="P2170" s="23">
        <v>7644212</v>
      </c>
    </row>
    <row r="2171" spans="1:16" s="28" customFormat="1" ht="15" customHeight="1" x14ac:dyDescent="0.25">
      <c r="A2171" s="16" t="s">
        <v>1295</v>
      </c>
      <c r="B2171" s="16"/>
      <c r="C2171" s="16"/>
      <c r="D2171" s="16"/>
      <c r="E2171" s="16"/>
      <c r="F2171" s="16" t="s">
        <v>22</v>
      </c>
      <c r="G2171" s="16">
        <v>281.16489999999999</v>
      </c>
      <c r="H2171" s="16" t="s">
        <v>4270</v>
      </c>
      <c r="I2171" s="17">
        <v>1.29</v>
      </c>
      <c r="J2171" s="17">
        <f t="shared" si="33"/>
        <v>70805</v>
      </c>
      <c r="K2171" s="18">
        <v>90321</v>
      </c>
      <c r="L2171" s="18">
        <v>1516412</v>
      </c>
      <c r="M2171" s="18">
        <v>1660640</v>
      </c>
      <c r="N2171" s="18">
        <v>88745</v>
      </c>
      <c r="O2171" s="18">
        <v>70805</v>
      </c>
      <c r="P2171" s="23">
        <v>6238137</v>
      </c>
    </row>
    <row r="2172" spans="1:16" s="28" customFormat="1" ht="15" customHeight="1" x14ac:dyDescent="0.25">
      <c r="A2172" s="13" t="s">
        <v>31</v>
      </c>
      <c r="B2172" s="13" t="s">
        <v>32</v>
      </c>
      <c r="C2172" s="13"/>
      <c r="D2172" s="13"/>
      <c r="E2172" s="13"/>
      <c r="F2172" s="13" t="s">
        <v>22</v>
      </c>
      <c r="G2172" s="13">
        <v>466.2928</v>
      </c>
      <c r="H2172" s="13" t="s">
        <v>4270</v>
      </c>
      <c r="I2172" s="14">
        <v>1.29</v>
      </c>
      <c r="J2172" s="17">
        <f t="shared" si="33"/>
        <v>5171100</v>
      </c>
      <c r="K2172" s="15">
        <v>5582630</v>
      </c>
      <c r="L2172" s="15">
        <v>6058840</v>
      </c>
      <c r="M2172" s="15">
        <v>5563134</v>
      </c>
      <c r="N2172" s="15">
        <v>5171100</v>
      </c>
      <c r="O2172" s="15">
        <v>5418604</v>
      </c>
      <c r="P2172" s="22">
        <v>5887616</v>
      </c>
    </row>
    <row r="2173" spans="1:16" s="28" customFormat="1" ht="15" customHeight="1" x14ac:dyDescent="0.25">
      <c r="A2173" s="16" t="s">
        <v>1296</v>
      </c>
      <c r="B2173" s="16"/>
      <c r="C2173" s="16"/>
      <c r="D2173" s="16"/>
      <c r="E2173" s="16"/>
      <c r="F2173" s="16" t="s">
        <v>22</v>
      </c>
      <c r="G2173" s="16">
        <v>496.3399</v>
      </c>
      <c r="H2173" s="16" t="s">
        <v>4270</v>
      </c>
      <c r="I2173" s="17">
        <v>1.32</v>
      </c>
      <c r="J2173" s="17">
        <f t="shared" si="33"/>
        <v>77039</v>
      </c>
      <c r="K2173" s="18">
        <v>2020480</v>
      </c>
      <c r="L2173" s="18">
        <v>7832036</v>
      </c>
      <c r="M2173" s="18">
        <v>308211</v>
      </c>
      <c r="N2173" s="18">
        <v>77039</v>
      </c>
      <c r="O2173" s="18">
        <v>1728293</v>
      </c>
      <c r="P2173" s="23">
        <v>1818316</v>
      </c>
    </row>
    <row r="2174" spans="1:16" s="28" customFormat="1" ht="15" customHeight="1" x14ac:dyDescent="0.25">
      <c r="A2174" s="16" t="s">
        <v>1297</v>
      </c>
      <c r="B2174" s="16"/>
      <c r="C2174" s="16"/>
      <c r="D2174" s="16"/>
      <c r="E2174" s="16"/>
      <c r="F2174" s="16" t="s">
        <v>22</v>
      </c>
      <c r="G2174" s="16">
        <v>599.40930000000003</v>
      </c>
      <c r="H2174" s="16" t="s">
        <v>4270</v>
      </c>
      <c r="I2174" s="17">
        <v>1.46</v>
      </c>
      <c r="J2174" s="17">
        <f t="shared" si="33"/>
        <v>1420.26</v>
      </c>
      <c r="K2174" s="18">
        <v>1420.26</v>
      </c>
      <c r="L2174" s="18">
        <v>487802</v>
      </c>
      <c r="M2174" s="18">
        <v>14203</v>
      </c>
      <c r="N2174" s="18">
        <v>1420.26</v>
      </c>
      <c r="O2174" s="18">
        <v>177859</v>
      </c>
      <c r="P2174" s="23">
        <v>8134164</v>
      </c>
    </row>
    <row r="2175" spans="1:16" s="28" customFormat="1" ht="15" customHeight="1" x14ac:dyDescent="0.25">
      <c r="A2175" s="16" t="s">
        <v>1298</v>
      </c>
      <c r="B2175" s="16"/>
      <c r="C2175" s="16"/>
      <c r="D2175" s="16"/>
      <c r="E2175" s="16"/>
      <c r="F2175" s="16" t="s">
        <v>22</v>
      </c>
      <c r="G2175" s="16">
        <v>375.32159999999999</v>
      </c>
      <c r="H2175" s="16" t="s">
        <v>4270</v>
      </c>
      <c r="I2175" s="17">
        <v>1.47</v>
      </c>
      <c r="J2175" s="17">
        <f t="shared" si="33"/>
        <v>89444</v>
      </c>
      <c r="K2175" s="18">
        <v>193481</v>
      </c>
      <c r="L2175" s="18">
        <v>819112</v>
      </c>
      <c r="M2175" s="18">
        <v>574712</v>
      </c>
      <c r="N2175" s="18">
        <v>89444</v>
      </c>
      <c r="O2175" s="18">
        <v>319813</v>
      </c>
      <c r="P2175" s="23">
        <v>561284</v>
      </c>
    </row>
    <row r="2176" spans="1:16" s="28" customFormat="1" ht="15" customHeight="1" x14ac:dyDescent="0.25">
      <c r="A2176" s="16" t="s">
        <v>1299</v>
      </c>
      <c r="B2176" s="16"/>
      <c r="C2176" s="16"/>
      <c r="D2176" s="16"/>
      <c r="E2176" s="16"/>
      <c r="F2176" s="16" t="s">
        <v>22</v>
      </c>
      <c r="G2176" s="16">
        <v>375.32159999999999</v>
      </c>
      <c r="H2176" s="16" t="s">
        <v>4270</v>
      </c>
      <c r="I2176" s="17">
        <v>1.55</v>
      </c>
      <c r="J2176" s="17">
        <f t="shared" si="33"/>
        <v>282715</v>
      </c>
      <c r="K2176" s="18">
        <v>445658</v>
      </c>
      <c r="L2176" s="18">
        <v>1726036</v>
      </c>
      <c r="M2176" s="18">
        <v>1120157</v>
      </c>
      <c r="N2176" s="18">
        <v>282715</v>
      </c>
      <c r="O2176" s="18">
        <v>746025</v>
      </c>
      <c r="P2176" s="23">
        <v>1110304</v>
      </c>
    </row>
    <row r="2177" spans="1:16" s="28" customFormat="1" ht="15" customHeight="1" x14ac:dyDescent="0.25">
      <c r="A2177" s="16" t="s">
        <v>2224</v>
      </c>
      <c r="B2177" s="16"/>
      <c r="C2177" s="16"/>
      <c r="D2177" s="16"/>
      <c r="E2177" s="16"/>
      <c r="F2177" s="16" t="s">
        <v>22</v>
      </c>
      <c r="G2177" s="16">
        <v>330.33670000000001</v>
      </c>
      <c r="H2177" s="16" t="s">
        <v>4270</v>
      </c>
      <c r="I2177" s="17">
        <v>1.63</v>
      </c>
      <c r="J2177" s="17">
        <f t="shared" si="33"/>
        <v>137099</v>
      </c>
      <c r="K2177" s="18">
        <v>600962</v>
      </c>
      <c r="L2177" s="18">
        <v>796171</v>
      </c>
      <c r="M2177" s="18">
        <v>388868</v>
      </c>
      <c r="N2177" s="18">
        <v>137099</v>
      </c>
      <c r="O2177" s="18">
        <v>438086</v>
      </c>
      <c r="P2177" s="23">
        <v>207432</v>
      </c>
    </row>
    <row r="2178" spans="1:16" s="28" customFormat="1" ht="15" customHeight="1" x14ac:dyDescent="0.25">
      <c r="A2178" s="16" t="s">
        <v>1300</v>
      </c>
      <c r="B2178" s="16"/>
      <c r="C2178" s="16"/>
      <c r="D2178" s="16"/>
      <c r="E2178" s="16"/>
      <c r="F2178" s="16" t="s">
        <v>22</v>
      </c>
      <c r="G2178" s="16">
        <v>375.25</v>
      </c>
      <c r="H2178" s="16" t="s">
        <v>4270</v>
      </c>
      <c r="I2178" s="17">
        <v>1.63</v>
      </c>
      <c r="J2178" s="17">
        <f t="shared" ref="J2178:J2241" si="34">MIN(K2178:P2178)</f>
        <v>449.72</v>
      </c>
      <c r="K2178" s="18">
        <v>24841</v>
      </c>
      <c r="L2178" s="18">
        <v>1270657</v>
      </c>
      <c r="M2178" s="18">
        <v>449.72</v>
      </c>
      <c r="N2178" s="18">
        <v>162787</v>
      </c>
      <c r="O2178" s="18">
        <v>151550</v>
      </c>
      <c r="P2178" s="23">
        <v>1286495</v>
      </c>
    </row>
    <row r="2179" spans="1:16" s="28" customFormat="1" ht="15" customHeight="1" x14ac:dyDescent="0.25">
      <c r="A2179" s="16" t="s">
        <v>1301</v>
      </c>
      <c r="B2179" s="16"/>
      <c r="C2179" s="16"/>
      <c r="D2179" s="16"/>
      <c r="E2179" s="16"/>
      <c r="F2179" s="16" t="s">
        <v>22</v>
      </c>
      <c r="G2179" s="16">
        <v>375.32159999999999</v>
      </c>
      <c r="H2179" s="16" t="s">
        <v>4270</v>
      </c>
      <c r="I2179" s="17">
        <v>1.67</v>
      </c>
      <c r="J2179" s="17">
        <f t="shared" si="34"/>
        <v>362214</v>
      </c>
      <c r="K2179" s="18">
        <v>362214</v>
      </c>
      <c r="L2179" s="18">
        <v>1485980</v>
      </c>
      <c r="M2179" s="18">
        <v>848445</v>
      </c>
      <c r="N2179" s="18">
        <v>380004</v>
      </c>
      <c r="O2179" s="18">
        <v>777822</v>
      </c>
      <c r="P2179" s="23">
        <v>1052963</v>
      </c>
    </row>
    <row r="2180" spans="1:16" s="28" customFormat="1" ht="15" customHeight="1" x14ac:dyDescent="0.25">
      <c r="A2180" s="16" t="s">
        <v>1302</v>
      </c>
      <c r="B2180" s="16"/>
      <c r="C2180" s="16"/>
      <c r="D2180" s="16"/>
      <c r="E2180" s="16"/>
      <c r="F2180" s="16" t="s">
        <v>22</v>
      </c>
      <c r="G2180" s="16">
        <v>375.25060000000002</v>
      </c>
      <c r="H2180" s="16" t="s">
        <v>4270</v>
      </c>
      <c r="I2180" s="17">
        <v>1.7</v>
      </c>
      <c r="J2180" s="17">
        <f t="shared" si="34"/>
        <v>545.05999999999995</v>
      </c>
      <c r="K2180" s="18">
        <v>32725</v>
      </c>
      <c r="L2180" s="18">
        <v>1789703</v>
      </c>
      <c r="M2180" s="18">
        <v>545.05999999999995</v>
      </c>
      <c r="N2180" s="18">
        <v>368387</v>
      </c>
      <c r="O2180" s="18">
        <v>143575</v>
      </c>
      <c r="P2180" s="23">
        <v>1672972</v>
      </c>
    </row>
    <row r="2181" spans="1:16" s="28" customFormat="1" ht="15" customHeight="1" x14ac:dyDescent="0.25">
      <c r="A2181" s="16" t="s">
        <v>1303</v>
      </c>
      <c r="B2181" s="16"/>
      <c r="C2181" s="16"/>
      <c r="D2181" s="16"/>
      <c r="E2181" s="16"/>
      <c r="F2181" s="16" t="s">
        <v>22</v>
      </c>
      <c r="G2181" s="16">
        <v>393.27879999999999</v>
      </c>
      <c r="H2181" s="16" t="s">
        <v>4270</v>
      </c>
      <c r="I2181" s="17">
        <v>1.74</v>
      </c>
      <c r="J2181" s="17">
        <f t="shared" si="34"/>
        <v>725.22</v>
      </c>
      <c r="K2181" s="18">
        <v>725.22</v>
      </c>
      <c r="L2181" s="18">
        <v>156048</v>
      </c>
      <c r="M2181" s="18">
        <v>725.22</v>
      </c>
      <c r="N2181" s="18">
        <v>7252</v>
      </c>
      <c r="O2181" s="18">
        <v>725.22</v>
      </c>
      <c r="P2181" s="23">
        <v>2723116</v>
      </c>
    </row>
    <row r="2182" spans="1:16" s="28" customFormat="1" ht="15" customHeight="1" x14ac:dyDescent="0.25">
      <c r="A2182" s="16" t="s">
        <v>1304</v>
      </c>
      <c r="B2182" s="16"/>
      <c r="C2182" s="16"/>
      <c r="D2182" s="16"/>
      <c r="E2182" s="16"/>
      <c r="F2182" s="16" t="s">
        <v>22</v>
      </c>
      <c r="G2182" s="16">
        <v>583.41459999999995</v>
      </c>
      <c r="H2182" s="16" t="s">
        <v>4270</v>
      </c>
      <c r="I2182" s="17">
        <v>1.77</v>
      </c>
      <c r="J2182" s="17">
        <f t="shared" si="34"/>
        <v>5979.26</v>
      </c>
      <c r="K2182" s="18">
        <v>5979.26</v>
      </c>
      <c r="L2182" s="18">
        <v>64654</v>
      </c>
      <c r="M2182" s="18">
        <v>5979.26</v>
      </c>
      <c r="N2182" s="18">
        <v>5979.26</v>
      </c>
      <c r="O2182" s="18">
        <v>59793</v>
      </c>
      <c r="P2182" s="23">
        <v>4551656</v>
      </c>
    </row>
    <row r="2183" spans="1:16" s="28" customFormat="1" ht="15" customHeight="1" x14ac:dyDescent="0.25">
      <c r="A2183" s="16" t="s">
        <v>1305</v>
      </c>
      <c r="B2183" s="16"/>
      <c r="C2183" s="16"/>
      <c r="D2183" s="16"/>
      <c r="E2183" s="16"/>
      <c r="F2183" s="16" t="s">
        <v>22</v>
      </c>
      <c r="G2183" s="16">
        <v>477.3535</v>
      </c>
      <c r="H2183" s="16" t="s">
        <v>4270</v>
      </c>
      <c r="I2183" s="17">
        <v>1.79</v>
      </c>
      <c r="J2183" s="17">
        <f t="shared" si="34"/>
        <v>776229</v>
      </c>
      <c r="K2183" s="18">
        <v>776229</v>
      </c>
      <c r="L2183" s="18">
        <v>1354035</v>
      </c>
      <c r="M2183" s="18">
        <v>2297100</v>
      </c>
      <c r="N2183" s="18">
        <v>1202599</v>
      </c>
      <c r="O2183" s="18">
        <v>2082514</v>
      </c>
      <c r="P2183" s="23">
        <v>1999734</v>
      </c>
    </row>
    <row r="2184" spans="1:16" s="28" customFormat="1" ht="15" customHeight="1" x14ac:dyDescent="0.25">
      <c r="A2184" s="13" t="s">
        <v>29</v>
      </c>
      <c r="B2184" s="13" t="s">
        <v>30</v>
      </c>
      <c r="C2184" s="13"/>
      <c r="D2184" s="13"/>
      <c r="E2184" s="13"/>
      <c r="F2184" s="13" t="s">
        <v>22</v>
      </c>
      <c r="G2184" s="13">
        <v>510.35539999999997</v>
      </c>
      <c r="H2184" s="13" t="s">
        <v>4270</v>
      </c>
      <c r="I2184" s="14">
        <v>1.79</v>
      </c>
      <c r="J2184" s="17">
        <f t="shared" si="34"/>
        <v>30899140</v>
      </c>
      <c r="K2184" s="15">
        <v>36492860</v>
      </c>
      <c r="L2184" s="15">
        <v>37800552</v>
      </c>
      <c r="M2184" s="15">
        <v>35048968</v>
      </c>
      <c r="N2184" s="15">
        <v>30899140</v>
      </c>
      <c r="O2184" s="15">
        <v>37335356</v>
      </c>
      <c r="P2184" s="22">
        <v>43669956</v>
      </c>
    </row>
    <row r="2185" spans="1:16" s="28" customFormat="1" ht="15" customHeight="1" x14ac:dyDescent="0.25">
      <c r="A2185" s="16" t="s">
        <v>1306</v>
      </c>
      <c r="B2185" s="16"/>
      <c r="C2185" s="16"/>
      <c r="D2185" s="16"/>
      <c r="E2185" s="16"/>
      <c r="F2185" s="16" t="s">
        <v>22</v>
      </c>
      <c r="G2185" s="16">
        <v>556.44179999999994</v>
      </c>
      <c r="H2185" s="16" t="s">
        <v>4270</v>
      </c>
      <c r="I2185" s="17">
        <v>1.88</v>
      </c>
      <c r="J2185" s="17">
        <f t="shared" si="34"/>
        <v>230942</v>
      </c>
      <c r="K2185" s="18">
        <v>253358</v>
      </c>
      <c r="L2185" s="18">
        <v>367160</v>
      </c>
      <c r="M2185" s="18">
        <v>308635</v>
      </c>
      <c r="N2185" s="18">
        <v>353955</v>
      </c>
      <c r="O2185" s="18">
        <v>338890</v>
      </c>
      <c r="P2185" s="23">
        <v>230942</v>
      </c>
    </row>
    <row r="2186" spans="1:16" s="28" customFormat="1" ht="15" customHeight="1" x14ac:dyDescent="0.25">
      <c r="A2186" s="16" t="s">
        <v>1307</v>
      </c>
      <c r="B2186" s="16"/>
      <c r="C2186" s="16"/>
      <c r="D2186" s="16"/>
      <c r="E2186" s="16"/>
      <c r="F2186" s="16" t="s">
        <v>22</v>
      </c>
      <c r="G2186" s="16">
        <v>512.41549999999995</v>
      </c>
      <c r="H2186" s="16" t="s">
        <v>4270</v>
      </c>
      <c r="I2186" s="17">
        <v>1.89</v>
      </c>
      <c r="J2186" s="17">
        <f t="shared" si="34"/>
        <v>268592</v>
      </c>
      <c r="K2186" s="18">
        <v>268592</v>
      </c>
      <c r="L2186" s="18">
        <v>419090</v>
      </c>
      <c r="M2186" s="18">
        <v>343343</v>
      </c>
      <c r="N2186" s="18">
        <v>388618</v>
      </c>
      <c r="O2186" s="18">
        <v>422788</v>
      </c>
      <c r="P2186" s="23">
        <v>278964</v>
      </c>
    </row>
    <row r="2187" spans="1:16" s="28" customFormat="1" ht="15" customHeight="1" x14ac:dyDescent="0.25">
      <c r="A2187" s="16" t="s">
        <v>1308</v>
      </c>
      <c r="B2187" s="16"/>
      <c r="C2187" s="16"/>
      <c r="D2187" s="16"/>
      <c r="E2187" s="16"/>
      <c r="F2187" s="16" t="s">
        <v>22</v>
      </c>
      <c r="G2187" s="16">
        <v>468.38959999999997</v>
      </c>
      <c r="H2187" s="16" t="s">
        <v>4270</v>
      </c>
      <c r="I2187" s="17">
        <v>1.9</v>
      </c>
      <c r="J2187" s="17">
        <f t="shared" si="34"/>
        <v>294851</v>
      </c>
      <c r="K2187" s="18">
        <v>294851</v>
      </c>
      <c r="L2187" s="18">
        <v>485247</v>
      </c>
      <c r="M2187" s="18">
        <v>375858</v>
      </c>
      <c r="N2187" s="18">
        <v>412620</v>
      </c>
      <c r="O2187" s="18">
        <v>444392</v>
      </c>
      <c r="P2187" s="23">
        <v>298666</v>
      </c>
    </row>
    <row r="2188" spans="1:16" s="28" customFormat="1" ht="15" customHeight="1" x14ac:dyDescent="0.25">
      <c r="A2188" s="16" t="s">
        <v>1309</v>
      </c>
      <c r="B2188" s="16"/>
      <c r="C2188" s="16"/>
      <c r="D2188" s="16"/>
      <c r="E2188" s="16"/>
      <c r="F2188" s="16" t="s">
        <v>22</v>
      </c>
      <c r="G2188" s="16">
        <v>424.36320000000001</v>
      </c>
      <c r="H2188" s="16" t="s">
        <v>4270</v>
      </c>
      <c r="I2188" s="17">
        <v>1.91</v>
      </c>
      <c r="J2188" s="17">
        <f t="shared" si="34"/>
        <v>270576</v>
      </c>
      <c r="K2188" s="18">
        <v>270576</v>
      </c>
      <c r="L2188" s="18">
        <v>524564</v>
      </c>
      <c r="M2188" s="18">
        <v>351244</v>
      </c>
      <c r="N2188" s="18">
        <v>375224</v>
      </c>
      <c r="O2188" s="18">
        <v>424166</v>
      </c>
      <c r="P2188" s="23">
        <v>277282</v>
      </c>
    </row>
    <row r="2189" spans="1:16" s="28" customFormat="1" ht="15" customHeight="1" x14ac:dyDescent="0.25">
      <c r="A2189" s="16" t="s">
        <v>1310</v>
      </c>
      <c r="B2189" s="16"/>
      <c r="C2189" s="16"/>
      <c r="D2189" s="16"/>
      <c r="E2189" s="16"/>
      <c r="F2189" s="16" t="s">
        <v>22</v>
      </c>
      <c r="G2189" s="16">
        <v>298.34690000000001</v>
      </c>
      <c r="H2189" s="16" t="s">
        <v>4270</v>
      </c>
      <c r="I2189" s="17">
        <v>1.93</v>
      </c>
      <c r="J2189" s="17">
        <f t="shared" si="34"/>
        <v>8745</v>
      </c>
      <c r="K2189" s="18">
        <v>8745</v>
      </c>
      <c r="L2189" s="18">
        <v>15898</v>
      </c>
      <c r="M2189" s="18">
        <v>207638</v>
      </c>
      <c r="N2189" s="18">
        <v>51382</v>
      </c>
      <c r="O2189" s="18">
        <v>32559</v>
      </c>
      <c r="P2189" s="23">
        <v>7513972</v>
      </c>
    </row>
    <row r="2190" spans="1:16" s="28" customFormat="1" ht="15" customHeight="1" x14ac:dyDescent="0.25">
      <c r="A2190" s="16" t="s">
        <v>1311</v>
      </c>
      <c r="B2190" s="16"/>
      <c r="C2190" s="16"/>
      <c r="D2190" s="16"/>
      <c r="E2190" s="16"/>
      <c r="F2190" s="16" t="s">
        <v>22</v>
      </c>
      <c r="G2190" s="16">
        <v>280.26350000000002</v>
      </c>
      <c r="H2190" s="16" t="s">
        <v>4270</v>
      </c>
      <c r="I2190" s="17">
        <v>1.95</v>
      </c>
      <c r="J2190" s="17">
        <f t="shared" si="34"/>
        <v>44683</v>
      </c>
      <c r="K2190" s="18">
        <v>496130</v>
      </c>
      <c r="L2190" s="18">
        <v>100251</v>
      </c>
      <c r="M2190" s="18">
        <v>564008</v>
      </c>
      <c r="N2190" s="18">
        <v>44683</v>
      </c>
      <c r="O2190" s="18">
        <v>258434</v>
      </c>
      <c r="P2190" s="23">
        <v>757684</v>
      </c>
    </row>
    <row r="2191" spans="1:16" s="28" customFormat="1" ht="15" customHeight="1" x14ac:dyDescent="0.25">
      <c r="A2191" s="16" t="s">
        <v>950</v>
      </c>
      <c r="B2191" s="16"/>
      <c r="C2191" s="16"/>
      <c r="D2191" s="16"/>
      <c r="E2191" s="16"/>
      <c r="F2191" s="16" t="s">
        <v>22</v>
      </c>
      <c r="G2191" s="16">
        <v>867.6848</v>
      </c>
      <c r="H2191" s="16" t="s">
        <v>4270</v>
      </c>
      <c r="I2191" s="17">
        <v>10.01</v>
      </c>
      <c r="J2191" s="17">
        <f t="shared" si="34"/>
        <v>6825.18</v>
      </c>
      <c r="K2191" s="18">
        <v>806309</v>
      </c>
      <c r="L2191" s="18">
        <v>368258</v>
      </c>
      <c r="M2191" s="18">
        <v>6825.18</v>
      </c>
      <c r="N2191" s="18">
        <v>6825.18</v>
      </c>
      <c r="O2191" s="18">
        <v>1121661</v>
      </c>
      <c r="P2191" s="23">
        <v>68252</v>
      </c>
    </row>
    <row r="2192" spans="1:16" s="28" customFormat="1" ht="15" customHeight="1" x14ac:dyDescent="0.25">
      <c r="A2192" s="16" t="s">
        <v>1172</v>
      </c>
      <c r="B2192" s="16"/>
      <c r="C2192" s="16"/>
      <c r="D2192" s="16"/>
      <c r="E2192" s="16"/>
      <c r="F2192" s="16" t="s">
        <v>22</v>
      </c>
      <c r="G2192" s="16">
        <v>930.84900000000005</v>
      </c>
      <c r="H2192" s="16" t="s">
        <v>4270</v>
      </c>
      <c r="I2192" s="17">
        <v>10.02</v>
      </c>
      <c r="J2192" s="17">
        <f t="shared" si="34"/>
        <v>2223.0500000000002</v>
      </c>
      <c r="K2192" s="18">
        <v>607111</v>
      </c>
      <c r="L2192" s="18">
        <v>120917</v>
      </c>
      <c r="M2192" s="18">
        <v>2223.0500000000002</v>
      </c>
      <c r="N2192" s="18">
        <v>2223.0500000000002</v>
      </c>
      <c r="O2192" s="18">
        <v>1715063</v>
      </c>
      <c r="P2192" s="23">
        <v>22231</v>
      </c>
    </row>
    <row r="2193" spans="1:16" s="28" customFormat="1" ht="15" customHeight="1" x14ac:dyDescent="0.25">
      <c r="A2193" s="16" t="s">
        <v>1832</v>
      </c>
      <c r="B2193" s="16"/>
      <c r="C2193" s="16"/>
      <c r="D2193" s="16"/>
      <c r="E2193" s="16"/>
      <c r="F2193" s="16" t="s">
        <v>22</v>
      </c>
      <c r="G2193" s="16">
        <v>916.83489999999995</v>
      </c>
      <c r="H2193" s="16" t="s">
        <v>4270</v>
      </c>
      <c r="I2193" s="17">
        <v>10.039999999999999</v>
      </c>
      <c r="J2193" s="17">
        <f t="shared" si="34"/>
        <v>2316.16</v>
      </c>
      <c r="K2193" s="18">
        <v>454200</v>
      </c>
      <c r="L2193" s="18">
        <v>40606</v>
      </c>
      <c r="M2193" s="18">
        <v>23162</v>
      </c>
      <c r="N2193" s="18">
        <v>2316.16</v>
      </c>
      <c r="O2193" s="18">
        <v>2340030</v>
      </c>
      <c r="P2193" s="23">
        <v>52153</v>
      </c>
    </row>
    <row r="2194" spans="1:16" s="28" customFormat="1" ht="15" customHeight="1" x14ac:dyDescent="0.25">
      <c r="A2194" s="16" t="s">
        <v>1833</v>
      </c>
      <c r="B2194" s="16"/>
      <c r="C2194" s="16"/>
      <c r="D2194" s="16"/>
      <c r="E2194" s="16"/>
      <c r="F2194" s="16" t="s">
        <v>22</v>
      </c>
      <c r="G2194" s="16">
        <v>873.77359999999999</v>
      </c>
      <c r="H2194" s="16" t="s">
        <v>4270</v>
      </c>
      <c r="I2194" s="17">
        <v>10.08</v>
      </c>
      <c r="J2194" s="17">
        <f t="shared" si="34"/>
        <v>4626046</v>
      </c>
      <c r="K2194" s="18">
        <v>55154360</v>
      </c>
      <c r="L2194" s="18">
        <v>10863730</v>
      </c>
      <c r="M2194" s="18">
        <v>9675428</v>
      </c>
      <c r="N2194" s="18">
        <v>4626046</v>
      </c>
      <c r="O2194" s="18">
        <v>441847648</v>
      </c>
      <c r="P2194" s="23">
        <v>11618369</v>
      </c>
    </row>
    <row r="2195" spans="1:16" s="28" customFormat="1" ht="15" customHeight="1" x14ac:dyDescent="0.25">
      <c r="A2195" s="16" t="s">
        <v>1835</v>
      </c>
      <c r="B2195" s="16"/>
      <c r="C2195" s="16"/>
      <c r="D2195" s="16"/>
      <c r="E2195" s="16"/>
      <c r="F2195" s="16" t="s">
        <v>22</v>
      </c>
      <c r="G2195" s="16">
        <v>913.7944</v>
      </c>
      <c r="H2195" s="16" t="s">
        <v>4270</v>
      </c>
      <c r="I2195" s="17">
        <v>10.08</v>
      </c>
      <c r="J2195" s="17">
        <f t="shared" si="34"/>
        <v>140181</v>
      </c>
      <c r="K2195" s="18">
        <v>637877</v>
      </c>
      <c r="L2195" s="18">
        <v>279768</v>
      </c>
      <c r="M2195" s="18">
        <v>274583</v>
      </c>
      <c r="N2195" s="18">
        <v>140181</v>
      </c>
      <c r="O2195" s="18">
        <v>4541285</v>
      </c>
      <c r="P2195" s="23">
        <v>298964</v>
      </c>
    </row>
    <row r="2196" spans="1:16" s="28" customFormat="1" ht="15" customHeight="1" x14ac:dyDescent="0.25">
      <c r="A2196" s="16" t="s">
        <v>1836</v>
      </c>
      <c r="B2196" s="16"/>
      <c r="C2196" s="16"/>
      <c r="D2196" s="16"/>
      <c r="E2196" s="16"/>
      <c r="F2196" s="16" t="s">
        <v>22</v>
      </c>
      <c r="G2196" s="16">
        <v>930.84270000000004</v>
      </c>
      <c r="H2196" s="16" t="s">
        <v>4270</v>
      </c>
      <c r="I2196" s="17">
        <v>10.08</v>
      </c>
      <c r="J2196" s="17">
        <f t="shared" si="34"/>
        <v>40734</v>
      </c>
      <c r="K2196" s="18">
        <v>607111</v>
      </c>
      <c r="L2196" s="18">
        <v>308633</v>
      </c>
      <c r="M2196" s="18">
        <v>40734</v>
      </c>
      <c r="N2196" s="18">
        <v>219963</v>
      </c>
      <c r="O2196" s="18">
        <v>2101090</v>
      </c>
      <c r="P2196" s="23">
        <v>591458</v>
      </c>
    </row>
    <row r="2197" spans="1:16" s="28" customFormat="1" ht="15" customHeight="1" x14ac:dyDescent="0.25">
      <c r="A2197" s="16" t="s">
        <v>2252</v>
      </c>
      <c r="B2197" s="16"/>
      <c r="C2197" s="16"/>
      <c r="D2197" s="16"/>
      <c r="E2197" s="16"/>
      <c r="F2197" s="16" t="s">
        <v>22</v>
      </c>
      <c r="G2197" s="16">
        <v>942.84849999999994</v>
      </c>
      <c r="H2197" s="16" t="s">
        <v>4270</v>
      </c>
      <c r="I2197" s="17">
        <v>10.08</v>
      </c>
      <c r="J2197" s="17">
        <f t="shared" si="34"/>
        <v>801368</v>
      </c>
      <c r="K2197" s="18">
        <v>8012269</v>
      </c>
      <c r="L2197" s="18">
        <v>1854606</v>
      </c>
      <c r="M2197" s="18">
        <v>1868452</v>
      </c>
      <c r="N2197" s="18">
        <v>801368</v>
      </c>
      <c r="O2197" s="18">
        <v>51887036</v>
      </c>
      <c r="P2197" s="23">
        <v>2010807</v>
      </c>
    </row>
    <row r="2198" spans="1:16" s="28" customFormat="1" ht="15" customHeight="1" x14ac:dyDescent="0.25">
      <c r="A2198" s="16" t="s">
        <v>1834</v>
      </c>
      <c r="B2198" s="16"/>
      <c r="C2198" s="16"/>
      <c r="D2198" s="16"/>
      <c r="E2198" s="16"/>
      <c r="F2198" s="16" t="s">
        <v>22</v>
      </c>
      <c r="G2198" s="16">
        <v>956.86440000000005</v>
      </c>
      <c r="H2198" s="16" t="s">
        <v>4270</v>
      </c>
      <c r="I2198" s="17">
        <v>10.08</v>
      </c>
      <c r="J2198" s="17">
        <f t="shared" si="34"/>
        <v>1375774</v>
      </c>
      <c r="K2198" s="18">
        <v>10976111</v>
      </c>
      <c r="L2198" s="18">
        <v>2860448</v>
      </c>
      <c r="M2198" s="18">
        <v>2815632</v>
      </c>
      <c r="N2198" s="18">
        <v>1375774</v>
      </c>
      <c r="O2198" s="18">
        <v>28604924</v>
      </c>
      <c r="P2198" s="23">
        <v>3028676</v>
      </c>
    </row>
    <row r="2199" spans="1:16" s="28" customFormat="1" ht="15" customHeight="1" x14ac:dyDescent="0.25">
      <c r="A2199" s="16" t="s">
        <v>1837</v>
      </c>
      <c r="B2199" s="16"/>
      <c r="C2199" s="16"/>
      <c r="D2199" s="16"/>
      <c r="E2199" s="16"/>
      <c r="F2199" s="16" t="s">
        <v>22</v>
      </c>
      <c r="G2199" s="16">
        <v>788.89480000000003</v>
      </c>
      <c r="H2199" s="16" t="s">
        <v>4270</v>
      </c>
      <c r="I2199" s="17">
        <v>10.09</v>
      </c>
      <c r="J2199" s="17">
        <f t="shared" si="34"/>
        <v>3137.27</v>
      </c>
      <c r="K2199" s="18">
        <v>241619</v>
      </c>
      <c r="L2199" s="18">
        <v>335884</v>
      </c>
      <c r="M2199" s="18">
        <v>583774</v>
      </c>
      <c r="N2199" s="18">
        <v>275301</v>
      </c>
      <c r="O2199" s="18">
        <v>3137.27</v>
      </c>
      <c r="P2199" s="23">
        <v>365403</v>
      </c>
    </row>
    <row r="2200" spans="1:16" s="28" customFormat="1" ht="15" customHeight="1" x14ac:dyDescent="0.25">
      <c r="A2200" s="16" t="s">
        <v>1838</v>
      </c>
      <c r="B2200" s="16"/>
      <c r="C2200" s="16"/>
      <c r="D2200" s="16"/>
      <c r="E2200" s="16"/>
      <c r="F2200" s="16" t="s">
        <v>22</v>
      </c>
      <c r="G2200" s="16">
        <v>599.50220000000002</v>
      </c>
      <c r="H2200" s="16" t="s">
        <v>4270</v>
      </c>
      <c r="I2200" s="17">
        <v>10.1</v>
      </c>
      <c r="J2200" s="17">
        <f t="shared" si="34"/>
        <v>2169.92</v>
      </c>
      <c r="K2200" s="18">
        <v>184736</v>
      </c>
      <c r="L2200" s="18">
        <v>2169.92</v>
      </c>
      <c r="M2200" s="18">
        <v>2169.92</v>
      </c>
      <c r="N2200" s="18">
        <v>2169.92</v>
      </c>
      <c r="O2200" s="18">
        <v>2238602</v>
      </c>
      <c r="P2200" s="23">
        <v>2169.92</v>
      </c>
    </row>
    <row r="2201" spans="1:16" s="28" customFormat="1" ht="15" customHeight="1" x14ac:dyDescent="0.25">
      <c r="A2201" s="16" t="s">
        <v>2205</v>
      </c>
      <c r="B2201" s="16"/>
      <c r="C2201" s="16"/>
      <c r="D2201" s="16"/>
      <c r="E2201" s="16"/>
      <c r="F2201" s="16" t="s">
        <v>22</v>
      </c>
      <c r="G2201" s="16">
        <v>899.78859999999997</v>
      </c>
      <c r="H2201" s="16" t="s">
        <v>4270</v>
      </c>
      <c r="I2201" s="17">
        <v>10.11</v>
      </c>
      <c r="J2201" s="17">
        <f t="shared" si="34"/>
        <v>646731</v>
      </c>
      <c r="K2201" s="18">
        <v>47265892</v>
      </c>
      <c r="L2201" s="18">
        <v>1131742</v>
      </c>
      <c r="M2201" s="18">
        <v>4462664</v>
      </c>
      <c r="N2201" s="18">
        <v>646731</v>
      </c>
      <c r="O2201" s="18">
        <v>743931008</v>
      </c>
      <c r="P2201" s="23">
        <v>4075292</v>
      </c>
    </row>
    <row r="2202" spans="1:16" s="28" customFormat="1" ht="15" customHeight="1" x14ac:dyDescent="0.25">
      <c r="A2202" s="16" t="s">
        <v>1839</v>
      </c>
      <c r="B2202" s="16"/>
      <c r="C2202" s="16"/>
      <c r="D2202" s="16"/>
      <c r="E2202" s="16"/>
      <c r="F2202" s="16" t="s">
        <v>22</v>
      </c>
      <c r="G2202" s="16">
        <v>954.84810000000004</v>
      </c>
      <c r="H2202" s="16" t="s">
        <v>4270</v>
      </c>
      <c r="I2202" s="17">
        <v>10.11</v>
      </c>
      <c r="J2202" s="17">
        <f t="shared" si="34"/>
        <v>1202.3800000000001</v>
      </c>
      <c r="K2202" s="18">
        <v>849137</v>
      </c>
      <c r="L2202" s="18">
        <v>1202.3800000000001</v>
      </c>
      <c r="M2202" s="18">
        <v>48406</v>
      </c>
      <c r="N2202" s="18">
        <v>12024</v>
      </c>
      <c r="O2202" s="18">
        <v>5876517</v>
      </c>
      <c r="P2202" s="23">
        <v>1202.3800000000001</v>
      </c>
    </row>
    <row r="2203" spans="1:16" s="28" customFormat="1" ht="15" customHeight="1" x14ac:dyDescent="0.25">
      <c r="A2203" s="16" t="s">
        <v>2261</v>
      </c>
      <c r="B2203" s="16"/>
      <c r="C2203" s="16"/>
      <c r="D2203" s="16"/>
      <c r="E2203" s="16"/>
      <c r="F2203" s="16" t="s">
        <v>22</v>
      </c>
      <c r="G2203" s="16">
        <v>968.86410000000001</v>
      </c>
      <c r="H2203" s="16" t="s">
        <v>4270</v>
      </c>
      <c r="I2203" s="17">
        <v>10.11</v>
      </c>
      <c r="J2203" s="17">
        <f t="shared" si="34"/>
        <v>36243</v>
      </c>
      <c r="K2203" s="18">
        <v>5773343</v>
      </c>
      <c r="L2203" s="18">
        <v>71273</v>
      </c>
      <c r="M2203" s="18">
        <v>595890</v>
      </c>
      <c r="N2203" s="18">
        <v>36243</v>
      </c>
      <c r="O2203" s="18">
        <v>75503856</v>
      </c>
      <c r="P2203" s="23">
        <v>582496</v>
      </c>
    </row>
    <row r="2204" spans="1:16" s="28" customFormat="1" ht="15" customHeight="1" x14ac:dyDescent="0.25">
      <c r="A2204" s="16" t="s">
        <v>1840</v>
      </c>
      <c r="B2204" s="16"/>
      <c r="C2204" s="16"/>
      <c r="D2204" s="16"/>
      <c r="E2204" s="16"/>
      <c r="F2204" s="16" t="s">
        <v>22</v>
      </c>
      <c r="G2204" s="16">
        <v>982.87950000000001</v>
      </c>
      <c r="H2204" s="16" t="s">
        <v>4270</v>
      </c>
      <c r="I2204" s="17">
        <v>10.11</v>
      </c>
      <c r="J2204" s="17">
        <f t="shared" si="34"/>
        <v>45718</v>
      </c>
      <c r="K2204" s="18">
        <v>8564425</v>
      </c>
      <c r="L2204" s="18">
        <v>125479</v>
      </c>
      <c r="M2204" s="18">
        <v>1152236</v>
      </c>
      <c r="N2204" s="18">
        <v>45718</v>
      </c>
      <c r="O2204" s="18">
        <v>41687028</v>
      </c>
      <c r="P2204" s="23">
        <v>943376</v>
      </c>
    </row>
    <row r="2205" spans="1:16" s="28" customFormat="1" ht="15" customHeight="1" x14ac:dyDescent="0.25">
      <c r="A2205" s="16" t="s">
        <v>1178</v>
      </c>
      <c r="B2205" s="16"/>
      <c r="C2205" s="16"/>
      <c r="D2205" s="16"/>
      <c r="E2205" s="16"/>
      <c r="F2205" s="16" t="s">
        <v>22</v>
      </c>
      <c r="G2205" s="16">
        <v>893.70140000000004</v>
      </c>
      <c r="H2205" s="16" t="s">
        <v>4270</v>
      </c>
      <c r="I2205" s="17">
        <v>10.119999999999999</v>
      </c>
      <c r="J2205" s="17">
        <f t="shared" si="34"/>
        <v>1403618</v>
      </c>
      <c r="K2205" s="18">
        <v>2338383</v>
      </c>
      <c r="L2205" s="18">
        <v>3241324</v>
      </c>
      <c r="M2205" s="18">
        <v>1403618</v>
      </c>
      <c r="N2205" s="18">
        <v>1864875</v>
      </c>
      <c r="O2205" s="18">
        <v>1554431</v>
      </c>
      <c r="P2205" s="23">
        <v>2961274</v>
      </c>
    </row>
    <row r="2206" spans="1:16" s="28" customFormat="1" ht="15" customHeight="1" x14ac:dyDescent="0.25">
      <c r="A2206" s="16" t="s">
        <v>2142</v>
      </c>
      <c r="B2206" s="16"/>
      <c r="C2206" s="16"/>
      <c r="D2206" s="16"/>
      <c r="E2206" s="16"/>
      <c r="F2206" s="16" t="s">
        <v>22</v>
      </c>
      <c r="G2206" s="16">
        <v>927.81989999999996</v>
      </c>
      <c r="H2206" s="16" t="s">
        <v>4270</v>
      </c>
      <c r="I2206" s="17">
        <v>10.119999999999999</v>
      </c>
      <c r="J2206" s="17">
        <f t="shared" si="34"/>
        <v>51429</v>
      </c>
      <c r="K2206" s="18">
        <v>7000768</v>
      </c>
      <c r="L2206" s="18">
        <v>144688</v>
      </c>
      <c r="M2206" s="18">
        <v>931769</v>
      </c>
      <c r="N2206" s="18">
        <v>51429</v>
      </c>
      <c r="O2206" s="18">
        <v>24515164</v>
      </c>
      <c r="P2206" s="23">
        <v>814188</v>
      </c>
    </row>
    <row r="2207" spans="1:16" s="28" customFormat="1" ht="15" customHeight="1" x14ac:dyDescent="0.25">
      <c r="A2207" s="16" t="s">
        <v>2147</v>
      </c>
      <c r="B2207" s="16"/>
      <c r="C2207" s="16"/>
      <c r="D2207" s="16"/>
      <c r="E2207" s="16"/>
      <c r="F2207" s="16" t="s">
        <v>22</v>
      </c>
      <c r="G2207" s="16">
        <v>939.81190000000004</v>
      </c>
      <c r="H2207" s="16" t="s">
        <v>4270</v>
      </c>
      <c r="I2207" s="17">
        <v>10.119999999999999</v>
      </c>
      <c r="J2207" s="17">
        <f t="shared" si="34"/>
        <v>2085.59</v>
      </c>
      <c r="K2207" s="18">
        <v>516769</v>
      </c>
      <c r="L2207" s="18">
        <v>2085.59</v>
      </c>
      <c r="M2207" s="18">
        <v>74778</v>
      </c>
      <c r="N2207" s="18">
        <v>2085.59</v>
      </c>
      <c r="O2207" s="18">
        <v>7321008</v>
      </c>
      <c r="P2207" s="23">
        <v>20856</v>
      </c>
    </row>
    <row r="2208" spans="1:16" s="28" customFormat="1" ht="15" customHeight="1" x14ac:dyDescent="0.25">
      <c r="A2208" s="16" t="s">
        <v>1841</v>
      </c>
      <c r="B2208" s="16"/>
      <c r="C2208" s="16"/>
      <c r="D2208" s="16"/>
      <c r="E2208" s="16"/>
      <c r="F2208" s="16" t="s">
        <v>22</v>
      </c>
      <c r="G2208" s="16">
        <v>898.29449999999997</v>
      </c>
      <c r="H2208" s="16" t="s">
        <v>4270</v>
      </c>
      <c r="I2208" s="17">
        <v>10.130000000000001</v>
      </c>
      <c r="J2208" s="17">
        <f t="shared" si="34"/>
        <v>5835.14</v>
      </c>
      <c r="K2208" s="18">
        <v>58351</v>
      </c>
      <c r="L2208" s="18">
        <v>5835.14</v>
      </c>
      <c r="M2208" s="18">
        <v>5835.14</v>
      </c>
      <c r="N2208" s="18">
        <v>5835.14</v>
      </c>
      <c r="O2208" s="18">
        <v>2349388</v>
      </c>
      <c r="P2208" s="23">
        <v>5835.14</v>
      </c>
    </row>
    <row r="2209" spans="1:16" s="28" customFormat="1" ht="15" customHeight="1" x14ac:dyDescent="0.25">
      <c r="A2209" s="16" t="s">
        <v>2141</v>
      </c>
      <c r="B2209" s="16"/>
      <c r="C2209" s="16"/>
      <c r="D2209" s="16"/>
      <c r="E2209" s="16"/>
      <c r="F2209" s="16" t="s">
        <v>22</v>
      </c>
      <c r="G2209" s="16">
        <v>925.80409999999995</v>
      </c>
      <c r="H2209" s="16" t="s">
        <v>4270</v>
      </c>
      <c r="I2209" s="17">
        <v>10.14</v>
      </c>
      <c r="J2209" s="17">
        <f t="shared" si="34"/>
        <v>18633</v>
      </c>
      <c r="K2209" s="18">
        <v>1993881</v>
      </c>
      <c r="L2209" s="18">
        <v>233015</v>
      </c>
      <c r="M2209" s="18">
        <v>315335</v>
      </c>
      <c r="N2209" s="18">
        <v>18633</v>
      </c>
      <c r="O2209" s="18">
        <v>39032104</v>
      </c>
      <c r="P2209" s="23">
        <v>449072</v>
      </c>
    </row>
    <row r="2210" spans="1:16" s="28" customFormat="1" ht="15" customHeight="1" x14ac:dyDescent="0.25">
      <c r="A2210" s="16" t="s">
        <v>1842</v>
      </c>
      <c r="B2210" s="16"/>
      <c r="C2210" s="16"/>
      <c r="D2210" s="16"/>
      <c r="E2210" s="16"/>
      <c r="F2210" s="16" t="s">
        <v>22</v>
      </c>
      <c r="G2210" s="16">
        <v>611.57380000000001</v>
      </c>
      <c r="H2210" s="16" t="s">
        <v>4270</v>
      </c>
      <c r="I2210" s="17">
        <v>10.16</v>
      </c>
      <c r="J2210" s="17">
        <f t="shared" si="34"/>
        <v>230177.67</v>
      </c>
      <c r="K2210" s="18">
        <v>230177.67</v>
      </c>
      <c r="L2210" s="18">
        <v>2301777</v>
      </c>
      <c r="M2210" s="18">
        <v>230177.67</v>
      </c>
      <c r="N2210" s="18">
        <v>230177.67</v>
      </c>
      <c r="O2210" s="18">
        <v>230177.67</v>
      </c>
      <c r="P2210" s="23">
        <v>230177.67</v>
      </c>
    </row>
    <row r="2211" spans="1:16" s="28" customFormat="1" ht="15" customHeight="1" x14ac:dyDescent="0.25">
      <c r="A2211" s="16" t="s">
        <v>1843</v>
      </c>
      <c r="B2211" s="16"/>
      <c r="C2211" s="16"/>
      <c r="D2211" s="16"/>
      <c r="E2211" s="16"/>
      <c r="F2211" s="16" t="s">
        <v>22</v>
      </c>
      <c r="G2211" s="16">
        <v>904.74339999999995</v>
      </c>
      <c r="H2211" s="16" t="s">
        <v>4270</v>
      </c>
      <c r="I2211" s="17">
        <v>10.16</v>
      </c>
      <c r="J2211" s="17">
        <f t="shared" si="34"/>
        <v>121854</v>
      </c>
      <c r="K2211" s="18">
        <v>2623650</v>
      </c>
      <c r="L2211" s="18">
        <v>436069</v>
      </c>
      <c r="M2211" s="18">
        <v>565635</v>
      </c>
      <c r="N2211" s="18">
        <v>121854</v>
      </c>
      <c r="O2211" s="18">
        <v>13762080</v>
      </c>
      <c r="P2211" s="23">
        <v>1924005</v>
      </c>
    </row>
    <row r="2212" spans="1:16" s="28" customFormat="1" ht="15" customHeight="1" x14ac:dyDescent="0.25">
      <c r="A2212" s="16" t="s">
        <v>938</v>
      </c>
      <c r="B2212" s="16"/>
      <c r="C2212" s="16"/>
      <c r="D2212" s="16"/>
      <c r="E2212" s="16"/>
      <c r="F2212" s="16" t="s">
        <v>22</v>
      </c>
      <c r="G2212" s="16">
        <v>919.71510000000001</v>
      </c>
      <c r="H2212" s="16" t="s">
        <v>4270</v>
      </c>
      <c r="I2212" s="17">
        <v>10.18</v>
      </c>
      <c r="J2212" s="17">
        <f t="shared" si="34"/>
        <v>61002</v>
      </c>
      <c r="K2212" s="18">
        <v>1461644</v>
      </c>
      <c r="L2212" s="18">
        <v>264182</v>
      </c>
      <c r="M2212" s="18">
        <v>366150</v>
      </c>
      <c r="N2212" s="18">
        <v>61002</v>
      </c>
      <c r="O2212" s="18">
        <v>6488524</v>
      </c>
      <c r="P2212" s="23">
        <v>1509295</v>
      </c>
    </row>
    <row r="2213" spans="1:16" s="28" customFormat="1" ht="15" customHeight="1" x14ac:dyDescent="0.25">
      <c r="A2213" s="16" t="s">
        <v>1844</v>
      </c>
      <c r="B2213" s="16"/>
      <c r="C2213" s="16"/>
      <c r="D2213" s="16"/>
      <c r="E2213" s="16"/>
      <c r="F2213" s="16" t="s">
        <v>22</v>
      </c>
      <c r="G2213" s="16">
        <v>968.86469999999997</v>
      </c>
      <c r="H2213" s="16" t="s">
        <v>4270</v>
      </c>
      <c r="I2213" s="17">
        <v>10.18</v>
      </c>
      <c r="J2213" s="17">
        <f t="shared" si="34"/>
        <v>12228</v>
      </c>
      <c r="K2213" s="18">
        <v>594270</v>
      </c>
      <c r="L2213" s="18">
        <v>98653</v>
      </c>
      <c r="M2213" s="18">
        <v>97528</v>
      </c>
      <c r="N2213" s="18">
        <v>12228</v>
      </c>
      <c r="O2213" s="18">
        <v>25359462</v>
      </c>
      <c r="P2213" s="23">
        <v>656909</v>
      </c>
    </row>
    <row r="2214" spans="1:16" s="28" customFormat="1" ht="15" customHeight="1" x14ac:dyDescent="0.25">
      <c r="A2214" s="16" t="s">
        <v>2276</v>
      </c>
      <c r="B2214" s="16"/>
      <c r="C2214" s="16"/>
      <c r="D2214" s="16"/>
      <c r="E2214" s="16"/>
      <c r="F2214" s="16" t="s">
        <v>22</v>
      </c>
      <c r="G2214" s="16">
        <v>994.87900000000002</v>
      </c>
      <c r="H2214" s="16" t="s">
        <v>4270</v>
      </c>
      <c r="I2214" s="17">
        <v>10.18</v>
      </c>
      <c r="J2214" s="17">
        <f t="shared" si="34"/>
        <v>1422.93</v>
      </c>
      <c r="K2214" s="18">
        <v>85176</v>
      </c>
      <c r="L2214" s="18">
        <v>1422.93</v>
      </c>
      <c r="M2214" s="18">
        <v>14229</v>
      </c>
      <c r="N2214" s="18">
        <v>1422.93</v>
      </c>
      <c r="O2214" s="18">
        <v>3227694</v>
      </c>
      <c r="P2214" s="23">
        <v>1422.93</v>
      </c>
    </row>
    <row r="2215" spans="1:16" s="28" customFormat="1" ht="15" customHeight="1" x14ac:dyDescent="0.25">
      <c r="A2215" s="16" t="s">
        <v>2245</v>
      </c>
      <c r="B2215" s="16"/>
      <c r="C2215" s="16"/>
      <c r="D2215" s="16"/>
      <c r="E2215" s="16"/>
      <c r="F2215" s="16" t="s">
        <v>22</v>
      </c>
      <c r="G2215" s="16">
        <v>926.81709999999998</v>
      </c>
      <c r="H2215" s="16" t="s">
        <v>4270</v>
      </c>
      <c r="I2215" s="17">
        <v>10.19</v>
      </c>
      <c r="J2215" s="17">
        <f t="shared" si="34"/>
        <v>46888</v>
      </c>
      <c r="K2215" s="18">
        <v>1483865</v>
      </c>
      <c r="L2215" s="18">
        <v>274278</v>
      </c>
      <c r="M2215" s="18">
        <v>199995</v>
      </c>
      <c r="N2215" s="18">
        <v>46888</v>
      </c>
      <c r="O2215" s="18">
        <v>40947640</v>
      </c>
      <c r="P2215" s="23">
        <v>1567724</v>
      </c>
    </row>
    <row r="2216" spans="1:16" s="28" customFormat="1" ht="15" customHeight="1" x14ac:dyDescent="0.25">
      <c r="A2216" s="16" t="s">
        <v>1845</v>
      </c>
      <c r="B2216" s="16"/>
      <c r="C2216" s="16"/>
      <c r="D2216" s="16"/>
      <c r="E2216" s="16"/>
      <c r="F2216" s="16" t="s">
        <v>22</v>
      </c>
      <c r="G2216" s="16">
        <v>930.75990000000002</v>
      </c>
      <c r="H2216" s="16" t="s">
        <v>4270</v>
      </c>
      <c r="I2216" s="17">
        <v>10.19</v>
      </c>
      <c r="J2216" s="17">
        <f t="shared" si="34"/>
        <v>3688.34</v>
      </c>
      <c r="K2216" s="18">
        <v>425758</v>
      </c>
      <c r="L2216" s="18">
        <v>36883</v>
      </c>
      <c r="M2216" s="18">
        <v>74397</v>
      </c>
      <c r="N2216" s="18">
        <v>3688.34</v>
      </c>
      <c r="O2216" s="18">
        <v>2025697</v>
      </c>
      <c r="P2216" s="23">
        <v>46666</v>
      </c>
    </row>
    <row r="2217" spans="1:16" s="28" customFormat="1" ht="15" customHeight="1" x14ac:dyDescent="0.25">
      <c r="A2217" s="16" t="s">
        <v>2269</v>
      </c>
      <c r="B2217" s="16"/>
      <c r="C2217" s="16"/>
      <c r="D2217" s="16"/>
      <c r="E2217" s="16"/>
      <c r="F2217" s="16" t="s">
        <v>22</v>
      </c>
      <c r="G2217" s="16">
        <v>982.87980000000005</v>
      </c>
      <c r="H2217" s="16" t="s">
        <v>4270</v>
      </c>
      <c r="I2217" s="17">
        <v>10.19</v>
      </c>
      <c r="J2217" s="17">
        <f t="shared" si="34"/>
        <v>18391</v>
      </c>
      <c r="K2217" s="18">
        <v>901669</v>
      </c>
      <c r="L2217" s="18">
        <v>213801</v>
      </c>
      <c r="M2217" s="18">
        <v>160427</v>
      </c>
      <c r="N2217" s="18">
        <v>18391</v>
      </c>
      <c r="O2217" s="18">
        <v>25448952</v>
      </c>
      <c r="P2217" s="23">
        <v>1039983</v>
      </c>
    </row>
    <row r="2218" spans="1:16" s="28" customFormat="1" ht="15" customHeight="1" x14ac:dyDescent="0.25">
      <c r="A2218" s="16" t="s">
        <v>1946</v>
      </c>
      <c r="B2218" s="16"/>
      <c r="C2218" s="16"/>
      <c r="D2218" s="16"/>
      <c r="E2218" s="16"/>
      <c r="F2218" s="16" t="s">
        <v>22</v>
      </c>
      <c r="G2218" s="16">
        <v>686.64469999999994</v>
      </c>
      <c r="H2218" s="16" t="s">
        <v>4270</v>
      </c>
      <c r="I2218" s="17">
        <v>10.210000000000001</v>
      </c>
      <c r="J2218" s="17">
        <f t="shared" si="34"/>
        <v>27361</v>
      </c>
      <c r="K2218" s="18">
        <v>27361</v>
      </c>
      <c r="L2218" s="18">
        <v>1811585</v>
      </c>
      <c r="M2218" s="18">
        <v>643668</v>
      </c>
      <c r="N2218" s="18">
        <v>1508308</v>
      </c>
      <c r="O2218" s="18">
        <v>1692140</v>
      </c>
      <c r="P2218" s="23">
        <v>1188717</v>
      </c>
    </row>
    <row r="2219" spans="1:16" s="28" customFormat="1" ht="15" customHeight="1" x14ac:dyDescent="0.25">
      <c r="A2219" s="16" t="s">
        <v>1846</v>
      </c>
      <c r="B2219" s="16"/>
      <c r="C2219" s="16"/>
      <c r="D2219" s="16"/>
      <c r="E2219" s="16"/>
      <c r="F2219" s="16" t="s">
        <v>22</v>
      </c>
      <c r="G2219" s="16">
        <v>756.72249999999997</v>
      </c>
      <c r="H2219" s="16" t="s">
        <v>4270</v>
      </c>
      <c r="I2219" s="17">
        <v>10.210000000000001</v>
      </c>
      <c r="J2219" s="17">
        <f t="shared" si="34"/>
        <v>25968.98</v>
      </c>
      <c r="K2219" s="18">
        <v>25968.98</v>
      </c>
      <c r="L2219" s="18">
        <v>870945</v>
      </c>
      <c r="M2219" s="18">
        <v>259690</v>
      </c>
      <c r="N2219" s="18">
        <v>809835</v>
      </c>
      <c r="O2219" s="18">
        <v>863260</v>
      </c>
      <c r="P2219" s="23">
        <v>642643</v>
      </c>
    </row>
    <row r="2220" spans="1:16" s="28" customFormat="1" ht="15" customHeight="1" x14ac:dyDescent="0.25">
      <c r="A2220" s="16" t="s">
        <v>1847</v>
      </c>
      <c r="B2220" s="16"/>
      <c r="C2220" s="16"/>
      <c r="D2220" s="16"/>
      <c r="E2220" s="16"/>
      <c r="F2220" s="16" t="s">
        <v>22</v>
      </c>
      <c r="G2220" s="16">
        <v>714.67729999999995</v>
      </c>
      <c r="H2220" s="16" t="s">
        <v>4270</v>
      </c>
      <c r="I2220" s="17">
        <v>10.220000000000001</v>
      </c>
      <c r="J2220" s="17">
        <f t="shared" si="34"/>
        <v>26427.41</v>
      </c>
      <c r="K2220" s="18">
        <v>26427.41</v>
      </c>
      <c r="L2220" s="18">
        <v>680698</v>
      </c>
      <c r="M2220" s="18">
        <v>264274</v>
      </c>
      <c r="N2220" s="18">
        <v>732941</v>
      </c>
      <c r="O2220" s="18">
        <v>534757</v>
      </c>
      <c r="P2220" s="23">
        <v>621471</v>
      </c>
    </row>
    <row r="2221" spans="1:16" s="28" customFormat="1" ht="15" customHeight="1" x14ac:dyDescent="0.25">
      <c r="A2221" s="16" t="s">
        <v>1949</v>
      </c>
      <c r="B2221" s="16"/>
      <c r="C2221" s="16"/>
      <c r="D2221" s="16"/>
      <c r="E2221" s="16"/>
      <c r="F2221" s="16" t="s">
        <v>22</v>
      </c>
      <c r="G2221" s="16">
        <v>770.73860000000002</v>
      </c>
      <c r="H2221" s="16" t="s">
        <v>4270</v>
      </c>
      <c r="I2221" s="17">
        <v>10.220000000000001</v>
      </c>
      <c r="J2221" s="17">
        <f t="shared" si="34"/>
        <v>13007</v>
      </c>
      <c r="K2221" s="18">
        <v>13007</v>
      </c>
      <c r="L2221" s="18">
        <v>716524</v>
      </c>
      <c r="M2221" s="18">
        <v>251985</v>
      </c>
      <c r="N2221" s="18">
        <v>716125</v>
      </c>
      <c r="O2221" s="18">
        <v>534751</v>
      </c>
      <c r="P2221" s="23">
        <v>474610</v>
      </c>
    </row>
    <row r="2222" spans="1:16" s="28" customFormat="1" ht="15" customHeight="1" x14ac:dyDescent="0.25">
      <c r="A2222" s="16" t="s">
        <v>2233</v>
      </c>
      <c r="B2222" s="16"/>
      <c r="C2222" s="16"/>
      <c r="D2222" s="16"/>
      <c r="E2222" s="16"/>
      <c r="F2222" s="16" t="s">
        <v>22</v>
      </c>
      <c r="G2222" s="16">
        <v>888.8021</v>
      </c>
      <c r="H2222" s="16" t="s">
        <v>4270</v>
      </c>
      <c r="I2222" s="17">
        <v>10.24</v>
      </c>
      <c r="J2222" s="17">
        <f t="shared" si="34"/>
        <v>1423.32</v>
      </c>
      <c r="K2222" s="18">
        <v>457999</v>
      </c>
      <c r="L2222" s="18">
        <v>16206</v>
      </c>
      <c r="M2222" s="18">
        <v>14233</v>
      </c>
      <c r="N2222" s="18">
        <v>1423.32</v>
      </c>
      <c r="O2222" s="18">
        <v>1311086</v>
      </c>
      <c r="P2222" s="23">
        <v>35501</v>
      </c>
    </row>
    <row r="2223" spans="1:16" s="28" customFormat="1" ht="15" customHeight="1" x14ac:dyDescent="0.25">
      <c r="A2223" s="16" t="s">
        <v>105</v>
      </c>
      <c r="B2223" s="16"/>
      <c r="C2223" s="16"/>
      <c r="D2223" s="16"/>
      <c r="E2223" s="16"/>
      <c r="F2223" s="16" t="s">
        <v>22</v>
      </c>
      <c r="G2223" s="16">
        <v>951.81309999999996</v>
      </c>
      <c r="H2223" s="16" t="s">
        <v>4270</v>
      </c>
      <c r="I2223" s="17">
        <v>10.29</v>
      </c>
      <c r="J2223" s="17">
        <f t="shared" si="34"/>
        <v>17152.5</v>
      </c>
      <c r="K2223" s="18">
        <v>17152.5</v>
      </c>
      <c r="L2223" s="18">
        <v>17152.5</v>
      </c>
      <c r="M2223" s="18">
        <v>17152.5</v>
      </c>
      <c r="N2223" s="18">
        <v>17152.5</v>
      </c>
      <c r="O2223" s="18">
        <v>1246099</v>
      </c>
      <c r="P2223" s="23">
        <v>17152.5</v>
      </c>
    </row>
    <row r="2224" spans="1:16" s="28" customFormat="1" ht="15" customHeight="1" x14ac:dyDescent="0.25">
      <c r="A2224" s="16" t="s">
        <v>1848</v>
      </c>
      <c r="B2224" s="16"/>
      <c r="C2224" s="16"/>
      <c r="D2224" s="16"/>
      <c r="E2224" s="16"/>
      <c r="F2224" s="16" t="s">
        <v>22</v>
      </c>
      <c r="G2224" s="16">
        <v>1008.8959</v>
      </c>
      <c r="H2224" s="16" t="s">
        <v>4270</v>
      </c>
      <c r="I2224" s="17">
        <v>10.3</v>
      </c>
      <c r="J2224" s="17">
        <f t="shared" si="34"/>
        <v>1280.71</v>
      </c>
      <c r="K2224" s="18">
        <v>12807</v>
      </c>
      <c r="L2224" s="18">
        <v>1280.71</v>
      </c>
      <c r="M2224" s="18">
        <v>1280.71</v>
      </c>
      <c r="N2224" s="18">
        <v>1280.71</v>
      </c>
      <c r="O2224" s="18">
        <v>6575520</v>
      </c>
      <c r="P2224" s="23">
        <v>60420</v>
      </c>
    </row>
    <row r="2225" spans="1:16" s="28" customFormat="1" ht="15" customHeight="1" x14ac:dyDescent="0.25">
      <c r="A2225" s="16" t="s">
        <v>1114</v>
      </c>
      <c r="B2225" s="16"/>
      <c r="C2225" s="16"/>
      <c r="D2225" s="16"/>
      <c r="E2225" s="16"/>
      <c r="F2225" s="16" t="s">
        <v>59</v>
      </c>
      <c r="G2225" s="16">
        <v>635.11200000000008</v>
      </c>
      <c r="H2225" s="16" t="s">
        <v>4270</v>
      </c>
      <c r="I2225" s="17">
        <v>10.295</v>
      </c>
      <c r="J2225" s="17">
        <f t="shared" si="34"/>
        <v>38708.36</v>
      </c>
      <c r="K2225" s="18">
        <v>38708.36</v>
      </c>
      <c r="L2225" s="18">
        <v>3680394</v>
      </c>
      <c r="M2225" s="18">
        <v>38708.36</v>
      </c>
      <c r="N2225" s="18">
        <v>38708.36</v>
      </c>
      <c r="O2225" s="18">
        <v>38708.36</v>
      </c>
      <c r="P2225" s="23">
        <v>38708.36</v>
      </c>
    </row>
    <row r="2226" spans="1:16" s="28" customFormat="1" ht="15" customHeight="1" x14ac:dyDescent="0.25">
      <c r="A2226" s="16" t="s">
        <v>1849</v>
      </c>
      <c r="B2226" s="16"/>
      <c r="C2226" s="16"/>
      <c r="D2226" s="16"/>
      <c r="E2226" s="16"/>
      <c r="F2226" s="16" t="s">
        <v>22</v>
      </c>
      <c r="G2226" s="16">
        <v>696.68740000000003</v>
      </c>
      <c r="H2226" s="16" t="s">
        <v>4270</v>
      </c>
      <c r="I2226" s="17">
        <v>10.3</v>
      </c>
      <c r="J2226" s="17">
        <f t="shared" si="34"/>
        <v>251542</v>
      </c>
      <c r="K2226" s="18">
        <v>251542</v>
      </c>
      <c r="L2226" s="18">
        <v>409911</v>
      </c>
      <c r="M2226" s="18">
        <v>523224</v>
      </c>
      <c r="N2226" s="18">
        <v>298234</v>
      </c>
      <c r="O2226" s="18">
        <v>331902</v>
      </c>
      <c r="P2226" s="23">
        <v>412413</v>
      </c>
    </row>
    <row r="2227" spans="1:16" s="28" customFormat="1" ht="15" customHeight="1" x14ac:dyDescent="0.25">
      <c r="A2227" s="16" t="s">
        <v>1850</v>
      </c>
      <c r="B2227" s="16"/>
      <c r="C2227" s="16"/>
      <c r="D2227" s="16"/>
      <c r="E2227" s="16"/>
      <c r="F2227" s="16" t="s">
        <v>22</v>
      </c>
      <c r="G2227" s="16">
        <v>994.88080000000002</v>
      </c>
      <c r="H2227" s="16" t="s">
        <v>4270</v>
      </c>
      <c r="I2227" s="17">
        <v>10.3</v>
      </c>
      <c r="J2227" s="17">
        <f t="shared" si="34"/>
        <v>11566.11</v>
      </c>
      <c r="K2227" s="18">
        <v>11566.11</v>
      </c>
      <c r="L2227" s="18">
        <v>11566.11</v>
      </c>
      <c r="M2227" s="18">
        <v>11566.11</v>
      </c>
      <c r="N2227" s="18">
        <v>11566.11</v>
      </c>
      <c r="O2227" s="18">
        <v>4614910</v>
      </c>
      <c r="P2227" s="23">
        <v>11566.11</v>
      </c>
    </row>
    <row r="2228" spans="1:16" s="28" customFormat="1" ht="15" customHeight="1" x14ac:dyDescent="0.25">
      <c r="A2228" s="16" t="s">
        <v>1851</v>
      </c>
      <c r="B2228" s="16"/>
      <c r="C2228" s="16"/>
      <c r="D2228" s="16"/>
      <c r="E2228" s="16"/>
      <c r="F2228" s="16" t="s">
        <v>22</v>
      </c>
      <c r="G2228" s="16">
        <v>397.3827</v>
      </c>
      <c r="H2228" s="16" t="s">
        <v>4270</v>
      </c>
      <c r="I2228" s="17">
        <v>10.31</v>
      </c>
      <c r="J2228" s="17">
        <f t="shared" si="34"/>
        <v>1514.59</v>
      </c>
      <c r="K2228" s="18">
        <v>1514.59</v>
      </c>
      <c r="L2228" s="18">
        <v>1087493</v>
      </c>
      <c r="M2228" s="18">
        <v>15146</v>
      </c>
      <c r="N2228" s="18">
        <v>47771</v>
      </c>
      <c r="O2228" s="18">
        <v>2024555</v>
      </c>
      <c r="P2228" s="23">
        <v>1260843</v>
      </c>
    </row>
    <row r="2229" spans="1:16" s="28" customFormat="1" ht="15" customHeight="1" x14ac:dyDescent="0.25">
      <c r="A2229" s="16" t="s">
        <v>1045</v>
      </c>
      <c r="B2229" s="16"/>
      <c r="C2229" s="16"/>
      <c r="D2229" s="16"/>
      <c r="E2229" s="16"/>
      <c r="F2229" s="16" t="s">
        <v>22</v>
      </c>
      <c r="G2229" s="16">
        <v>692.63400000000001</v>
      </c>
      <c r="H2229" s="16" t="s">
        <v>4270</v>
      </c>
      <c r="I2229" s="17">
        <v>10.31</v>
      </c>
      <c r="J2229" s="17">
        <f t="shared" si="34"/>
        <v>3573.39</v>
      </c>
      <c r="K2229" s="18">
        <v>3573.39</v>
      </c>
      <c r="L2229" s="18">
        <v>1925198</v>
      </c>
      <c r="M2229" s="18">
        <v>35734</v>
      </c>
      <c r="N2229" s="18">
        <v>659017</v>
      </c>
      <c r="O2229" s="18">
        <v>3942227</v>
      </c>
      <c r="P2229" s="23">
        <v>2224025</v>
      </c>
    </row>
    <row r="2230" spans="1:16" s="28" customFormat="1" ht="15" customHeight="1" x14ac:dyDescent="0.25">
      <c r="A2230" s="16" t="s">
        <v>1044</v>
      </c>
      <c r="B2230" s="16"/>
      <c r="C2230" s="16"/>
      <c r="D2230" s="16"/>
      <c r="E2230" s="16"/>
      <c r="F2230" s="16" t="s">
        <v>22</v>
      </c>
      <c r="G2230" s="16">
        <v>697.58939999999996</v>
      </c>
      <c r="H2230" s="16" t="s">
        <v>4270</v>
      </c>
      <c r="I2230" s="17">
        <v>10.31</v>
      </c>
      <c r="J2230" s="17">
        <f t="shared" si="34"/>
        <v>42006</v>
      </c>
      <c r="K2230" s="18">
        <v>42006</v>
      </c>
      <c r="L2230" s="18">
        <v>1916591</v>
      </c>
      <c r="M2230" s="18">
        <v>334395</v>
      </c>
      <c r="N2230" s="18">
        <v>1284132</v>
      </c>
      <c r="O2230" s="18">
        <v>1603773</v>
      </c>
      <c r="P2230" s="23">
        <v>2624558</v>
      </c>
    </row>
    <row r="2231" spans="1:16" s="28" customFormat="1" ht="15" customHeight="1" x14ac:dyDescent="0.25">
      <c r="A2231" s="16" t="s">
        <v>1852</v>
      </c>
      <c r="B2231" s="16"/>
      <c r="C2231" s="16"/>
      <c r="D2231" s="16"/>
      <c r="E2231" s="16"/>
      <c r="F2231" s="16" t="s">
        <v>22</v>
      </c>
      <c r="G2231" s="16">
        <v>860.76750000000004</v>
      </c>
      <c r="H2231" s="16" t="s">
        <v>4270</v>
      </c>
      <c r="I2231" s="17">
        <v>10.31</v>
      </c>
      <c r="J2231" s="17">
        <f t="shared" si="34"/>
        <v>1659.77</v>
      </c>
      <c r="K2231" s="18">
        <v>415376</v>
      </c>
      <c r="L2231" s="18">
        <v>16598</v>
      </c>
      <c r="M2231" s="18">
        <v>1659.77</v>
      </c>
      <c r="N2231" s="18">
        <v>1659.77</v>
      </c>
      <c r="O2231" s="18">
        <v>1288954</v>
      </c>
      <c r="P2231" s="23">
        <v>166248</v>
      </c>
    </row>
    <row r="2232" spans="1:16" s="28" customFormat="1" ht="15" customHeight="1" x14ac:dyDescent="0.25">
      <c r="A2232" s="16" t="s">
        <v>1159</v>
      </c>
      <c r="B2232" s="16"/>
      <c r="C2232" s="16"/>
      <c r="D2232" s="16"/>
      <c r="E2232" s="16"/>
      <c r="F2232" s="16" t="s">
        <v>22</v>
      </c>
      <c r="G2232" s="16">
        <v>872.77009999999996</v>
      </c>
      <c r="H2232" s="16" t="s">
        <v>4270</v>
      </c>
      <c r="I2232" s="17">
        <v>10.31</v>
      </c>
      <c r="J2232" s="17">
        <f t="shared" si="34"/>
        <v>4519.34</v>
      </c>
      <c r="K2232" s="18">
        <v>70976</v>
      </c>
      <c r="L2232" s="18">
        <v>4519.34</v>
      </c>
      <c r="M2232" s="18">
        <v>4519.34</v>
      </c>
      <c r="N2232" s="18">
        <v>4519.34</v>
      </c>
      <c r="O2232" s="18">
        <v>1149912</v>
      </c>
      <c r="P2232" s="23">
        <v>45193</v>
      </c>
    </row>
    <row r="2233" spans="1:16" s="28" customFormat="1" ht="15" customHeight="1" x14ac:dyDescent="0.25">
      <c r="A2233" s="16" t="s">
        <v>2202</v>
      </c>
      <c r="B2233" s="16"/>
      <c r="C2233" s="16"/>
      <c r="D2233" s="16"/>
      <c r="E2233" s="16"/>
      <c r="F2233" s="16" t="s">
        <v>22</v>
      </c>
      <c r="G2233" s="16">
        <v>887.78830000000005</v>
      </c>
      <c r="H2233" s="16" t="s">
        <v>4270</v>
      </c>
      <c r="I2233" s="17">
        <v>10.31</v>
      </c>
      <c r="J2233" s="17">
        <f t="shared" si="34"/>
        <v>19082</v>
      </c>
      <c r="K2233" s="18">
        <v>1215325</v>
      </c>
      <c r="L2233" s="18">
        <v>79500</v>
      </c>
      <c r="M2233" s="18">
        <v>134036</v>
      </c>
      <c r="N2233" s="18">
        <v>19082</v>
      </c>
      <c r="O2233" s="18">
        <v>6343854</v>
      </c>
      <c r="P2233" s="23">
        <v>233688</v>
      </c>
    </row>
    <row r="2234" spans="1:16" s="28" customFormat="1" ht="15" customHeight="1" x14ac:dyDescent="0.25">
      <c r="A2234" s="16" t="s">
        <v>2002</v>
      </c>
      <c r="B2234" s="16"/>
      <c r="C2234" s="16"/>
      <c r="D2234" s="16"/>
      <c r="E2234" s="16"/>
      <c r="F2234" s="16" t="s">
        <v>22</v>
      </c>
      <c r="G2234" s="16">
        <v>930.7604</v>
      </c>
      <c r="H2234" s="16" t="s">
        <v>4270</v>
      </c>
      <c r="I2234" s="17">
        <v>10.31</v>
      </c>
      <c r="J2234" s="17">
        <f t="shared" si="34"/>
        <v>3213.78</v>
      </c>
      <c r="K2234" s="18">
        <v>3213.78</v>
      </c>
      <c r="L2234" s="18">
        <v>32138</v>
      </c>
      <c r="M2234" s="18">
        <v>3213.78</v>
      </c>
      <c r="N2234" s="18">
        <v>3213.78</v>
      </c>
      <c r="O2234" s="18">
        <v>7957814</v>
      </c>
      <c r="P2234" s="23">
        <v>203656</v>
      </c>
    </row>
    <row r="2235" spans="1:16" s="28" customFormat="1" ht="15" customHeight="1" x14ac:dyDescent="0.25">
      <c r="A2235" s="16" t="s">
        <v>1043</v>
      </c>
      <c r="B2235" s="16"/>
      <c r="C2235" s="16"/>
      <c r="D2235" s="16"/>
      <c r="E2235" s="16"/>
      <c r="F2235" s="16" t="s">
        <v>22</v>
      </c>
      <c r="G2235" s="16">
        <v>713.56349999999998</v>
      </c>
      <c r="H2235" s="16" t="s">
        <v>4270</v>
      </c>
      <c r="I2235" s="17">
        <v>10.32</v>
      </c>
      <c r="J2235" s="17">
        <f t="shared" si="34"/>
        <v>67757</v>
      </c>
      <c r="K2235" s="18">
        <v>67757</v>
      </c>
      <c r="L2235" s="18">
        <v>744216</v>
      </c>
      <c r="M2235" s="18">
        <v>300216</v>
      </c>
      <c r="N2235" s="18">
        <v>847677</v>
      </c>
      <c r="O2235" s="18">
        <v>526236</v>
      </c>
      <c r="P2235" s="23">
        <v>1260329</v>
      </c>
    </row>
    <row r="2236" spans="1:16" s="28" customFormat="1" ht="15" customHeight="1" x14ac:dyDescent="0.25">
      <c r="A2236" s="16" t="s">
        <v>2219</v>
      </c>
      <c r="B2236" s="16"/>
      <c r="C2236" s="16"/>
      <c r="D2236" s="16"/>
      <c r="E2236" s="16"/>
      <c r="F2236" s="16" t="s">
        <v>22</v>
      </c>
      <c r="G2236" s="16">
        <v>1009.8981</v>
      </c>
      <c r="H2236" s="16" t="s">
        <v>4270</v>
      </c>
      <c r="I2236" s="17">
        <v>10.34</v>
      </c>
      <c r="J2236" s="17">
        <f t="shared" si="34"/>
        <v>3699.59</v>
      </c>
      <c r="K2236" s="18">
        <v>3699.59</v>
      </c>
      <c r="L2236" s="18">
        <v>3699.59</v>
      </c>
      <c r="M2236" s="18">
        <v>3699.59</v>
      </c>
      <c r="N2236" s="18">
        <v>3699.59</v>
      </c>
      <c r="O2236" s="18">
        <v>4853086</v>
      </c>
      <c r="P2236" s="23">
        <v>36996</v>
      </c>
    </row>
    <row r="2237" spans="1:16" s="28" customFormat="1" ht="15" customHeight="1" x14ac:dyDescent="0.25">
      <c r="A2237" s="16" t="s">
        <v>115</v>
      </c>
      <c r="B2237" s="16"/>
      <c r="C2237" s="16"/>
      <c r="D2237" s="16"/>
      <c r="E2237" s="16"/>
      <c r="F2237" s="16" t="s">
        <v>22</v>
      </c>
      <c r="G2237" s="16">
        <v>369.35149999999999</v>
      </c>
      <c r="H2237" s="16" t="s">
        <v>4270</v>
      </c>
      <c r="I2237" s="17">
        <v>10.35</v>
      </c>
      <c r="J2237" s="17">
        <f t="shared" si="34"/>
        <v>1754.69</v>
      </c>
      <c r="K2237" s="18">
        <v>72618</v>
      </c>
      <c r="L2237" s="18">
        <v>17547</v>
      </c>
      <c r="M2237" s="18">
        <v>1754.69</v>
      </c>
      <c r="N2237" s="18">
        <v>41191</v>
      </c>
      <c r="O2237" s="18">
        <v>1754.69</v>
      </c>
      <c r="P2237" s="23">
        <v>1754.69</v>
      </c>
    </row>
    <row r="2238" spans="1:16" s="28" customFormat="1" ht="15" customHeight="1" x14ac:dyDescent="0.25">
      <c r="A2238" s="16" t="s">
        <v>1853</v>
      </c>
      <c r="B2238" s="16"/>
      <c r="C2238" s="16"/>
      <c r="D2238" s="16"/>
      <c r="E2238" s="16"/>
      <c r="F2238" s="16" t="s">
        <v>22</v>
      </c>
      <c r="G2238" s="16">
        <v>409.38279999999997</v>
      </c>
      <c r="H2238" s="16" t="s">
        <v>4270</v>
      </c>
      <c r="I2238" s="17">
        <v>10.35</v>
      </c>
      <c r="J2238" s="17">
        <f t="shared" si="34"/>
        <v>12760</v>
      </c>
      <c r="K2238" s="18">
        <v>246208</v>
      </c>
      <c r="L2238" s="18">
        <v>704479</v>
      </c>
      <c r="M2238" s="18">
        <v>12760</v>
      </c>
      <c r="N2238" s="18">
        <v>192414</v>
      </c>
      <c r="O2238" s="18">
        <v>668564</v>
      </c>
      <c r="P2238" s="23">
        <v>124711</v>
      </c>
    </row>
    <row r="2239" spans="1:16" s="28" customFormat="1" ht="15" customHeight="1" x14ac:dyDescent="0.25">
      <c r="A2239" s="16" t="s">
        <v>1162</v>
      </c>
      <c r="B2239" s="16"/>
      <c r="C2239" s="16"/>
      <c r="D2239" s="16"/>
      <c r="E2239" s="16"/>
      <c r="F2239" s="16" t="s">
        <v>22</v>
      </c>
      <c r="G2239" s="16">
        <v>694.64949999999999</v>
      </c>
      <c r="H2239" s="16" t="s">
        <v>4270</v>
      </c>
      <c r="I2239" s="17">
        <v>10.35</v>
      </c>
      <c r="J2239" s="17">
        <f t="shared" si="34"/>
        <v>5693.35</v>
      </c>
      <c r="K2239" s="18">
        <v>5693.35</v>
      </c>
      <c r="L2239" s="18">
        <v>264348</v>
      </c>
      <c r="M2239" s="18">
        <v>5693.35</v>
      </c>
      <c r="N2239" s="18">
        <v>56933</v>
      </c>
      <c r="O2239" s="18">
        <v>500044</v>
      </c>
      <c r="P2239" s="23">
        <v>231872</v>
      </c>
    </row>
    <row r="2240" spans="1:16" s="28" customFormat="1" ht="15" customHeight="1" x14ac:dyDescent="0.25">
      <c r="A2240" s="16" t="s">
        <v>1899</v>
      </c>
      <c r="B2240" s="16"/>
      <c r="C2240" s="16"/>
      <c r="D2240" s="16"/>
      <c r="E2240" s="16"/>
      <c r="F2240" s="16" t="s">
        <v>22</v>
      </c>
      <c r="G2240" s="16">
        <v>711.60550000000001</v>
      </c>
      <c r="H2240" s="16" t="s">
        <v>4270</v>
      </c>
      <c r="I2240" s="17">
        <v>10.35</v>
      </c>
      <c r="J2240" s="17">
        <f t="shared" si="34"/>
        <v>18033</v>
      </c>
      <c r="K2240" s="18">
        <v>519053</v>
      </c>
      <c r="L2240" s="18">
        <v>18033</v>
      </c>
      <c r="M2240" s="18">
        <v>380704</v>
      </c>
      <c r="N2240" s="18">
        <v>401828</v>
      </c>
      <c r="O2240" s="18">
        <v>460155</v>
      </c>
      <c r="P2240" s="23">
        <v>215266</v>
      </c>
    </row>
    <row r="2241" spans="1:16" s="28" customFormat="1" ht="15" customHeight="1" x14ac:dyDescent="0.25">
      <c r="A2241" s="16" t="s">
        <v>1163</v>
      </c>
      <c r="B2241" s="16"/>
      <c r="C2241" s="16"/>
      <c r="D2241" s="16"/>
      <c r="E2241" s="16"/>
      <c r="F2241" s="16" t="s">
        <v>22</v>
      </c>
      <c r="G2241" s="16">
        <v>696.68629999999996</v>
      </c>
      <c r="H2241" s="16" t="s">
        <v>4270</v>
      </c>
      <c r="I2241" s="17">
        <v>10.37</v>
      </c>
      <c r="J2241" s="17">
        <f t="shared" si="34"/>
        <v>498953</v>
      </c>
      <c r="K2241" s="18">
        <v>543926</v>
      </c>
      <c r="L2241" s="18">
        <v>887257</v>
      </c>
      <c r="M2241" s="18">
        <v>964868</v>
      </c>
      <c r="N2241" s="18">
        <v>498953</v>
      </c>
      <c r="O2241" s="18">
        <v>710528</v>
      </c>
      <c r="P2241" s="23">
        <v>869451</v>
      </c>
    </row>
    <row r="2242" spans="1:16" s="28" customFormat="1" ht="15" customHeight="1" x14ac:dyDescent="0.25">
      <c r="A2242" s="16" t="s">
        <v>2149</v>
      </c>
      <c r="B2242" s="16"/>
      <c r="C2242" s="16"/>
      <c r="D2242" s="16"/>
      <c r="E2242" s="16"/>
      <c r="F2242" s="16" t="s">
        <v>22</v>
      </c>
      <c r="G2242" s="16">
        <v>949.78340000000003</v>
      </c>
      <c r="H2242" s="16" t="s">
        <v>4270</v>
      </c>
      <c r="I2242" s="17">
        <v>10.37</v>
      </c>
      <c r="J2242" s="17">
        <f t="shared" ref="J2242:J2305" si="35">MIN(K2242:P2242)</f>
        <v>2946.92</v>
      </c>
      <c r="K2242" s="18">
        <v>1205062</v>
      </c>
      <c r="L2242" s="18">
        <v>1035723</v>
      </c>
      <c r="M2242" s="18">
        <v>2946.92</v>
      </c>
      <c r="N2242" s="18">
        <v>196068</v>
      </c>
      <c r="O2242" s="18">
        <v>29469</v>
      </c>
      <c r="P2242" s="23">
        <v>99250</v>
      </c>
    </row>
    <row r="2243" spans="1:16" s="28" customFormat="1" ht="15" customHeight="1" x14ac:dyDescent="0.25">
      <c r="A2243" s="16" t="s">
        <v>2238</v>
      </c>
      <c r="B2243" s="16"/>
      <c r="C2243" s="16"/>
      <c r="D2243" s="16"/>
      <c r="E2243" s="16"/>
      <c r="F2243" s="16" t="s">
        <v>22</v>
      </c>
      <c r="G2243" s="16">
        <v>918.84870000000001</v>
      </c>
      <c r="H2243" s="16" t="s">
        <v>4270</v>
      </c>
      <c r="I2243" s="17">
        <v>10.43</v>
      </c>
      <c r="J2243" s="17">
        <f t="shared" si="35"/>
        <v>176548</v>
      </c>
      <c r="K2243" s="18">
        <v>1174031</v>
      </c>
      <c r="L2243" s="18">
        <v>378390</v>
      </c>
      <c r="M2243" s="18">
        <v>176548</v>
      </c>
      <c r="N2243" s="18">
        <v>398950</v>
      </c>
      <c r="O2243" s="18">
        <v>5219543</v>
      </c>
      <c r="P2243" s="23">
        <v>265228</v>
      </c>
    </row>
    <row r="2244" spans="1:16" s="28" customFormat="1" ht="15" customHeight="1" x14ac:dyDescent="0.25">
      <c r="A2244" s="16" t="s">
        <v>1854</v>
      </c>
      <c r="B2244" s="16"/>
      <c r="C2244" s="16"/>
      <c r="D2244" s="16"/>
      <c r="E2244" s="16"/>
      <c r="F2244" s="16" t="s">
        <v>22</v>
      </c>
      <c r="G2244" s="16">
        <v>932.86429999999996</v>
      </c>
      <c r="H2244" s="16" t="s">
        <v>4270</v>
      </c>
      <c r="I2244" s="17">
        <v>10.43</v>
      </c>
      <c r="J2244" s="17">
        <f t="shared" si="35"/>
        <v>288615</v>
      </c>
      <c r="K2244" s="18">
        <v>1747727</v>
      </c>
      <c r="L2244" s="18">
        <v>563548</v>
      </c>
      <c r="M2244" s="18">
        <v>288615</v>
      </c>
      <c r="N2244" s="18">
        <v>574724</v>
      </c>
      <c r="O2244" s="18">
        <v>5028624</v>
      </c>
      <c r="P2244" s="23">
        <v>427273</v>
      </c>
    </row>
    <row r="2245" spans="1:16" s="28" customFormat="1" ht="15" customHeight="1" x14ac:dyDescent="0.25">
      <c r="A2245" s="16" t="s">
        <v>2127</v>
      </c>
      <c r="B2245" s="16"/>
      <c r="C2245" s="16"/>
      <c r="D2245" s="16"/>
      <c r="E2245" s="16"/>
      <c r="F2245" s="16" t="s">
        <v>22</v>
      </c>
      <c r="G2245" s="16">
        <v>875.7894</v>
      </c>
      <c r="H2245" s="16" t="s">
        <v>4270</v>
      </c>
      <c r="I2245" s="17">
        <v>10.45</v>
      </c>
      <c r="J2245" s="17">
        <f t="shared" si="35"/>
        <v>483711</v>
      </c>
      <c r="K2245" s="18">
        <v>17896726</v>
      </c>
      <c r="L2245" s="18">
        <v>1201684</v>
      </c>
      <c r="M2245" s="18">
        <v>1735741</v>
      </c>
      <c r="N2245" s="18">
        <v>483711</v>
      </c>
      <c r="O2245" s="18">
        <v>250268512</v>
      </c>
      <c r="P2245" s="23">
        <v>2040945</v>
      </c>
    </row>
    <row r="2246" spans="1:16" s="28" customFormat="1" ht="15" customHeight="1" x14ac:dyDescent="0.25">
      <c r="A2246" s="16" t="s">
        <v>2015</v>
      </c>
      <c r="B2246" s="16"/>
      <c r="C2246" s="16"/>
      <c r="D2246" s="16"/>
      <c r="E2246" s="16"/>
      <c r="F2246" s="16" t="s">
        <v>22</v>
      </c>
      <c r="G2246" s="16">
        <v>896.71770000000004</v>
      </c>
      <c r="H2246" s="16" t="s">
        <v>4270</v>
      </c>
      <c r="I2246" s="17">
        <v>10.45</v>
      </c>
      <c r="J2246" s="17">
        <f t="shared" si="35"/>
        <v>55135</v>
      </c>
      <c r="K2246" s="18">
        <v>1927824</v>
      </c>
      <c r="L2246" s="18">
        <v>230693</v>
      </c>
      <c r="M2246" s="18">
        <v>416018</v>
      </c>
      <c r="N2246" s="18">
        <v>55135</v>
      </c>
      <c r="O2246" s="18">
        <v>2092576</v>
      </c>
      <c r="P2246" s="23">
        <v>442211</v>
      </c>
    </row>
    <row r="2247" spans="1:16" s="28" customFormat="1" ht="15" customHeight="1" x14ac:dyDescent="0.25">
      <c r="A2247" s="16" t="s">
        <v>2138</v>
      </c>
      <c r="B2247" s="16"/>
      <c r="C2247" s="16"/>
      <c r="D2247" s="16"/>
      <c r="E2247" s="16"/>
      <c r="F2247" s="16" t="s">
        <v>22</v>
      </c>
      <c r="G2247" s="16">
        <v>915.81269999999995</v>
      </c>
      <c r="H2247" s="16" t="s">
        <v>4270</v>
      </c>
      <c r="I2247" s="17">
        <v>10.45</v>
      </c>
      <c r="J2247" s="17">
        <f t="shared" si="35"/>
        <v>1375.4</v>
      </c>
      <c r="K2247" s="18">
        <v>374541</v>
      </c>
      <c r="L2247" s="18">
        <v>1375.4</v>
      </c>
      <c r="M2247" s="18">
        <v>13754</v>
      </c>
      <c r="N2247" s="18">
        <v>1375.4</v>
      </c>
      <c r="O2247" s="18">
        <v>2090310</v>
      </c>
      <c r="P2247" s="23">
        <v>1375.4</v>
      </c>
    </row>
    <row r="2248" spans="1:16" s="28" customFormat="1" ht="15" customHeight="1" x14ac:dyDescent="0.25">
      <c r="A2248" s="16" t="s">
        <v>1855</v>
      </c>
      <c r="B2248" s="16"/>
      <c r="C2248" s="16"/>
      <c r="D2248" s="16"/>
      <c r="E2248" s="16"/>
      <c r="F2248" s="16" t="s">
        <v>22</v>
      </c>
      <c r="G2248" s="16">
        <v>958.88</v>
      </c>
      <c r="H2248" s="16" t="s">
        <v>4270</v>
      </c>
      <c r="I2248" s="17">
        <v>10.45</v>
      </c>
      <c r="J2248" s="17">
        <f t="shared" si="35"/>
        <v>78577</v>
      </c>
      <c r="K2248" s="18">
        <v>4685342</v>
      </c>
      <c r="L2248" s="18">
        <v>313672</v>
      </c>
      <c r="M2248" s="18">
        <v>527082</v>
      </c>
      <c r="N2248" s="18">
        <v>78577</v>
      </c>
      <c r="O2248" s="18">
        <v>19848526</v>
      </c>
      <c r="P2248" s="23">
        <v>570142</v>
      </c>
    </row>
    <row r="2249" spans="1:16" s="28" customFormat="1" ht="15" customHeight="1" x14ac:dyDescent="0.25">
      <c r="A2249" s="16" t="s">
        <v>2239</v>
      </c>
      <c r="B2249" s="16"/>
      <c r="C2249" s="16"/>
      <c r="D2249" s="16"/>
      <c r="E2249" s="16"/>
      <c r="F2249" s="16" t="s">
        <v>22</v>
      </c>
      <c r="G2249" s="16">
        <v>916.82680000000005</v>
      </c>
      <c r="H2249" s="16" t="s">
        <v>4270</v>
      </c>
      <c r="I2249" s="17">
        <v>10.46</v>
      </c>
      <c r="J2249" s="17">
        <f t="shared" si="35"/>
        <v>1480.99</v>
      </c>
      <c r="K2249" s="18">
        <v>528280</v>
      </c>
      <c r="L2249" s="18">
        <v>14810</v>
      </c>
      <c r="M2249" s="18">
        <v>44119</v>
      </c>
      <c r="N2249" s="18">
        <v>1480.99</v>
      </c>
      <c r="O2249" s="18">
        <v>2085100</v>
      </c>
      <c r="P2249" s="23">
        <v>17677</v>
      </c>
    </row>
    <row r="2250" spans="1:16" s="28" customFormat="1" ht="15" customHeight="1" x14ac:dyDescent="0.25">
      <c r="A2250" s="16" t="s">
        <v>2251</v>
      </c>
      <c r="B2250" s="16"/>
      <c r="C2250" s="16"/>
      <c r="D2250" s="16"/>
      <c r="E2250" s="16"/>
      <c r="F2250" s="16" t="s">
        <v>22</v>
      </c>
      <c r="G2250" s="16">
        <v>944.86440000000005</v>
      </c>
      <c r="H2250" s="16" t="s">
        <v>4270</v>
      </c>
      <c r="I2250" s="17">
        <v>10.46</v>
      </c>
      <c r="J2250" s="17">
        <f t="shared" si="35"/>
        <v>53803</v>
      </c>
      <c r="K2250" s="18">
        <v>3147230</v>
      </c>
      <c r="L2250" s="18">
        <v>186566</v>
      </c>
      <c r="M2250" s="18">
        <v>313884</v>
      </c>
      <c r="N2250" s="18">
        <v>53803</v>
      </c>
      <c r="O2250" s="18">
        <v>27071032</v>
      </c>
      <c r="P2250" s="23">
        <v>391395</v>
      </c>
    </row>
    <row r="2251" spans="1:16" s="28" customFormat="1" ht="15" customHeight="1" x14ac:dyDescent="0.25">
      <c r="A2251" s="16" t="s">
        <v>114</v>
      </c>
      <c r="B2251" s="16"/>
      <c r="C2251" s="16"/>
      <c r="D2251" s="16"/>
      <c r="E2251" s="16"/>
      <c r="F2251" s="16" t="s">
        <v>22</v>
      </c>
      <c r="G2251" s="16">
        <v>601.51729999999998</v>
      </c>
      <c r="H2251" s="16" t="s">
        <v>4270</v>
      </c>
      <c r="I2251" s="17">
        <v>10.47</v>
      </c>
      <c r="J2251" s="17">
        <f t="shared" si="35"/>
        <v>3620</v>
      </c>
      <c r="K2251" s="18">
        <v>36200</v>
      </c>
      <c r="L2251" s="18">
        <v>3620</v>
      </c>
      <c r="M2251" s="18">
        <v>3620</v>
      </c>
      <c r="N2251" s="18">
        <v>3620</v>
      </c>
      <c r="O2251" s="18">
        <v>2371203</v>
      </c>
      <c r="P2251" s="23">
        <v>3620</v>
      </c>
    </row>
    <row r="2252" spans="1:16" s="28" customFormat="1" ht="15" customHeight="1" x14ac:dyDescent="0.25">
      <c r="A2252" s="16" t="s">
        <v>2203</v>
      </c>
      <c r="B2252" s="16"/>
      <c r="C2252" s="16"/>
      <c r="D2252" s="16"/>
      <c r="E2252" s="16"/>
      <c r="F2252" s="16" t="s">
        <v>22</v>
      </c>
      <c r="G2252" s="16">
        <v>901.80470000000003</v>
      </c>
      <c r="H2252" s="16" t="s">
        <v>4270</v>
      </c>
      <c r="I2252" s="17">
        <v>10.47</v>
      </c>
      <c r="J2252" s="17">
        <f t="shared" si="35"/>
        <v>234384</v>
      </c>
      <c r="K2252" s="18">
        <v>8944246</v>
      </c>
      <c r="L2252" s="18">
        <v>622311</v>
      </c>
      <c r="M2252" s="18">
        <v>1707339</v>
      </c>
      <c r="N2252" s="18">
        <v>234384</v>
      </c>
      <c r="O2252" s="18">
        <v>380308032</v>
      </c>
      <c r="P2252" s="23">
        <v>1601162</v>
      </c>
    </row>
    <row r="2253" spans="1:16" s="28" customFormat="1" ht="15" customHeight="1" x14ac:dyDescent="0.25">
      <c r="A2253" s="16" t="s">
        <v>2148</v>
      </c>
      <c r="B2253" s="16"/>
      <c r="C2253" s="16"/>
      <c r="D2253" s="16"/>
      <c r="E2253" s="16"/>
      <c r="F2253" s="16" t="s">
        <v>22</v>
      </c>
      <c r="G2253" s="16">
        <v>941.82799999999997</v>
      </c>
      <c r="H2253" s="16" t="s">
        <v>4270</v>
      </c>
      <c r="I2253" s="17">
        <v>10.48</v>
      </c>
      <c r="J2253" s="17">
        <f t="shared" si="35"/>
        <v>2132.88</v>
      </c>
      <c r="K2253" s="18">
        <v>124420</v>
      </c>
      <c r="L2253" s="18">
        <v>2132.88</v>
      </c>
      <c r="M2253" s="18">
        <v>21329</v>
      </c>
      <c r="N2253" s="18">
        <v>2132.88</v>
      </c>
      <c r="O2253" s="18">
        <v>2736327</v>
      </c>
      <c r="P2253" s="23">
        <v>2132.88</v>
      </c>
    </row>
    <row r="2254" spans="1:16" s="28" customFormat="1" ht="15" customHeight="1" x14ac:dyDescent="0.25">
      <c r="A2254" s="16" t="s">
        <v>2211</v>
      </c>
      <c r="B2254" s="16"/>
      <c r="C2254" s="16"/>
      <c r="D2254" s="16"/>
      <c r="E2254" s="16"/>
      <c r="F2254" s="16" t="s">
        <v>22</v>
      </c>
      <c r="G2254" s="16">
        <v>907.76229999999998</v>
      </c>
      <c r="H2254" s="16" t="s">
        <v>4270</v>
      </c>
      <c r="I2254" s="17">
        <v>10.49</v>
      </c>
      <c r="J2254" s="17">
        <f t="shared" si="35"/>
        <v>14674</v>
      </c>
      <c r="K2254" s="18">
        <v>970285</v>
      </c>
      <c r="L2254" s="18">
        <v>70433</v>
      </c>
      <c r="M2254" s="18">
        <v>328114</v>
      </c>
      <c r="N2254" s="18">
        <v>14674</v>
      </c>
      <c r="O2254" s="18">
        <v>4461032</v>
      </c>
      <c r="P2254" s="23">
        <v>239145</v>
      </c>
    </row>
    <row r="2255" spans="1:16" s="28" customFormat="1" ht="15" customHeight="1" x14ac:dyDescent="0.25">
      <c r="A2255" s="16" t="s">
        <v>2260</v>
      </c>
      <c r="B2255" s="16"/>
      <c r="C2255" s="16"/>
      <c r="D2255" s="16"/>
      <c r="E2255" s="16"/>
      <c r="F2255" s="16" t="s">
        <v>22</v>
      </c>
      <c r="G2255" s="16">
        <v>970.87990000000002</v>
      </c>
      <c r="H2255" s="16" t="s">
        <v>4270</v>
      </c>
      <c r="I2255" s="17">
        <v>10.49</v>
      </c>
      <c r="J2255" s="17">
        <f t="shared" si="35"/>
        <v>41921</v>
      </c>
      <c r="K2255" s="18">
        <v>1420276</v>
      </c>
      <c r="L2255" s="18">
        <v>100607</v>
      </c>
      <c r="M2255" s="18">
        <v>325102</v>
      </c>
      <c r="N2255" s="18">
        <v>41921</v>
      </c>
      <c r="O2255" s="18">
        <v>37169844</v>
      </c>
      <c r="P2255" s="23">
        <v>302788</v>
      </c>
    </row>
    <row r="2256" spans="1:16" s="28" customFormat="1" ht="15" customHeight="1" x14ac:dyDescent="0.25">
      <c r="A2256" s="16" t="s">
        <v>2268</v>
      </c>
      <c r="B2256" s="16"/>
      <c r="C2256" s="16"/>
      <c r="D2256" s="16"/>
      <c r="E2256" s="16"/>
      <c r="F2256" s="16" t="s">
        <v>22</v>
      </c>
      <c r="G2256" s="16">
        <v>984.89559999999994</v>
      </c>
      <c r="H2256" s="16" t="s">
        <v>4270</v>
      </c>
      <c r="I2256" s="17">
        <v>10.49</v>
      </c>
      <c r="J2256" s="17">
        <f t="shared" si="35"/>
        <v>48022</v>
      </c>
      <c r="K2256" s="18">
        <v>2173667</v>
      </c>
      <c r="L2256" s="18">
        <v>174572</v>
      </c>
      <c r="M2256" s="18">
        <v>478693</v>
      </c>
      <c r="N2256" s="18">
        <v>48022</v>
      </c>
      <c r="O2256" s="18">
        <v>27209508</v>
      </c>
      <c r="P2256" s="23">
        <v>423608</v>
      </c>
    </row>
    <row r="2257" spans="1:16" s="28" customFormat="1" ht="15" customHeight="1" x14ac:dyDescent="0.25">
      <c r="A2257" s="16" t="s">
        <v>1856</v>
      </c>
      <c r="B2257" s="16"/>
      <c r="C2257" s="16"/>
      <c r="D2257" s="16"/>
      <c r="E2257" s="16"/>
      <c r="F2257" s="16" t="s">
        <v>22</v>
      </c>
      <c r="G2257" s="16">
        <v>927.81569999999999</v>
      </c>
      <c r="H2257" s="16" t="s">
        <v>4270</v>
      </c>
      <c r="I2257" s="17">
        <v>10.51</v>
      </c>
      <c r="J2257" s="17">
        <f t="shared" si="35"/>
        <v>6336.26</v>
      </c>
      <c r="K2257" s="18">
        <v>2391034</v>
      </c>
      <c r="L2257" s="18">
        <v>63363</v>
      </c>
      <c r="M2257" s="18">
        <v>137116</v>
      </c>
      <c r="N2257" s="18">
        <v>6336.26</v>
      </c>
      <c r="O2257" s="18">
        <v>35507636</v>
      </c>
      <c r="P2257" s="23">
        <v>139077</v>
      </c>
    </row>
    <row r="2258" spans="1:16" s="28" customFormat="1" ht="15" customHeight="1" x14ac:dyDescent="0.25">
      <c r="A2258" s="16" t="s">
        <v>2218</v>
      </c>
      <c r="B2258" s="16"/>
      <c r="C2258" s="16"/>
      <c r="D2258" s="16"/>
      <c r="E2258" s="16"/>
      <c r="F2258" s="16" t="s">
        <v>22</v>
      </c>
      <c r="G2258" s="16">
        <v>1011.9146</v>
      </c>
      <c r="H2258" s="16" t="s">
        <v>4270</v>
      </c>
      <c r="I2258" s="17">
        <v>10.52</v>
      </c>
      <c r="J2258" s="17">
        <f t="shared" si="35"/>
        <v>3540.37</v>
      </c>
      <c r="K2258" s="18">
        <v>387058</v>
      </c>
      <c r="L2258" s="18">
        <v>3540.37</v>
      </c>
      <c r="M2258" s="18">
        <v>3540.37</v>
      </c>
      <c r="N2258" s="18">
        <v>3540.37</v>
      </c>
      <c r="O2258" s="18">
        <v>2394587</v>
      </c>
      <c r="P2258" s="23">
        <v>3540.37</v>
      </c>
    </row>
    <row r="2259" spans="1:16" s="28" customFormat="1" ht="15" customHeight="1" x14ac:dyDescent="0.25">
      <c r="A2259" s="16" t="s">
        <v>1858</v>
      </c>
      <c r="B2259" s="16"/>
      <c r="C2259" s="16"/>
      <c r="D2259" s="16"/>
      <c r="E2259" s="16"/>
      <c r="F2259" s="16" t="s">
        <v>22</v>
      </c>
      <c r="G2259" s="16">
        <v>954.85059999999999</v>
      </c>
      <c r="H2259" s="16" t="s">
        <v>4270</v>
      </c>
      <c r="I2259" s="17">
        <v>10.52</v>
      </c>
      <c r="J2259" s="17">
        <f t="shared" si="35"/>
        <v>1308.19</v>
      </c>
      <c r="K2259" s="18">
        <v>655573</v>
      </c>
      <c r="L2259" s="18">
        <v>1308.19</v>
      </c>
      <c r="M2259" s="18">
        <v>1308.19</v>
      </c>
      <c r="N2259" s="18">
        <v>1308.19</v>
      </c>
      <c r="O2259" s="18">
        <v>3766465</v>
      </c>
      <c r="P2259" s="23">
        <v>13082</v>
      </c>
    </row>
    <row r="2260" spans="1:16" s="28" customFormat="1" ht="15" customHeight="1" x14ac:dyDescent="0.25">
      <c r="A2260" s="16" t="s">
        <v>2216</v>
      </c>
      <c r="B2260" s="16"/>
      <c r="C2260" s="16"/>
      <c r="D2260" s="16"/>
      <c r="E2260" s="16"/>
      <c r="F2260" s="16" t="s">
        <v>22</v>
      </c>
      <c r="G2260" s="16">
        <v>985.89639999999997</v>
      </c>
      <c r="H2260" s="16" t="s">
        <v>4270</v>
      </c>
      <c r="I2260" s="17">
        <v>10.52</v>
      </c>
      <c r="J2260" s="17">
        <f t="shared" si="35"/>
        <v>30959</v>
      </c>
      <c r="K2260" s="18">
        <v>1491412</v>
      </c>
      <c r="L2260" s="18">
        <v>105776</v>
      </c>
      <c r="M2260" s="18">
        <v>335102</v>
      </c>
      <c r="N2260" s="18">
        <v>30959</v>
      </c>
      <c r="O2260" s="18">
        <v>18532686</v>
      </c>
      <c r="P2260" s="23">
        <v>294317</v>
      </c>
    </row>
    <row r="2261" spans="1:16" s="28" customFormat="1" ht="15" customHeight="1" x14ac:dyDescent="0.25">
      <c r="A2261" s="16" t="s">
        <v>1857</v>
      </c>
      <c r="B2261" s="16"/>
      <c r="C2261" s="16"/>
      <c r="D2261" s="16"/>
      <c r="E2261" s="16"/>
      <c r="F2261" s="16" t="s">
        <v>22</v>
      </c>
      <c r="G2261" s="16">
        <v>996.89660000000003</v>
      </c>
      <c r="H2261" s="16" t="s">
        <v>4270</v>
      </c>
      <c r="I2261" s="17">
        <v>10.52</v>
      </c>
      <c r="J2261" s="17">
        <f t="shared" si="35"/>
        <v>8073.59</v>
      </c>
      <c r="K2261" s="18">
        <v>370731</v>
      </c>
      <c r="L2261" s="18">
        <v>8073.59</v>
      </c>
      <c r="M2261" s="18">
        <v>8073.59</v>
      </c>
      <c r="N2261" s="18">
        <v>8073.59</v>
      </c>
      <c r="O2261" s="18">
        <v>2617424</v>
      </c>
      <c r="P2261" s="23">
        <v>8073.59</v>
      </c>
    </row>
    <row r="2262" spans="1:16" s="28" customFormat="1" ht="15" customHeight="1" x14ac:dyDescent="0.25">
      <c r="A2262" s="16" t="s">
        <v>2278</v>
      </c>
      <c r="B2262" s="16"/>
      <c r="C2262" s="16"/>
      <c r="D2262" s="16"/>
      <c r="E2262" s="16"/>
      <c r="F2262" s="16" t="s">
        <v>22</v>
      </c>
      <c r="G2262" s="16">
        <v>1010.9109</v>
      </c>
      <c r="H2262" s="16" t="s">
        <v>4270</v>
      </c>
      <c r="I2262" s="17">
        <v>10.53</v>
      </c>
      <c r="J2262" s="17">
        <f t="shared" si="35"/>
        <v>5889.64</v>
      </c>
      <c r="K2262" s="18">
        <v>476893</v>
      </c>
      <c r="L2262" s="18">
        <v>5889.64</v>
      </c>
      <c r="M2262" s="18">
        <v>5889.64</v>
      </c>
      <c r="N2262" s="18">
        <v>5889.64</v>
      </c>
      <c r="O2262" s="18">
        <v>3282608</v>
      </c>
      <c r="P2262" s="23">
        <v>5889.64</v>
      </c>
    </row>
    <row r="2263" spans="1:16" s="28" customFormat="1" ht="15" customHeight="1" x14ac:dyDescent="0.25">
      <c r="A2263" s="16" t="s">
        <v>1966</v>
      </c>
      <c r="B2263" s="16"/>
      <c r="C2263" s="16"/>
      <c r="D2263" s="16"/>
      <c r="E2263" s="16"/>
      <c r="F2263" s="16" t="s">
        <v>22</v>
      </c>
      <c r="G2263" s="16">
        <v>710.702</v>
      </c>
      <c r="H2263" s="16" t="s">
        <v>4270</v>
      </c>
      <c r="I2263" s="17">
        <v>10.53</v>
      </c>
      <c r="J2263" s="17">
        <f t="shared" si="35"/>
        <v>377377</v>
      </c>
      <c r="K2263" s="18">
        <v>377377</v>
      </c>
      <c r="L2263" s="18">
        <v>454592</v>
      </c>
      <c r="M2263" s="18">
        <v>674544</v>
      </c>
      <c r="N2263" s="18">
        <v>399312</v>
      </c>
      <c r="O2263" s="18">
        <v>502268</v>
      </c>
      <c r="P2263" s="23">
        <v>501692</v>
      </c>
    </row>
    <row r="2264" spans="1:16" s="28" customFormat="1" ht="15" customHeight="1" x14ac:dyDescent="0.25">
      <c r="A2264" s="16" t="s">
        <v>1859</v>
      </c>
      <c r="B2264" s="16"/>
      <c r="C2264" s="16"/>
      <c r="D2264" s="16"/>
      <c r="E2264" s="16"/>
      <c r="F2264" s="16" t="s">
        <v>22</v>
      </c>
      <c r="G2264" s="16">
        <v>697.58969999999999</v>
      </c>
      <c r="H2264" s="16" t="s">
        <v>4270</v>
      </c>
      <c r="I2264" s="17">
        <v>10.54</v>
      </c>
      <c r="J2264" s="17">
        <f t="shared" si="35"/>
        <v>1432.2</v>
      </c>
      <c r="K2264" s="18">
        <v>1432.2</v>
      </c>
      <c r="L2264" s="18">
        <v>53692</v>
      </c>
      <c r="M2264" s="18">
        <v>1432.2</v>
      </c>
      <c r="N2264" s="18">
        <v>1824058</v>
      </c>
      <c r="O2264" s="18">
        <v>1432.2</v>
      </c>
      <c r="P2264" s="23">
        <v>1432.2</v>
      </c>
    </row>
    <row r="2265" spans="1:16" s="28" customFormat="1" ht="15" customHeight="1" x14ac:dyDescent="0.25">
      <c r="A2265" s="16" t="s">
        <v>2215</v>
      </c>
      <c r="B2265" s="16"/>
      <c r="C2265" s="16"/>
      <c r="D2265" s="16"/>
      <c r="E2265" s="16"/>
      <c r="F2265" s="16" t="s">
        <v>22</v>
      </c>
      <c r="G2265" s="16">
        <v>955.85059999999999</v>
      </c>
      <c r="H2265" s="16" t="s">
        <v>4270</v>
      </c>
      <c r="I2265" s="17">
        <v>10.56</v>
      </c>
      <c r="J2265" s="17">
        <f t="shared" si="35"/>
        <v>960.16</v>
      </c>
      <c r="K2265" s="18">
        <v>415120</v>
      </c>
      <c r="L2265" s="18">
        <v>960.16</v>
      </c>
      <c r="M2265" s="18">
        <v>960.16</v>
      </c>
      <c r="N2265" s="18">
        <v>960.16</v>
      </c>
      <c r="O2265" s="18">
        <v>2508010</v>
      </c>
      <c r="P2265" s="23">
        <v>79903</v>
      </c>
    </row>
    <row r="2266" spans="1:16" s="28" customFormat="1" ht="15" customHeight="1" x14ac:dyDescent="0.25">
      <c r="A2266" s="16" t="s">
        <v>1115</v>
      </c>
      <c r="B2266" s="16"/>
      <c r="C2266" s="16"/>
      <c r="D2266" s="16"/>
      <c r="E2266" s="16"/>
      <c r="F2266" s="16" t="s">
        <v>59</v>
      </c>
      <c r="G2266" s="16">
        <v>1023.3527999999999</v>
      </c>
      <c r="H2266" s="16" t="s">
        <v>4270</v>
      </c>
      <c r="I2266" s="17">
        <v>10.6</v>
      </c>
      <c r="J2266" s="17">
        <f t="shared" si="35"/>
        <v>42375.81</v>
      </c>
      <c r="K2266" s="18">
        <v>42375.81</v>
      </c>
      <c r="L2266" s="18">
        <v>42375.81</v>
      </c>
      <c r="M2266" s="18">
        <v>42375.81</v>
      </c>
      <c r="N2266" s="18">
        <v>42375.81</v>
      </c>
      <c r="O2266" s="18">
        <v>42375.81</v>
      </c>
      <c r="P2266" s="23">
        <v>5414005</v>
      </c>
    </row>
    <row r="2267" spans="1:16" s="28" customFormat="1" ht="15" customHeight="1" x14ac:dyDescent="0.25">
      <c r="A2267" s="16" t="s">
        <v>1860</v>
      </c>
      <c r="B2267" s="16"/>
      <c r="C2267" s="16"/>
      <c r="D2267" s="16"/>
      <c r="E2267" s="16"/>
      <c r="F2267" s="16" t="s">
        <v>22</v>
      </c>
      <c r="G2267" s="16">
        <v>710.70230000000004</v>
      </c>
      <c r="H2267" s="16" t="s">
        <v>4270</v>
      </c>
      <c r="I2267" s="17">
        <v>10.6</v>
      </c>
      <c r="J2267" s="17">
        <f t="shared" si="35"/>
        <v>258983</v>
      </c>
      <c r="K2267" s="18">
        <v>258983</v>
      </c>
      <c r="L2267" s="18">
        <v>480682</v>
      </c>
      <c r="M2267" s="18">
        <v>875612</v>
      </c>
      <c r="N2267" s="18">
        <v>275858</v>
      </c>
      <c r="O2267" s="18">
        <v>345756</v>
      </c>
      <c r="P2267" s="23">
        <v>625693</v>
      </c>
    </row>
    <row r="2268" spans="1:16" s="28" customFormat="1" ht="15" customHeight="1" x14ac:dyDescent="0.25">
      <c r="A2268" s="16" t="s">
        <v>1861</v>
      </c>
      <c r="B2268" s="16"/>
      <c r="C2268" s="16"/>
      <c r="D2268" s="16"/>
      <c r="E2268" s="16"/>
      <c r="F2268" s="16" t="s">
        <v>22</v>
      </c>
      <c r="G2268" s="16">
        <v>1010.9117</v>
      </c>
      <c r="H2268" s="16" t="s">
        <v>4270</v>
      </c>
      <c r="I2268" s="17">
        <v>10.62</v>
      </c>
      <c r="J2268" s="17">
        <f t="shared" si="35"/>
        <v>1707.76</v>
      </c>
      <c r="K2268" s="18">
        <v>89240</v>
      </c>
      <c r="L2268" s="18">
        <v>20499</v>
      </c>
      <c r="M2268" s="18">
        <v>17078</v>
      </c>
      <c r="N2268" s="18">
        <v>1707.76</v>
      </c>
      <c r="O2268" s="18">
        <v>12183404</v>
      </c>
      <c r="P2268" s="23">
        <v>99381</v>
      </c>
    </row>
    <row r="2269" spans="1:16" s="28" customFormat="1" ht="15" customHeight="1" x14ac:dyDescent="0.25">
      <c r="A2269" s="16" t="s">
        <v>1862</v>
      </c>
      <c r="B2269" s="16"/>
      <c r="C2269" s="16"/>
      <c r="D2269" s="16"/>
      <c r="E2269" s="16"/>
      <c r="F2269" s="16" t="s">
        <v>22</v>
      </c>
      <c r="G2269" s="16">
        <v>996.89589999999998</v>
      </c>
      <c r="H2269" s="16" t="s">
        <v>4270</v>
      </c>
      <c r="I2269" s="17">
        <v>10.62</v>
      </c>
      <c r="J2269" s="17">
        <f t="shared" si="35"/>
        <v>1371.06</v>
      </c>
      <c r="K2269" s="18">
        <v>34308</v>
      </c>
      <c r="L2269" s="18">
        <v>13711</v>
      </c>
      <c r="M2269" s="18">
        <v>16539</v>
      </c>
      <c r="N2269" s="18">
        <v>1371.06</v>
      </c>
      <c r="O2269" s="18">
        <v>8947669</v>
      </c>
      <c r="P2269" s="23">
        <v>72748</v>
      </c>
    </row>
    <row r="2270" spans="1:16" s="28" customFormat="1" ht="15" customHeight="1" x14ac:dyDescent="0.25">
      <c r="A2270" s="16" t="s">
        <v>1863</v>
      </c>
      <c r="B2270" s="16"/>
      <c r="C2270" s="16"/>
      <c r="D2270" s="16"/>
      <c r="E2270" s="16"/>
      <c r="F2270" s="16" t="s">
        <v>22</v>
      </c>
      <c r="G2270" s="16">
        <v>954.84849999999994</v>
      </c>
      <c r="H2270" s="16" t="s">
        <v>4270</v>
      </c>
      <c r="I2270" s="17">
        <v>10.63</v>
      </c>
      <c r="J2270" s="17">
        <f t="shared" si="35"/>
        <v>2820.22</v>
      </c>
      <c r="K2270" s="18">
        <v>86603</v>
      </c>
      <c r="L2270" s="18">
        <v>84380</v>
      </c>
      <c r="M2270" s="18">
        <v>28202</v>
      </c>
      <c r="N2270" s="18">
        <v>2820.22</v>
      </c>
      <c r="O2270" s="18">
        <v>14992349</v>
      </c>
      <c r="P2270" s="23">
        <v>148034</v>
      </c>
    </row>
    <row r="2271" spans="1:16" s="28" customFormat="1" ht="15" customHeight="1" x14ac:dyDescent="0.25">
      <c r="A2271" s="16" t="s">
        <v>1116</v>
      </c>
      <c r="B2271" s="16"/>
      <c r="C2271" s="16"/>
      <c r="D2271" s="16"/>
      <c r="E2271" s="16"/>
      <c r="F2271" s="16" t="s">
        <v>59</v>
      </c>
      <c r="G2271" s="16">
        <v>1025.36835</v>
      </c>
      <c r="H2271" s="16" t="s">
        <v>4270</v>
      </c>
      <c r="I2271" s="17">
        <v>10.675000000000001</v>
      </c>
      <c r="J2271" s="17">
        <f t="shared" si="35"/>
        <v>9777.11</v>
      </c>
      <c r="K2271" s="18">
        <v>9777.11</v>
      </c>
      <c r="L2271" s="18">
        <v>9777.11</v>
      </c>
      <c r="M2271" s="18">
        <v>97771</v>
      </c>
      <c r="N2271" s="18">
        <v>119423</v>
      </c>
      <c r="O2271" s="18">
        <v>9777.11</v>
      </c>
      <c r="P2271" s="23">
        <v>4307515</v>
      </c>
    </row>
    <row r="2272" spans="1:16" s="28" customFormat="1" ht="15" customHeight="1" x14ac:dyDescent="0.25">
      <c r="A2272" s="16" t="s">
        <v>1117</v>
      </c>
      <c r="B2272" s="16"/>
      <c r="C2272" s="16"/>
      <c r="D2272" s="16"/>
      <c r="E2272" s="16"/>
      <c r="F2272" s="16" t="s">
        <v>59</v>
      </c>
      <c r="G2272" s="16">
        <v>637.12740000000008</v>
      </c>
      <c r="H2272" s="16" t="s">
        <v>4270</v>
      </c>
      <c r="I2272" s="17">
        <v>10.675000000000001</v>
      </c>
      <c r="J2272" s="17">
        <f t="shared" si="35"/>
        <v>24952.059999999899</v>
      </c>
      <c r="K2272" s="18">
        <v>135582.76</v>
      </c>
      <c r="L2272" s="18">
        <v>4079288</v>
      </c>
      <c r="M2272" s="18">
        <v>24952.059999999899</v>
      </c>
      <c r="N2272" s="18">
        <v>24952.059999999899</v>
      </c>
      <c r="O2272" s="18">
        <v>24952.059999999899</v>
      </c>
      <c r="P2272" s="23">
        <v>24952.059999999899</v>
      </c>
    </row>
    <row r="2273" spans="1:16" s="28" customFormat="1" ht="15" customHeight="1" x14ac:dyDescent="0.25">
      <c r="A2273" s="16" t="s">
        <v>1864</v>
      </c>
      <c r="B2273" s="16"/>
      <c r="C2273" s="16"/>
      <c r="D2273" s="16"/>
      <c r="E2273" s="16"/>
      <c r="F2273" s="16" t="s">
        <v>22</v>
      </c>
      <c r="G2273" s="16">
        <v>397.38279999999997</v>
      </c>
      <c r="H2273" s="16" t="s">
        <v>4270</v>
      </c>
      <c r="I2273" s="17">
        <v>10.71</v>
      </c>
      <c r="J2273" s="17">
        <f t="shared" si="35"/>
        <v>264539</v>
      </c>
      <c r="K2273" s="18">
        <v>264539</v>
      </c>
      <c r="L2273" s="18">
        <v>1253692</v>
      </c>
      <c r="M2273" s="18">
        <v>656425</v>
      </c>
      <c r="N2273" s="18">
        <v>311908</v>
      </c>
      <c r="O2273" s="18">
        <v>2967631</v>
      </c>
      <c r="P2273" s="23">
        <v>746245</v>
      </c>
    </row>
    <row r="2274" spans="1:16" s="28" customFormat="1" ht="15" customHeight="1" x14ac:dyDescent="0.25">
      <c r="A2274" s="16" t="s">
        <v>977</v>
      </c>
      <c r="B2274" s="16"/>
      <c r="C2274" s="16"/>
      <c r="D2274" s="16"/>
      <c r="E2274" s="16"/>
      <c r="F2274" s="16" t="s">
        <v>22</v>
      </c>
      <c r="G2274" s="16">
        <v>715.57899999999995</v>
      </c>
      <c r="H2274" s="16" t="s">
        <v>4270</v>
      </c>
      <c r="I2274" s="17">
        <v>10.71</v>
      </c>
      <c r="J2274" s="17">
        <f t="shared" si="35"/>
        <v>579442</v>
      </c>
      <c r="K2274" s="18">
        <v>744628</v>
      </c>
      <c r="L2274" s="18">
        <v>958899</v>
      </c>
      <c r="M2274" s="18">
        <v>963453</v>
      </c>
      <c r="N2274" s="18">
        <v>720663</v>
      </c>
      <c r="O2274" s="18">
        <v>830823</v>
      </c>
      <c r="P2274" s="23">
        <v>579442</v>
      </c>
    </row>
    <row r="2275" spans="1:16" s="28" customFormat="1" ht="15" customHeight="1" x14ac:dyDescent="0.25">
      <c r="A2275" s="16" t="s">
        <v>1866</v>
      </c>
      <c r="B2275" s="16"/>
      <c r="C2275" s="16"/>
      <c r="D2275" s="16"/>
      <c r="E2275" s="16"/>
      <c r="F2275" s="16" t="s">
        <v>22</v>
      </c>
      <c r="G2275" s="16">
        <v>545.50850000000003</v>
      </c>
      <c r="H2275" s="16" t="s">
        <v>4270</v>
      </c>
      <c r="I2275" s="17">
        <v>10.74</v>
      </c>
      <c r="J2275" s="17">
        <f t="shared" si="35"/>
        <v>1354.37</v>
      </c>
      <c r="K2275" s="18">
        <v>1354.37</v>
      </c>
      <c r="L2275" s="18">
        <v>766234</v>
      </c>
      <c r="M2275" s="18">
        <v>13544</v>
      </c>
      <c r="N2275" s="18">
        <v>724939</v>
      </c>
      <c r="O2275" s="18">
        <v>62484</v>
      </c>
      <c r="P2275" s="23">
        <v>846142</v>
      </c>
    </row>
    <row r="2276" spans="1:16" s="28" customFormat="1" ht="15" customHeight="1" x14ac:dyDescent="0.25">
      <c r="A2276" s="16" t="s">
        <v>1865</v>
      </c>
      <c r="B2276" s="16"/>
      <c r="C2276" s="16"/>
      <c r="D2276" s="16"/>
      <c r="E2276" s="16"/>
      <c r="F2276" s="16" t="s">
        <v>22</v>
      </c>
      <c r="G2276" s="16">
        <v>724.71810000000005</v>
      </c>
      <c r="H2276" s="16" t="s">
        <v>4270</v>
      </c>
      <c r="I2276" s="17">
        <v>10.74</v>
      </c>
      <c r="J2276" s="17">
        <f t="shared" si="35"/>
        <v>307643</v>
      </c>
      <c r="K2276" s="18">
        <v>307643</v>
      </c>
      <c r="L2276" s="18">
        <v>541746</v>
      </c>
      <c r="M2276" s="18">
        <v>739314</v>
      </c>
      <c r="N2276" s="18">
        <v>307857</v>
      </c>
      <c r="O2276" s="18">
        <v>460742</v>
      </c>
      <c r="P2276" s="23">
        <v>542057</v>
      </c>
    </row>
    <row r="2277" spans="1:16" s="28" customFormat="1" ht="15" customHeight="1" x14ac:dyDescent="0.25">
      <c r="A2277" s="16" t="s">
        <v>1118</v>
      </c>
      <c r="B2277" s="16"/>
      <c r="C2277" s="16"/>
      <c r="D2277" s="16"/>
      <c r="E2277" s="16"/>
      <c r="F2277" s="16" t="s">
        <v>59</v>
      </c>
      <c r="G2277" s="16">
        <v>663.14335000000005</v>
      </c>
      <c r="H2277" s="16" t="s">
        <v>4270</v>
      </c>
      <c r="I2277" s="17">
        <v>10.774999999999999</v>
      </c>
      <c r="J2277" s="17">
        <f t="shared" si="35"/>
        <v>53247.67</v>
      </c>
      <c r="K2277" s="18">
        <v>53247.67</v>
      </c>
      <c r="L2277" s="18">
        <v>4302461</v>
      </c>
      <c r="M2277" s="18">
        <v>53247.67</v>
      </c>
      <c r="N2277" s="18">
        <v>53247.67</v>
      </c>
      <c r="O2277" s="18">
        <v>53247.67</v>
      </c>
      <c r="P2277" s="23">
        <v>53247.67</v>
      </c>
    </row>
    <row r="2278" spans="1:16" s="28" customFormat="1" ht="15" customHeight="1" x14ac:dyDescent="0.25">
      <c r="A2278" s="16" t="s">
        <v>113</v>
      </c>
      <c r="B2278" s="16"/>
      <c r="C2278" s="16"/>
      <c r="D2278" s="16"/>
      <c r="E2278" s="16"/>
      <c r="F2278" s="16" t="s">
        <v>22</v>
      </c>
      <c r="G2278" s="16">
        <v>551.50429999999994</v>
      </c>
      <c r="H2278" s="16" t="s">
        <v>4270</v>
      </c>
      <c r="I2278" s="17">
        <v>10.8</v>
      </c>
      <c r="J2278" s="17">
        <f t="shared" si="35"/>
        <v>1374.03</v>
      </c>
      <c r="K2278" s="18">
        <v>1374.03</v>
      </c>
      <c r="L2278" s="18">
        <v>1374.03</v>
      </c>
      <c r="M2278" s="18">
        <v>1374.03</v>
      </c>
      <c r="N2278" s="18">
        <v>1374.03</v>
      </c>
      <c r="O2278" s="18">
        <v>23478</v>
      </c>
      <c r="P2278" s="23">
        <v>1374.03</v>
      </c>
    </row>
    <row r="2279" spans="1:16" s="28" customFormat="1" ht="15" customHeight="1" x14ac:dyDescent="0.25">
      <c r="A2279" s="16" t="s">
        <v>2237</v>
      </c>
      <c r="B2279" s="16"/>
      <c r="C2279" s="16"/>
      <c r="D2279" s="16"/>
      <c r="E2279" s="16"/>
      <c r="F2279" s="16" t="s">
        <v>22</v>
      </c>
      <c r="G2279" s="16">
        <v>920.86379999999997</v>
      </c>
      <c r="H2279" s="16" t="s">
        <v>4270</v>
      </c>
      <c r="I2279" s="17">
        <v>10.8</v>
      </c>
      <c r="J2279" s="17">
        <f t="shared" si="35"/>
        <v>1790.19</v>
      </c>
      <c r="K2279" s="18">
        <v>311594</v>
      </c>
      <c r="L2279" s="18">
        <v>17902</v>
      </c>
      <c r="M2279" s="18">
        <v>72971</v>
      </c>
      <c r="N2279" s="18">
        <v>1790.19</v>
      </c>
      <c r="O2279" s="18">
        <v>1833456</v>
      </c>
      <c r="P2279" s="23">
        <v>48837</v>
      </c>
    </row>
    <row r="2280" spans="1:16" s="28" customFormat="1" ht="15" customHeight="1" x14ac:dyDescent="0.25">
      <c r="A2280" s="16" t="s">
        <v>1867</v>
      </c>
      <c r="B2280" s="16"/>
      <c r="C2280" s="16"/>
      <c r="D2280" s="16"/>
      <c r="E2280" s="16"/>
      <c r="F2280" s="16" t="s">
        <v>22</v>
      </c>
      <c r="G2280" s="16">
        <v>934.88009999999997</v>
      </c>
      <c r="H2280" s="16" t="s">
        <v>4270</v>
      </c>
      <c r="I2280" s="17">
        <v>10.8</v>
      </c>
      <c r="J2280" s="17">
        <f t="shared" si="35"/>
        <v>22495</v>
      </c>
      <c r="K2280" s="18">
        <v>532386</v>
      </c>
      <c r="L2280" s="18">
        <v>31373</v>
      </c>
      <c r="M2280" s="18">
        <v>183374</v>
      </c>
      <c r="N2280" s="18">
        <v>22495</v>
      </c>
      <c r="O2280" s="18">
        <v>2603464</v>
      </c>
      <c r="P2280" s="23">
        <v>115502</v>
      </c>
    </row>
    <row r="2281" spans="1:16" s="28" customFormat="1" ht="15" customHeight="1" x14ac:dyDescent="0.25">
      <c r="A2281" s="16" t="s">
        <v>121</v>
      </c>
      <c r="B2281" s="16"/>
      <c r="C2281" s="16"/>
      <c r="D2281" s="16"/>
      <c r="E2281" s="16"/>
      <c r="F2281" s="16" t="s">
        <v>22</v>
      </c>
      <c r="G2281" s="16">
        <v>577.51900000000001</v>
      </c>
      <c r="H2281" s="16" t="s">
        <v>4270</v>
      </c>
      <c r="I2281" s="17">
        <v>10.81</v>
      </c>
      <c r="J2281" s="17">
        <f t="shared" si="35"/>
        <v>3551.12</v>
      </c>
      <c r="K2281" s="18">
        <v>3551.12</v>
      </c>
      <c r="L2281" s="18">
        <v>3551.12</v>
      </c>
      <c r="M2281" s="18">
        <v>3551.12</v>
      </c>
      <c r="N2281" s="18">
        <v>3551.12</v>
      </c>
      <c r="O2281" s="18">
        <v>700257</v>
      </c>
      <c r="P2281" s="23">
        <v>3551.12</v>
      </c>
    </row>
    <row r="2282" spans="1:16" s="28" customFormat="1" ht="15" customHeight="1" x14ac:dyDescent="0.25">
      <c r="A2282" s="16" t="s">
        <v>1868</v>
      </c>
      <c r="B2282" s="16"/>
      <c r="C2282" s="16"/>
      <c r="D2282" s="16"/>
      <c r="E2282" s="16"/>
      <c r="F2282" s="16" t="s">
        <v>22</v>
      </c>
      <c r="G2282" s="16">
        <v>724.71879999999999</v>
      </c>
      <c r="H2282" s="16" t="s">
        <v>4270</v>
      </c>
      <c r="I2282" s="17">
        <v>10.81</v>
      </c>
      <c r="J2282" s="17">
        <f t="shared" si="35"/>
        <v>283992</v>
      </c>
      <c r="K2282" s="18">
        <v>346964</v>
      </c>
      <c r="L2282" s="18">
        <v>509085</v>
      </c>
      <c r="M2282" s="18">
        <v>686839</v>
      </c>
      <c r="N2282" s="18">
        <v>283992</v>
      </c>
      <c r="O2282" s="18">
        <v>467965</v>
      </c>
      <c r="P2282" s="23">
        <v>514517</v>
      </c>
    </row>
    <row r="2283" spans="1:16" s="28" customFormat="1" ht="15" customHeight="1" x14ac:dyDescent="0.25">
      <c r="A2283" s="16" t="s">
        <v>1109</v>
      </c>
      <c r="B2283" s="16"/>
      <c r="C2283" s="16"/>
      <c r="D2283" s="16"/>
      <c r="E2283" s="16"/>
      <c r="F2283" s="16" t="s">
        <v>133</v>
      </c>
      <c r="G2283" s="16">
        <v>888.26994999999999</v>
      </c>
      <c r="H2283" s="16" t="s">
        <v>4270</v>
      </c>
      <c r="I2283" s="17">
        <v>10.81</v>
      </c>
      <c r="J2283" s="17">
        <f t="shared" si="35"/>
        <v>424322</v>
      </c>
      <c r="K2283" s="18">
        <v>2430743</v>
      </c>
      <c r="L2283" s="18">
        <v>1027299</v>
      </c>
      <c r="M2283" s="18">
        <v>1821025</v>
      </c>
      <c r="N2283" s="18">
        <v>424322</v>
      </c>
      <c r="O2283" s="18">
        <v>62384187</v>
      </c>
      <c r="P2283" s="23">
        <v>952062</v>
      </c>
    </row>
    <row r="2284" spans="1:16" s="28" customFormat="1" ht="15" customHeight="1" x14ac:dyDescent="0.25">
      <c r="A2284" s="16" t="s">
        <v>126</v>
      </c>
      <c r="B2284" s="16"/>
      <c r="C2284" s="16"/>
      <c r="D2284" s="16"/>
      <c r="E2284" s="16"/>
      <c r="F2284" s="16" t="s">
        <v>22</v>
      </c>
      <c r="G2284" s="16">
        <v>603.53440000000001</v>
      </c>
      <c r="H2284" s="16" t="s">
        <v>4270</v>
      </c>
      <c r="I2284" s="17">
        <v>10.82</v>
      </c>
      <c r="J2284" s="17">
        <f t="shared" si="35"/>
        <v>9506.1299999999992</v>
      </c>
      <c r="K2284" s="18">
        <v>9506.1299999999992</v>
      </c>
      <c r="L2284" s="18">
        <v>9506.1299999999992</v>
      </c>
      <c r="M2284" s="18">
        <v>9506.1299999999992</v>
      </c>
      <c r="N2284" s="18">
        <v>9506.1299999999992</v>
      </c>
      <c r="O2284" s="18">
        <v>1085873</v>
      </c>
      <c r="P2284" s="23">
        <v>9506.1299999999992</v>
      </c>
    </row>
    <row r="2285" spans="1:16" s="28" customFormat="1" ht="15" customHeight="1" x14ac:dyDescent="0.25">
      <c r="A2285" s="16" t="s">
        <v>1869</v>
      </c>
      <c r="B2285" s="16"/>
      <c r="C2285" s="16"/>
      <c r="D2285" s="16"/>
      <c r="E2285" s="16"/>
      <c r="F2285" s="16" t="s">
        <v>22</v>
      </c>
      <c r="G2285" s="16">
        <v>946.88019999999995</v>
      </c>
      <c r="H2285" s="16" t="s">
        <v>4270</v>
      </c>
      <c r="I2285" s="17">
        <v>10.82</v>
      </c>
      <c r="J2285" s="17">
        <f t="shared" si="35"/>
        <v>11723.91</v>
      </c>
      <c r="K2285" s="18">
        <v>405853</v>
      </c>
      <c r="L2285" s="18">
        <v>143303</v>
      </c>
      <c r="M2285" s="18">
        <v>258852</v>
      </c>
      <c r="N2285" s="18">
        <v>11723.91</v>
      </c>
      <c r="O2285" s="18">
        <v>7310210</v>
      </c>
      <c r="P2285" s="23">
        <v>117239</v>
      </c>
    </row>
    <row r="2286" spans="1:16" s="28" customFormat="1" ht="15" customHeight="1" x14ac:dyDescent="0.25">
      <c r="A2286" s="16" t="s">
        <v>2255</v>
      </c>
      <c r="B2286" s="16"/>
      <c r="C2286" s="16"/>
      <c r="D2286" s="16"/>
      <c r="E2286" s="16"/>
      <c r="F2286" s="16" t="s">
        <v>22</v>
      </c>
      <c r="G2286" s="16">
        <v>960.89509999999996</v>
      </c>
      <c r="H2286" s="16" t="s">
        <v>4270</v>
      </c>
      <c r="I2286" s="17">
        <v>10.82</v>
      </c>
      <c r="J2286" s="17">
        <f t="shared" si="35"/>
        <v>10657</v>
      </c>
      <c r="K2286" s="18">
        <v>607749</v>
      </c>
      <c r="L2286" s="18">
        <v>290734</v>
      </c>
      <c r="M2286" s="18">
        <v>459731</v>
      </c>
      <c r="N2286" s="18">
        <v>10657</v>
      </c>
      <c r="O2286" s="18">
        <v>9863560</v>
      </c>
      <c r="P2286" s="23">
        <v>240571</v>
      </c>
    </row>
    <row r="2287" spans="1:16" s="28" customFormat="1" ht="15" customHeight="1" x14ac:dyDescent="0.25">
      <c r="A2287" s="16" t="s">
        <v>1870</v>
      </c>
      <c r="B2287" s="16"/>
      <c r="C2287" s="16"/>
      <c r="D2287" s="16"/>
      <c r="E2287" s="16"/>
      <c r="F2287" s="16" t="s">
        <v>22</v>
      </c>
      <c r="G2287" s="16">
        <v>972.89580000000001</v>
      </c>
      <c r="H2287" s="16" t="s">
        <v>4270</v>
      </c>
      <c r="I2287" s="17">
        <v>10.84</v>
      </c>
      <c r="J2287" s="17">
        <f t="shared" si="35"/>
        <v>9144.61</v>
      </c>
      <c r="K2287" s="18">
        <v>371596</v>
      </c>
      <c r="L2287" s="18">
        <v>91446</v>
      </c>
      <c r="M2287" s="18">
        <v>351509</v>
      </c>
      <c r="N2287" s="18">
        <v>9144.61</v>
      </c>
      <c r="O2287" s="18">
        <v>9913630</v>
      </c>
      <c r="P2287" s="23">
        <v>97020</v>
      </c>
    </row>
    <row r="2288" spans="1:16" s="28" customFormat="1" ht="15" customHeight="1" x14ac:dyDescent="0.25">
      <c r="A2288" s="16" t="s">
        <v>2267</v>
      </c>
      <c r="B2288" s="16"/>
      <c r="C2288" s="16"/>
      <c r="D2288" s="16"/>
      <c r="E2288" s="16"/>
      <c r="F2288" s="16" t="s">
        <v>22</v>
      </c>
      <c r="G2288" s="16">
        <v>986.91150000000005</v>
      </c>
      <c r="H2288" s="16" t="s">
        <v>4270</v>
      </c>
      <c r="I2288" s="17">
        <v>10.84</v>
      </c>
      <c r="J2288" s="17">
        <f t="shared" si="35"/>
        <v>17660.080000000002</v>
      </c>
      <c r="K2288" s="18">
        <v>499988</v>
      </c>
      <c r="L2288" s="18">
        <v>176601</v>
      </c>
      <c r="M2288" s="18">
        <v>474381</v>
      </c>
      <c r="N2288" s="18">
        <v>17660.080000000002</v>
      </c>
      <c r="O2288" s="18">
        <v>12575062</v>
      </c>
      <c r="P2288" s="23">
        <v>182879</v>
      </c>
    </row>
    <row r="2289" spans="1:16" s="28" customFormat="1" ht="15" customHeight="1" x14ac:dyDescent="0.25">
      <c r="A2289" s="16" t="s">
        <v>1871</v>
      </c>
      <c r="B2289" s="16"/>
      <c r="C2289" s="16"/>
      <c r="D2289" s="16"/>
      <c r="E2289" s="16"/>
      <c r="F2289" s="16" t="s">
        <v>22</v>
      </c>
      <c r="G2289" s="16">
        <v>1012.9259</v>
      </c>
      <c r="H2289" s="16" t="s">
        <v>4270</v>
      </c>
      <c r="I2289" s="17">
        <v>10.86</v>
      </c>
      <c r="J2289" s="17">
        <f t="shared" si="35"/>
        <v>362.17</v>
      </c>
      <c r="K2289" s="18">
        <v>238118</v>
      </c>
      <c r="L2289" s="18">
        <v>18362</v>
      </c>
      <c r="M2289" s="18">
        <v>3622</v>
      </c>
      <c r="N2289" s="18">
        <v>362.17</v>
      </c>
      <c r="O2289" s="18">
        <v>2208716</v>
      </c>
      <c r="P2289" s="23">
        <v>13559</v>
      </c>
    </row>
    <row r="2290" spans="1:16" s="28" customFormat="1" ht="15" customHeight="1" x14ac:dyDescent="0.25">
      <c r="A2290" s="16" t="s">
        <v>107</v>
      </c>
      <c r="B2290" s="16"/>
      <c r="C2290" s="16"/>
      <c r="D2290" s="16"/>
      <c r="E2290" s="16"/>
      <c r="F2290" s="16" t="s">
        <v>22</v>
      </c>
      <c r="G2290" s="16">
        <v>929.83619999999996</v>
      </c>
      <c r="H2290" s="16" t="s">
        <v>4270</v>
      </c>
      <c r="I2290" s="17">
        <v>10.86</v>
      </c>
      <c r="J2290" s="17">
        <f t="shared" si="35"/>
        <v>1706.46</v>
      </c>
      <c r="K2290" s="18">
        <v>1041162</v>
      </c>
      <c r="L2290" s="18">
        <v>17065</v>
      </c>
      <c r="M2290" s="18">
        <v>46520</v>
      </c>
      <c r="N2290" s="18">
        <v>1706.46</v>
      </c>
      <c r="O2290" s="18">
        <v>14723445</v>
      </c>
      <c r="P2290" s="23">
        <v>32972</v>
      </c>
    </row>
    <row r="2291" spans="1:16" s="28" customFormat="1" ht="15" customHeight="1" x14ac:dyDescent="0.25">
      <c r="A2291" s="16" t="s">
        <v>1097</v>
      </c>
      <c r="B2291" s="16"/>
      <c r="C2291" s="16"/>
      <c r="D2291" s="16"/>
      <c r="E2291" s="16"/>
      <c r="F2291" s="16" t="s">
        <v>109</v>
      </c>
      <c r="G2291" s="16">
        <v>916.76289999999995</v>
      </c>
      <c r="H2291" s="16" t="s">
        <v>4270</v>
      </c>
      <c r="I2291" s="17">
        <v>10.87</v>
      </c>
      <c r="J2291" s="17">
        <f t="shared" si="35"/>
        <v>33608.94</v>
      </c>
      <c r="K2291" s="18">
        <v>1504367</v>
      </c>
      <c r="L2291" s="18">
        <v>370261</v>
      </c>
      <c r="M2291" s="18">
        <v>1353550</v>
      </c>
      <c r="N2291" s="18">
        <v>33608.94</v>
      </c>
      <c r="O2291" s="18">
        <v>9921568</v>
      </c>
      <c r="P2291" s="23">
        <v>526128</v>
      </c>
    </row>
    <row r="2292" spans="1:16" s="28" customFormat="1" ht="15" customHeight="1" x14ac:dyDescent="0.25">
      <c r="A2292" s="16" t="s">
        <v>2144</v>
      </c>
      <c r="B2292" s="16"/>
      <c r="C2292" s="16"/>
      <c r="D2292" s="16"/>
      <c r="E2292" s="16"/>
      <c r="F2292" s="16" t="s">
        <v>22</v>
      </c>
      <c r="G2292" s="16">
        <v>934.79160000000002</v>
      </c>
      <c r="H2292" s="16" t="s">
        <v>4270</v>
      </c>
      <c r="I2292" s="17">
        <v>10.88</v>
      </c>
      <c r="J2292" s="17">
        <f t="shared" si="35"/>
        <v>3153.85</v>
      </c>
      <c r="K2292" s="18">
        <v>549348</v>
      </c>
      <c r="L2292" s="18">
        <v>62435</v>
      </c>
      <c r="M2292" s="18">
        <v>242771</v>
      </c>
      <c r="N2292" s="18">
        <v>3153.85</v>
      </c>
      <c r="O2292" s="18">
        <v>3299890</v>
      </c>
      <c r="P2292" s="23">
        <v>31538</v>
      </c>
    </row>
    <row r="2293" spans="1:16" s="28" customFormat="1" ht="15" customHeight="1" x14ac:dyDescent="0.25">
      <c r="A2293" s="16" t="s">
        <v>2217</v>
      </c>
      <c r="B2293" s="16"/>
      <c r="C2293" s="16"/>
      <c r="D2293" s="16"/>
      <c r="E2293" s="16"/>
      <c r="F2293" s="16" t="s">
        <v>22</v>
      </c>
      <c r="G2293" s="16">
        <v>1013.9318</v>
      </c>
      <c r="H2293" s="16" t="s">
        <v>4270</v>
      </c>
      <c r="I2293" s="17">
        <v>10.92</v>
      </c>
      <c r="J2293" s="17">
        <f t="shared" si="35"/>
        <v>1696.92</v>
      </c>
      <c r="K2293" s="18">
        <v>285370</v>
      </c>
      <c r="L2293" s="18">
        <v>1696.92</v>
      </c>
      <c r="M2293" s="18">
        <v>55734</v>
      </c>
      <c r="N2293" s="18">
        <v>1696.92</v>
      </c>
      <c r="O2293" s="18">
        <v>7556789</v>
      </c>
      <c r="P2293" s="23">
        <v>1696.92</v>
      </c>
    </row>
    <row r="2294" spans="1:16" s="28" customFormat="1" ht="15" customHeight="1" x14ac:dyDescent="0.25">
      <c r="A2294" s="16" t="s">
        <v>2277</v>
      </c>
      <c r="B2294" s="16"/>
      <c r="C2294" s="16"/>
      <c r="D2294" s="16"/>
      <c r="E2294" s="16"/>
      <c r="F2294" s="16" t="s">
        <v>22</v>
      </c>
      <c r="G2294" s="16">
        <v>1012.9271</v>
      </c>
      <c r="H2294" s="16" t="s">
        <v>4270</v>
      </c>
      <c r="I2294" s="17">
        <v>10.93</v>
      </c>
      <c r="J2294" s="17">
        <f t="shared" si="35"/>
        <v>1355.89</v>
      </c>
      <c r="K2294" s="18">
        <v>413970</v>
      </c>
      <c r="L2294" s="18">
        <v>18759</v>
      </c>
      <c r="M2294" s="18">
        <v>54443</v>
      </c>
      <c r="N2294" s="18">
        <v>1355.89</v>
      </c>
      <c r="O2294" s="18">
        <v>10553863</v>
      </c>
      <c r="P2294" s="23">
        <v>13559</v>
      </c>
    </row>
    <row r="2295" spans="1:16" s="28" customFormat="1" ht="15" customHeight="1" x14ac:dyDescent="0.25">
      <c r="A2295" s="16" t="s">
        <v>1872</v>
      </c>
      <c r="B2295" s="16"/>
      <c r="C2295" s="16"/>
      <c r="D2295" s="16"/>
      <c r="E2295" s="16"/>
      <c r="F2295" s="16" t="s">
        <v>22</v>
      </c>
      <c r="G2295" s="16">
        <v>956.86419999999998</v>
      </c>
      <c r="H2295" s="16" t="s">
        <v>4270</v>
      </c>
      <c r="I2295" s="17">
        <v>10.93</v>
      </c>
      <c r="J2295" s="17">
        <f t="shared" si="35"/>
        <v>2996.99</v>
      </c>
      <c r="K2295" s="18">
        <v>565945</v>
      </c>
      <c r="L2295" s="18">
        <v>47990</v>
      </c>
      <c r="M2295" s="18">
        <v>69021</v>
      </c>
      <c r="N2295" s="18">
        <v>2996.99</v>
      </c>
      <c r="O2295" s="18">
        <v>12063802</v>
      </c>
      <c r="P2295" s="23">
        <v>29970</v>
      </c>
    </row>
    <row r="2296" spans="1:16" s="28" customFormat="1" ht="15" customHeight="1" x14ac:dyDescent="0.25">
      <c r="A2296" s="16" t="s">
        <v>2214</v>
      </c>
      <c r="B2296" s="16"/>
      <c r="C2296" s="16"/>
      <c r="D2296" s="16"/>
      <c r="E2296" s="16"/>
      <c r="F2296" s="16" t="s">
        <v>22</v>
      </c>
      <c r="G2296" s="16">
        <v>957.8682</v>
      </c>
      <c r="H2296" s="16" t="s">
        <v>4270</v>
      </c>
      <c r="I2296" s="17">
        <v>10.93</v>
      </c>
      <c r="J2296" s="17">
        <f t="shared" si="35"/>
        <v>2725.27</v>
      </c>
      <c r="K2296" s="18">
        <v>369495</v>
      </c>
      <c r="L2296" s="18">
        <v>27253</v>
      </c>
      <c r="M2296" s="18">
        <v>57736</v>
      </c>
      <c r="N2296" s="18">
        <v>2725.27</v>
      </c>
      <c r="O2296" s="18">
        <v>8057082</v>
      </c>
      <c r="P2296" s="23">
        <v>2725.27</v>
      </c>
    </row>
    <row r="2297" spans="1:16" s="28" customFormat="1" ht="15" customHeight="1" x14ac:dyDescent="0.25">
      <c r="A2297" s="16" t="s">
        <v>2275</v>
      </c>
      <c r="B2297" s="16"/>
      <c r="C2297" s="16"/>
      <c r="D2297" s="16"/>
      <c r="E2297" s="16"/>
      <c r="F2297" s="16" t="s">
        <v>22</v>
      </c>
      <c r="G2297" s="16">
        <v>998.91160000000002</v>
      </c>
      <c r="H2297" s="16" t="s">
        <v>4270</v>
      </c>
      <c r="I2297" s="17">
        <v>10.93</v>
      </c>
      <c r="J2297" s="17">
        <f t="shared" si="35"/>
        <v>1713.52</v>
      </c>
      <c r="K2297" s="18">
        <v>287819</v>
      </c>
      <c r="L2297" s="18">
        <v>17135</v>
      </c>
      <c r="M2297" s="18">
        <v>36662</v>
      </c>
      <c r="N2297" s="18">
        <v>1713.52</v>
      </c>
      <c r="O2297" s="18">
        <v>7199212</v>
      </c>
      <c r="P2297" s="23">
        <v>1713.52</v>
      </c>
    </row>
    <row r="2298" spans="1:16" s="28" customFormat="1" ht="15" customHeight="1" x14ac:dyDescent="0.25">
      <c r="A2298" s="16" t="s">
        <v>1873</v>
      </c>
      <c r="B2298" s="16"/>
      <c r="C2298" s="16"/>
      <c r="D2298" s="16"/>
      <c r="E2298" s="16"/>
      <c r="F2298" s="16" t="s">
        <v>22</v>
      </c>
      <c r="G2298" s="16">
        <v>929.83609999999999</v>
      </c>
      <c r="H2298" s="16" t="s">
        <v>4270</v>
      </c>
      <c r="I2298" s="17">
        <v>10.94</v>
      </c>
      <c r="J2298" s="17">
        <f t="shared" si="35"/>
        <v>31928</v>
      </c>
      <c r="K2298" s="18">
        <v>1475903</v>
      </c>
      <c r="L2298" s="18">
        <v>246136</v>
      </c>
      <c r="M2298" s="18">
        <v>436898</v>
      </c>
      <c r="N2298" s="18">
        <v>31928</v>
      </c>
      <c r="O2298" s="18">
        <v>63863048</v>
      </c>
      <c r="P2298" s="23">
        <v>247443</v>
      </c>
    </row>
    <row r="2299" spans="1:16" s="28" customFormat="1" ht="15" customHeight="1" x14ac:dyDescent="0.25">
      <c r="A2299" s="16" t="s">
        <v>1874</v>
      </c>
      <c r="B2299" s="16"/>
      <c r="C2299" s="16"/>
      <c r="D2299" s="16"/>
      <c r="E2299" s="16"/>
      <c r="F2299" s="16" t="s">
        <v>22</v>
      </c>
      <c r="G2299" s="16">
        <v>738.73270000000002</v>
      </c>
      <c r="H2299" s="16" t="s">
        <v>4270</v>
      </c>
      <c r="I2299" s="17">
        <v>10.96</v>
      </c>
      <c r="J2299" s="17">
        <f t="shared" si="35"/>
        <v>426376</v>
      </c>
      <c r="K2299" s="18">
        <v>427682</v>
      </c>
      <c r="L2299" s="18">
        <v>632505</v>
      </c>
      <c r="M2299" s="18">
        <v>841312</v>
      </c>
      <c r="N2299" s="18">
        <v>426376</v>
      </c>
      <c r="O2299" s="18">
        <v>616465</v>
      </c>
      <c r="P2299" s="23">
        <v>731467</v>
      </c>
    </row>
    <row r="2300" spans="1:16" s="28" customFormat="1" ht="15" customHeight="1" x14ac:dyDescent="0.25">
      <c r="A2300" s="13" t="s">
        <v>47</v>
      </c>
      <c r="B2300" s="13" t="s">
        <v>48</v>
      </c>
      <c r="C2300" s="13"/>
      <c r="D2300" s="13"/>
      <c r="E2300" s="13"/>
      <c r="F2300" s="13" t="s">
        <v>28</v>
      </c>
      <c r="G2300" s="13">
        <v>878.4613333333333</v>
      </c>
      <c r="H2300" s="13" t="s">
        <v>4270</v>
      </c>
      <c r="I2300" s="14">
        <v>10.979999999999999</v>
      </c>
      <c r="J2300" s="17">
        <f t="shared" si="35"/>
        <v>38928037</v>
      </c>
      <c r="K2300" s="15">
        <v>50601996</v>
      </c>
      <c r="L2300" s="15">
        <v>49745707</v>
      </c>
      <c r="M2300" s="15">
        <v>49923194</v>
      </c>
      <c r="N2300" s="15">
        <v>38928037</v>
      </c>
      <c r="O2300" s="15">
        <v>53063331</v>
      </c>
      <c r="P2300" s="22">
        <v>54364278</v>
      </c>
    </row>
    <row r="2301" spans="1:16" s="28" customFormat="1" ht="15" customHeight="1" x14ac:dyDescent="0.25">
      <c r="A2301" s="16" t="s">
        <v>2281</v>
      </c>
      <c r="B2301" s="16"/>
      <c r="C2301" s="16"/>
      <c r="D2301" s="16"/>
      <c r="E2301" s="16"/>
      <c r="F2301" s="16" t="s">
        <v>22</v>
      </c>
      <c r="G2301" s="16">
        <v>1024.9278999999999</v>
      </c>
      <c r="H2301" s="16" t="s">
        <v>4270</v>
      </c>
      <c r="I2301" s="17">
        <v>11.02</v>
      </c>
      <c r="J2301" s="17">
        <f t="shared" si="35"/>
        <v>1841.62</v>
      </c>
      <c r="K2301" s="18">
        <v>1841.62</v>
      </c>
      <c r="L2301" s="18">
        <v>1841.62</v>
      </c>
      <c r="M2301" s="18">
        <v>1841.62</v>
      </c>
      <c r="N2301" s="18">
        <v>1841.62</v>
      </c>
      <c r="O2301" s="18">
        <v>1956816</v>
      </c>
      <c r="P2301" s="23">
        <v>18416</v>
      </c>
    </row>
    <row r="2302" spans="1:16" s="28" customFormat="1" ht="15" customHeight="1" x14ac:dyDescent="0.25">
      <c r="A2302" s="16" t="s">
        <v>2283</v>
      </c>
      <c r="B2302" s="16"/>
      <c r="C2302" s="16"/>
      <c r="D2302" s="16"/>
      <c r="E2302" s="16"/>
      <c r="F2302" s="16" t="s">
        <v>22</v>
      </c>
      <c r="G2302" s="16">
        <v>1038.9431999999999</v>
      </c>
      <c r="H2302" s="16" t="s">
        <v>4270</v>
      </c>
      <c r="I2302" s="17">
        <v>11.02</v>
      </c>
      <c r="J2302" s="17">
        <f t="shared" si="35"/>
        <v>1354.05</v>
      </c>
      <c r="K2302" s="18">
        <v>1354.05</v>
      </c>
      <c r="L2302" s="18">
        <v>26034</v>
      </c>
      <c r="M2302" s="18">
        <v>1354.05</v>
      </c>
      <c r="N2302" s="18">
        <v>1354.05</v>
      </c>
      <c r="O2302" s="18">
        <v>2614118</v>
      </c>
      <c r="P2302" s="23">
        <v>13540</v>
      </c>
    </row>
    <row r="2303" spans="1:16" s="28" customFormat="1" ht="15" customHeight="1" x14ac:dyDescent="0.25">
      <c r="A2303" s="16" t="s">
        <v>953</v>
      </c>
      <c r="B2303" s="16"/>
      <c r="C2303" s="16"/>
      <c r="D2303" s="16"/>
      <c r="E2303" s="16"/>
      <c r="F2303" s="16" t="s">
        <v>22</v>
      </c>
      <c r="G2303" s="16">
        <v>975.77809999999999</v>
      </c>
      <c r="H2303" s="16" t="s">
        <v>4270</v>
      </c>
      <c r="I2303" s="17">
        <v>11.02</v>
      </c>
      <c r="J2303" s="17">
        <f t="shared" si="35"/>
        <v>1414.94</v>
      </c>
      <c r="K2303" s="18">
        <v>47928</v>
      </c>
      <c r="L2303" s="18">
        <v>50932</v>
      </c>
      <c r="M2303" s="18">
        <v>1414.94</v>
      </c>
      <c r="N2303" s="18">
        <v>1414.94</v>
      </c>
      <c r="O2303" s="18">
        <v>2237218</v>
      </c>
      <c r="P2303" s="23">
        <v>1414.94</v>
      </c>
    </row>
    <row r="2304" spans="1:16" s="28" customFormat="1" ht="15" customHeight="1" x14ac:dyDescent="0.25">
      <c r="A2304" s="16" t="s">
        <v>1875</v>
      </c>
      <c r="B2304" s="16"/>
      <c r="C2304" s="16"/>
      <c r="D2304" s="16"/>
      <c r="E2304" s="16"/>
      <c r="F2304" s="16" t="s">
        <v>22</v>
      </c>
      <c r="G2304" s="16">
        <v>982.88019999999995</v>
      </c>
      <c r="H2304" s="16" t="s">
        <v>4270</v>
      </c>
      <c r="I2304" s="17">
        <v>11.02</v>
      </c>
      <c r="J2304" s="17">
        <f t="shared" si="35"/>
        <v>2216.88</v>
      </c>
      <c r="K2304" s="18">
        <v>35030</v>
      </c>
      <c r="L2304" s="18">
        <v>22169</v>
      </c>
      <c r="M2304" s="18">
        <v>2216.88</v>
      </c>
      <c r="N2304" s="18">
        <v>2216.88</v>
      </c>
      <c r="O2304" s="18">
        <v>3312257</v>
      </c>
      <c r="P2304" s="23">
        <v>2216.88</v>
      </c>
    </row>
    <row r="2305" spans="1:16" s="28" customFormat="1" ht="15" customHeight="1" x14ac:dyDescent="0.25">
      <c r="A2305" s="16" t="s">
        <v>1876</v>
      </c>
      <c r="B2305" s="16"/>
      <c r="C2305" s="16"/>
      <c r="D2305" s="16"/>
      <c r="E2305" s="16"/>
      <c r="F2305" s="16" t="s">
        <v>22</v>
      </c>
      <c r="G2305" s="16">
        <v>960.80589999999995</v>
      </c>
      <c r="H2305" s="16" t="s">
        <v>4270</v>
      </c>
      <c r="I2305" s="17">
        <v>11.03</v>
      </c>
      <c r="J2305" s="17">
        <f t="shared" si="35"/>
        <v>7109.61</v>
      </c>
      <c r="K2305" s="18">
        <v>93414</v>
      </c>
      <c r="L2305" s="18">
        <v>71096</v>
      </c>
      <c r="M2305" s="18">
        <v>7109.61</v>
      </c>
      <c r="N2305" s="18">
        <v>7109.61</v>
      </c>
      <c r="O2305" s="18">
        <v>3841658</v>
      </c>
      <c r="P2305" s="23">
        <v>7109.61</v>
      </c>
    </row>
    <row r="2306" spans="1:16" s="28" customFormat="1" ht="15" customHeight="1" x14ac:dyDescent="0.25">
      <c r="A2306" s="16" t="s">
        <v>1877</v>
      </c>
      <c r="B2306" s="16"/>
      <c r="C2306" s="16"/>
      <c r="D2306" s="16"/>
      <c r="E2306" s="16"/>
      <c r="F2306" s="16" t="s">
        <v>22</v>
      </c>
      <c r="G2306" s="16">
        <v>545.50819999999999</v>
      </c>
      <c r="H2306" s="16" t="s">
        <v>4270</v>
      </c>
      <c r="I2306" s="17">
        <v>11.06</v>
      </c>
      <c r="J2306" s="17">
        <f t="shared" ref="J2306:J2369" si="36">MIN(K2306:P2306)</f>
        <v>5258.95</v>
      </c>
      <c r="K2306" s="18">
        <v>5258.95</v>
      </c>
      <c r="L2306" s="18">
        <v>84925</v>
      </c>
      <c r="M2306" s="18">
        <v>52590</v>
      </c>
      <c r="N2306" s="18">
        <v>562840</v>
      </c>
      <c r="O2306" s="18">
        <v>5258.95</v>
      </c>
      <c r="P2306" s="23">
        <v>1623696</v>
      </c>
    </row>
    <row r="2307" spans="1:16" s="28" customFormat="1" ht="15" customHeight="1" x14ac:dyDescent="0.25">
      <c r="A2307" s="16" t="s">
        <v>1878</v>
      </c>
      <c r="B2307" s="16"/>
      <c r="C2307" s="16"/>
      <c r="D2307" s="16"/>
      <c r="E2307" s="16"/>
      <c r="F2307" s="16" t="s">
        <v>22</v>
      </c>
      <c r="G2307" s="16">
        <v>818.77499999999998</v>
      </c>
      <c r="H2307" s="16" t="s">
        <v>4270</v>
      </c>
      <c r="I2307" s="17">
        <v>11.06</v>
      </c>
      <c r="J2307" s="17">
        <f t="shared" si="36"/>
        <v>6664.06</v>
      </c>
      <c r="K2307" s="18">
        <v>6664.06</v>
      </c>
      <c r="L2307" s="18">
        <v>120233</v>
      </c>
      <c r="M2307" s="18">
        <v>66641</v>
      </c>
      <c r="N2307" s="18">
        <v>708994</v>
      </c>
      <c r="O2307" s="18">
        <v>6664.06</v>
      </c>
      <c r="P2307" s="23">
        <v>2113502</v>
      </c>
    </row>
    <row r="2308" spans="1:16" s="28" customFormat="1" ht="15" customHeight="1" x14ac:dyDescent="0.25">
      <c r="A2308" s="16" t="s">
        <v>2249</v>
      </c>
      <c r="B2308" s="16"/>
      <c r="C2308" s="16"/>
      <c r="D2308" s="16"/>
      <c r="E2308" s="16"/>
      <c r="F2308" s="16" t="s">
        <v>22</v>
      </c>
      <c r="G2308" s="16">
        <v>908.82280000000003</v>
      </c>
      <c r="H2308" s="16" t="s">
        <v>4270</v>
      </c>
      <c r="I2308" s="17">
        <v>11.12</v>
      </c>
      <c r="J2308" s="17">
        <f t="shared" si="36"/>
        <v>4182.66</v>
      </c>
      <c r="K2308" s="18">
        <v>4182.66</v>
      </c>
      <c r="L2308" s="18">
        <v>124214</v>
      </c>
      <c r="M2308" s="18">
        <v>4182.66</v>
      </c>
      <c r="N2308" s="18">
        <v>41827</v>
      </c>
      <c r="O2308" s="18">
        <v>4182.66</v>
      </c>
      <c r="P2308" s="23">
        <v>1630848</v>
      </c>
    </row>
    <row r="2309" spans="1:16" s="28" customFormat="1" ht="15" customHeight="1" x14ac:dyDescent="0.25">
      <c r="A2309" s="16" t="s">
        <v>1879</v>
      </c>
      <c r="B2309" s="16"/>
      <c r="C2309" s="16"/>
      <c r="D2309" s="16"/>
      <c r="E2309" s="16"/>
      <c r="F2309" s="16" t="s">
        <v>22</v>
      </c>
      <c r="G2309" s="16">
        <v>667.63639999999998</v>
      </c>
      <c r="H2309" s="16" t="s">
        <v>4270</v>
      </c>
      <c r="I2309" s="17">
        <v>11.13</v>
      </c>
      <c r="J2309" s="17">
        <f t="shared" si="36"/>
        <v>2352.66</v>
      </c>
      <c r="K2309" s="18">
        <v>23527</v>
      </c>
      <c r="L2309" s="18">
        <v>1951691</v>
      </c>
      <c r="M2309" s="18">
        <v>2352.66</v>
      </c>
      <c r="N2309" s="18">
        <v>2352.66</v>
      </c>
      <c r="O2309" s="18">
        <v>2352.66</v>
      </c>
      <c r="P2309" s="23">
        <v>2352.66</v>
      </c>
    </row>
    <row r="2310" spans="1:16" s="28" customFormat="1" ht="15" customHeight="1" x14ac:dyDescent="0.25">
      <c r="A2310" s="16" t="s">
        <v>1880</v>
      </c>
      <c r="B2310" s="16"/>
      <c r="C2310" s="16"/>
      <c r="D2310" s="16"/>
      <c r="E2310" s="16"/>
      <c r="F2310" s="16" t="s">
        <v>22</v>
      </c>
      <c r="G2310" s="16">
        <v>545.50810000000001</v>
      </c>
      <c r="H2310" s="16" t="s">
        <v>4270</v>
      </c>
      <c r="I2310" s="17">
        <v>11.16</v>
      </c>
      <c r="J2310" s="17">
        <f t="shared" si="36"/>
        <v>6337.48</v>
      </c>
      <c r="K2310" s="18">
        <v>6337.48</v>
      </c>
      <c r="L2310" s="18">
        <v>432964</v>
      </c>
      <c r="M2310" s="18">
        <v>63375</v>
      </c>
      <c r="N2310" s="18">
        <v>580252</v>
      </c>
      <c r="O2310" s="18">
        <v>180664</v>
      </c>
      <c r="P2310" s="23">
        <v>7420984</v>
      </c>
    </row>
    <row r="2311" spans="1:16" s="28" customFormat="1" ht="15" customHeight="1" x14ac:dyDescent="0.25">
      <c r="A2311" s="16" t="s">
        <v>1969</v>
      </c>
      <c r="B2311" s="16"/>
      <c r="C2311" s="16"/>
      <c r="D2311" s="16"/>
      <c r="E2311" s="16"/>
      <c r="F2311" s="16" t="s">
        <v>22</v>
      </c>
      <c r="G2311" s="16">
        <v>752.74929999999995</v>
      </c>
      <c r="H2311" s="16" t="s">
        <v>4270</v>
      </c>
      <c r="I2311" s="17">
        <v>11.16</v>
      </c>
      <c r="J2311" s="17">
        <f t="shared" si="36"/>
        <v>254851</v>
      </c>
      <c r="K2311" s="18">
        <v>279561</v>
      </c>
      <c r="L2311" s="18">
        <v>360134</v>
      </c>
      <c r="M2311" s="18">
        <v>513415</v>
      </c>
      <c r="N2311" s="18">
        <v>254851</v>
      </c>
      <c r="O2311" s="18">
        <v>317825</v>
      </c>
      <c r="P2311" s="23">
        <v>474503</v>
      </c>
    </row>
    <row r="2312" spans="1:16" s="28" customFormat="1" ht="15" customHeight="1" x14ac:dyDescent="0.25">
      <c r="A2312" s="16" t="s">
        <v>1119</v>
      </c>
      <c r="B2312" s="16"/>
      <c r="C2312" s="16"/>
      <c r="D2312" s="16"/>
      <c r="E2312" s="16"/>
      <c r="F2312" s="16" t="s">
        <v>59</v>
      </c>
      <c r="G2312" s="16">
        <v>1023.35265</v>
      </c>
      <c r="H2312" s="16" t="s">
        <v>4270</v>
      </c>
      <c r="I2312" s="17">
        <v>11.17</v>
      </c>
      <c r="J2312" s="17">
        <f t="shared" si="36"/>
        <v>18961.169999999998</v>
      </c>
      <c r="K2312" s="18">
        <v>18961.169999999998</v>
      </c>
      <c r="L2312" s="18">
        <v>395320</v>
      </c>
      <c r="M2312" s="18">
        <v>189612</v>
      </c>
      <c r="N2312" s="18">
        <v>18961.169999999998</v>
      </c>
      <c r="O2312" s="18">
        <v>567216</v>
      </c>
      <c r="P2312" s="23">
        <v>8888988</v>
      </c>
    </row>
    <row r="2313" spans="1:16" s="28" customFormat="1" ht="15" customHeight="1" x14ac:dyDescent="0.25">
      <c r="A2313" s="16" t="s">
        <v>1881</v>
      </c>
      <c r="B2313" s="16"/>
      <c r="C2313" s="16"/>
      <c r="D2313" s="16"/>
      <c r="E2313" s="16"/>
      <c r="F2313" s="16" t="s">
        <v>22</v>
      </c>
      <c r="G2313" s="16">
        <v>857.73820000000001</v>
      </c>
      <c r="H2313" s="16" t="s">
        <v>4270</v>
      </c>
      <c r="I2313" s="17">
        <v>11.17</v>
      </c>
      <c r="J2313" s="17">
        <f t="shared" si="36"/>
        <v>43949.42</v>
      </c>
      <c r="K2313" s="18">
        <v>43949.42</v>
      </c>
      <c r="L2313" s="18">
        <v>439494</v>
      </c>
      <c r="M2313" s="18">
        <v>43949.42</v>
      </c>
      <c r="N2313" s="18">
        <v>43949.42</v>
      </c>
      <c r="O2313" s="18">
        <v>43949.42</v>
      </c>
      <c r="P2313" s="23">
        <v>4727480</v>
      </c>
    </row>
    <row r="2314" spans="1:16" s="28" customFormat="1" ht="15" customHeight="1" x14ac:dyDescent="0.25">
      <c r="A2314" s="16" t="s">
        <v>1971</v>
      </c>
      <c r="B2314" s="16"/>
      <c r="C2314" s="16"/>
      <c r="D2314" s="16"/>
      <c r="E2314" s="16"/>
      <c r="F2314" s="16" t="s">
        <v>22</v>
      </c>
      <c r="G2314" s="16">
        <v>858.74059999999997</v>
      </c>
      <c r="H2314" s="16" t="s">
        <v>4270</v>
      </c>
      <c r="I2314" s="17">
        <v>11.17</v>
      </c>
      <c r="J2314" s="17">
        <f t="shared" si="36"/>
        <v>19312.38</v>
      </c>
      <c r="K2314" s="18">
        <v>19312.38</v>
      </c>
      <c r="L2314" s="18">
        <v>335149</v>
      </c>
      <c r="M2314" s="18">
        <v>19312.38</v>
      </c>
      <c r="N2314" s="18">
        <v>19312.38</v>
      </c>
      <c r="O2314" s="18">
        <v>19312.38</v>
      </c>
      <c r="P2314" s="23">
        <v>3023714</v>
      </c>
    </row>
    <row r="2315" spans="1:16" s="28" customFormat="1" ht="15" customHeight="1" x14ac:dyDescent="0.25">
      <c r="A2315" s="16" t="s">
        <v>1882</v>
      </c>
      <c r="B2315" s="16"/>
      <c r="C2315" s="16"/>
      <c r="D2315" s="16"/>
      <c r="E2315" s="16"/>
      <c r="F2315" s="16" t="s">
        <v>22</v>
      </c>
      <c r="G2315" s="16">
        <v>905.83420000000001</v>
      </c>
      <c r="H2315" s="16" t="s">
        <v>4270</v>
      </c>
      <c r="I2315" s="17">
        <v>11.19</v>
      </c>
      <c r="J2315" s="17">
        <f t="shared" si="36"/>
        <v>13265</v>
      </c>
      <c r="K2315" s="18">
        <v>280963</v>
      </c>
      <c r="L2315" s="18">
        <v>259640</v>
      </c>
      <c r="M2315" s="18">
        <v>403850</v>
      </c>
      <c r="N2315" s="18">
        <v>13265</v>
      </c>
      <c r="O2315" s="18">
        <v>17810976</v>
      </c>
      <c r="P2315" s="23">
        <v>210981</v>
      </c>
    </row>
    <row r="2316" spans="1:16" s="28" customFormat="1" ht="15" customHeight="1" x14ac:dyDescent="0.25">
      <c r="A2316" s="16" t="s">
        <v>116</v>
      </c>
      <c r="B2316" s="16"/>
      <c r="C2316" s="16"/>
      <c r="D2316" s="16"/>
      <c r="E2316" s="16"/>
      <c r="F2316" s="16" t="s">
        <v>22</v>
      </c>
      <c r="G2316" s="16">
        <v>931.84860000000003</v>
      </c>
      <c r="H2316" s="16" t="s">
        <v>4270</v>
      </c>
      <c r="I2316" s="17">
        <v>11.21</v>
      </c>
      <c r="J2316" s="17">
        <f t="shared" si="36"/>
        <v>3580.94</v>
      </c>
      <c r="K2316" s="18">
        <v>267738</v>
      </c>
      <c r="L2316" s="18">
        <v>144720</v>
      </c>
      <c r="M2316" s="18">
        <v>63307</v>
      </c>
      <c r="N2316" s="18">
        <v>3580.94</v>
      </c>
      <c r="O2316" s="18">
        <v>28533714</v>
      </c>
      <c r="P2316" s="23">
        <v>35809</v>
      </c>
    </row>
    <row r="2317" spans="1:16" s="28" customFormat="1" ht="15" customHeight="1" x14ac:dyDescent="0.25">
      <c r="A2317" s="16" t="s">
        <v>1883</v>
      </c>
      <c r="B2317" s="16"/>
      <c r="C2317" s="16"/>
      <c r="D2317" s="16"/>
      <c r="E2317" s="16"/>
      <c r="F2317" s="16" t="s">
        <v>22</v>
      </c>
      <c r="G2317" s="16">
        <v>974.91179999999997</v>
      </c>
      <c r="H2317" s="16" t="s">
        <v>4270</v>
      </c>
      <c r="I2317" s="17">
        <v>11.22</v>
      </c>
      <c r="J2317" s="17">
        <f t="shared" si="36"/>
        <v>1469.22</v>
      </c>
      <c r="K2317" s="18">
        <v>69934</v>
      </c>
      <c r="L2317" s="18">
        <v>14692</v>
      </c>
      <c r="M2317" s="18">
        <v>52753</v>
      </c>
      <c r="N2317" s="18">
        <v>1469.22</v>
      </c>
      <c r="O2317" s="18">
        <v>3051447</v>
      </c>
      <c r="P2317" s="23">
        <v>1469.22</v>
      </c>
    </row>
    <row r="2318" spans="1:16" s="28" customFormat="1" ht="15" customHeight="1" x14ac:dyDescent="0.25">
      <c r="A2318" s="16" t="s">
        <v>2266</v>
      </c>
      <c r="B2318" s="16"/>
      <c r="C2318" s="16"/>
      <c r="D2318" s="16"/>
      <c r="E2318" s="16"/>
      <c r="F2318" s="16" t="s">
        <v>22</v>
      </c>
      <c r="G2318" s="16">
        <v>988.92759999999998</v>
      </c>
      <c r="H2318" s="16" t="s">
        <v>4270</v>
      </c>
      <c r="I2318" s="17">
        <v>11.22</v>
      </c>
      <c r="J2318" s="17">
        <f t="shared" si="36"/>
        <v>16115</v>
      </c>
      <c r="K2318" s="18">
        <v>192192</v>
      </c>
      <c r="L2318" s="18">
        <v>59274</v>
      </c>
      <c r="M2318" s="18">
        <v>64192</v>
      </c>
      <c r="N2318" s="18">
        <v>16115</v>
      </c>
      <c r="O2318" s="18">
        <v>4297878</v>
      </c>
      <c r="P2318" s="23">
        <v>36374</v>
      </c>
    </row>
    <row r="2319" spans="1:16" s="28" customFormat="1" ht="15" customHeight="1" x14ac:dyDescent="0.25">
      <c r="A2319" s="16" t="s">
        <v>2274</v>
      </c>
      <c r="B2319" s="16"/>
      <c r="C2319" s="16"/>
      <c r="D2319" s="16"/>
      <c r="E2319" s="16"/>
      <c r="F2319" s="16" t="s">
        <v>22</v>
      </c>
      <c r="G2319" s="16">
        <v>1000.9272999999999</v>
      </c>
      <c r="H2319" s="16" t="s">
        <v>4270</v>
      </c>
      <c r="I2319" s="17">
        <v>11.25</v>
      </c>
      <c r="J2319" s="17">
        <f t="shared" si="36"/>
        <v>1473.57</v>
      </c>
      <c r="K2319" s="18">
        <v>103281</v>
      </c>
      <c r="L2319" s="18">
        <v>1473.57</v>
      </c>
      <c r="M2319" s="18">
        <v>1473.57</v>
      </c>
      <c r="N2319" s="18">
        <v>1473.57</v>
      </c>
      <c r="O2319" s="18">
        <v>3792533</v>
      </c>
      <c r="P2319" s="23">
        <v>1473.57</v>
      </c>
    </row>
    <row r="2320" spans="1:16" s="28" customFormat="1" ht="15" customHeight="1" x14ac:dyDescent="0.25">
      <c r="A2320" s="16" t="s">
        <v>1884</v>
      </c>
      <c r="B2320" s="16"/>
      <c r="C2320" s="16"/>
      <c r="D2320" s="16"/>
      <c r="E2320" s="16"/>
      <c r="F2320" s="16" t="s">
        <v>22</v>
      </c>
      <c r="G2320" s="16">
        <v>1014.9435</v>
      </c>
      <c r="H2320" s="16" t="s">
        <v>4270</v>
      </c>
      <c r="I2320" s="17">
        <v>11.25</v>
      </c>
      <c r="J2320" s="17">
        <f t="shared" si="36"/>
        <v>1604.99</v>
      </c>
      <c r="K2320" s="18">
        <v>154942</v>
      </c>
      <c r="L2320" s="18">
        <v>16050</v>
      </c>
      <c r="M2320" s="18">
        <v>1604.99</v>
      </c>
      <c r="N2320" s="18">
        <v>1604.99</v>
      </c>
      <c r="O2320" s="18">
        <v>5262074</v>
      </c>
      <c r="P2320" s="23">
        <v>1604.99</v>
      </c>
    </row>
    <row r="2321" spans="1:16" s="28" customFormat="1" ht="15" customHeight="1" x14ac:dyDescent="0.25">
      <c r="A2321" s="16" t="s">
        <v>2256</v>
      </c>
      <c r="B2321" s="16"/>
      <c r="C2321" s="16"/>
      <c r="D2321" s="16"/>
      <c r="E2321" s="16"/>
      <c r="F2321" s="16" t="s">
        <v>22</v>
      </c>
      <c r="G2321" s="16">
        <v>958.87959999999998</v>
      </c>
      <c r="H2321" s="16" t="s">
        <v>4270</v>
      </c>
      <c r="I2321" s="17">
        <v>11.25</v>
      </c>
      <c r="J2321" s="17">
        <f t="shared" si="36"/>
        <v>2378.59</v>
      </c>
      <c r="K2321" s="18">
        <v>192879</v>
      </c>
      <c r="L2321" s="18">
        <v>24285</v>
      </c>
      <c r="M2321" s="18">
        <v>23786</v>
      </c>
      <c r="N2321" s="18">
        <v>2378.59</v>
      </c>
      <c r="O2321" s="18">
        <v>7637861</v>
      </c>
      <c r="P2321" s="23">
        <v>2378.59</v>
      </c>
    </row>
    <row r="2322" spans="1:16" s="28" customFormat="1" ht="15" customHeight="1" x14ac:dyDescent="0.25">
      <c r="A2322" s="16" t="s">
        <v>1885</v>
      </c>
      <c r="B2322" s="16"/>
      <c r="C2322" s="16"/>
      <c r="D2322" s="16"/>
      <c r="E2322" s="16"/>
      <c r="F2322" s="16" t="s">
        <v>22</v>
      </c>
      <c r="G2322" s="16">
        <v>1020.8756</v>
      </c>
      <c r="H2322" s="16" t="s">
        <v>4270</v>
      </c>
      <c r="I2322" s="17">
        <v>11.26</v>
      </c>
      <c r="J2322" s="17">
        <f t="shared" si="36"/>
        <v>2455.3200000000002</v>
      </c>
      <c r="K2322" s="18">
        <v>2455.3200000000002</v>
      </c>
      <c r="L2322" s="18">
        <v>136137</v>
      </c>
      <c r="M2322" s="18">
        <v>103931</v>
      </c>
      <c r="N2322" s="18">
        <v>24553</v>
      </c>
      <c r="O2322" s="18">
        <v>168764</v>
      </c>
      <c r="P2322" s="23">
        <v>6190987</v>
      </c>
    </row>
    <row r="2323" spans="1:16" s="28" customFormat="1" ht="15" customHeight="1" x14ac:dyDescent="0.25">
      <c r="A2323" s="16" t="s">
        <v>2280</v>
      </c>
      <c r="B2323" s="16"/>
      <c r="C2323" s="16"/>
      <c r="D2323" s="16"/>
      <c r="E2323" s="16"/>
      <c r="F2323" s="16" t="s">
        <v>22</v>
      </c>
      <c r="G2323" s="16">
        <v>1026.9429</v>
      </c>
      <c r="H2323" s="16" t="s">
        <v>4270</v>
      </c>
      <c r="I2323" s="17">
        <v>11.31</v>
      </c>
      <c r="J2323" s="17">
        <f t="shared" si="36"/>
        <v>1491.76</v>
      </c>
      <c r="K2323" s="18">
        <v>277192</v>
      </c>
      <c r="L2323" s="18">
        <v>14918</v>
      </c>
      <c r="M2323" s="18">
        <v>42918</v>
      </c>
      <c r="N2323" s="18">
        <v>1491.76</v>
      </c>
      <c r="O2323" s="18">
        <v>2385347</v>
      </c>
      <c r="P2323" s="23">
        <v>1491.76</v>
      </c>
    </row>
    <row r="2324" spans="1:16" s="28" customFormat="1" ht="15" customHeight="1" x14ac:dyDescent="0.25">
      <c r="A2324" s="16" t="s">
        <v>2282</v>
      </c>
      <c r="B2324" s="16"/>
      <c r="C2324" s="16"/>
      <c r="D2324" s="16"/>
      <c r="E2324" s="16"/>
      <c r="F2324" s="16" t="s">
        <v>22</v>
      </c>
      <c r="G2324" s="16">
        <v>1040.9586999999999</v>
      </c>
      <c r="H2324" s="16" t="s">
        <v>4270</v>
      </c>
      <c r="I2324" s="17">
        <v>11.32</v>
      </c>
      <c r="J2324" s="17">
        <f t="shared" si="36"/>
        <v>2785.39</v>
      </c>
      <c r="K2324" s="18">
        <v>370533</v>
      </c>
      <c r="L2324" s="18">
        <v>2785.39</v>
      </c>
      <c r="M2324" s="18">
        <v>27854</v>
      </c>
      <c r="N2324" s="18">
        <v>2785.39</v>
      </c>
      <c r="O2324" s="18">
        <v>2996106</v>
      </c>
      <c r="P2324" s="23">
        <v>2785.39</v>
      </c>
    </row>
    <row r="2325" spans="1:16" s="28" customFormat="1" ht="15" customHeight="1" x14ac:dyDescent="0.25">
      <c r="A2325" s="16" t="s">
        <v>1886</v>
      </c>
      <c r="B2325" s="16"/>
      <c r="C2325" s="16"/>
      <c r="D2325" s="16"/>
      <c r="E2325" s="16"/>
      <c r="F2325" s="16" t="s">
        <v>22</v>
      </c>
      <c r="G2325" s="16">
        <v>984.8963</v>
      </c>
      <c r="H2325" s="16" t="s">
        <v>4270</v>
      </c>
      <c r="I2325" s="17">
        <v>11.32</v>
      </c>
      <c r="J2325" s="17">
        <f t="shared" si="36"/>
        <v>1755.64</v>
      </c>
      <c r="K2325" s="18">
        <v>455848</v>
      </c>
      <c r="L2325" s="18">
        <v>1755.64</v>
      </c>
      <c r="M2325" s="18">
        <v>19064</v>
      </c>
      <c r="N2325" s="18">
        <v>1755.64</v>
      </c>
      <c r="O2325" s="18">
        <v>3169577</v>
      </c>
      <c r="P2325" s="23">
        <v>1755.64</v>
      </c>
    </row>
    <row r="2326" spans="1:16" s="28" customFormat="1" ht="15" customHeight="1" x14ac:dyDescent="0.25">
      <c r="A2326" s="16" t="s">
        <v>1919</v>
      </c>
      <c r="B2326" s="16"/>
      <c r="C2326" s="16"/>
      <c r="D2326" s="16"/>
      <c r="E2326" s="16"/>
      <c r="F2326" s="16" t="s">
        <v>22</v>
      </c>
      <c r="G2326" s="16">
        <v>858.80790000000002</v>
      </c>
      <c r="H2326" s="16" t="s">
        <v>4270</v>
      </c>
      <c r="I2326" s="17">
        <v>11.39</v>
      </c>
      <c r="J2326" s="17">
        <f t="shared" si="36"/>
        <v>4968.1899999999996</v>
      </c>
      <c r="K2326" s="18">
        <v>4968.1899999999996</v>
      </c>
      <c r="L2326" s="18">
        <v>169529</v>
      </c>
      <c r="M2326" s="18">
        <v>4968.1899999999996</v>
      </c>
      <c r="N2326" s="18">
        <v>332699</v>
      </c>
      <c r="O2326" s="18">
        <v>49682</v>
      </c>
      <c r="P2326" s="23">
        <v>1386574</v>
      </c>
    </row>
    <row r="2327" spans="1:16" s="28" customFormat="1" ht="15" customHeight="1" x14ac:dyDescent="0.25">
      <c r="A2327" s="16" t="s">
        <v>1887</v>
      </c>
      <c r="B2327" s="16"/>
      <c r="C2327" s="16"/>
      <c r="D2327" s="16"/>
      <c r="E2327" s="16"/>
      <c r="F2327" s="16" t="s">
        <v>22</v>
      </c>
      <c r="G2327" s="16">
        <v>881.83780000000002</v>
      </c>
      <c r="H2327" s="16" t="s">
        <v>4270</v>
      </c>
      <c r="I2327" s="17">
        <v>11.55</v>
      </c>
      <c r="J2327" s="17">
        <f t="shared" si="36"/>
        <v>249339</v>
      </c>
      <c r="K2327" s="18">
        <v>275799</v>
      </c>
      <c r="L2327" s="18">
        <v>515565</v>
      </c>
      <c r="M2327" s="18">
        <v>451913</v>
      </c>
      <c r="N2327" s="18">
        <v>249339</v>
      </c>
      <c r="O2327" s="18">
        <v>689198</v>
      </c>
      <c r="P2327" s="23">
        <v>494731</v>
      </c>
    </row>
    <row r="2328" spans="1:16" s="28" customFormat="1" ht="15" customHeight="1" x14ac:dyDescent="0.25">
      <c r="A2328" s="16" t="s">
        <v>2242</v>
      </c>
      <c r="B2328" s="16"/>
      <c r="C2328" s="16"/>
      <c r="D2328" s="16"/>
      <c r="E2328" s="16"/>
      <c r="F2328" s="16" t="s">
        <v>22</v>
      </c>
      <c r="G2328" s="16">
        <v>934.87990000000002</v>
      </c>
      <c r="H2328" s="16" t="s">
        <v>4270</v>
      </c>
      <c r="I2328" s="17">
        <v>11.55</v>
      </c>
      <c r="J2328" s="17">
        <f t="shared" si="36"/>
        <v>1571.15</v>
      </c>
      <c r="K2328" s="18">
        <v>15711</v>
      </c>
      <c r="L2328" s="18">
        <v>1571.15</v>
      </c>
      <c r="M2328" s="18">
        <v>1571.15</v>
      </c>
      <c r="N2328" s="18">
        <v>1571.15</v>
      </c>
      <c r="O2328" s="18">
        <v>5047032</v>
      </c>
      <c r="P2328" s="23">
        <v>1571.15</v>
      </c>
    </row>
    <row r="2329" spans="1:16" s="28" customFormat="1" ht="15" customHeight="1" x14ac:dyDescent="0.25">
      <c r="A2329" s="16" t="s">
        <v>1888</v>
      </c>
      <c r="B2329" s="16"/>
      <c r="C2329" s="16"/>
      <c r="D2329" s="16"/>
      <c r="E2329" s="16"/>
      <c r="F2329" s="16" t="s">
        <v>22</v>
      </c>
      <c r="G2329" s="16">
        <v>1016.9591</v>
      </c>
      <c r="H2329" s="16" t="s">
        <v>4270</v>
      </c>
      <c r="I2329" s="17">
        <v>11.57</v>
      </c>
      <c r="J2329" s="17">
        <f t="shared" si="36"/>
        <v>1536.98</v>
      </c>
      <c r="K2329" s="18">
        <v>32658</v>
      </c>
      <c r="L2329" s="18">
        <v>1536.98</v>
      </c>
      <c r="M2329" s="18">
        <v>1536.98</v>
      </c>
      <c r="N2329" s="18">
        <v>1536.98</v>
      </c>
      <c r="O2329" s="18">
        <v>2463862</v>
      </c>
      <c r="P2329" s="23">
        <v>1536.98</v>
      </c>
    </row>
    <row r="2330" spans="1:16" s="28" customFormat="1" ht="15" customHeight="1" x14ac:dyDescent="0.25">
      <c r="A2330" s="16" t="s">
        <v>110</v>
      </c>
      <c r="B2330" s="16"/>
      <c r="C2330" s="16"/>
      <c r="D2330" s="16"/>
      <c r="E2330" s="16"/>
      <c r="F2330" s="16" t="s">
        <v>22</v>
      </c>
      <c r="G2330" s="16">
        <v>933.86760000000004</v>
      </c>
      <c r="H2330" s="16" t="s">
        <v>4270</v>
      </c>
      <c r="I2330" s="17">
        <v>11.6</v>
      </c>
      <c r="J2330" s="17">
        <f t="shared" si="36"/>
        <v>13844</v>
      </c>
      <c r="K2330" s="18">
        <v>644521</v>
      </c>
      <c r="L2330" s="18">
        <v>128861</v>
      </c>
      <c r="M2330" s="18">
        <v>65098</v>
      </c>
      <c r="N2330" s="18">
        <v>13844</v>
      </c>
      <c r="O2330" s="18">
        <v>13584823</v>
      </c>
      <c r="P2330" s="23">
        <v>104969</v>
      </c>
    </row>
    <row r="2331" spans="1:16" s="28" customFormat="1" ht="15" customHeight="1" x14ac:dyDescent="0.25">
      <c r="A2331" s="16" t="s">
        <v>1972</v>
      </c>
      <c r="B2331" s="16"/>
      <c r="C2331" s="16"/>
      <c r="D2331" s="16"/>
      <c r="E2331" s="16"/>
      <c r="F2331" s="16" t="s">
        <v>22</v>
      </c>
      <c r="G2331" s="16">
        <v>884.84270000000004</v>
      </c>
      <c r="H2331" s="16" t="s">
        <v>4270</v>
      </c>
      <c r="I2331" s="17">
        <v>11.66</v>
      </c>
      <c r="J2331" s="17">
        <f t="shared" si="36"/>
        <v>20327.97</v>
      </c>
      <c r="K2331" s="18">
        <v>20327.97</v>
      </c>
      <c r="L2331" s="18">
        <v>20327.97</v>
      </c>
      <c r="M2331" s="18">
        <v>20327.97</v>
      </c>
      <c r="N2331" s="18">
        <v>20327.97</v>
      </c>
      <c r="O2331" s="18">
        <v>373579</v>
      </c>
      <c r="P2331" s="23">
        <v>2028931</v>
      </c>
    </row>
    <row r="2332" spans="1:16" s="28" customFormat="1" ht="15" customHeight="1" x14ac:dyDescent="0.25">
      <c r="A2332" s="13" t="s">
        <v>11</v>
      </c>
      <c r="B2332" s="13" t="s">
        <v>12</v>
      </c>
      <c r="C2332" s="13"/>
      <c r="D2332" s="13"/>
      <c r="E2332" s="13"/>
      <c r="F2332" s="13" t="s">
        <v>13</v>
      </c>
      <c r="G2332" s="13">
        <v>843.45433333333347</v>
      </c>
      <c r="H2332" s="13" t="s">
        <v>4270</v>
      </c>
      <c r="I2332" s="14">
        <v>11.67</v>
      </c>
      <c r="J2332" s="17">
        <f t="shared" si="36"/>
        <v>302647218</v>
      </c>
      <c r="K2332" s="15">
        <v>380497992</v>
      </c>
      <c r="L2332" s="15">
        <v>372099213</v>
      </c>
      <c r="M2332" s="15">
        <v>414780444</v>
      </c>
      <c r="N2332" s="15">
        <v>302647218</v>
      </c>
      <c r="O2332" s="15">
        <v>350974896</v>
      </c>
      <c r="P2332" s="22">
        <v>404525880</v>
      </c>
    </row>
    <row r="2333" spans="1:16" s="28" customFormat="1" ht="15" customHeight="1" x14ac:dyDescent="0.25">
      <c r="A2333" s="16" t="s">
        <v>1889</v>
      </c>
      <c r="B2333" s="16"/>
      <c r="C2333" s="16"/>
      <c r="D2333" s="16"/>
      <c r="E2333" s="16"/>
      <c r="F2333" s="16" t="s">
        <v>22</v>
      </c>
      <c r="G2333" s="16">
        <v>724.34</v>
      </c>
      <c r="H2333" s="16" t="s">
        <v>4270</v>
      </c>
      <c r="I2333" s="17">
        <v>11.67</v>
      </c>
      <c r="J2333" s="17">
        <f t="shared" si="36"/>
        <v>159084</v>
      </c>
      <c r="K2333" s="18">
        <v>482298</v>
      </c>
      <c r="L2333" s="18">
        <v>796537</v>
      </c>
      <c r="M2333" s="18">
        <v>611140</v>
      </c>
      <c r="N2333" s="18">
        <v>159084</v>
      </c>
      <c r="O2333" s="18">
        <v>447680</v>
      </c>
      <c r="P2333" s="23">
        <v>695383</v>
      </c>
    </row>
    <row r="2334" spans="1:16" s="28" customFormat="1" ht="15" customHeight="1" x14ac:dyDescent="0.25">
      <c r="A2334" s="16" t="s">
        <v>2235</v>
      </c>
      <c r="B2334" s="16"/>
      <c r="C2334" s="16"/>
      <c r="D2334" s="16"/>
      <c r="E2334" s="16"/>
      <c r="F2334" s="16" t="s">
        <v>22</v>
      </c>
      <c r="G2334" s="16">
        <v>886.83749999999998</v>
      </c>
      <c r="H2334" s="16" t="s">
        <v>4270</v>
      </c>
      <c r="I2334" s="17">
        <v>11.75</v>
      </c>
      <c r="J2334" s="17">
        <f t="shared" si="36"/>
        <v>4567.82</v>
      </c>
      <c r="K2334" s="18">
        <v>4567.82</v>
      </c>
      <c r="L2334" s="18">
        <v>84483</v>
      </c>
      <c r="M2334" s="18">
        <v>45678</v>
      </c>
      <c r="N2334" s="18">
        <v>634168</v>
      </c>
      <c r="O2334" s="18">
        <v>80016</v>
      </c>
      <c r="P2334" s="23">
        <v>6443083</v>
      </c>
    </row>
    <row r="2335" spans="1:16" s="28" customFormat="1" ht="15" customHeight="1" x14ac:dyDescent="0.25">
      <c r="A2335" s="16" t="s">
        <v>1952</v>
      </c>
      <c r="B2335" s="16"/>
      <c r="C2335" s="16"/>
      <c r="D2335" s="16"/>
      <c r="E2335" s="16"/>
      <c r="F2335" s="16" t="s">
        <v>22</v>
      </c>
      <c r="G2335" s="16">
        <v>978.86329999999998</v>
      </c>
      <c r="H2335" s="16" t="s">
        <v>4270</v>
      </c>
      <c r="I2335" s="17">
        <v>11.79</v>
      </c>
      <c r="J2335" s="17">
        <f t="shared" si="36"/>
        <v>13669.84</v>
      </c>
      <c r="K2335" s="18">
        <v>182458</v>
      </c>
      <c r="L2335" s="18">
        <v>13669.84</v>
      </c>
      <c r="M2335" s="18">
        <v>359729</v>
      </c>
      <c r="N2335" s="18">
        <v>1809860</v>
      </c>
      <c r="O2335" s="18">
        <v>356530</v>
      </c>
      <c r="P2335" s="23">
        <v>136698</v>
      </c>
    </row>
    <row r="2336" spans="1:16" s="28" customFormat="1" ht="15" customHeight="1" x14ac:dyDescent="0.25">
      <c r="A2336" s="16" t="s">
        <v>1890</v>
      </c>
      <c r="B2336" s="16"/>
      <c r="C2336" s="16"/>
      <c r="D2336" s="16"/>
      <c r="E2336" s="16"/>
      <c r="F2336" s="16" t="s">
        <v>22</v>
      </c>
      <c r="G2336" s="16">
        <v>1006.8962</v>
      </c>
      <c r="H2336" s="16" t="s">
        <v>4270</v>
      </c>
      <c r="I2336" s="17">
        <v>11.99</v>
      </c>
      <c r="J2336" s="17">
        <f t="shared" si="36"/>
        <v>2847.33</v>
      </c>
      <c r="K2336" s="18">
        <v>2847.33</v>
      </c>
      <c r="L2336" s="18">
        <v>2847.33</v>
      </c>
      <c r="M2336" s="18">
        <v>503378</v>
      </c>
      <c r="N2336" s="18">
        <v>1165287</v>
      </c>
      <c r="O2336" s="18">
        <v>28473</v>
      </c>
      <c r="P2336" s="23">
        <v>236318</v>
      </c>
    </row>
    <row r="2337" spans="1:16" s="28" customFormat="1" ht="15" customHeight="1" x14ac:dyDescent="0.25">
      <c r="A2337" s="16" t="s">
        <v>1891</v>
      </c>
      <c r="B2337" s="16"/>
      <c r="C2337" s="16"/>
      <c r="D2337" s="16"/>
      <c r="E2337" s="16"/>
      <c r="F2337" s="16" t="s">
        <v>22</v>
      </c>
      <c r="G2337" s="16">
        <v>954.90020000000004</v>
      </c>
      <c r="H2337" s="16" t="s">
        <v>4270</v>
      </c>
      <c r="I2337" s="17">
        <v>12.04</v>
      </c>
      <c r="J2337" s="17">
        <f t="shared" si="36"/>
        <v>36462.69</v>
      </c>
      <c r="K2337" s="18">
        <v>36462.69</v>
      </c>
      <c r="L2337" s="18">
        <v>36462.69</v>
      </c>
      <c r="M2337" s="18">
        <v>1167942</v>
      </c>
      <c r="N2337" s="18">
        <v>746154</v>
      </c>
      <c r="O2337" s="18">
        <v>364627</v>
      </c>
      <c r="P2337" s="23">
        <v>573758</v>
      </c>
    </row>
    <row r="2338" spans="1:16" s="28" customFormat="1" ht="15" customHeight="1" x14ac:dyDescent="0.25">
      <c r="A2338" s="16" t="s">
        <v>1920</v>
      </c>
      <c r="B2338" s="16"/>
      <c r="C2338" s="16"/>
      <c r="D2338" s="16"/>
      <c r="E2338" s="16"/>
      <c r="F2338" s="16" t="s">
        <v>22</v>
      </c>
      <c r="G2338" s="16">
        <v>1022.9638</v>
      </c>
      <c r="H2338" s="16" t="s">
        <v>4270</v>
      </c>
      <c r="I2338" s="17">
        <v>12.13</v>
      </c>
      <c r="J2338" s="17">
        <f t="shared" si="36"/>
        <v>14650.02</v>
      </c>
      <c r="K2338" s="18">
        <v>14650.02</v>
      </c>
      <c r="L2338" s="18">
        <v>14650.02</v>
      </c>
      <c r="M2338" s="18">
        <v>14650.02</v>
      </c>
      <c r="N2338" s="18">
        <v>146500</v>
      </c>
      <c r="O2338" s="18">
        <v>14650.02</v>
      </c>
      <c r="P2338" s="23">
        <v>1975463</v>
      </c>
    </row>
    <row r="2339" spans="1:16" s="28" customFormat="1" ht="15" customHeight="1" x14ac:dyDescent="0.25">
      <c r="A2339" s="16" t="s">
        <v>1892</v>
      </c>
      <c r="B2339" s="16"/>
      <c r="C2339" s="16"/>
      <c r="D2339" s="16"/>
      <c r="E2339" s="16"/>
      <c r="F2339" s="16" t="s">
        <v>22</v>
      </c>
      <c r="G2339" s="16">
        <v>1010.9635</v>
      </c>
      <c r="H2339" s="16" t="s">
        <v>4270</v>
      </c>
      <c r="I2339" s="17">
        <v>12.21</v>
      </c>
      <c r="J2339" s="17">
        <f t="shared" si="36"/>
        <v>27316.92</v>
      </c>
      <c r="K2339" s="18">
        <v>27316.92</v>
      </c>
      <c r="L2339" s="18">
        <v>27316.92</v>
      </c>
      <c r="M2339" s="18">
        <v>273169</v>
      </c>
      <c r="N2339" s="18">
        <v>1819616</v>
      </c>
      <c r="O2339" s="18">
        <v>727010</v>
      </c>
      <c r="P2339" s="23">
        <v>1021552</v>
      </c>
    </row>
    <row r="2340" spans="1:16" s="28" customFormat="1" ht="15" customHeight="1" x14ac:dyDescent="0.25">
      <c r="A2340" s="16" t="s">
        <v>1893</v>
      </c>
      <c r="B2340" s="16"/>
      <c r="C2340" s="16"/>
      <c r="D2340" s="16"/>
      <c r="E2340" s="16"/>
      <c r="F2340" s="16" t="s">
        <v>22</v>
      </c>
      <c r="G2340" s="16">
        <v>1038.9954</v>
      </c>
      <c r="H2340" s="16" t="s">
        <v>4270</v>
      </c>
      <c r="I2340" s="17">
        <v>12.27</v>
      </c>
      <c r="J2340" s="17">
        <f t="shared" si="36"/>
        <v>47160.91</v>
      </c>
      <c r="K2340" s="18">
        <v>47160.91</v>
      </c>
      <c r="L2340" s="18">
        <v>47160.91</v>
      </c>
      <c r="M2340" s="18">
        <v>534331</v>
      </c>
      <c r="N2340" s="18">
        <v>2768292</v>
      </c>
      <c r="O2340" s="18">
        <v>471609</v>
      </c>
      <c r="P2340" s="23">
        <v>611645</v>
      </c>
    </row>
    <row r="2341" spans="1:16" s="28" customFormat="1" ht="15" customHeight="1" x14ac:dyDescent="0.25">
      <c r="A2341" s="16" t="s">
        <v>1894</v>
      </c>
      <c r="B2341" s="16"/>
      <c r="C2341" s="16"/>
      <c r="D2341" s="16"/>
      <c r="E2341" s="16"/>
      <c r="F2341" s="16" t="s">
        <v>22</v>
      </c>
      <c r="G2341" s="16">
        <v>1053.0103999999999</v>
      </c>
      <c r="H2341" s="16" t="s">
        <v>4270</v>
      </c>
      <c r="I2341" s="17">
        <v>12.29</v>
      </c>
      <c r="J2341" s="17">
        <f t="shared" si="36"/>
        <v>2486.0700000000002</v>
      </c>
      <c r="K2341" s="18">
        <v>2486.0700000000002</v>
      </c>
      <c r="L2341" s="18">
        <v>2486.0700000000002</v>
      </c>
      <c r="M2341" s="18">
        <v>24861</v>
      </c>
      <c r="N2341" s="18">
        <v>2372087</v>
      </c>
      <c r="O2341" s="18">
        <v>137310</v>
      </c>
      <c r="P2341" s="23">
        <v>275042</v>
      </c>
    </row>
    <row r="2342" spans="1:16" s="28" customFormat="1" ht="15" customHeight="1" x14ac:dyDescent="0.25">
      <c r="A2342" s="16" t="s">
        <v>1895</v>
      </c>
      <c r="B2342" s="16"/>
      <c r="C2342" s="16"/>
      <c r="D2342" s="16"/>
      <c r="E2342" s="16"/>
      <c r="F2342" s="16" t="s">
        <v>22</v>
      </c>
      <c r="G2342" s="16">
        <v>1067.0264999999999</v>
      </c>
      <c r="H2342" s="16" t="s">
        <v>4270</v>
      </c>
      <c r="I2342" s="17">
        <v>12.32</v>
      </c>
      <c r="J2342" s="17">
        <f t="shared" si="36"/>
        <v>2201.7399999999998</v>
      </c>
      <c r="K2342" s="18">
        <v>22017</v>
      </c>
      <c r="L2342" s="18">
        <v>2201.7399999999998</v>
      </c>
      <c r="M2342" s="18">
        <v>45560</v>
      </c>
      <c r="N2342" s="18">
        <v>2067983</v>
      </c>
      <c r="O2342" s="18">
        <v>247279</v>
      </c>
      <c r="P2342" s="23">
        <v>281204</v>
      </c>
    </row>
    <row r="2343" spans="1:16" s="28" customFormat="1" ht="15" customHeight="1" x14ac:dyDescent="0.25">
      <c r="A2343" s="16" t="s">
        <v>1896</v>
      </c>
      <c r="B2343" s="16"/>
      <c r="C2343" s="16"/>
      <c r="D2343" s="16"/>
      <c r="E2343" s="16"/>
      <c r="F2343" s="16" t="s">
        <v>22</v>
      </c>
      <c r="G2343" s="16">
        <v>857.73850000000004</v>
      </c>
      <c r="H2343" s="16" t="s">
        <v>4270</v>
      </c>
      <c r="I2343" s="17">
        <v>12.47</v>
      </c>
      <c r="J2343" s="17">
        <f t="shared" si="36"/>
        <v>1892.04</v>
      </c>
      <c r="K2343" s="18">
        <v>1892.04</v>
      </c>
      <c r="L2343" s="18">
        <v>18920</v>
      </c>
      <c r="M2343" s="18">
        <v>1892.04</v>
      </c>
      <c r="N2343" s="18">
        <v>1892.04</v>
      </c>
      <c r="O2343" s="18">
        <v>1892.04</v>
      </c>
      <c r="P2343" s="23">
        <v>4565968</v>
      </c>
    </row>
    <row r="2344" spans="1:16" s="28" customFormat="1" ht="15" customHeight="1" x14ac:dyDescent="0.25">
      <c r="A2344" s="16" t="s">
        <v>1312</v>
      </c>
      <c r="B2344" s="16"/>
      <c r="C2344" s="16"/>
      <c r="D2344" s="16"/>
      <c r="E2344" s="16"/>
      <c r="F2344" s="16" t="s">
        <v>22</v>
      </c>
      <c r="G2344" s="16">
        <v>403.35300000000001</v>
      </c>
      <c r="H2344" s="16" t="s">
        <v>4270</v>
      </c>
      <c r="I2344" s="17">
        <v>2.06</v>
      </c>
      <c r="J2344" s="17">
        <f t="shared" si="36"/>
        <v>864779</v>
      </c>
      <c r="K2344" s="18">
        <v>1170279</v>
      </c>
      <c r="L2344" s="18">
        <v>1714246</v>
      </c>
      <c r="M2344" s="18">
        <v>3289557</v>
      </c>
      <c r="N2344" s="18">
        <v>864779</v>
      </c>
      <c r="O2344" s="18">
        <v>2044195</v>
      </c>
      <c r="P2344" s="23">
        <v>2370794</v>
      </c>
    </row>
    <row r="2345" spans="1:16" s="28" customFormat="1" ht="15" customHeight="1" x14ac:dyDescent="0.25">
      <c r="A2345" s="16" t="s">
        <v>1313</v>
      </c>
      <c r="B2345" s="16"/>
      <c r="C2345" s="16"/>
      <c r="D2345" s="16"/>
      <c r="E2345" s="16"/>
      <c r="F2345" s="16" t="s">
        <v>22</v>
      </c>
      <c r="G2345" s="16">
        <v>377.2663</v>
      </c>
      <c r="H2345" s="16" t="s">
        <v>4270</v>
      </c>
      <c r="I2345" s="17">
        <v>2.09</v>
      </c>
      <c r="J2345" s="17">
        <f t="shared" si="36"/>
        <v>23869</v>
      </c>
      <c r="K2345" s="18">
        <v>378595</v>
      </c>
      <c r="L2345" s="18">
        <v>1239130</v>
      </c>
      <c r="M2345" s="18">
        <v>23869</v>
      </c>
      <c r="N2345" s="18">
        <v>270306</v>
      </c>
      <c r="O2345" s="18">
        <v>319564</v>
      </c>
      <c r="P2345" s="23">
        <v>396318</v>
      </c>
    </row>
    <row r="2346" spans="1:16" s="28" customFormat="1" ht="15" customHeight="1" x14ac:dyDescent="0.25">
      <c r="A2346" s="16" t="s">
        <v>1314</v>
      </c>
      <c r="B2346" s="16"/>
      <c r="C2346" s="16"/>
      <c r="D2346" s="16"/>
      <c r="E2346" s="16"/>
      <c r="F2346" s="16" t="s">
        <v>22</v>
      </c>
      <c r="G2346" s="16">
        <v>600.41729999999995</v>
      </c>
      <c r="H2346" s="16" t="s">
        <v>4270</v>
      </c>
      <c r="I2346" s="17">
        <v>2.12</v>
      </c>
      <c r="J2346" s="17">
        <f t="shared" si="36"/>
        <v>2145.8200000000002</v>
      </c>
      <c r="K2346" s="18">
        <v>2145.8200000000002</v>
      </c>
      <c r="L2346" s="18">
        <v>1311958</v>
      </c>
      <c r="M2346" s="18">
        <v>2145.8200000000002</v>
      </c>
      <c r="N2346" s="18">
        <v>2145.8200000000002</v>
      </c>
      <c r="O2346" s="18">
        <v>21458</v>
      </c>
      <c r="P2346" s="23">
        <v>7108368</v>
      </c>
    </row>
    <row r="2347" spans="1:16" s="28" customFormat="1" ht="15" customHeight="1" x14ac:dyDescent="0.25">
      <c r="A2347" s="16" t="s">
        <v>1315</v>
      </c>
      <c r="B2347" s="16"/>
      <c r="C2347" s="16"/>
      <c r="D2347" s="16"/>
      <c r="E2347" s="16"/>
      <c r="F2347" s="16" t="s">
        <v>22</v>
      </c>
      <c r="G2347" s="16">
        <v>403.35300000000001</v>
      </c>
      <c r="H2347" s="16" t="s">
        <v>4270</v>
      </c>
      <c r="I2347" s="17">
        <v>2.14</v>
      </c>
      <c r="J2347" s="17">
        <f t="shared" si="36"/>
        <v>1319944</v>
      </c>
      <c r="K2347" s="18">
        <v>1319944</v>
      </c>
      <c r="L2347" s="18">
        <v>2372184</v>
      </c>
      <c r="M2347" s="18">
        <v>3645763</v>
      </c>
      <c r="N2347" s="18">
        <v>1336696</v>
      </c>
      <c r="O2347" s="18">
        <v>2818444</v>
      </c>
      <c r="P2347" s="23">
        <v>3342841</v>
      </c>
    </row>
    <row r="2348" spans="1:16" s="28" customFormat="1" ht="15" customHeight="1" x14ac:dyDescent="0.25">
      <c r="A2348" s="16" t="s">
        <v>1316</v>
      </c>
      <c r="B2348" s="16"/>
      <c r="C2348" s="16"/>
      <c r="D2348" s="16"/>
      <c r="E2348" s="16"/>
      <c r="F2348" s="16" t="s">
        <v>22</v>
      </c>
      <c r="G2348" s="16">
        <v>377.26609999999999</v>
      </c>
      <c r="H2348" s="16" t="s">
        <v>4270</v>
      </c>
      <c r="I2348" s="17">
        <v>2.17</v>
      </c>
      <c r="J2348" s="17">
        <f t="shared" si="36"/>
        <v>39858</v>
      </c>
      <c r="K2348" s="18">
        <v>600236</v>
      </c>
      <c r="L2348" s="18">
        <v>1669848</v>
      </c>
      <c r="M2348" s="18">
        <v>39858</v>
      </c>
      <c r="N2348" s="18">
        <v>1076886</v>
      </c>
      <c r="O2348" s="18">
        <v>431353</v>
      </c>
      <c r="P2348" s="23">
        <v>397520</v>
      </c>
    </row>
    <row r="2349" spans="1:16" s="28" customFormat="1" ht="15" customHeight="1" x14ac:dyDescent="0.25">
      <c r="A2349" s="16" t="s">
        <v>1317</v>
      </c>
      <c r="B2349" s="16"/>
      <c r="C2349" s="16"/>
      <c r="D2349" s="16"/>
      <c r="E2349" s="16"/>
      <c r="F2349" s="16" t="s">
        <v>22</v>
      </c>
      <c r="G2349" s="16">
        <v>403.35309999999998</v>
      </c>
      <c r="H2349" s="16" t="s">
        <v>4270</v>
      </c>
      <c r="I2349" s="17">
        <v>2.2200000000000002</v>
      </c>
      <c r="J2349" s="17">
        <f t="shared" si="36"/>
        <v>735293</v>
      </c>
      <c r="K2349" s="18">
        <v>1376105</v>
      </c>
      <c r="L2349" s="18">
        <v>2716143</v>
      </c>
      <c r="M2349" s="18">
        <v>3472922</v>
      </c>
      <c r="N2349" s="18">
        <v>735293</v>
      </c>
      <c r="O2349" s="18">
        <v>3078712</v>
      </c>
      <c r="P2349" s="23">
        <v>2914216</v>
      </c>
    </row>
    <row r="2350" spans="1:16" s="28" customFormat="1" ht="15" customHeight="1" x14ac:dyDescent="0.25">
      <c r="A2350" s="16" t="s">
        <v>1318</v>
      </c>
      <c r="B2350" s="16"/>
      <c r="C2350" s="16"/>
      <c r="D2350" s="16"/>
      <c r="E2350" s="16"/>
      <c r="F2350" s="16" t="s">
        <v>22</v>
      </c>
      <c r="G2350" s="16">
        <v>459.41559999999998</v>
      </c>
      <c r="H2350" s="16" t="s">
        <v>4270</v>
      </c>
      <c r="I2350" s="17">
        <v>2.2200000000000002</v>
      </c>
      <c r="J2350" s="17">
        <f t="shared" si="36"/>
        <v>71332</v>
      </c>
      <c r="K2350" s="18">
        <v>142845</v>
      </c>
      <c r="L2350" s="18">
        <v>344437</v>
      </c>
      <c r="M2350" s="18">
        <v>499146</v>
      </c>
      <c r="N2350" s="18">
        <v>71332</v>
      </c>
      <c r="O2350" s="18">
        <v>432609</v>
      </c>
      <c r="P2350" s="23">
        <v>393832</v>
      </c>
    </row>
    <row r="2351" spans="1:16" s="28" customFormat="1" ht="15" customHeight="1" x14ac:dyDescent="0.25">
      <c r="A2351" s="16" t="s">
        <v>1319</v>
      </c>
      <c r="B2351" s="16"/>
      <c r="C2351" s="16"/>
      <c r="D2351" s="16"/>
      <c r="E2351" s="16"/>
      <c r="F2351" s="16" t="s">
        <v>22</v>
      </c>
      <c r="G2351" s="16">
        <v>601.42349999999999</v>
      </c>
      <c r="H2351" s="16" t="s">
        <v>4270</v>
      </c>
      <c r="I2351" s="17">
        <v>2.2200000000000002</v>
      </c>
      <c r="J2351" s="17">
        <f t="shared" si="36"/>
        <v>574.85</v>
      </c>
      <c r="K2351" s="18">
        <v>574.85</v>
      </c>
      <c r="L2351" s="18">
        <v>1323558</v>
      </c>
      <c r="M2351" s="18">
        <v>5748</v>
      </c>
      <c r="N2351" s="18">
        <v>7527</v>
      </c>
      <c r="O2351" s="18">
        <v>75724</v>
      </c>
      <c r="P2351" s="23">
        <v>9354484</v>
      </c>
    </row>
    <row r="2352" spans="1:16" s="28" customFormat="1" ht="15" customHeight="1" x14ac:dyDescent="0.25">
      <c r="A2352" s="16" t="s">
        <v>1321</v>
      </c>
      <c r="B2352" s="16"/>
      <c r="C2352" s="16"/>
      <c r="D2352" s="16"/>
      <c r="E2352" s="16"/>
      <c r="F2352" s="16" t="s">
        <v>22</v>
      </c>
      <c r="G2352" s="16">
        <v>583.41459999999995</v>
      </c>
      <c r="H2352" s="16" t="s">
        <v>4270</v>
      </c>
      <c r="I2352" s="17">
        <v>2.23</v>
      </c>
      <c r="J2352" s="17">
        <f t="shared" si="36"/>
        <v>625.01</v>
      </c>
      <c r="K2352" s="18">
        <v>6250</v>
      </c>
      <c r="L2352" s="18">
        <v>305263</v>
      </c>
      <c r="M2352" s="18">
        <v>625.01</v>
      </c>
      <c r="N2352" s="18">
        <v>625.01</v>
      </c>
      <c r="O2352" s="18">
        <v>6863</v>
      </c>
      <c r="P2352" s="23">
        <v>3494687</v>
      </c>
    </row>
    <row r="2353" spans="1:16" s="28" customFormat="1" ht="15" customHeight="1" x14ac:dyDescent="0.25">
      <c r="A2353" s="16" t="s">
        <v>1320</v>
      </c>
      <c r="B2353" s="16"/>
      <c r="C2353" s="16"/>
      <c r="D2353" s="16"/>
      <c r="E2353" s="16"/>
      <c r="F2353" s="16" t="s">
        <v>22</v>
      </c>
      <c r="G2353" s="16">
        <v>600.41750000000002</v>
      </c>
      <c r="H2353" s="16" t="s">
        <v>4270</v>
      </c>
      <c r="I2353" s="17">
        <v>2.23</v>
      </c>
      <c r="J2353" s="17">
        <f t="shared" si="36"/>
        <v>510.17</v>
      </c>
      <c r="K2353" s="18">
        <v>510.17</v>
      </c>
      <c r="L2353" s="18">
        <v>1937440</v>
      </c>
      <c r="M2353" s="18">
        <v>5102</v>
      </c>
      <c r="N2353" s="18">
        <v>53460</v>
      </c>
      <c r="O2353" s="18">
        <v>178237</v>
      </c>
      <c r="P2353" s="23">
        <v>8127533</v>
      </c>
    </row>
    <row r="2354" spans="1:16" s="28" customFormat="1" ht="15" customHeight="1" x14ac:dyDescent="0.25">
      <c r="A2354" s="16" t="s">
        <v>1322</v>
      </c>
      <c r="B2354" s="16"/>
      <c r="C2354" s="16"/>
      <c r="D2354" s="16"/>
      <c r="E2354" s="16"/>
      <c r="F2354" s="16" t="s">
        <v>22</v>
      </c>
      <c r="G2354" s="16">
        <v>600.41740000000004</v>
      </c>
      <c r="H2354" s="16" t="s">
        <v>4270</v>
      </c>
      <c r="I2354" s="17">
        <v>2.33</v>
      </c>
      <c r="J2354" s="17">
        <f t="shared" si="36"/>
        <v>2716.15</v>
      </c>
      <c r="K2354" s="18">
        <v>2716.15</v>
      </c>
      <c r="L2354" s="18">
        <v>1353214</v>
      </c>
      <c r="M2354" s="18">
        <v>27161</v>
      </c>
      <c r="N2354" s="18">
        <v>168369</v>
      </c>
      <c r="O2354" s="18">
        <v>329846</v>
      </c>
      <c r="P2354" s="23">
        <v>6486330</v>
      </c>
    </row>
    <row r="2355" spans="1:16" s="28" customFormat="1" ht="15" customHeight="1" x14ac:dyDescent="0.25">
      <c r="A2355" s="16" t="s">
        <v>1323</v>
      </c>
      <c r="B2355" s="16"/>
      <c r="C2355" s="16"/>
      <c r="D2355" s="16"/>
      <c r="E2355" s="16"/>
      <c r="F2355" s="16" t="s">
        <v>22</v>
      </c>
      <c r="G2355" s="16">
        <v>429.36860000000001</v>
      </c>
      <c r="H2355" s="16" t="s">
        <v>4270</v>
      </c>
      <c r="I2355" s="17">
        <v>2.37</v>
      </c>
      <c r="J2355" s="17">
        <f t="shared" si="36"/>
        <v>170816</v>
      </c>
      <c r="K2355" s="18">
        <v>170816</v>
      </c>
      <c r="L2355" s="18">
        <v>283717</v>
      </c>
      <c r="M2355" s="18">
        <v>735697</v>
      </c>
      <c r="N2355" s="18">
        <v>210619</v>
      </c>
      <c r="O2355" s="18">
        <v>360256</v>
      </c>
      <c r="P2355" s="23">
        <v>340565</v>
      </c>
    </row>
    <row r="2356" spans="1:16" s="28" customFormat="1" ht="15" customHeight="1" x14ac:dyDescent="0.25">
      <c r="A2356" s="16" t="s">
        <v>1324</v>
      </c>
      <c r="B2356" s="16"/>
      <c r="C2356" s="16"/>
      <c r="D2356" s="16"/>
      <c r="E2356" s="16"/>
      <c r="F2356" s="16" t="s">
        <v>22</v>
      </c>
      <c r="G2356" s="16">
        <v>354.33629999999999</v>
      </c>
      <c r="H2356" s="16" t="s">
        <v>4270</v>
      </c>
      <c r="I2356" s="17">
        <v>2.42</v>
      </c>
      <c r="J2356" s="17">
        <f t="shared" si="36"/>
        <v>191328</v>
      </c>
      <c r="K2356" s="18">
        <v>191328</v>
      </c>
      <c r="L2356" s="18">
        <v>244663</v>
      </c>
      <c r="M2356" s="18">
        <v>1783970</v>
      </c>
      <c r="N2356" s="18">
        <v>218839</v>
      </c>
      <c r="O2356" s="18">
        <v>321568</v>
      </c>
      <c r="P2356" s="23">
        <v>282028</v>
      </c>
    </row>
    <row r="2357" spans="1:16" s="28" customFormat="1" ht="15" customHeight="1" x14ac:dyDescent="0.25">
      <c r="A2357" s="16" t="s">
        <v>1325</v>
      </c>
      <c r="B2357" s="16"/>
      <c r="C2357" s="16"/>
      <c r="D2357" s="16"/>
      <c r="E2357" s="16"/>
      <c r="F2357" s="16" t="s">
        <v>22</v>
      </c>
      <c r="G2357" s="16">
        <v>358.36790000000002</v>
      </c>
      <c r="H2357" s="16" t="s">
        <v>4270</v>
      </c>
      <c r="I2357" s="17">
        <v>2.4300000000000002</v>
      </c>
      <c r="J2357" s="17">
        <f t="shared" si="36"/>
        <v>97566</v>
      </c>
      <c r="K2357" s="18">
        <v>1504444</v>
      </c>
      <c r="L2357" s="18">
        <v>1061936</v>
      </c>
      <c r="M2357" s="18">
        <v>1235996</v>
      </c>
      <c r="N2357" s="18">
        <v>97566</v>
      </c>
      <c r="O2357" s="18">
        <v>334110</v>
      </c>
      <c r="P2357" s="23">
        <v>1139745</v>
      </c>
    </row>
    <row r="2358" spans="1:16" s="28" customFormat="1" ht="15" customHeight="1" x14ac:dyDescent="0.25">
      <c r="A2358" s="16" t="s">
        <v>1326</v>
      </c>
      <c r="B2358" s="16"/>
      <c r="C2358" s="16"/>
      <c r="D2358" s="16"/>
      <c r="E2358" s="16"/>
      <c r="F2358" s="16" t="s">
        <v>22</v>
      </c>
      <c r="G2358" s="16">
        <v>600.4171</v>
      </c>
      <c r="H2358" s="16" t="s">
        <v>4270</v>
      </c>
      <c r="I2358" s="17">
        <v>2.44</v>
      </c>
      <c r="J2358" s="17">
        <f t="shared" si="36"/>
        <v>7154.44</v>
      </c>
      <c r="K2358" s="18">
        <v>7154.44</v>
      </c>
      <c r="L2358" s="18">
        <v>1576398</v>
      </c>
      <c r="M2358" s="18">
        <v>7154.44</v>
      </c>
      <c r="N2358" s="18">
        <v>71544</v>
      </c>
      <c r="O2358" s="18">
        <v>293772</v>
      </c>
      <c r="P2358" s="23">
        <v>7617760</v>
      </c>
    </row>
    <row r="2359" spans="1:16" s="28" customFormat="1" ht="15" customHeight="1" x14ac:dyDescent="0.25">
      <c r="A2359" s="16" t="s">
        <v>1327</v>
      </c>
      <c r="B2359" s="16"/>
      <c r="C2359" s="16"/>
      <c r="D2359" s="16"/>
      <c r="E2359" s="16"/>
      <c r="F2359" s="16" t="s">
        <v>22</v>
      </c>
      <c r="G2359" s="16">
        <v>583.41459999999995</v>
      </c>
      <c r="H2359" s="16" t="s">
        <v>4270</v>
      </c>
      <c r="I2359" s="17">
        <v>2.4500000000000002</v>
      </c>
      <c r="J2359" s="17">
        <f t="shared" si="36"/>
        <v>695.8</v>
      </c>
      <c r="K2359" s="18">
        <v>6958</v>
      </c>
      <c r="L2359" s="18">
        <v>188012</v>
      </c>
      <c r="M2359" s="18">
        <v>695.8</v>
      </c>
      <c r="N2359" s="18">
        <v>695.8</v>
      </c>
      <c r="O2359" s="18">
        <v>24971</v>
      </c>
      <c r="P2359" s="23">
        <v>2643048</v>
      </c>
    </row>
    <row r="2360" spans="1:16" s="28" customFormat="1" ht="15" customHeight="1" x14ac:dyDescent="0.25">
      <c r="A2360" s="16" t="s">
        <v>1328</v>
      </c>
      <c r="B2360" s="16"/>
      <c r="C2360" s="16"/>
      <c r="D2360" s="16"/>
      <c r="E2360" s="16"/>
      <c r="F2360" s="16" t="s">
        <v>22</v>
      </c>
      <c r="G2360" s="16">
        <v>314.28429999999997</v>
      </c>
      <c r="H2360" s="16" t="s">
        <v>4270</v>
      </c>
      <c r="I2360" s="17">
        <v>2.4700000000000002</v>
      </c>
      <c r="J2360" s="17">
        <f t="shared" si="36"/>
        <v>297136</v>
      </c>
      <c r="K2360" s="18">
        <v>362677</v>
      </c>
      <c r="L2360" s="18">
        <v>348946</v>
      </c>
      <c r="M2360" s="18">
        <v>556545</v>
      </c>
      <c r="N2360" s="18">
        <v>297136</v>
      </c>
      <c r="O2360" s="18">
        <v>357508</v>
      </c>
      <c r="P2360" s="23">
        <v>339207</v>
      </c>
    </row>
    <row r="2361" spans="1:16" s="28" customFormat="1" ht="15" customHeight="1" x14ac:dyDescent="0.25">
      <c r="A2361" s="16" t="s">
        <v>1330</v>
      </c>
      <c r="B2361" s="16"/>
      <c r="C2361" s="16"/>
      <c r="D2361" s="16"/>
      <c r="E2361" s="16"/>
      <c r="F2361" s="16" t="s">
        <v>22</v>
      </c>
      <c r="G2361" s="16">
        <v>282.2792</v>
      </c>
      <c r="H2361" s="16" t="s">
        <v>4270</v>
      </c>
      <c r="I2361" s="17">
        <v>2.48</v>
      </c>
      <c r="J2361" s="17">
        <f t="shared" si="36"/>
        <v>59486</v>
      </c>
      <c r="K2361" s="18">
        <v>1074131</v>
      </c>
      <c r="L2361" s="18">
        <v>318520</v>
      </c>
      <c r="M2361" s="18">
        <v>2415622</v>
      </c>
      <c r="N2361" s="18">
        <v>59486</v>
      </c>
      <c r="O2361" s="18">
        <v>908389</v>
      </c>
      <c r="P2361" s="23">
        <v>2034680</v>
      </c>
    </row>
    <row r="2362" spans="1:16" s="28" customFormat="1" ht="15" customHeight="1" x14ac:dyDescent="0.25">
      <c r="A2362" s="16" t="s">
        <v>1329</v>
      </c>
      <c r="B2362" s="16"/>
      <c r="C2362" s="16"/>
      <c r="D2362" s="16"/>
      <c r="E2362" s="16"/>
      <c r="F2362" s="16" t="s">
        <v>22</v>
      </c>
      <c r="G2362" s="16">
        <v>429.36829999999998</v>
      </c>
      <c r="H2362" s="16" t="s">
        <v>4270</v>
      </c>
      <c r="I2362" s="17">
        <v>2.48</v>
      </c>
      <c r="J2362" s="17">
        <f t="shared" si="36"/>
        <v>134524</v>
      </c>
      <c r="K2362" s="18">
        <v>134524</v>
      </c>
      <c r="L2362" s="18">
        <v>311731</v>
      </c>
      <c r="M2362" s="18">
        <v>731104</v>
      </c>
      <c r="N2362" s="18">
        <v>187206</v>
      </c>
      <c r="O2362" s="18">
        <v>373046</v>
      </c>
      <c r="P2362" s="23">
        <v>452912</v>
      </c>
    </row>
    <row r="2363" spans="1:16" s="28" customFormat="1" ht="15" customHeight="1" x14ac:dyDescent="0.25">
      <c r="A2363" s="16" t="s">
        <v>1331</v>
      </c>
      <c r="B2363" s="16"/>
      <c r="C2363" s="16"/>
      <c r="D2363" s="16"/>
      <c r="E2363" s="16"/>
      <c r="F2363" s="16" t="s">
        <v>22</v>
      </c>
      <c r="G2363" s="16">
        <v>353.26600000000002</v>
      </c>
      <c r="H2363" s="16" t="s">
        <v>4270</v>
      </c>
      <c r="I2363" s="17">
        <v>2.5299999999999998</v>
      </c>
      <c r="J2363" s="17">
        <f t="shared" si="36"/>
        <v>138060</v>
      </c>
      <c r="K2363" s="18">
        <v>257601</v>
      </c>
      <c r="L2363" s="18">
        <v>1475534</v>
      </c>
      <c r="M2363" s="18">
        <v>392724</v>
      </c>
      <c r="N2363" s="18">
        <v>138060</v>
      </c>
      <c r="O2363" s="18">
        <v>965530</v>
      </c>
      <c r="P2363" s="23">
        <v>410562</v>
      </c>
    </row>
    <row r="2364" spans="1:16" s="28" customFormat="1" ht="15" customHeight="1" x14ac:dyDescent="0.25">
      <c r="A2364" s="16" t="s">
        <v>1332</v>
      </c>
      <c r="B2364" s="16"/>
      <c r="C2364" s="16"/>
      <c r="D2364" s="16"/>
      <c r="E2364" s="16"/>
      <c r="F2364" s="16" t="s">
        <v>22</v>
      </c>
      <c r="G2364" s="16">
        <v>439.3571</v>
      </c>
      <c r="H2364" s="16" t="s">
        <v>4270</v>
      </c>
      <c r="I2364" s="17">
        <v>2.54</v>
      </c>
      <c r="J2364" s="17">
        <f t="shared" si="36"/>
        <v>613.29</v>
      </c>
      <c r="K2364" s="18">
        <v>613.29</v>
      </c>
      <c r="L2364" s="18">
        <v>613.29</v>
      </c>
      <c r="M2364" s="18">
        <v>2051137</v>
      </c>
      <c r="N2364" s="18">
        <v>613.29</v>
      </c>
      <c r="O2364" s="18">
        <v>6133</v>
      </c>
      <c r="P2364" s="23">
        <v>88796</v>
      </c>
    </row>
    <row r="2365" spans="1:16" s="28" customFormat="1" ht="15" customHeight="1" x14ac:dyDescent="0.25">
      <c r="A2365" s="16" t="s">
        <v>1334</v>
      </c>
      <c r="B2365" s="16"/>
      <c r="C2365" s="16"/>
      <c r="D2365" s="16"/>
      <c r="E2365" s="16"/>
      <c r="F2365" s="16" t="s">
        <v>22</v>
      </c>
      <c r="G2365" s="16">
        <v>282.27929999999998</v>
      </c>
      <c r="H2365" s="16" t="s">
        <v>4270</v>
      </c>
      <c r="I2365" s="17">
        <v>2.5499999999999998</v>
      </c>
      <c r="J2365" s="17">
        <f t="shared" si="36"/>
        <v>211557</v>
      </c>
      <c r="K2365" s="18">
        <v>1562657</v>
      </c>
      <c r="L2365" s="18">
        <v>496936</v>
      </c>
      <c r="M2365" s="18">
        <v>4231062</v>
      </c>
      <c r="N2365" s="18">
        <v>211557</v>
      </c>
      <c r="O2365" s="18">
        <v>1218652</v>
      </c>
      <c r="P2365" s="23">
        <v>3736284</v>
      </c>
    </row>
    <row r="2366" spans="1:16" s="28" customFormat="1" ht="15" customHeight="1" x14ac:dyDescent="0.25">
      <c r="A2366" s="16" t="s">
        <v>1333</v>
      </c>
      <c r="B2366" s="16"/>
      <c r="C2366" s="16"/>
      <c r="D2366" s="16"/>
      <c r="E2366" s="16"/>
      <c r="F2366" s="16" t="s">
        <v>22</v>
      </c>
      <c r="G2366" s="16">
        <v>600.41750000000002</v>
      </c>
      <c r="H2366" s="16" t="s">
        <v>4270</v>
      </c>
      <c r="I2366" s="17">
        <v>2.5499999999999998</v>
      </c>
      <c r="J2366" s="17">
        <f t="shared" si="36"/>
        <v>1262.3699999999999</v>
      </c>
      <c r="K2366" s="18">
        <v>1262.3699999999999</v>
      </c>
      <c r="L2366" s="18">
        <v>1367598</v>
      </c>
      <c r="M2366" s="18">
        <v>1262.3699999999999</v>
      </c>
      <c r="N2366" s="18">
        <v>12624</v>
      </c>
      <c r="O2366" s="18">
        <v>218111</v>
      </c>
      <c r="P2366" s="23">
        <v>2481404</v>
      </c>
    </row>
    <row r="2367" spans="1:16" s="28" customFormat="1" ht="15" customHeight="1" x14ac:dyDescent="0.25">
      <c r="A2367" s="16" t="s">
        <v>2192</v>
      </c>
      <c r="B2367" s="16"/>
      <c r="C2367" s="16"/>
      <c r="D2367" s="16"/>
      <c r="E2367" s="16"/>
      <c r="F2367" s="16" t="s">
        <v>22</v>
      </c>
      <c r="G2367" s="16">
        <v>601.42409999999995</v>
      </c>
      <c r="H2367" s="16" t="s">
        <v>4270</v>
      </c>
      <c r="I2367" s="17">
        <v>2.6</v>
      </c>
      <c r="J2367" s="17">
        <f t="shared" si="36"/>
        <v>10134.6</v>
      </c>
      <c r="K2367" s="18">
        <v>10134.6</v>
      </c>
      <c r="L2367" s="18">
        <v>2175475</v>
      </c>
      <c r="M2367" s="18">
        <v>10134.6</v>
      </c>
      <c r="N2367" s="18">
        <v>10134.6</v>
      </c>
      <c r="O2367" s="18">
        <v>101346</v>
      </c>
      <c r="P2367" s="23">
        <v>9779794</v>
      </c>
    </row>
    <row r="2368" spans="1:16" s="28" customFormat="1" ht="15" customHeight="1" x14ac:dyDescent="0.25">
      <c r="A2368" s="16" t="s">
        <v>1098</v>
      </c>
      <c r="B2368" s="16"/>
      <c r="C2368" s="16"/>
      <c r="D2368" s="16"/>
      <c r="E2368" s="16"/>
      <c r="F2368" s="16" t="s">
        <v>109</v>
      </c>
      <c r="G2368" s="16">
        <v>361.25310000000002</v>
      </c>
      <c r="H2368" s="16" t="s">
        <v>4270</v>
      </c>
      <c r="I2368" s="17">
        <v>2.61</v>
      </c>
      <c r="J2368" s="17">
        <f t="shared" si="36"/>
        <v>439369</v>
      </c>
      <c r="K2368" s="18">
        <v>439369</v>
      </c>
      <c r="L2368" s="18">
        <v>2584092</v>
      </c>
      <c r="M2368" s="18">
        <v>1077115</v>
      </c>
      <c r="N2368" s="18">
        <v>2018460</v>
      </c>
      <c r="O2368" s="18">
        <v>2313823</v>
      </c>
      <c r="P2368" s="23">
        <v>1382866</v>
      </c>
    </row>
    <row r="2369" spans="1:16" s="28" customFormat="1" ht="15" customHeight="1" x14ac:dyDescent="0.25">
      <c r="A2369" s="16" t="s">
        <v>1336</v>
      </c>
      <c r="B2369" s="16"/>
      <c r="C2369" s="16"/>
      <c r="D2369" s="16"/>
      <c r="E2369" s="16"/>
      <c r="F2369" s="16" t="s">
        <v>22</v>
      </c>
      <c r="G2369" s="16">
        <v>593.2758</v>
      </c>
      <c r="H2369" s="16" t="s">
        <v>4270</v>
      </c>
      <c r="I2369" s="17">
        <v>2.63</v>
      </c>
      <c r="J2369" s="17">
        <f t="shared" si="36"/>
        <v>4316.1400000000003</v>
      </c>
      <c r="K2369" s="18">
        <v>4316.1400000000003</v>
      </c>
      <c r="L2369" s="18">
        <v>43161</v>
      </c>
      <c r="M2369" s="18">
        <v>4316.1400000000003</v>
      </c>
      <c r="N2369" s="18">
        <v>4316.1400000000003</v>
      </c>
      <c r="O2369" s="18">
        <v>506392</v>
      </c>
      <c r="P2369" s="23">
        <v>3364554</v>
      </c>
    </row>
    <row r="2370" spans="1:16" s="28" customFormat="1" ht="15" customHeight="1" x14ac:dyDescent="0.25">
      <c r="A2370" s="16" t="s">
        <v>1335</v>
      </c>
      <c r="B2370" s="16"/>
      <c r="C2370" s="16"/>
      <c r="D2370" s="16"/>
      <c r="E2370" s="16"/>
      <c r="F2370" s="16" t="s">
        <v>22</v>
      </c>
      <c r="G2370" s="16">
        <v>628.49869999999999</v>
      </c>
      <c r="H2370" s="16" t="s">
        <v>4270</v>
      </c>
      <c r="I2370" s="17">
        <v>2.63</v>
      </c>
      <c r="J2370" s="17">
        <f t="shared" ref="J2370:J2433" si="37">MIN(K2370:P2370)</f>
        <v>138202</v>
      </c>
      <c r="K2370" s="18">
        <v>218456</v>
      </c>
      <c r="L2370" s="18">
        <v>467232</v>
      </c>
      <c r="M2370" s="18">
        <v>417584</v>
      </c>
      <c r="N2370" s="18">
        <v>138202</v>
      </c>
      <c r="O2370" s="18">
        <v>354336</v>
      </c>
      <c r="P2370" s="23">
        <v>263699</v>
      </c>
    </row>
    <row r="2371" spans="1:16" s="28" customFormat="1" ht="15" customHeight="1" x14ac:dyDescent="0.25">
      <c r="A2371" s="16" t="s">
        <v>2120</v>
      </c>
      <c r="B2371" s="16"/>
      <c r="C2371" s="16"/>
      <c r="D2371" s="16"/>
      <c r="E2371" s="16"/>
      <c r="F2371" s="16" t="s">
        <v>22</v>
      </c>
      <c r="G2371" s="16">
        <v>312.36250000000001</v>
      </c>
      <c r="H2371" s="16" t="s">
        <v>4270</v>
      </c>
      <c r="I2371" s="17">
        <v>2.65</v>
      </c>
      <c r="J2371" s="17">
        <f t="shared" si="37"/>
        <v>2373887</v>
      </c>
      <c r="K2371" s="18">
        <v>2746498</v>
      </c>
      <c r="L2371" s="18">
        <v>3435056</v>
      </c>
      <c r="M2371" s="18">
        <v>4593002</v>
      </c>
      <c r="N2371" s="18">
        <v>2373887</v>
      </c>
      <c r="O2371" s="18">
        <v>4324847</v>
      </c>
      <c r="P2371" s="23">
        <v>4176764</v>
      </c>
    </row>
    <row r="2372" spans="1:16" s="28" customFormat="1" ht="15" customHeight="1" x14ac:dyDescent="0.25">
      <c r="A2372" s="16" t="s">
        <v>1338</v>
      </c>
      <c r="B2372" s="16"/>
      <c r="C2372" s="16"/>
      <c r="D2372" s="16"/>
      <c r="E2372" s="16"/>
      <c r="F2372" s="16" t="s">
        <v>22</v>
      </c>
      <c r="G2372" s="16">
        <v>600.41740000000004</v>
      </c>
      <c r="H2372" s="16" t="s">
        <v>4270</v>
      </c>
      <c r="I2372" s="17">
        <v>2.7</v>
      </c>
      <c r="J2372" s="17">
        <f t="shared" si="37"/>
        <v>6704.74</v>
      </c>
      <c r="K2372" s="18">
        <v>6704.74</v>
      </c>
      <c r="L2372" s="18">
        <v>1988309</v>
      </c>
      <c r="M2372" s="18">
        <v>6704.74</v>
      </c>
      <c r="N2372" s="18">
        <v>6704.74</v>
      </c>
      <c r="O2372" s="18">
        <v>67047</v>
      </c>
      <c r="P2372" s="23">
        <v>5343592</v>
      </c>
    </row>
    <row r="2373" spans="1:16" s="28" customFormat="1" ht="15" customHeight="1" x14ac:dyDescent="0.25">
      <c r="A2373" s="16" t="s">
        <v>1337</v>
      </c>
      <c r="B2373" s="16"/>
      <c r="C2373" s="16"/>
      <c r="D2373" s="16"/>
      <c r="E2373" s="16"/>
      <c r="F2373" s="16" t="s">
        <v>22</v>
      </c>
      <c r="G2373" s="16">
        <v>601.42470000000003</v>
      </c>
      <c r="H2373" s="16" t="s">
        <v>4270</v>
      </c>
      <c r="I2373" s="17">
        <v>2.7</v>
      </c>
      <c r="J2373" s="17">
        <f t="shared" si="37"/>
        <v>1723.6</v>
      </c>
      <c r="K2373" s="18">
        <v>1723.6</v>
      </c>
      <c r="L2373" s="18">
        <v>3982211</v>
      </c>
      <c r="M2373" s="18">
        <v>1723.6</v>
      </c>
      <c r="N2373" s="18">
        <v>1723.6</v>
      </c>
      <c r="O2373" s="18">
        <v>17236</v>
      </c>
      <c r="P2373" s="23">
        <v>19592548</v>
      </c>
    </row>
    <row r="2374" spans="1:16" s="28" customFormat="1" ht="15" customHeight="1" x14ac:dyDescent="0.25">
      <c r="A2374" s="16" t="s">
        <v>1120</v>
      </c>
      <c r="B2374" s="16"/>
      <c r="C2374" s="16"/>
      <c r="D2374" s="16"/>
      <c r="E2374" s="16"/>
      <c r="F2374" s="16" t="s">
        <v>59</v>
      </c>
      <c r="G2374" s="16">
        <v>606.86204999999995</v>
      </c>
      <c r="H2374" s="16" t="s">
        <v>4270</v>
      </c>
      <c r="I2374" s="17">
        <v>2.72</v>
      </c>
      <c r="J2374" s="17">
        <f t="shared" si="37"/>
        <v>48990.93</v>
      </c>
      <c r="K2374" s="18">
        <v>48990.93</v>
      </c>
      <c r="L2374" s="18">
        <v>48990.93</v>
      </c>
      <c r="M2374" s="18">
        <v>48990.93</v>
      </c>
      <c r="N2374" s="18">
        <v>48990.93</v>
      </c>
      <c r="O2374" s="18">
        <v>48990.93</v>
      </c>
      <c r="P2374" s="23">
        <v>4662301</v>
      </c>
    </row>
    <row r="2375" spans="1:16" s="28" customFormat="1" ht="15" customHeight="1" x14ac:dyDescent="0.25">
      <c r="A2375" s="16" t="s">
        <v>1340</v>
      </c>
      <c r="B2375" s="16"/>
      <c r="C2375" s="16"/>
      <c r="D2375" s="16"/>
      <c r="E2375" s="16"/>
      <c r="F2375" s="16" t="s">
        <v>22</v>
      </c>
      <c r="G2375" s="16">
        <v>183.17439999999999</v>
      </c>
      <c r="H2375" s="16" t="s">
        <v>4270</v>
      </c>
      <c r="I2375" s="17">
        <v>2.81</v>
      </c>
      <c r="J2375" s="17">
        <f t="shared" si="37"/>
        <v>170440</v>
      </c>
      <c r="K2375" s="18">
        <v>170440</v>
      </c>
      <c r="L2375" s="18">
        <v>304669</v>
      </c>
      <c r="M2375" s="18">
        <v>562862</v>
      </c>
      <c r="N2375" s="18">
        <v>366405</v>
      </c>
      <c r="O2375" s="18">
        <v>391737</v>
      </c>
      <c r="P2375" s="23">
        <v>264809</v>
      </c>
    </row>
    <row r="2376" spans="1:16" s="28" customFormat="1" ht="15" customHeight="1" x14ac:dyDescent="0.25">
      <c r="A2376" s="16" t="s">
        <v>1339</v>
      </c>
      <c r="B2376" s="16"/>
      <c r="C2376" s="16"/>
      <c r="D2376" s="16"/>
      <c r="E2376" s="16"/>
      <c r="F2376" s="16" t="s">
        <v>22</v>
      </c>
      <c r="G2376" s="16">
        <v>230.20240000000001</v>
      </c>
      <c r="H2376" s="16" t="s">
        <v>4270</v>
      </c>
      <c r="I2376" s="17">
        <v>2.81</v>
      </c>
      <c r="J2376" s="17">
        <f t="shared" si="37"/>
        <v>79135</v>
      </c>
      <c r="K2376" s="18">
        <v>262895</v>
      </c>
      <c r="L2376" s="18">
        <v>460530</v>
      </c>
      <c r="M2376" s="18">
        <v>1000089</v>
      </c>
      <c r="N2376" s="18">
        <v>79135</v>
      </c>
      <c r="O2376" s="18">
        <v>497729</v>
      </c>
      <c r="P2376" s="23">
        <v>448550</v>
      </c>
    </row>
    <row r="2377" spans="1:16" s="28" customFormat="1" ht="15" customHeight="1" x14ac:dyDescent="0.25">
      <c r="A2377" s="16" t="s">
        <v>1342</v>
      </c>
      <c r="B2377" s="16"/>
      <c r="C2377" s="16"/>
      <c r="D2377" s="16"/>
      <c r="E2377" s="16"/>
      <c r="F2377" s="16" t="s">
        <v>22</v>
      </c>
      <c r="G2377" s="16">
        <v>227.21180000000001</v>
      </c>
      <c r="H2377" s="16" t="s">
        <v>4270</v>
      </c>
      <c r="I2377" s="17">
        <v>2.82</v>
      </c>
      <c r="J2377" s="17">
        <f t="shared" si="37"/>
        <v>1951370</v>
      </c>
      <c r="K2377" s="18">
        <v>1951370</v>
      </c>
      <c r="L2377" s="18">
        <v>3251064</v>
      </c>
      <c r="M2377" s="18">
        <v>6780512</v>
      </c>
      <c r="N2377" s="18">
        <v>4586434</v>
      </c>
      <c r="O2377" s="18">
        <v>3818370</v>
      </c>
      <c r="P2377" s="23">
        <v>3485275</v>
      </c>
    </row>
    <row r="2378" spans="1:16" s="28" customFormat="1" ht="15" customHeight="1" x14ac:dyDescent="0.25">
      <c r="A2378" s="16" t="s">
        <v>1341</v>
      </c>
      <c r="B2378" s="16"/>
      <c r="C2378" s="16"/>
      <c r="D2378" s="16"/>
      <c r="E2378" s="16"/>
      <c r="F2378" s="16" t="s">
        <v>22</v>
      </c>
      <c r="G2378" s="16">
        <v>460.4187</v>
      </c>
      <c r="H2378" s="16" t="s">
        <v>4270</v>
      </c>
      <c r="I2378" s="17">
        <v>2.82</v>
      </c>
      <c r="J2378" s="17">
        <f t="shared" si="37"/>
        <v>487598</v>
      </c>
      <c r="K2378" s="18">
        <v>487598</v>
      </c>
      <c r="L2378" s="18">
        <v>1077116</v>
      </c>
      <c r="M2378" s="18">
        <v>1876655</v>
      </c>
      <c r="N2378" s="18">
        <v>1172306</v>
      </c>
      <c r="O2378" s="18">
        <v>998087</v>
      </c>
      <c r="P2378" s="23">
        <v>777296</v>
      </c>
    </row>
    <row r="2379" spans="1:16" s="28" customFormat="1" ht="15" customHeight="1" x14ac:dyDescent="0.25">
      <c r="A2379" s="16" t="s">
        <v>1344</v>
      </c>
      <c r="B2379" s="16"/>
      <c r="C2379" s="16"/>
      <c r="D2379" s="16"/>
      <c r="E2379" s="16"/>
      <c r="F2379" s="16" t="s">
        <v>22</v>
      </c>
      <c r="G2379" s="16">
        <v>386.32560000000001</v>
      </c>
      <c r="H2379" s="16" t="s">
        <v>4270</v>
      </c>
      <c r="I2379" s="17">
        <v>2.87</v>
      </c>
      <c r="J2379" s="17">
        <f t="shared" si="37"/>
        <v>161857</v>
      </c>
      <c r="K2379" s="18">
        <v>161857</v>
      </c>
      <c r="L2379" s="18">
        <v>371259</v>
      </c>
      <c r="M2379" s="18">
        <v>762331</v>
      </c>
      <c r="N2379" s="18">
        <v>291530</v>
      </c>
      <c r="O2379" s="18">
        <v>520536</v>
      </c>
      <c r="P2379" s="23">
        <v>498746</v>
      </c>
    </row>
    <row r="2380" spans="1:16" s="28" customFormat="1" ht="15" customHeight="1" x14ac:dyDescent="0.25">
      <c r="A2380" s="16" t="s">
        <v>1343</v>
      </c>
      <c r="B2380" s="16"/>
      <c r="C2380" s="16"/>
      <c r="D2380" s="16"/>
      <c r="E2380" s="16"/>
      <c r="F2380" s="16" t="s">
        <v>22</v>
      </c>
      <c r="G2380" s="16">
        <v>520.40340000000003</v>
      </c>
      <c r="H2380" s="16" t="s">
        <v>4270</v>
      </c>
      <c r="I2380" s="17">
        <v>2.87</v>
      </c>
      <c r="J2380" s="17">
        <f t="shared" si="37"/>
        <v>161588</v>
      </c>
      <c r="K2380" s="18">
        <v>161588</v>
      </c>
      <c r="L2380" s="18">
        <v>287995</v>
      </c>
      <c r="M2380" s="18">
        <v>544307</v>
      </c>
      <c r="N2380" s="18">
        <v>199981</v>
      </c>
      <c r="O2380" s="18">
        <v>391352</v>
      </c>
      <c r="P2380" s="23">
        <v>306413</v>
      </c>
    </row>
    <row r="2381" spans="1:16" s="28" customFormat="1" ht="15" customHeight="1" x14ac:dyDescent="0.25">
      <c r="A2381" s="16" t="s">
        <v>1345</v>
      </c>
      <c r="B2381" s="16"/>
      <c r="C2381" s="16"/>
      <c r="D2381" s="16"/>
      <c r="E2381" s="16"/>
      <c r="F2381" s="16" t="s">
        <v>22</v>
      </c>
      <c r="G2381" s="16">
        <v>771.64559999999994</v>
      </c>
      <c r="H2381" s="16" t="s">
        <v>4270</v>
      </c>
      <c r="I2381" s="17">
        <v>2.87</v>
      </c>
      <c r="J2381" s="17">
        <f t="shared" si="37"/>
        <v>2335628</v>
      </c>
      <c r="K2381" s="18">
        <v>2335628</v>
      </c>
      <c r="L2381" s="18">
        <v>5454162</v>
      </c>
      <c r="M2381" s="18">
        <v>20255310</v>
      </c>
      <c r="N2381" s="18">
        <v>4715200</v>
      </c>
      <c r="O2381" s="18">
        <v>11428846</v>
      </c>
      <c r="P2381" s="23">
        <v>10196110</v>
      </c>
    </row>
    <row r="2382" spans="1:16" s="28" customFormat="1" ht="15" customHeight="1" x14ac:dyDescent="0.25">
      <c r="A2382" s="16" t="s">
        <v>1346</v>
      </c>
      <c r="B2382" s="16"/>
      <c r="C2382" s="16"/>
      <c r="D2382" s="16"/>
      <c r="E2382" s="16"/>
      <c r="F2382" s="16" t="s">
        <v>22</v>
      </c>
      <c r="G2382" s="16">
        <v>742.63649999999996</v>
      </c>
      <c r="H2382" s="16" t="s">
        <v>4270</v>
      </c>
      <c r="I2382" s="17">
        <v>2.97</v>
      </c>
      <c r="J2382" s="17">
        <f t="shared" si="37"/>
        <v>16954</v>
      </c>
      <c r="K2382" s="18">
        <v>493487</v>
      </c>
      <c r="L2382" s="18">
        <v>926335</v>
      </c>
      <c r="M2382" s="18">
        <v>262281</v>
      </c>
      <c r="N2382" s="18">
        <v>16954</v>
      </c>
      <c r="O2382" s="18">
        <v>264492</v>
      </c>
      <c r="P2382" s="23">
        <v>209478</v>
      </c>
    </row>
    <row r="2383" spans="1:16" s="28" customFormat="1" ht="15" customHeight="1" x14ac:dyDescent="0.25">
      <c r="A2383" s="16" t="s">
        <v>1121</v>
      </c>
      <c r="B2383" s="16"/>
      <c r="C2383" s="16"/>
      <c r="D2383" s="16"/>
      <c r="E2383" s="16"/>
      <c r="F2383" s="16" t="s">
        <v>59</v>
      </c>
      <c r="G2383" s="16">
        <v>827.0299</v>
      </c>
      <c r="H2383" s="16" t="s">
        <v>4270</v>
      </c>
      <c r="I2383" s="17">
        <v>2.97</v>
      </c>
      <c r="J2383" s="17">
        <f t="shared" si="37"/>
        <v>25686.71</v>
      </c>
      <c r="K2383" s="18">
        <v>25686.71</v>
      </c>
      <c r="L2383" s="18">
        <v>964677</v>
      </c>
      <c r="M2383" s="18">
        <v>25686.71</v>
      </c>
      <c r="N2383" s="18">
        <v>31698.720000000001</v>
      </c>
      <c r="O2383" s="18">
        <v>25686.71</v>
      </c>
      <c r="P2383" s="23">
        <v>4711996</v>
      </c>
    </row>
    <row r="2384" spans="1:16" s="28" customFormat="1" ht="15" customHeight="1" x14ac:dyDescent="0.25">
      <c r="A2384" s="16" t="s">
        <v>1347</v>
      </c>
      <c r="B2384" s="16"/>
      <c r="C2384" s="16"/>
      <c r="D2384" s="16"/>
      <c r="E2384" s="16"/>
      <c r="F2384" s="16" t="s">
        <v>22</v>
      </c>
      <c r="G2384" s="16">
        <v>602.42849999999999</v>
      </c>
      <c r="H2384" s="16" t="s">
        <v>4270</v>
      </c>
      <c r="I2384" s="17">
        <v>2.99</v>
      </c>
      <c r="J2384" s="17">
        <f t="shared" si="37"/>
        <v>1984.41</v>
      </c>
      <c r="K2384" s="18">
        <v>1984.41</v>
      </c>
      <c r="L2384" s="18">
        <v>515933</v>
      </c>
      <c r="M2384" s="18">
        <v>1984.41</v>
      </c>
      <c r="N2384" s="18">
        <v>19844</v>
      </c>
      <c r="O2384" s="18">
        <v>1984.41</v>
      </c>
      <c r="P2384" s="23">
        <v>4279938</v>
      </c>
    </row>
    <row r="2385" spans="1:16" s="28" customFormat="1" ht="15" customHeight="1" x14ac:dyDescent="0.25">
      <c r="A2385" s="16" t="s">
        <v>1991</v>
      </c>
      <c r="B2385" s="16"/>
      <c r="C2385" s="16"/>
      <c r="D2385" s="16"/>
      <c r="E2385" s="16"/>
      <c r="F2385" s="16" t="s">
        <v>22</v>
      </c>
      <c r="G2385" s="16">
        <v>730.56790000000001</v>
      </c>
      <c r="H2385" s="16" t="s">
        <v>4270</v>
      </c>
      <c r="I2385" s="17">
        <v>3</v>
      </c>
      <c r="J2385" s="17">
        <f t="shared" si="37"/>
        <v>145967</v>
      </c>
      <c r="K2385" s="18">
        <v>145967</v>
      </c>
      <c r="L2385" s="18">
        <v>434605</v>
      </c>
      <c r="M2385" s="18">
        <v>399147</v>
      </c>
      <c r="N2385" s="18">
        <v>216665</v>
      </c>
      <c r="O2385" s="18">
        <v>267613</v>
      </c>
      <c r="P2385" s="23">
        <v>357138</v>
      </c>
    </row>
    <row r="2386" spans="1:16" s="28" customFormat="1" ht="15" customHeight="1" x14ac:dyDescent="0.25">
      <c r="A2386" s="16" t="s">
        <v>1348</v>
      </c>
      <c r="B2386" s="16"/>
      <c r="C2386" s="16"/>
      <c r="D2386" s="16"/>
      <c r="E2386" s="16"/>
      <c r="F2386" s="16" t="s">
        <v>22</v>
      </c>
      <c r="G2386" s="16">
        <v>180.17449999999999</v>
      </c>
      <c r="H2386" s="16" t="s">
        <v>4270</v>
      </c>
      <c r="I2386" s="17">
        <v>3.01</v>
      </c>
      <c r="J2386" s="17">
        <f t="shared" si="37"/>
        <v>151819</v>
      </c>
      <c r="K2386" s="18">
        <v>151819</v>
      </c>
      <c r="L2386" s="18">
        <v>324820</v>
      </c>
      <c r="M2386" s="18">
        <v>685493</v>
      </c>
      <c r="N2386" s="18">
        <v>336165</v>
      </c>
      <c r="O2386" s="18">
        <v>438944</v>
      </c>
      <c r="P2386" s="23">
        <v>400650</v>
      </c>
    </row>
    <row r="2387" spans="1:16" s="28" customFormat="1" ht="15" customHeight="1" x14ac:dyDescent="0.25">
      <c r="A2387" s="16" t="s">
        <v>1349</v>
      </c>
      <c r="B2387" s="16"/>
      <c r="C2387" s="16"/>
      <c r="D2387" s="16"/>
      <c r="E2387" s="16"/>
      <c r="F2387" s="16" t="s">
        <v>22</v>
      </c>
      <c r="G2387" s="16">
        <v>334.30950000000001</v>
      </c>
      <c r="H2387" s="16" t="s">
        <v>4270</v>
      </c>
      <c r="I2387" s="17">
        <v>3.01</v>
      </c>
      <c r="J2387" s="17">
        <f t="shared" si="37"/>
        <v>503718</v>
      </c>
      <c r="K2387" s="18">
        <v>503718</v>
      </c>
      <c r="L2387" s="18">
        <v>735542</v>
      </c>
      <c r="M2387" s="18">
        <v>1693043</v>
      </c>
      <c r="N2387" s="18">
        <v>520503</v>
      </c>
      <c r="O2387" s="18">
        <v>729582</v>
      </c>
      <c r="P2387" s="23">
        <v>806720</v>
      </c>
    </row>
    <row r="2388" spans="1:16" s="28" customFormat="1" ht="15" customHeight="1" x14ac:dyDescent="0.25">
      <c r="A2388" s="16" t="s">
        <v>1062</v>
      </c>
      <c r="B2388" s="16"/>
      <c r="C2388" s="16"/>
      <c r="D2388" s="16"/>
      <c r="E2388" s="16"/>
      <c r="F2388" s="16" t="s">
        <v>84</v>
      </c>
      <c r="G2388" s="16">
        <v>782.63634999999999</v>
      </c>
      <c r="H2388" s="16" t="s">
        <v>4270</v>
      </c>
      <c r="I2388" s="17">
        <v>3.01</v>
      </c>
      <c r="J2388" s="17">
        <f t="shared" si="37"/>
        <v>9208072</v>
      </c>
      <c r="K2388" s="18">
        <v>9208072</v>
      </c>
      <c r="L2388" s="18">
        <v>19702817</v>
      </c>
      <c r="M2388" s="18">
        <v>49607606</v>
      </c>
      <c r="N2388" s="18">
        <v>16103941</v>
      </c>
      <c r="O2388" s="18">
        <v>30081943</v>
      </c>
      <c r="P2388" s="23">
        <v>28262685</v>
      </c>
    </row>
    <row r="2389" spans="1:16" s="28" customFormat="1" ht="15" customHeight="1" x14ac:dyDescent="0.25">
      <c r="A2389" s="16" t="s">
        <v>1122</v>
      </c>
      <c r="B2389" s="16"/>
      <c r="C2389" s="16"/>
      <c r="D2389" s="16"/>
      <c r="E2389" s="16"/>
      <c r="F2389" s="16" t="s">
        <v>59</v>
      </c>
      <c r="G2389" s="16">
        <v>973.08730000000003</v>
      </c>
      <c r="H2389" s="16" t="s">
        <v>4270</v>
      </c>
      <c r="I2389" s="17">
        <v>3.01</v>
      </c>
      <c r="J2389" s="17">
        <f t="shared" si="37"/>
        <v>38944.68</v>
      </c>
      <c r="K2389" s="18">
        <v>38944.68</v>
      </c>
      <c r="L2389" s="18">
        <v>389446</v>
      </c>
      <c r="M2389" s="18">
        <v>38944.68</v>
      </c>
      <c r="N2389" s="18">
        <v>38944.68</v>
      </c>
      <c r="O2389" s="18">
        <v>38944.68</v>
      </c>
      <c r="P2389" s="23">
        <v>4536804</v>
      </c>
    </row>
    <row r="2390" spans="1:16" s="28" customFormat="1" ht="15" customHeight="1" x14ac:dyDescent="0.25">
      <c r="A2390" s="13" t="s">
        <v>33</v>
      </c>
      <c r="B2390" s="13" t="s">
        <v>34</v>
      </c>
      <c r="C2390" s="13"/>
      <c r="D2390" s="13"/>
      <c r="E2390" s="13"/>
      <c r="F2390" s="13" t="s">
        <v>35</v>
      </c>
      <c r="G2390" s="13">
        <v>358.30256666666668</v>
      </c>
      <c r="H2390" s="13" t="s">
        <v>4270</v>
      </c>
      <c r="I2390" s="14">
        <v>3.0249999999999999</v>
      </c>
      <c r="J2390" s="17">
        <f t="shared" si="37"/>
        <v>8032918</v>
      </c>
      <c r="K2390" s="15">
        <v>12121757</v>
      </c>
      <c r="L2390" s="15">
        <v>10527061</v>
      </c>
      <c r="M2390" s="15">
        <v>8032918</v>
      </c>
      <c r="N2390" s="15">
        <v>9271982</v>
      </c>
      <c r="O2390" s="15">
        <v>9657290</v>
      </c>
      <c r="P2390" s="22">
        <v>9006877</v>
      </c>
    </row>
    <row r="2391" spans="1:16" s="28" customFormat="1" ht="15" customHeight="1" x14ac:dyDescent="0.25">
      <c r="A2391" s="16" t="s">
        <v>2228</v>
      </c>
      <c r="B2391" s="16"/>
      <c r="C2391" s="16"/>
      <c r="D2391" s="16"/>
      <c r="E2391" s="16"/>
      <c r="F2391" s="16" t="s">
        <v>22</v>
      </c>
      <c r="G2391" s="16">
        <v>686.54139999999995</v>
      </c>
      <c r="H2391" s="16" t="s">
        <v>4270</v>
      </c>
      <c r="I2391" s="17">
        <v>3.02</v>
      </c>
      <c r="J2391" s="17">
        <f t="shared" si="37"/>
        <v>267808</v>
      </c>
      <c r="K2391" s="18">
        <v>267808</v>
      </c>
      <c r="L2391" s="18">
        <v>591170</v>
      </c>
      <c r="M2391" s="18">
        <v>575919</v>
      </c>
      <c r="N2391" s="18">
        <v>320189</v>
      </c>
      <c r="O2391" s="18">
        <v>431334</v>
      </c>
      <c r="P2391" s="23">
        <v>435879</v>
      </c>
    </row>
    <row r="2392" spans="1:16" s="28" customFormat="1" ht="15" customHeight="1" x14ac:dyDescent="0.25">
      <c r="A2392" s="16" t="s">
        <v>1350</v>
      </c>
      <c r="B2392" s="16"/>
      <c r="C2392" s="16"/>
      <c r="D2392" s="16"/>
      <c r="E2392" s="16"/>
      <c r="F2392" s="16" t="s">
        <v>22</v>
      </c>
      <c r="G2392" s="16">
        <v>828.53779999999995</v>
      </c>
      <c r="H2392" s="16" t="s">
        <v>4270</v>
      </c>
      <c r="I2392" s="17">
        <v>3.02</v>
      </c>
      <c r="J2392" s="17">
        <f t="shared" si="37"/>
        <v>26219.599999999999</v>
      </c>
      <c r="K2392" s="18">
        <v>26219.599999999999</v>
      </c>
      <c r="L2392" s="18">
        <v>1656724</v>
      </c>
      <c r="M2392" s="18">
        <v>26219.599999999999</v>
      </c>
      <c r="N2392" s="18">
        <v>26219.599999999999</v>
      </c>
      <c r="O2392" s="18">
        <v>262196</v>
      </c>
      <c r="P2392" s="23">
        <v>408858</v>
      </c>
    </row>
    <row r="2393" spans="1:16" s="28" customFormat="1" ht="15" customHeight="1" x14ac:dyDescent="0.25">
      <c r="A2393" s="16" t="s">
        <v>1997</v>
      </c>
      <c r="B2393" s="16"/>
      <c r="C2393" s="16"/>
      <c r="D2393" s="16"/>
      <c r="E2393" s="16"/>
      <c r="F2393" s="16" t="s">
        <v>22</v>
      </c>
      <c r="G2393" s="16">
        <v>794.53359999999998</v>
      </c>
      <c r="H2393" s="16" t="s">
        <v>4270</v>
      </c>
      <c r="I2393" s="17">
        <v>3.03</v>
      </c>
      <c r="J2393" s="17">
        <f t="shared" si="37"/>
        <v>870.08</v>
      </c>
      <c r="K2393" s="18">
        <v>870.08</v>
      </c>
      <c r="L2393" s="18">
        <v>2294010</v>
      </c>
      <c r="M2393" s="18">
        <v>870.08</v>
      </c>
      <c r="N2393" s="18">
        <v>870.08</v>
      </c>
      <c r="O2393" s="18">
        <v>11444</v>
      </c>
      <c r="P2393" s="23">
        <v>376647</v>
      </c>
    </row>
    <row r="2394" spans="1:16" s="28" customFormat="1" ht="15" customHeight="1" x14ac:dyDescent="0.25">
      <c r="A2394" s="16" t="s">
        <v>2286</v>
      </c>
      <c r="B2394" s="16"/>
      <c r="C2394" s="16"/>
      <c r="D2394" s="16"/>
      <c r="E2394" s="16"/>
      <c r="F2394" s="16" t="s">
        <v>22</v>
      </c>
      <c r="G2394" s="16">
        <v>1154.0045</v>
      </c>
      <c r="H2394" s="16" t="s">
        <v>4270</v>
      </c>
      <c r="I2394" s="17">
        <v>3.08</v>
      </c>
      <c r="J2394" s="17">
        <f t="shared" si="37"/>
        <v>19837.259999999998</v>
      </c>
      <c r="K2394" s="18">
        <v>19837.259999999998</v>
      </c>
      <c r="L2394" s="18">
        <v>19837.259999999998</v>
      </c>
      <c r="M2394" s="18">
        <v>19837.259999999998</v>
      </c>
      <c r="N2394" s="18">
        <v>19837.259999999998</v>
      </c>
      <c r="O2394" s="18">
        <v>19837.259999999998</v>
      </c>
      <c r="P2394" s="23">
        <v>1873257</v>
      </c>
    </row>
    <row r="2395" spans="1:16" s="28" customFormat="1" ht="15" customHeight="1" x14ac:dyDescent="0.25">
      <c r="A2395" s="16" t="s">
        <v>1352</v>
      </c>
      <c r="B2395" s="16"/>
      <c r="C2395" s="16"/>
      <c r="D2395" s="16"/>
      <c r="E2395" s="16"/>
      <c r="F2395" s="16" t="s">
        <v>22</v>
      </c>
      <c r="G2395" s="16">
        <v>1154.3385000000001</v>
      </c>
      <c r="H2395" s="16" t="s">
        <v>4270</v>
      </c>
      <c r="I2395" s="17">
        <v>3.08</v>
      </c>
      <c r="J2395" s="17">
        <f t="shared" si="37"/>
        <v>38229.06</v>
      </c>
      <c r="K2395" s="18">
        <v>38229.06</v>
      </c>
      <c r="L2395" s="18">
        <v>38229.06</v>
      </c>
      <c r="M2395" s="18">
        <v>38229.06</v>
      </c>
      <c r="N2395" s="18">
        <v>38229.06</v>
      </c>
      <c r="O2395" s="18">
        <v>38229.06</v>
      </c>
      <c r="P2395" s="23">
        <v>3689996</v>
      </c>
    </row>
    <row r="2396" spans="1:16" s="28" customFormat="1" ht="15" customHeight="1" x14ac:dyDescent="0.25">
      <c r="A2396" s="16" t="s">
        <v>1353</v>
      </c>
      <c r="B2396" s="16"/>
      <c r="C2396" s="16"/>
      <c r="D2396" s="16"/>
      <c r="E2396" s="16"/>
      <c r="F2396" s="16" t="s">
        <v>22</v>
      </c>
      <c r="G2396" s="16">
        <v>1154.6731</v>
      </c>
      <c r="H2396" s="16" t="s">
        <v>4270</v>
      </c>
      <c r="I2396" s="17">
        <v>3.08</v>
      </c>
      <c r="J2396" s="17">
        <f t="shared" si="37"/>
        <v>46561</v>
      </c>
      <c r="K2396" s="18">
        <v>46561</v>
      </c>
      <c r="L2396" s="18">
        <v>46561</v>
      </c>
      <c r="M2396" s="18">
        <v>46561</v>
      </c>
      <c r="N2396" s="18">
        <v>46561</v>
      </c>
      <c r="O2396" s="18">
        <v>46561</v>
      </c>
      <c r="P2396" s="23">
        <v>3683043</v>
      </c>
    </row>
    <row r="2397" spans="1:16" s="28" customFormat="1" ht="15" customHeight="1" x14ac:dyDescent="0.25">
      <c r="A2397" s="16" t="s">
        <v>1351</v>
      </c>
      <c r="B2397" s="16"/>
      <c r="C2397" s="16"/>
      <c r="D2397" s="16"/>
      <c r="E2397" s="16"/>
      <c r="F2397" s="16" t="s">
        <v>22</v>
      </c>
      <c r="G2397" s="16">
        <v>1357.7475999999999</v>
      </c>
      <c r="H2397" s="16" t="s">
        <v>4270</v>
      </c>
      <c r="I2397" s="17">
        <v>3.08</v>
      </c>
      <c r="J2397" s="17">
        <f t="shared" si="37"/>
        <v>15675.17</v>
      </c>
      <c r="K2397" s="18">
        <v>15675.17</v>
      </c>
      <c r="L2397" s="18">
        <v>15675.17</v>
      </c>
      <c r="M2397" s="18">
        <v>15675.17</v>
      </c>
      <c r="N2397" s="18">
        <v>15675.17</v>
      </c>
      <c r="O2397" s="18">
        <v>15675.17</v>
      </c>
      <c r="P2397" s="23">
        <v>1753004</v>
      </c>
    </row>
    <row r="2398" spans="1:16" s="28" customFormat="1" ht="15" customHeight="1" x14ac:dyDescent="0.25">
      <c r="A2398" s="16" t="s">
        <v>2221</v>
      </c>
      <c r="B2398" s="16"/>
      <c r="C2398" s="16"/>
      <c r="D2398" s="16"/>
      <c r="E2398" s="16"/>
      <c r="F2398" s="16" t="s">
        <v>22</v>
      </c>
      <c r="G2398" s="16">
        <v>1358.0829000000001</v>
      </c>
      <c r="H2398" s="16" t="s">
        <v>4270</v>
      </c>
      <c r="I2398" s="17">
        <v>3.09</v>
      </c>
      <c r="J2398" s="17">
        <f t="shared" si="37"/>
        <v>22543.599999999999</v>
      </c>
      <c r="K2398" s="18">
        <v>22543.599999999999</v>
      </c>
      <c r="L2398" s="18">
        <v>22543.599999999999</v>
      </c>
      <c r="M2398" s="18">
        <v>22543.599999999999</v>
      </c>
      <c r="N2398" s="18">
        <v>22543.599999999999</v>
      </c>
      <c r="O2398" s="18">
        <v>22543.599999999999</v>
      </c>
      <c r="P2398" s="23">
        <v>2109680</v>
      </c>
    </row>
    <row r="2399" spans="1:16" s="28" customFormat="1" ht="15" customHeight="1" x14ac:dyDescent="0.25">
      <c r="A2399" s="16" t="s">
        <v>1354</v>
      </c>
      <c r="B2399" s="16"/>
      <c r="C2399" s="16"/>
      <c r="D2399" s="16"/>
      <c r="E2399" s="16"/>
      <c r="F2399" s="16" t="s">
        <v>22</v>
      </c>
      <c r="G2399" s="16">
        <v>600.41740000000004</v>
      </c>
      <c r="H2399" s="16" t="s">
        <v>4270</v>
      </c>
      <c r="I2399" s="17">
        <v>3.09</v>
      </c>
      <c r="J2399" s="17">
        <f t="shared" si="37"/>
        <v>877.76</v>
      </c>
      <c r="K2399" s="18">
        <v>877.76</v>
      </c>
      <c r="L2399" s="18">
        <v>235136</v>
      </c>
      <c r="M2399" s="18">
        <v>877.76</v>
      </c>
      <c r="N2399" s="18">
        <v>111201</v>
      </c>
      <c r="O2399" s="18">
        <v>181905</v>
      </c>
      <c r="P2399" s="23">
        <v>1297799</v>
      </c>
    </row>
    <row r="2400" spans="1:16" s="28" customFormat="1" ht="15" customHeight="1" x14ac:dyDescent="0.25">
      <c r="A2400" s="16" t="s">
        <v>1356</v>
      </c>
      <c r="B2400" s="16"/>
      <c r="C2400" s="16"/>
      <c r="D2400" s="16"/>
      <c r="E2400" s="16"/>
      <c r="F2400" s="16" t="s">
        <v>22</v>
      </c>
      <c r="G2400" s="16">
        <v>1077.2351000000001</v>
      </c>
      <c r="H2400" s="16" t="s">
        <v>4270</v>
      </c>
      <c r="I2400" s="17">
        <v>3.1</v>
      </c>
      <c r="J2400" s="17">
        <f t="shared" si="37"/>
        <v>28457.64</v>
      </c>
      <c r="K2400" s="18">
        <v>28457.64</v>
      </c>
      <c r="L2400" s="18">
        <v>519493</v>
      </c>
      <c r="M2400" s="18">
        <v>28457.64</v>
      </c>
      <c r="N2400" s="18">
        <v>28457.64</v>
      </c>
      <c r="O2400" s="18">
        <v>28457.64</v>
      </c>
      <c r="P2400" s="23">
        <v>2054716</v>
      </c>
    </row>
    <row r="2401" spans="1:16" s="28" customFormat="1" ht="15" customHeight="1" x14ac:dyDescent="0.25">
      <c r="A2401" s="16" t="s">
        <v>1357</v>
      </c>
      <c r="B2401" s="16"/>
      <c r="C2401" s="16"/>
      <c r="D2401" s="16"/>
      <c r="E2401" s="16"/>
      <c r="F2401" s="16" t="s">
        <v>22</v>
      </c>
      <c r="G2401" s="16">
        <v>1077.5679</v>
      </c>
      <c r="H2401" s="16" t="s">
        <v>4270</v>
      </c>
      <c r="I2401" s="17">
        <v>3.1</v>
      </c>
      <c r="J2401" s="17">
        <f t="shared" si="37"/>
        <v>29704.53</v>
      </c>
      <c r="K2401" s="18">
        <v>29704.53</v>
      </c>
      <c r="L2401" s="18">
        <v>462086</v>
      </c>
      <c r="M2401" s="18">
        <v>29704.53</v>
      </c>
      <c r="N2401" s="18">
        <v>29704.53</v>
      </c>
      <c r="O2401" s="18">
        <v>29704.53</v>
      </c>
      <c r="P2401" s="23">
        <v>1922903</v>
      </c>
    </row>
    <row r="2402" spans="1:16" s="28" customFormat="1" ht="15" customHeight="1" x14ac:dyDescent="0.25">
      <c r="A2402" s="16" t="s">
        <v>1355</v>
      </c>
      <c r="B2402" s="16"/>
      <c r="C2402" s="16"/>
      <c r="D2402" s="16"/>
      <c r="E2402" s="16"/>
      <c r="F2402" s="16" t="s">
        <v>22</v>
      </c>
      <c r="G2402" s="16">
        <v>311.23700000000002</v>
      </c>
      <c r="H2402" s="16" t="s">
        <v>4270</v>
      </c>
      <c r="I2402" s="17">
        <v>3.1</v>
      </c>
      <c r="J2402" s="17">
        <f t="shared" si="37"/>
        <v>12256.58</v>
      </c>
      <c r="K2402" s="18">
        <v>12256.58</v>
      </c>
      <c r="L2402" s="18">
        <v>274221</v>
      </c>
      <c r="M2402" s="18">
        <v>12256.58</v>
      </c>
      <c r="N2402" s="18">
        <v>122566</v>
      </c>
      <c r="O2402" s="18">
        <v>12256.58</v>
      </c>
      <c r="P2402" s="23">
        <v>2691166</v>
      </c>
    </row>
    <row r="2403" spans="1:16" s="28" customFormat="1" ht="15" customHeight="1" x14ac:dyDescent="0.25">
      <c r="A2403" s="16" t="s">
        <v>1358</v>
      </c>
      <c r="B2403" s="16"/>
      <c r="C2403" s="16"/>
      <c r="D2403" s="16"/>
      <c r="E2403" s="16"/>
      <c r="F2403" s="16" t="s">
        <v>22</v>
      </c>
      <c r="G2403" s="16">
        <v>388.39370000000002</v>
      </c>
      <c r="H2403" s="16" t="s">
        <v>4270</v>
      </c>
      <c r="I2403" s="17">
        <v>3.11</v>
      </c>
      <c r="J2403" s="17">
        <f t="shared" si="37"/>
        <v>496889</v>
      </c>
      <c r="K2403" s="18">
        <v>496889</v>
      </c>
      <c r="L2403" s="18">
        <v>811095</v>
      </c>
      <c r="M2403" s="18">
        <v>918757</v>
      </c>
      <c r="N2403" s="18">
        <v>674113</v>
      </c>
      <c r="O2403" s="18">
        <v>733461</v>
      </c>
      <c r="P2403" s="23">
        <v>1850358</v>
      </c>
    </row>
    <row r="2404" spans="1:16" s="28" customFormat="1" ht="15" customHeight="1" x14ac:dyDescent="0.25">
      <c r="A2404" s="16" t="s">
        <v>1359</v>
      </c>
      <c r="B2404" s="16"/>
      <c r="C2404" s="16"/>
      <c r="D2404" s="16"/>
      <c r="E2404" s="16"/>
      <c r="F2404" s="16" t="s">
        <v>22</v>
      </c>
      <c r="G2404" s="16">
        <v>607.29129999999998</v>
      </c>
      <c r="H2404" s="16" t="s">
        <v>4270</v>
      </c>
      <c r="I2404" s="17">
        <v>3.12</v>
      </c>
      <c r="J2404" s="17">
        <f t="shared" si="37"/>
        <v>43406.35</v>
      </c>
      <c r="K2404" s="18">
        <v>43406.35</v>
      </c>
      <c r="L2404" s="18">
        <v>43406.35</v>
      </c>
      <c r="M2404" s="18">
        <v>43406.35</v>
      </c>
      <c r="N2404" s="18">
        <v>43406.35</v>
      </c>
      <c r="O2404" s="18">
        <v>991865</v>
      </c>
      <c r="P2404" s="23">
        <v>2230316</v>
      </c>
    </row>
    <row r="2405" spans="1:16" s="28" customFormat="1" ht="15" customHeight="1" x14ac:dyDescent="0.25">
      <c r="A2405" s="16" t="s">
        <v>1361</v>
      </c>
      <c r="B2405" s="16"/>
      <c r="C2405" s="16"/>
      <c r="D2405" s="16"/>
      <c r="E2405" s="16"/>
      <c r="F2405" s="16" t="s">
        <v>22</v>
      </c>
      <c r="G2405" s="16">
        <v>583.41480000000001</v>
      </c>
      <c r="H2405" s="16" t="s">
        <v>4270</v>
      </c>
      <c r="I2405" s="17">
        <v>3.13</v>
      </c>
      <c r="J2405" s="17">
        <f t="shared" si="37"/>
        <v>920.97</v>
      </c>
      <c r="K2405" s="18">
        <v>920.97</v>
      </c>
      <c r="L2405" s="18">
        <v>155362</v>
      </c>
      <c r="M2405" s="18">
        <v>920.97</v>
      </c>
      <c r="N2405" s="18">
        <v>920.97</v>
      </c>
      <c r="O2405" s="18">
        <v>920.97</v>
      </c>
      <c r="P2405" s="23">
        <v>2613954</v>
      </c>
    </row>
    <row r="2406" spans="1:16" s="28" customFormat="1" ht="15" customHeight="1" x14ac:dyDescent="0.25">
      <c r="A2406" s="16" t="s">
        <v>1360</v>
      </c>
      <c r="B2406" s="16"/>
      <c r="C2406" s="16"/>
      <c r="D2406" s="16"/>
      <c r="E2406" s="16"/>
      <c r="F2406" s="16" t="s">
        <v>22</v>
      </c>
      <c r="G2406" s="16">
        <v>584.42100000000005</v>
      </c>
      <c r="H2406" s="16" t="s">
        <v>4270</v>
      </c>
      <c r="I2406" s="17">
        <v>3.13</v>
      </c>
      <c r="J2406" s="17">
        <f t="shared" si="37"/>
        <v>925.92</v>
      </c>
      <c r="K2406" s="18">
        <v>925.92</v>
      </c>
      <c r="L2406" s="18">
        <v>142043</v>
      </c>
      <c r="M2406" s="18">
        <v>13277</v>
      </c>
      <c r="N2406" s="18">
        <v>9259</v>
      </c>
      <c r="O2406" s="18">
        <v>13519</v>
      </c>
      <c r="P2406" s="23">
        <v>2321634</v>
      </c>
    </row>
    <row r="2407" spans="1:16" s="28" customFormat="1" ht="15" customHeight="1" x14ac:dyDescent="0.25">
      <c r="A2407" s="16" t="s">
        <v>1362</v>
      </c>
      <c r="B2407" s="16"/>
      <c r="C2407" s="16"/>
      <c r="D2407" s="16"/>
      <c r="E2407" s="16"/>
      <c r="F2407" s="16" t="s">
        <v>22</v>
      </c>
      <c r="G2407" s="16">
        <v>490.37369999999999</v>
      </c>
      <c r="H2407" s="16" t="s">
        <v>4270</v>
      </c>
      <c r="I2407" s="17">
        <v>3.16</v>
      </c>
      <c r="J2407" s="17">
        <f t="shared" si="37"/>
        <v>337895</v>
      </c>
      <c r="K2407" s="18">
        <v>337895</v>
      </c>
      <c r="L2407" s="18">
        <v>397269</v>
      </c>
      <c r="M2407" s="18">
        <v>898135</v>
      </c>
      <c r="N2407" s="18">
        <v>469958</v>
      </c>
      <c r="O2407" s="18">
        <v>557135</v>
      </c>
      <c r="P2407" s="23">
        <v>453528</v>
      </c>
    </row>
    <row r="2408" spans="1:16" s="28" customFormat="1" ht="15" customHeight="1" x14ac:dyDescent="0.25">
      <c r="A2408" s="13" t="s">
        <v>26</v>
      </c>
      <c r="B2408" s="13" t="s">
        <v>27</v>
      </c>
      <c r="C2408" s="13"/>
      <c r="D2408" s="13"/>
      <c r="E2408" s="13"/>
      <c r="F2408" s="13" t="s">
        <v>28</v>
      </c>
      <c r="G2408" s="13">
        <v>424.96499999999997</v>
      </c>
      <c r="H2408" s="13" t="s">
        <v>4270</v>
      </c>
      <c r="I2408" s="14">
        <v>3.1733333333333333</v>
      </c>
      <c r="J2408" s="17">
        <f t="shared" si="37"/>
        <v>251536462</v>
      </c>
      <c r="K2408" s="15">
        <v>296897955</v>
      </c>
      <c r="L2408" s="15">
        <v>286369956</v>
      </c>
      <c r="M2408" s="15">
        <v>258616243</v>
      </c>
      <c r="N2408" s="15">
        <v>251536462</v>
      </c>
      <c r="O2408" s="15">
        <v>318010350</v>
      </c>
      <c r="P2408" s="22">
        <v>312386187</v>
      </c>
    </row>
    <row r="2409" spans="1:16" s="28" customFormat="1" ht="15" customHeight="1" x14ac:dyDescent="0.25">
      <c r="A2409" s="16" t="s">
        <v>2190</v>
      </c>
      <c r="B2409" s="16"/>
      <c r="C2409" s="16"/>
      <c r="D2409" s="16"/>
      <c r="E2409" s="16"/>
      <c r="F2409" s="16" t="s">
        <v>22</v>
      </c>
      <c r="G2409" s="16">
        <v>601.4248</v>
      </c>
      <c r="H2409" s="16" t="s">
        <v>4270</v>
      </c>
      <c r="I2409" s="17">
        <v>3.19</v>
      </c>
      <c r="J2409" s="17">
        <f t="shared" si="37"/>
        <v>11131.74</v>
      </c>
      <c r="K2409" s="18">
        <v>11131.74</v>
      </c>
      <c r="L2409" s="18">
        <v>1510349</v>
      </c>
      <c r="M2409" s="18">
        <v>11131.74</v>
      </c>
      <c r="N2409" s="18">
        <v>111317</v>
      </c>
      <c r="O2409" s="18">
        <v>234565</v>
      </c>
      <c r="P2409" s="23">
        <v>14672282</v>
      </c>
    </row>
    <row r="2410" spans="1:16" s="28" customFormat="1" ht="15" customHeight="1" x14ac:dyDescent="0.25">
      <c r="A2410" s="16" t="s">
        <v>1363</v>
      </c>
      <c r="B2410" s="16"/>
      <c r="C2410" s="16"/>
      <c r="D2410" s="16"/>
      <c r="E2410" s="16"/>
      <c r="F2410" s="16" t="s">
        <v>22</v>
      </c>
      <c r="G2410" s="16">
        <v>490.37329999999997</v>
      </c>
      <c r="H2410" s="16" t="s">
        <v>4270</v>
      </c>
      <c r="I2410" s="17">
        <v>3.23</v>
      </c>
      <c r="J2410" s="17">
        <f t="shared" si="37"/>
        <v>112746</v>
      </c>
      <c r="K2410" s="18">
        <v>112746</v>
      </c>
      <c r="L2410" s="18">
        <v>254924</v>
      </c>
      <c r="M2410" s="18">
        <v>557450</v>
      </c>
      <c r="N2410" s="18">
        <v>210366</v>
      </c>
      <c r="O2410" s="18">
        <v>470439</v>
      </c>
      <c r="P2410" s="23">
        <v>293626</v>
      </c>
    </row>
    <row r="2411" spans="1:16" s="28" customFormat="1" ht="15" customHeight="1" x14ac:dyDescent="0.25">
      <c r="A2411" s="16" t="s">
        <v>1365</v>
      </c>
      <c r="B2411" s="16"/>
      <c r="C2411" s="16"/>
      <c r="D2411" s="16"/>
      <c r="E2411" s="16"/>
      <c r="F2411" s="16" t="s">
        <v>22</v>
      </c>
      <c r="G2411" s="16">
        <v>595.50459999999998</v>
      </c>
      <c r="H2411" s="16" t="s">
        <v>4270</v>
      </c>
      <c r="I2411" s="17">
        <v>3.23</v>
      </c>
      <c r="J2411" s="17">
        <f t="shared" si="37"/>
        <v>280261</v>
      </c>
      <c r="K2411" s="18">
        <v>280261</v>
      </c>
      <c r="L2411" s="18">
        <v>403753</v>
      </c>
      <c r="M2411" s="18">
        <v>885806</v>
      </c>
      <c r="N2411" s="18">
        <v>282668</v>
      </c>
      <c r="O2411" s="18">
        <v>623511</v>
      </c>
      <c r="P2411" s="23">
        <v>687201</v>
      </c>
    </row>
    <row r="2412" spans="1:16" s="28" customFormat="1" ht="15" customHeight="1" x14ac:dyDescent="0.25">
      <c r="A2412" s="16" t="s">
        <v>1364</v>
      </c>
      <c r="B2412" s="16"/>
      <c r="C2412" s="16"/>
      <c r="D2412" s="16"/>
      <c r="E2412" s="16"/>
      <c r="F2412" s="16" t="s">
        <v>22</v>
      </c>
      <c r="G2412" s="16">
        <v>635.49680000000001</v>
      </c>
      <c r="H2412" s="16" t="s">
        <v>4270</v>
      </c>
      <c r="I2412" s="17">
        <v>3.23</v>
      </c>
      <c r="J2412" s="17">
        <f t="shared" si="37"/>
        <v>173460</v>
      </c>
      <c r="K2412" s="18">
        <v>173460</v>
      </c>
      <c r="L2412" s="18">
        <v>300284</v>
      </c>
      <c r="M2412" s="18">
        <v>557628</v>
      </c>
      <c r="N2412" s="18">
        <v>181424</v>
      </c>
      <c r="O2412" s="18">
        <v>354650</v>
      </c>
      <c r="P2412" s="23">
        <v>508256</v>
      </c>
    </row>
    <row r="2413" spans="1:16" s="28" customFormat="1" ht="15" customHeight="1" x14ac:dyDescent="0.25">
      <c r="A2413" s="16" t="s">
        <v>2017</v>
      </c>
      <c r="B2413" s="16"/>
      <c r="C2413" s="16"/>
      <c r="D2413" s="16"/>
      <c r="E2413" s="16"/>
      <c r="F2413" s="16" t="s">
        <v>22</v>
      </c>
      <c r="G2413" s="16">
        <v>1149.0062</v>
      </c>
      <c r="H2413" s="16" t="s">
        <v>4270</v>
      </c>
      <c r="I2413" s="17">
        <v>3.24</v>
      </c>
      <c r="J2413" s="17">
        <f t="shared" si="37"/>
        <v>40114.410000000003</v>
      </c>
      <c r="K2413" s="18">
        <v>40114.410000000003</v>
      </c>
      <c r="L2413" s="18">
        <v>40114.410000000003</v>
      </c>
      <c r="M2413" s="18">
        <v>40114.410000000003</v>
      </c>
      <c r="N2413" s="18">
        <v>40114.410000000003</v>
      </c>
      <c r="O2413" s="18">
        <v>40114.410000000003</v>
      </c>
      <c r="P2413" s="23">
        <v>3431141</v>
      </c>
    </row>
    <row r="2414" spans="1:16" s="28" customFormat="1" ht="15" customHeight="1" x14ac:dyDescent="0.25">
      <c r="A2414" s="16" t="s">
        <v>1366</v>
      </c>
      <c r="B2414" s="16"/>
      <c r="C2414" s="16"/>
      <c r="D2414" s="16"/>
      <c r="E2414" s="16"/>
      <c r="F2414" s="16" t="s">
        <v>22</v>
      </c>
      <c r="G2414" s="16">
        <v>1149.3403000000001</v>
      </c>
      <c r="H2414" s="16" t="s">
        <v>4270</v>
      </c>
      <c r="I2414" s="17">
        <v>3.24</v>
      </c>
      <c r="J2414" s="17">
        <f t="shared" si="37"/>
        <v>1655.66</v>
      </c>
      <c r="K2414" s="18">
        <v>1655.66</v>
      </c>
      <c r="L2414" s="18">
        <v>1655.66</v>
      </c>
      <c r="M2414" s="18">
        <v>1655.66</v>
      </c>
      <c r="N2414" s="18">
        <v>1655.66</v>
      </c>
      <c r="O2414" s="18">
        <v>1655.66</v>
      </c>
      <c r="P2414" s="23">
        <v>3637983</v>
      </c>
    </row>
    <row r="2415" spans="1:16" s="28" customFormat="1" ht="15" customHeight="1" x14ac:dyDescent="0.25">
      <c r="A2415" s="16" t="s">
        <v>1367</v>
      </c>
      <c r="B2415" s="16"/>
      <c r="C2415" s="16"/>
      <c r="D2415" s="16"/>
      <c r="E2415" s="16"/>
      <c r="F2415" s="16" t="s">
        <v>22</v>
      </c>
      <c r="G2415" s="16">
        <v>310.31049999999999</v>
      </c>
      <c r="H2415" s="16" t="s">
        <v>4270</v>
      </c>
      <c r="I2415" s="17">
        <v>3.24</v>
      </c>
      <c r="J2415" s="17">
        <f t="shared" si="37"/>
        <v>3867958</v>
      </c>
      <c r="K2415" s="18">
        <v>4925318</v>
      </c>
      <c r="L2415" s="18">
        <v>5101941</v>
      </c>
      <c r="M2415" s="18">
        <v>14506064</v>
      </c>
      <c r="N2415" s="18">
        <v>3867958</v>
      </c>
      <c r="O2415" s="18">
        <v>5872782</v>
      </c>
      <c r="P2415" s="23">
        <v>6744866</v>
      </c>
    </row>
    <row r="2416" spans="1:16" s="28" customFormat="1" ht="15" customHeight="1" x14ac:dyDescent="0.25">
      <c r="A2416" s="16" t="s">
        <v>1368</v>
      </c>
      <c r="B2416" s="16"/>
      <c r="C2416" s="16"/>
      <c r="D2416" s="16"/>
      <c r="E2416" s="16"/>
      <c r="F2416" s="16" t="s">
        <v>22</v>
      </c>
      <c r="G2416" s="16">
        <v>583.4144</v>
      </c>
      <c r="H2416" s="16" t="s">
        <v>4270</v>
      </c>
      <c r="I2416" s="17">
        <v>3.25</v>
      </c>
      <c r="J2416" s="17">
        <f t="shared" si="37"/>
        <v>8036.68</v>
      </c>
      <c r="K2416" s="18">
        <v>8036.68</v>
      </c>
      <c r="L2416" s="18">
        <v>80367</v>
      </c>
      <c r="M2416" s="18">
        <v>8036.68</v>
      </c>
      <c r="N2416" s="18">
        <v>8036.68</v>
      </c>
      <c r="O2416" s="18">
        <v>8036.68</v>
      </c>
      <c r="P2416" s="23">
        <v>1948849</v>
      </c>
    </row>
    <row r="2417" spans="1:16" s="28" customFormat="1" ht="15" customHeight="1" x14ac:dyDescent="0.25">
      <c r="A2417" s="16" t="s">
        <v>2089</v>
      </c>
      <c r="B2417" s="16"/>
      <c r="C2417" s="16"/>
      <c r="D2417" s="16"/>
      <c r="E2417" s="16"/>
      <c r="F2417" s="16" t="s">
        <v>22</v>
      </c>
      <c r="G2417" s="16">
        <v>812.54259999999999</v>
      </c>
      <c r="H2417" s="16" t="s">
        <v>4270</v>
      </c>
      <c r="I2417" s="17">
        <v>3.26</v>
      </c>
      <c r="J2417" s="17">
        <f t="shared" si="37"/>
        <v>7916.28</v>
      </c>
      <c r="K2417" s="18">
        <v>79163</v>
      </c>
      <c r="L2417" s="18">
        <v>1298999</v>
      </c>
      <c r="M2417" s="18">
        <v>7916.28</v>
      </c>
      <c r="N2417" s="18">
        <v>7916.28</v>
      </c>
      <c r="O2417" s="18">
        <v>253730</v>
      </c>
      <c r="P2417" s="23">
        <v>223524</v>
      </c>
    </row>
    <row r="2418" spans="1:16" s="28" customFormat="1" ht="15" customHeight="1" x14ac:dyDescent="0.25">
      <c r="A2418" s="16" t="s">
        <v>1370</v>
      </c>
      <c r="B2418" s="16"/>
      <c r="C2418" s="16"/>
      <c r="D2418" s="16"/>
      <c r="E2418" s="16"/>
      <c r="F2418" s="16" t="s">
        <v>22</v>
      </c>
      <c r="G2418" s="16">
        <v>340.39370000000002</v>
      </c>
      <c r="H2418" s="16" t="s">
        <v>4270</v>
      </c>
      <c r="I2418" s="17">
        <v>3.27</v>
      </c>
      <c r="J2418" s="17">
        <f t="shared" si="37"/>
        <v>902427</v>
      </c>
      <c r="K2418" s="18">
        <v>947578</v>
      </c>
      <c r="L2418" s="18">
        <v>4646280</v>
      </c>
      <c r="M2418" s="18">
        <v>1932840</v>
      </c>
      <c r="N2418" s="18">
        <v>902427</v>
      </c>
      <c r="O2418" s="18">
        <v>1532957</v>
      </c>
      <c r="P2418" s="23">
        <v>2884023</v>
      </c>
    </row>
    <row r="2419" spans="1:16" s="28" customFormat="1" ht="15" customHeight="1" x14ac:dyDescent="0.25">
      <c r="A2419" s="16" t="s">
        <v>2170</v>
      </c>
      <c r="B2419" s="16"/>
      <c r="C2419" s="16"/>
      <c r="D2419" s="16"/>
      <c r="E2419" s="16"/>
      <c r="F2419" s="16" t="s">
        <v>22</v>
      </c>
      <c r="G2419" s="16">
        <v>511.2946</v>
      </c>
      <c r="H2419" s="16" t="s">
        <v>4270</v>
      </c>
      <c r="I2419" s="17">
        <v>3.27</v>
      </c>
      <c r="J2419" s="17">
        <f t="shared" si="37"/>
        <v>310855</v>
      </c>
      <c r="K2419" s="18">
        <v>341710</v>
      </c>
      <c r="L2419" s="18">
        <v>677351</v>
      </c>
      <c r="M2419" s="18">
        <v>448428</v>
      </c>
      <c r="N2419" s="18">
        <v>310855</v>
      </c>
      <c r="O2419" s="18">
        <v>736606</v>
      </c>
      <c r="P2419" s="23">
        <v>564873</v>
      </c>
    </row>
    <row r="2420" spans="1:16" s="28" customFormat="1" ht="15" customHeight="1" x14ac:dyDescent="0.25">
      <c r="A2420" s="16" t="s">
        <v>1369</v>
      </c>
      <c r="B2420" s="16"/>
      <c r="C2420" s="16"/>
      <c r="D2420" s="16"/>
      <c r="E2420" s="16"/>
      <c r="F2420" s="16" t="s">
        <v>22</v>
      </c>
      <c r="G2420" s="16">
        <v>534.37070000000006</v>
      </c>
      <c r="H2420" s="16" t="s">
        <v>4270</v>
      </c>
      <c r="I2420" s="17">
        <v>3.27</v>
      </c>
      <c r="J2420" s="17">
        <f t="shared" si="37"/>
        <v>786670</v>
      </c>
      <c r="K2420" s="18">
        <v>806584</v>
      </c>
      <c r="L2420" s="18">
        <v>1355337</v>
      </c>
      <c r="M2420" s="18">
        <v>829358</v>
      </c>
      <c r="N2420" s="18">
        <v>786670</v>
      </c>
      <c r="O2420" s="18">
        <v>1452490</v>
      </c>
      <c r="P2420" s="23">
        <v>1671583</v>
      </c>
    </row>
    <row r="2421" spans="1:16" s="28" customFormat="1" ht="15" customHeight="1" x14ac:dyDescent="0.25">
      <c r="A2421" s="16" t="s">
        <v>1124</v>
      </c>
      <c r="B2421" s="16"/>
      <c r="C2421" s="16"/>
      <c r="D2421" s="16"/>
      <c r="E2421" s="16"/>
      <c r="F2421" s="16" t="s">
        <v>59</v>
      </c>
      <c r="G2421" s="16">
        <v>827.03129999999999</v>
      </c>
      <c r="H2421" s="16" t="s">
        <v>4270</v>
      </c>
      <c r="I2421" s="17">
        <v>3.2749999999999999</v>
      </c>
      <c r="J2421" s="17">
        <f t="shared" si="37"/>
        <v>100590.54</v>
      </c>
      <c r="K2421" s="18">
        <v>100590.54</v>
      </c>
      <c r="L2421" s="18">
        <v>1664096</v>
      </c>
      <c r="M2421" s="18">
        <v>100590.54</v>
      </c>
      <c r="N2421" s="18">
        <v>100590.54</v>
      </c>
      <c r="O2421" s="18">
        <v>100590.54</v>
      </c>
      <c r="P2421" s="23">
        <v>12258365</v>
      </c>
    </row>
    <row r="2422" spans="1:16" s="28" customFormat="1" ht="15" customHeight="1" x14ac:dyDescent="0.25">
      <c r="A2422" s="16" t="s">
        <v>1023</v>
      </c>
      <c r="B2422" s="16"/>
      <c r="C2422" s="16"/>
      <c r="D2422" s="16"/>
      <c r="E2422" s="16"/>
      <c r="F2422" s="16" t="s">
        <v>22</v>
      </c>
      <c r="G2422" s="16">
        <v>397.2715</v>
      </c>
      <c r="H2422" s="16" t="s">
        <v>4270</v>
      </c>
      <c r="I2422" s="17">
        <v>3.28</v>
      </c>
      <c r="J2422" s="17">
        <f t="shared" si="37"/>
        <v>31055</v>
      </c>
      <c r="K2422" s="18">
        <v>332257</v>
      </c>
      <c r="L2422" s="18">
        <v>488077</v>
      </c>
      <c r="M2422" s="18">
        <v>510753</v>
      </c>
      <c r="N2422" s="18">
        <v>436337</v>
      </c>
      <c r="O2422" s="18">
        <v>904522</v>
      </c>
      <c r="P2422" s="23">
        <v>31055</v>
      </c>
    </row>
    <row r="2423" spans="1:16" s="28" customFormat="1" ht="15" customHeight="1" x14ac:dyDescent="0.25">
      <c r="A2423" s="16" t="s">
        <v>2188</v>
      </c>
      <c r="B2423" s="16"/>
      <c r="C2423" s="16"/>
      <c r="D2423" s="16"/>
      <c r="E2423" s="16"/>
      <c r="F2423" s="16" t="s">
        <v>22</v>
      </c>
      <c r="G2423" s="16">
        <v>449.28469999999999</v>
      </c>
      <c r="H2423" s="16" t="s">
        <v>4270</v>
      </c>
      <c r="I2423" s="17">
        <v>3.28</v>
      </c>
      <c r="J2423" s="17">
        <f t="shared" si="37"/>
        <v>112431</v>
      </c>
      <c r="K2423" s="18">
        <v>112431</v>
      </c>
      <c r="L2423" s="18">
        <v>509631</v>
      </c>
      <c r="M2423" s="18">
        <v>327825</v>
      </c>
      <c r="N2423" s="18">
        <v>233919</v>
      </c>
      <c r="O2423" s="18">
        <v>706506</v>
      </c>
      <c r="P2423" s="23">
        <v>179063</v>
      </c>
    </row>
    <row r="2424" spans="1:16" s="28" customFormat="1" ht="15" customHeight="1" x14ac:dyDescent="0.25">
      <c r="A2424" s="16" t="s">
        <v>1371</v>
      </c>
      <c r="B2424" s="16"/>
      <c r="C2424" s="16"/>
      <c r="D2424" s="16"/>
      <c r="E2424" s="16"/>
      <c r="F2424" s="16" t="s">
        <v>22</v>
      </c>
      <c r="G2424" s="16">
        <v>611.46699999999998</v>
      </c>
      <c r="H2424" s="16" t="s">
        <v>4270</v>
      </c>
      <c r="I2424" s="17">
        <v>3.28</v>
      </c>
      <c r="J2424" s="17">
        <f t="shared" si="37"/>
        <v>2172.5500000000002</v>
      </c>
      <c r="K2424" s="18">
        <v>21725</v>
      </c>
      <c r="L2424" s="18">
        <v>506030</v>
      </c>
      <c r="M2424" s="18">
        <v>2172.5500000000002</v>
      </c>
      <c r="N2424" s="18">
        <v>48291</v>
      </c>
      <c r="O2424" s="18">
        <v>2172.5500000000002</v>
      </c>
      <c r="P2424" s="23">
        <v>7201947</v>
      </c>
    </row>
    <row r="2425" spans="1:16" s="28" customFormat="1" ht="15" customHeight="1" x14ac:dyDescent="0.25">
      <c r="A2425" s="16" t="s">
        <v>2179</v>
      </c>
      <c r="B2425" s="16"/>
      <c r="C2425" s="16"/>
      <c r="D2425" s="16"/>
      <c r="E2425" s="16"/>
      <c r="F2425" s="16" t="s">
        <v>22</v>
      </c>
      <c r="G2425" s="16">
        <v>739.60609999999997</v>
      </c>
      <c r="H2425" s="16" t="s">
        <v>4270</v>
      </c>
      <c r="I2425" s="17">
        <v>3.28</v>
      </c>
      <c r="J2425" s="17">
        <f t="shared" si="37"/>
        <v>5430.69</v>
      </c>
      <c r="K2425" s="18">
        <v>54307</v>
      </c>
      <c r="L2425" s="18">
        <v>419821</v>
      </c>
      <c r="M2425" s="18">
        <v>347814</v>
      </c>
      <c r="N2425" s="18">
        <v>182019</v>
      </c>
      <c r="O2425" s="18">
        <v>981995</v>
      </c>
      <c r="P2425" s="23">
        <v>5430.69</v>
      </c>
    </row>
    <row r="2426" spans="1:16" s="28" customFormat="1" ht="15" customHeight="1" x14ac:dyDescent="0.25">
      <c r="A2426" s="16" t="s">
        <v>2106</v>
      </c>
      <c r="B2426" s="16"/>
      <c r="C2426" s="16"/>
      <c r="D2426" s="16"/>
      <c r="E2426" s="16"/>
      <c r="F2426" s="16" t="s">
        <v>22</v>
      </c>
      <c r="G2426" s="16">
        <v>796.54849999999999</v>
      </c>
      <c r="H2426" s="16" t="s">
        <v>4270</v>
      </c>
      <c r="I2426" s="17">
        <v>3.28</v>
      </c>
      <c r="J2426" s="17">
        <f t="shared" si="37"/>
        <v>71206</v>
      </c>
      <c r="K2426" s="18">
        <v>153850</v>
      </c>
      <c r="L2426" s="18">
        <v>3992951</v>
      </c>
      <c r="M2426" s="18">
        <v>71206</v>
      </c>
      <c r="N2426" s="18">
        <v>77065</v>
      </c>
      <c r="O2426" s="18">
        <v>314530</v>
      </c>
      <c r="P2426" s="23">
        <v>633629</v>
      </c>
    </row>
    <row r="2427" spans="1:16" s="28" customFormat="1" ht="15" customHeight="1" x14ac:dyDescent="0.25">
      <c r="A2427" s="16" t="s">
        <v>1123</v>
      </c>
      <c r="B2427" s="16"/>
      <c r="C2427" s="16"/>
      <c r="D2427" s="16"/>
      <c r="E2427" s="16"/>
      <c r="F2427" s="16" t="s">
        <v>59</v>
      </c>
      <c r="G2427" s="16">
        <v>811.03504999999996</v>
      </c>
      <c r="H2427" s="16" t="s">
        <v>4270</v>
      </c>
      <c r="I2427" s="17">
        <v>3.28</v>
      </c>
      <c r="J2427" s="17">
        <f t="shared" si="37"/>
        <v>3217.11</v>
      </c>
      <c r="K2427" s="18">
        <v>69042</v>
      </c>
      <c r="L2427" s="18">
        <v>2695628</v>
      </c>
      <c r="M2427" s="18">
        <v>3217.11</v>
      </c>
      <c r="N2427" s="18">
        <v>138092</v>
      </c>
      <c r="O2427" s="18">
        <v>21415.97</v>
      </c>
      <c r="P2427" s="23">
        <v>37026018</v>
      </c>
    </row>
    <row r="2428" spans="1:16" s="28" customFormat="1" ht="15" customHeight="1" x14ac:dyDescent="0.25">
      <c r="A2428" s="16" t="s">
        <v>922</v>
      </c>
      <c r="B2428" s="16"/>
      <c r="C2428" s="16"/>
      <c r="D2428" s="16"/>
      <c r="E2428" s="16"/>
      <c r="F2428" s="16" t="s">
        <v>22</v>
      </c>
      <c r="G2428" s="16">
        <v>359.31569999999999</v>
      </c>
      <c r="H2428" s="16" t="s">
        <v>4270</v>
      </c>
      <c r="I2428" s="17">
        <v>3.29</v>
      </c>
      <c r="J2428" s="17">
        <f t="shared" si="37"/>
        <v>149835</v>
      </c>
      <c r="K2428" s="18">
        <v>149835</v>
      </c>
      <c r="L2428" s="18">
        <v>674951</v>
      </c>
      <c r="M2428" s="18">
        <v>397472</v>
      </c>
      <c r="N2428" s="18">
        <v>235525</v>
      </c>
      <c r="O2428" s="18">
        <v>1232330</v>
      </c>
      <c r="P2428" s="23">
        <v>464228</v>
      </c>
    </row>
    <row r="2429" spans="1:16" s="28" customFormat="1" ht="15" customHeight="1" x14ac:dyDescent="0.25">
      <c r="A2429" s="16" t="s">
        <v>921</v>
      </c>
      <c r="B2429" s="16"/>
      <c r="C2429" s="16"/>
      <c r="D2429" s="16"/>
      <c r="E2429" s="16"/>
      <c r="F2429" s="16" t="s">
        <v>22</v>
      </c>
      <c r="G2429" s="16">
        <v>376.34219999999999</v>
      </c>
      <c r="H2429" s="16" t="s">
        <v>4270</v>
      </c>
      <c r="I2429" s="17">
        <v>3.29</v>
      </c>
      <c r="J2429" s="17">
        <f t="shared" si="37"/>
        <v>69436</v>
      </c>
      <c r="K2429" s="18">
        <v>69436</v>
      </c>
      <c r="L2429" s="18">
        <v>476474</v>
      </c>
      <c r="M2429" s="18">
        <v>310331</v>
      </c>
      <c r="N2429" s="18">
        <v>207933</v>
      </c>
      <c r="O2429" s="18">
        <v>783905</v>
      </c>
      <c r="P2429" s="23">
        <v>349103</v>
      </c>
    </row>
    <row r="2430" spans="1:16" s="28" customFormat="1" ht="15" customHeight="1" x14ac:dyDescent="0.25">
      <c r="A2430" s="16" t="s">
        <v>1372</v>
      </c>
      <c r="B2430" s="16"/>
      <c r="C2430" s="16"/>
      <c r="D2430" s="16"/>
      <c r="E2430" s="16"/>
      <c r="F2430" s="16" t="s">
        <v>22</v>
      </c>
      <c r="G2430" s="16">
        <v>773.52</v>
      </c>
      <c r="H2430" s="16" t="s">
        <v>4270</v>
      </c>
      <c r="I2430" s="17">
        <v>3.29</v>
      </c>
      <c r="J2430" s="17">
        <f t="shared" si="37"/>
        <v>27356.52</v>
      </c>
      <c r="K2430" s="18">
        <v>27356.52</v>
      </c>
      <c r="L2430" s="18">
        <v>273565</v>
      </c>
      <c r="M2430" s="18">
        <v>27356.52</v>
      </c>
      <c r="N2430" s="18">
        <v>27356.52</v>
      </c>
      <c r="O2430" s="18">
        <v>27356.52</v>
      </c>
      <c r="P2430" s="23">
        <v>4078876</v>
      </c>
    </row>
    <row r="2431" spans="1:16" s="28" customFormat="1" ht="15" customHeight="1" x14ac:dyDescent="0.25">
      <c r="A2431" s="16" t="s">
        <v>1125</v>
      </c>
      <c r="B2431" s="16"/>
      <c r="C2431" s="16"/>
      <c r="D2431" s="16"/>
      <c r="E2431" s="16"/>
      <c r="F2431" s="16" t="s">
        <v>59</v>
      </c>
      <c r="G2431" s="16">
        <v>809.01895000000002</v>
      </c>
      <c r="H2431" s="16" t="s">
        <v>4270</v>
      </c>
      <c r="I2431" s="17">
        <v>3.32</v>
      </c>
      <c r="J2431" s="17">
        <f t="shared" si="37"/>
        <v>74525.64</v>
      </c>
      <c r="K2431" s="18">
        <v>82473.77</v>
      </c>
      <c r="L2431" s="18">
        <v>2684408</v>
      </c>
      <c r="M2431" s="18">
        <v>74525.64</v>
      </c>
      <c r="N2431" s="18">
        <v>81850.77</v>
      </c>
      <c r="O2431" s="18">
        <v>74525.64</v>
      </c>
      <c r="P2431" s="23">
        <v>10649255</v>
      </c>
    </row>
    <row r="2432" spans="1:16" s="28" customFormat="1" ht="15" customHeight="1" x14ac:dyDescent="0.25">
      <c r="A2432" s="16" t="s">
        <v>1373</v>
      </c>
      <c r="B2432" s="16"/>
      <c r="C2432" s="16"/>
      <c r="D2432" s="16"/>
      <c r="E2432" s="16"/>
      <c r="F2432" s="16" t="s">
        <v>22</v>
      </c>
      <c r="G2432" s="16">
        <v>381.38400000000001</v>
      </c>
      <c r="H2432" s="16" t="s">
        <v>4270</v>
      </c>
      <c r="I2432" s="17">
        <v>3.33</v>
      </c>
      <c r="J2432" s="17">
        <f t="shared" si="37"/>
        <v>239299</v>
      </c>
      <c r="K2432" s="18">
        <v>239299</v>
      </c>
      <c r="L2432" s="18">
        <v>334913</v>
      </c>
      <c r="M2432" s="18">
        <v>1233383</v>
      </c>
      <c r="N2432" s="18">
        <v>304196</v>
      </c>
      <c r="O2432" s="18">
        <v>363366</v>
      </c>
      <c r="P2432" s="23">
        <v>472469</v>
      </c>
    </row>
    <row r="2433" spans="1:16" s="28" customFormat="1" ht="15" customHeight="1" x14ac:dyDescent="0.25">
      <c r="A2433" s="16" t="s">
        <v>1377</v>
      </c>
      <c r="B2433" s="16"/>
      <c r="C2433" s="16"/>
      <c r="D2433" s="16"/>
      <c r="E2433" s="16"/>
      <c r="F2433" s="16" t="s">
        <v>22</v>
      </c>
      <c r="G2433" s="16">
        <v>256.22710000000001</v>
      </c>
      <c r="H2433" s="16" t="s">
        <v>4270</v>
      </c>
      <c r="I2433" s="17">
        <v>3.34</v>
      </c>
      <c r="J2433" s="17">
        <f t="shared" si="37"/>
        <v>1073558</v>
      </c>
      <c r="K2433" s="18">
        <v>1073558</v>
      </c>
      <c r="L2433" s="18">
        <v>1666899</v>
      </c>
      <c r="M2433" s="18">
        <v>3838049</v>
      </c>
      <c r="N2433" s="18">
        <v>1539702</v>
      </c>
      <c r="O2433" s="18">
        <v>2445222</v>
      </c>
      <c r="P2433" s="23">
        <v>2450266</v>
      </c>
    </row>
    <row r="2434" spans="1:16" s="28" customFormat="1" ht="15" customHeight="1" x14ac:dyDescent="0.25">
      <c r="A2434" s="16" t="s">
        <v>1063</v>
      </c>
      <c r="B2434" s="16"/>
      <c r="C2434" s="16"/>
      <c r="D2434" s="16"/>
      <c r="E2434" s="16"/>
      <c r="F2434" s="16" t="s">
        <v>84</v>
      </c>
      <c r="G2434" s="16">
        <v>347.31709999999998</v>
      </c>
      <c r="H2434" s="16" t="s">
        <v>4270</v>
      </c>
      <c r="I2434" s="17">
        <v>3.335</v>
      </c>
      <c r="J2434" s="17">
        <f t="shared" ref="J2434:J2497" si="38">MIN(K2434:P2434)</f>
        <v>2114995</v>
      </c>
      <c r="K2434" s="18">
        <v>2114995</v>
      </c>
      <c r="L2434" s="18">
        <v>2754487</v>
      </c>
      <c r="M2434" s="18">
        <v>12134735</v>
      </c>
      <c r="N2434" s="18">
        <v>2479754</v>
      </c>
      <c r="O2434" s="18">
        <v>3021084</v>
      </c>
      <c r="P2434" s="23">
        <v>3940412</v>
      </c>
    </row>
    <row r="2435" spans="1:16" s="28" customFormat="1" ht="15" customHeight="1" x14ac:dyDescent="0.25">
      <c r="A2435" s="16" t="s">
        <v>1378</v>
      </c>
      <c r="B2435" s="16"/>
      <c r="C2435" s="16"/>
      <c r="D2435" s="16"/>
      <c r="E2435" s="16"/>
      <c r="F2435" s="16" t="s">
        <v>22</v>
      </c>
      <c r="G2435" s="16">
        <v>459.41559999999998</v>
      </c>
      <c r="H2435" s="16" t="s">
        <v>4270</v>
      </c>
      <c r="I2435" s="17">
        <v>3.34</v>
      </c>
      <c r="J2435" s="17">
        <f t="shared" si="38"/>
        <v>1156977</v>
      </c>
      <c r="K2435" s="18">
        <v>1156977</v>
      </c>
      <c r="L2435" s="18">
        <v>2183755</v>
      </c>
      <c r="M2435" s="18">
        <v>3773593</v>
      </c>
      <c r="N2435" s="18">
        <v>1667536</v>
      </c>
      <c r="O2435" s="18">
        <v>2887554</v>
      </c>
      <c r="P2435" s="23">
        <v>2696842</v>
      </c>
    </row>
    <row r="2436" spans="1:16" s="28" customFormat="1" ht="15" customHeight="1" x14ac:dyDescent="0.25">
      <c r="A2436" s="16" t="s">
        <v>1376</v>
      </c>
      <c r="B2436" s="16"/>
      <c r="C2436" s="16"/>
      <c r="D2436" s="16"/>
      <c r="E2436" s="16"/>
      <c r="F2436" s="16" t="s">
        <v>22</v>
      </c>
      <c r="G2436" s="16">
        <v>501.46260000000001</v>
      </c>
      <c r="H2436" s="16" t="s">
        <v>4270</v>
      </c>
      <c r="I2436" s="17">
        <v>3.34</v>
      </c>
      <c r="J2436" s="17">
        <f t="shared" si="38"/>
        <v>317819</v>
      </c>
      <c r="K2436" s="18">
        <v>317819</v>
      </c>
      <c r="L2436" s="18">
        <v>534292</v>
      </c>
      <c r="M2436" s="18">
        <v>1095488</v>
      </c>
      <c r="N2436" s="18">
        <v>509041</v>
      </c>
      <c r="O2436" s="18">
        <v>702235</v>
      </c>
      <c r="P2436" s="23">
        <v>660467</v>
      </c>
    </row>
    <row r="2437" spans="1:16" s="28" customFormat="1" ht="15" customHeight="1" x14ac:dyDescent="0.25">
      <c r="A2437" s="16" t="s">
        <v>1375</v>
      </c>
      <c r="B2437" s="16"/>
      <c r="C2437" s="16"/>
      <c r="D2437" s="16"/>
      <c r="E2437" s="16"/>
      <c r="F2437" s="16" t="s">
        <v>22</v>
      </c>
      <c r="G2437" s="16">
        <v>515.47810000000004</v>
      </c>
      <c r="H2437" s="16" t="s">
        <v>4270</v>
      </c>
      <c r="I2437" s="17">
        <v>3.34</v>
      </c>
      <c r="J2437" s="17">
        <f t="shared" si="38"/>
        <v>350058</v>
      </c>
      <c r="K2437" s="18">
        <v>350058</v>
      </c>
      <c r="L2437" s="18">
        <v>577180</v>
      </c>
      <c r="M2437" s="18">
        <v>1223698</v>
      </c>
      <c r="N2437" s="18">
        <v>519663</v>
      </c>
      <c r="O2437" s="18">
        <v>859970</v>
      </c>
      <c r="P2437" s="23">
        <v>755428</v>
      </c>
    </row>
    <row r="2438" spans="1:16" s="28" customFormat="1" ht="15" customHeight="1" x14ac:dyDescent="0.25">
      <c r="A2438" s="16" t="s">
        <v>1374</v>
      </c>
      <c r="B2438" s="16"/>
      <c r="C2438" s="16"/>
      <c r="D2438" s="16"/>
      <c r="E2438" s="16"/>
      <c r="F2438" s="16" t="s">
        <v>22</v>
      </c>
      <c r="G2438" s="16">
        <v>585.4298</v>
      </c>
      <c r="H2438" s="16" t="s">
        <v>4270</v>
      </c>
      <c r="I2438" s="17">
        <v>3.34</v>
      </c>
      <c r="J2438" s="17">
        <f t="shared" si="38"/>
        <v>5038.8999999999996</v>
      </c>
      <c r="K2438" s="18">
        <v>5038.8999999999996</v>
      </c>
      <c r="L2438" s="18">
        <v>54877</v>
      </c>
      <c r="M2438" s="18">
        <v>5038.8999999999996</v>
      </c>
      <c r="N2438" s="18">
        <v>120888</v>
      </c>
      <c r="O2438" s="18">
        <v>50389</v>
      </c>
      <c r="P2438" s="23">
        <v>2478673</v>
      </c>
    </row>
    <row r="2439" spans="1:16" s="28" customFormat="1" ht="15" customHeight="1" x14ac:dyDescent="0.25">
      <c r="A2439" s="16" t="s">
        <v>1126</v>
      </c>
      <c r="B2439" s="16"/>
      <c r="C2439" s="16"/>
      <c r="D2439" s="16"/>
      <c r="E2439" s="16"/>
      <c r="F2439" s="16" t="s">
        <v>59</v>
      </c>
      <c r="G2439" s="16">
        <v>584.87779999999998</v>
      </c>
      <c r="H2439" s="16" t="s">
        <v>4270</v>
      </c>
      <c r="I2439" s="17">
        <v>3.355</v>
      </c>
      <c r="J2439" s="17">
        <f t="shared" si="38"/>
        <v>75550.570000000007</v>
      </c>
      <c r="K2439" s="18">
        <v>2010454</v>
      </c>
      <c r="L2439" s="18">
        <v>75550.570000000007</v>
      </c>
      <c r="M2439" s="18">
        <v>75550.570000000007</v>
      </c>
      <c r="N2439" s="18">
        <v>75550.570000000007</v>
      </c>
      <c r="O2439" s="18">
        <v>75550.570000000007</v>
      </c>
      <c r="P2439" s="23">
        <v>5767706</v>
      </c>
    </row>
    <row r="2440" spans="1:16" s="28" customFormat="1" ht="15" customHeight="1" x14ac:dyDescent="0.25">
      <c r="A2440" s="16" t="s">
        <v>1379</v>
      </c>
      <c r="B2440" s="16"/>
      <c r="C2440" s="16"/>
      <c r="D2440" s="16"/>
      <c r="E2440" s="16"/>
      <c r="F2440" s="16" t="s">
        <v>22</v>
      </c>
      <c r="G2440" s="16">
        <v>490.37419999999997</v>
      </c>
      <c r="H2440" s="16" t="s">
        <v>4270</v>
      </c>
      <c r="I2440" s="17">
        <v>3.41</v>
      </c>
      <c r="J2440" s="17">
        <f t="shared" si="38"/>
        <v>174975</v>
      </c>
      <c r="K2440" s="18">
        <v>174975</v>
      </c>
      <c r="L2440" s="18">
        <v>218455</v>
      </c>
      <c r="M2440" s="18">
        <v>675241</v>
      </c>
      <c r="N2440" s="18">
        <v>244312</v>
      </c>
      <c r="O2440" s="18">
        <v>501326</v>
      </c>
      <c r="P2440" s="23">
        <v>465878</v>
      </c>
    </row>
    <row r="2441" spans="1:16" s="28" customFormat="1" ht="15" customHeight="1" x14ac:dyDescent="0.25">
      <c r="A2441" s="16" t="s">
        <v>2071</v>
      </c>
      <c r="B2441" s="16"/>
      <c r="C2441" s="16"/>
      <c r="D2441" s="16"/>
      <c r="E2441" s="16"/>
      <c r="F2441" s="16" t="s">
        <v>22</v>
      </c>
      <c r="G2441" s="16">
        <v>859.53060000000005</v>
      </c>
      <c r="H2441" s="16" t="s">
        <v>4270</v>
      </c>
      <c r="I2441" s="17">
        <v>3.41</v>
      </c>
      <c r="J2441" s="17">
        <f t="shared" si="38"/>
        <v>14451.61</v>
      </c>
      <c r="K2441" s="18">
        <v>14451.61</v>
      </c>
      <c r="L2441" s="18">
        <v>526999</v>
      </c>
      <c r="M2441" s="18">
        <v>14451.61</v>
      </c>
      <c r="N2441" s="18">
        <v>14451.61</v>
      </c>
      <c r="O2441" s="18">
        <v>14451.61</v>
      </c>
      <c r="P2441" s="23">
        <v>3063987</v>
      </c>
    </row>
    <row r="2442" spans="1:16" s="28" customFormat="1" ht="15" customHeight="1" x14ac:dyDescent="0.25">
      <c r="A2442" s="16" t="s">
        <v>1383</v>
      </c>
      <c r="B2442" s="16"/>
      <c r="C2442" s="16"/>
      <c r="D2442" s="16"/>
      <c r="E2442" s="16"/>
      <c r="F2442" s="16" t="s">
        <v>22</v>
      </c>
      <c r="G2442" s="16">
        <v>272.22199999999998</v>
      </c>
      <c r="H2442" s="16" t="s">
        <v>4270</v>
      </c>
      <c r="I2442" s="17">
        <v>3.43</v>
      </c>
      <c r="J2442" s="17">
        <f t="shared" si="38"/>
        <v>550411</v>
      </c>
      <c r="K2442" s="18">
        <v>550411</v>
      </c>
      <c r="L2442" s="18">
        <v>886284</v>
      </c>
      <c r="M2442" s="18">
        <v>1820897</v>
      </c>
      <c r="N2442" s="18">
        <v>772383</v>
      </c>
      <c r="O2442" s="18">
        <v>1396606</v>
      </c>
      <c r="P2442" s="23">
        <v>1251621</v>
      </c>
    </row>
    <row r="2443" spans="1:16" s="28" customFormat="1" ht="15" customHeight="1" x14ac:dyDescent="0.25">
      <c r="A2443" s="16" t="s">
        <v>1380</v>
      </c>
      <c r="B2443" s="16"/>
      <c r="C2443" s="16"/>
      <c r="D2443" s="16"/>
      <c r="E2443" s="16"/>
      <c r="F2443" s="16" t="s">
        <v>22</v>
      </c>
      <c r="G2443" s="16">
        <v>298.27409999999998</v>
      </c>
      <c r="H2443" s="16" t="s">
        <v>4270</v>
      </c>
      <c r="I2443" s="17">
        <v>3.43</v>
      </c>
      <c r="J2443" s="17">
        <f t="shared" si="38"/>
        <v>293224</v>
      </c>
      <c r="K2443" s="18">
        <v>293224</v>
      </c>
      <c r="L2443" s="18">
        <v>390822</v>
      </c>
      <c r="M2443" s="18">
        <v>777229</v>
      </c>
      <c r="N2443" s="18">
        <v>352681</v>
      </c>
      <c r="O2443" s="18">
        <v>628558</v>
      </c>
      <c r="P2443" s="23">
        <v>616928</v>
      </c>
    </row>
    <row r="2444" spans="1:16" s="28" customFormat="1" ht="15" customHeight="1" x14ac:dyDescent="0.25">
      <c r="A2444" s="16" t="s">
        <v>1384</v>
      </c>
      <c r="B2444" s="16"/>
      <c r="C2444" s="16"/>
      <c r="D2444" s="16"/>
      <c r="E2444" s="16"/>
      <c r="F2444" s="16" t="s">
        <v>22</v>
      </c>
      <c r="G2444" s="16">
        <v>459.41559999999998</v>
      </c>
      <c r="H2444" s="16" t="s">
        <v>4270</v>
      </c>
      <c r="I2444" s="17">
        <v>3.43</v>
      </c>
      <c r="J2444" s="17">
        <f t="shared" si="38"/>
        <v>1171617</v>
      </c>
      <c r="K2444" s="18">
        <v>1171617</v>
      </c>
      <c r="L2444" s="18">
        <v>2139016</v>
      </c>
      <c r="M2444" s="18">
        <v>3306560</v>
      </c>
      <c r="N2444" s="18">
        <v>1878882</v>
      </c>
      <c r="O2444" s="18">
        <v>2702808</v>
      </c>
      <c r="P2444" s="23">
        <v>3032008</v>
      </c>
    </row>
    <row r="2445" spans="1:16" s="28" customFormat="1" ht="15" customHeight="1" x14ac:dyDescent="0.25">
      <c r="A2445" s="16" t="s">
        <v>1382</v>
      </c>
      <c r="B2445" s="16"/>
      <c r="C2445" s="16"/>
      <c r="D2445" s="16"/>
      <c r="E2445" s="16"/>
      <c r="F2445" s="16" t="s">
        <v>22</v>
      </c>
      <c r="G2445" s="16">
        <v>501.46249999999998</v>
      </c>
      <c r="H2445" s="16" t="s">
        <v>4270</v>
      </c>
      <c r="I2445" s="17">
        <v>3.43</v>
      </c>
      <c r="J2445" s="17">
        <f t="shared" si="38"/>
        <v>332623</v>
      </c>
      <c r="K2445" s="18">
        <v>332623</v>
      </c>
      <c r="L2445" s="18">
        <v>531787</v>
      </c>
      <c r="M2445" s="18">
        <v>1026263</v>
      </c>
      <c r="N2445" s="18">
        <v>472335</v>
      </c>
      <c r="O2445" s="18">
        <v>734940</v>
      </c>
      <c r="P2445" s="23">
        <v>712954</v>
      </c>
    </row>
    <row r="2446" spans="1:16" s="28" customFormat="1" ht="15" customHeight="1" x14ac:dyDescent="0.25">
      <c r="A2446" s="16" t="s">
        <v>1381</v>
      </c>
      <c r="B2446" s="16"/>
      <c r="C2446" s="16"/>
      <c r="D2446" s="16"/>
      <c r="E2446" s="16"/>
      <c r="F2446" s="16" t="s">
        <v>22</v>
      </c>
      <c r="G2446" s="16">
        <v>515.47799999999995</v>
      </c>
      <c r="H2446" s="16" t="s">
        <v>4270</v>
      </c>
      <c r="I2446" s="17">
        <v>3.43</v>
      </c>
      <c r="J2446" s="17">
        <f t="shared" si="38"/>
        <v>334439</v>
      </c>
      <c r="K2446" s="18">
        <v>334439</v>
      </c>
      <c r="L2446" s="18">
        <v>566775</v>
      </c>
      <c r="M2446" s="18">
        <v>1044744</v>
      </c>
      <c r="N2446" s="18">
        <v>489097</v>
      </c>
      <c r="O2446" s="18">
        <v>761092</v>
      </c>
      <c r="P2446" s="23">
        <v>734442</v>
      </c>
    </row>
    <row r="2447" spans="1:16" s="28" customFormat="1" ht="15" customHeight="1" x14ac:dyDescent="0.25">
      <c r="A2447" s="16" t="s">
        <v>1385</v>
      </c>
      <c r="B2447" s="16"/>
      <c r="C2447" s="16"/>
      <c r="D2447" s="16"/>
      <c r="E2447" s="16"/>
      <c r="F2447" s="16" t="s">
        <v>22</v>
      </c>
      <c r="G2447" s="16">
        <v>826.61649999999997</v>
      </c>
      <c r="H2447" s="16" t="s">
        <v>4270</v>
      </c>
      <c r="I2447" s="17">
        <v>3.44</v>
      </c>
      <c r="J2447" s="17">
        <f t="shared" si="38"/>
        <v>61490</v>
      </c>
      <c r="K2447" s="18">
        <v>309646</v>
      </c>
      <c r="L2447" s="18">
        <v>387878</v>
      </c>
      <c r="M2447" s="18">
        <v>1027427</v>
      </c>
      <c r="N2447" s="18">
        <v>335862</v>
      </c>
      <c r="O2447" s="18">
        <v>582589</v>
      </c>
      <c r="P2447" s="23">
        <v>61490</v>
      </c>
    </row>
    <row r="2448" spans="1:16" s="28" customFormat="1" ht="15" customHeight="1" x14ac:dyDescent="0.25">
      <c r="A2448" s="16" t="s">
        <v>1386</v>
      </c>
      <c r="B2448" s="16"/>
      <c r="C2448" s="16"/>
      <c r="D2448" s="16"/>
      <c r="E2448" s="16"/>
      <c r="F2448" s="16" t="s">
        <v>22</v>
      </c>
      <c r="G2448" s="16">
        <v>788.54330000000004</v>
      </c>
      <c r="H2448" s="16" t="s">
        <v>4270</v>
      </c>
      <c r="I2448" s="17">
        <v>3.45</v>
      </c>
      <c r="J2448" s="17">
        <f t="shared" si="38"/>
        <v>13153.26</v>
      </c>
      <c r="K2448" s="18">
        <v>227552</v>
      </c>
      <c r="L2448" s="18">
        <v>543047</v>
      </c>
      <c r="M2448" s="18">
        <v>13153.26</v>
      </c>
      <c r="N2448" s="18">
        <v>131533</v>
      </c>
      <c r="O2448" s="18">
        <v>974054</v>
      </c>
      <c r="P2448" s="23">
        <v>189984</v>
      </c>
    </row>
    <row r="2449" spans="1:16" s="28" customFormat="1" ht="15" customHeight="1" x14ac:dyDescent="0.25">
      <c r="A2449" s="16" t="s">
        <v>942</v>
      </c>
      <c r="B2449" s="16"/>
      <c r="C2449" s="16"/>
      <c r="D2449" s="16"/>
      <c r="E2449" s="16"/>
      <c r="F2449" s="16" t="s">
        <v>22</v>
      </c>
      <c r="G2449" s="16">
        <v>861.4796</v>
      </c>
      <c r="H2449" s="16" t="s">
        <v>4270</v>
      </c>
      <c r="I2449" s="17">
        <v>3.45</v>
      </c>
      <c r="J2449" s="17">
        <f t="shared" si="38"/>
        <v>102129.14</v>
      </c>
      <c r="K2449" s="18">
        <v>102129.14</v>
      </c>
      <c r="L2449" s="18">
        <v>1625996</v>
      </c>
      <c r="M2449" s="18">
        <v>102129.14</v>
      </c>
      <c r="N2449" s="18">
        <v>102129.14</v>
      </c>
      <c r="O2449" s="18">
        <v>102129.14</v>
      </c>
      <c r="P2449" s="23">
        <v>3394779</v>
      </c>
    </row>
    <row r="2450" spans="1:16" s="28" customFormat="1" ht="15" customHeight="1" x14ac:dyDescent="0.25">
      <c r="A2450" s="16" t="s">
        <v>941</v>
      </c>
      <c r="B2450" s="16"/>
      <c r="C2450" s="16"/>
      <c r="D2450" s="16"/>
      <c r="E2450" s="16"/>
      <c r="F2450" s="16" t="s">
        <v>22</v>
      </c>
      <c r="G2450" s="16">
        <v>883.46169999999995</v>
      </c>
      <c r="H2450" s="16" t="s">
        <v>4270</v>
      </c>
      <c r="I2450" s="17">
        <v>3.45</v>
      </c>
      <c r="J2450" s="17">
        <f t="shared" si="38"/>
        <v>66829.33</v>
      </c>
      <c r="K2450" s="18">
        <v>66829.33</v>
      </c>
      <c r="L2450" s="18">
        <v>955993</v>
      </c>
      <c r="M2450" s="18">
        <v>66829.33</v>
      </c>
      <c r="N2450" s="18">
        <v>66829.33</v>
      </c>
      <c r="O2450" s="18">
        <v>66829.33</v>
      </c>
      <c r="P2450" s="23">
        <v>1151625</v>
      </c>
    </row>
    <row r="2451" spans="1:16" s="28" customFormat="1" ht="15" customHeight="1" x14ac:dyDescent="0.25">
      <c r="A2451" s="16" t="s">
        <v>2073</v>
      </c>
      <c r="B2451" s="16"/>
      <c r="C2451" s="16"/>
      <c r="D2451" s="16"/>
      <c r="E2451" s="16"/>
      <c r="F2451" s="16" t="s">
        <v>22</v>
      </c>
      <c r="G2451" s="16">
        <v>872.52840000000003</v>
      </c>
      <c r="H2451" s="16" t="s">
        <v>4270</v>
      </c>
      <c r="I2451" s="17">
        <v>3.46</v>
      </c>
      <c r="J2451" s="17">
        <f t="shared" si="38"/>
        <v>2388.2399999999998</v>
      </c>
      <c r="K2451" s="18">
        <v>2388.2399999999998</v>
      </c>
      <c r="L2451" s="18">
        <v>632854</v>
      </c>
      <c r="M2451" s="18">
        <v>2388.2399999999998</v>
      </c>
      <c r="N2451" s="18">
        <v>2388.2399999999998</v>
      </c>
      <c r="O2451" s="18">
        <v>193294</v>
      </c>
      <c r="P2451" s="23">
        <v>1172766</v>
      </c>
    </row>
    <row r="2452" spans="1:16" s="28" customFormat="1" ht="15" customHeight="1" x14ac:dyDescent="0.25">
      <c r="A2452" s="16" t="s">
        <v>1387</v>
      </c>
      <c r="B2452" s="16"/>
      <c r="C2452" s="16"/>
      <c r="D2452" s="16"/>
      <c r="E2452" s="16"/>
      <c r="F2452" s="16" t="s">
        <v>22</v>
      </c>
      <c r="G2452" s="16">
        <v>551.42460000000005</v>
      </c>
      <c r="H2452" s="16" t="s">
        <v>4270</v>
      </c>
      <c r="I2452" s="17">
        <v>3.49</v>
      </c>
      <c r="J2452" s="17">
        <f t="shared" si="38"/>
        <v>1393.09</v>
      </c>
      <c r="K2452" s="18">
        <v>1393.09</v>
      </c>
      <c r="L2452" s="18">
        <v>5654278</v>
      </c>
      <c r="M2452" s="18">
        <v>1393.09</v>
      </c>
      <c r="N2452" s="18">
        <v>326358</v>
      </c>
      <c r="O2452" s="18">
        <v>686439</v>
      </c>
      <c r="P2452" s="23">
        <v>68196192</v>
      </c>
    </row>
    <row r="2453" spans="1:16" s="28" customFormat="1" ht="15" customHeight="1" x14ac:dyDescent="0.25">
      <c r="A2453" s="16" t="s">
        <v>1388</v>
      </c>
      <c r="B2453" s="16"/>
      <c r="C2453" s="16"/>
      <c r="D2453" s="16"/>
      <c r="E2453" s="16"/>
      <c r="F2453" s="16" t="s">
        <v>22</v>
      </c>
      <c r="G2453" s="16">
        <v>796.54880000000003</v>
      </c>
      <c r="H2453" s="16" t="s">
        <v>4270</v>
      </c>
      <c r="I2453" s="17">
        <v>3.5</v>
      </c>
      <c r="J2453" s="17">
        <f t="shared" si="38"/>
        <v>41142</v>
      </c>
      <c r="K2453" s="18">
        <v>643970</v>
      </c>
      <c r="L2453" s="18">
        <v>2128230</v>
      </c>
      <c r="M2453" s="18">
        <v>182063</v>
      </c>
      <c r="N2453" s="18">
        <v>174809</v>
      </c>
      <c r="O2453" s="18">
        <v>272775</v>
      </c>
      <c r="P2453" s="23">
        <v>41142</v>
      </c>
    </row>
    <row r="2454" spans="1:16" s="28" customFormat="1" ht="15" customHeight="1" x14ac:dyDescent="0.25">
      <c r="A2454" s="16" t="s">
        <v>2047</v>
      </c>
      <c r="B2454" s="16"/>
      <c r="C2454" s="16"/>
      <c r="D2454" s="16"/>
      <c r="E2454" s="16"/>
      <c r="F2454" s="16" t="s">
        <v>22</v>
      </c>
      <c r="G2454" s="16">
        <v>738.50670000000002</v>
      </c>
      <c r="H2454" s="16" t="s">
        <v>4270</v>
      </c>
      <c r="I2454" s="17">
        <v>3.52</v>
      </c>
      <c r="J2454" s="17">
        <f t="shared" si="38"/>
        <v>37096</v>
      </c>
      <c r="K2454" s="18">
        <v>50926</v>
      </c>
      <c r="L2454" s="18">
        <v>852386</v>
      </c>
      <c r="M2454" s="18">
        <v>37096</v>
      </c>
      <c r="N2454" s="18">
        <v>483013</v>
      </c>
      <c r="O2454" s="18">
        <v>400383</v>
      </c>
      <c r="P2454" s="23">
        <v>799918</v>
      </c>
    </row>
    <row r="2455" spans="1:16" s="28" customFormat="1" ht="15" customHeight="1" x14ac:dyDescent="0.25">
      <c r="A2455" s="16" t="s">
        <v>1389</v>
      </c>
      <c r="B2455" s="16"/>
      <c r="C2455" s="16"/>
      <c r="D2455" s="16"/>
      <c r="E2455" s="16"/>
      <c r="F2455" s="16" t="s">
        <v>22</v>
      </c>
      <c r="G2455" s="16">
        <v>813.5127</v>
      </c>
      <c r="H2455" s="16" t="s">
        <v>4270</v>
      </c>
      <c r="I2455" s="17">
        <v>3.53</v>
      </c>
      <c r="J2455" s="17">
        <f t="shared" si="38"/>
        <v>1250.6400000000001</v>
      </c>
      <c r="K2455" s="18">
        <v>1250.6400000000001</v>
      </c>
      <c r="L2455" s="18">
        <v>404780</v>
      </c>
      <c r="M2455" s="18">
        <v>1250.6400000000001</v>
      </c>
      <c r="N2455" s="18">
        <v>13789</v>
      </c>
      <c r="O2455" s="18">
        <v>12506</v>
      </c>
      <c r="P2455" s="23">
        <v>1897659</v>
      </c>
    </row>
    <row r="2456" spans="1:16" s="28" customFormat="1" ht="15" customHeight="1" x14ac:dyDescent="0.25">
      <c r="A2456" s="13" t="s">
        <v>36</v>
      </c>
      <c r="B2456" s="13" t="s">
        <v>37</v>
      </c>
      <c r="C2456" s="13"/>
      <c r="D2456" s="13"/>
      <c r="E2456" s="13"/>
      <c r="F2456" s="13" t="s">
        <v>22</v>
      </c>
      <c r="G2456" s="13">
        <v>636.46019999999999</v>
      </c>
      <c r="H2456" s="13" t="s">
        <v>4270</v>
      </c>
      <c r="I2456" s="14">
        <v>3.55</v>
      </c>
      <c r="J2456" s="17">
        <f t="shared" si="38"/>
        <v>2967428</v>
      </c>
      <c r="K2456" s="15">
        <v>3815907</v>
      </c>
      <c r="L2456" s="15">
        <v>3951140</v>
      </c>
      <c r="M2456" s="15">
        <v>3939684</v>
      </c>
      <c r="N2456" s="15">
        <v>2967428</v>
      </c>
      <c r="O2456" s="15">
        <v>3869436</v>
      </c>
      <c r="P2456" s="22">
        <v>4682793</v>
      </c>
    </row>
    <row r="2457" spans="1:16" s="28" customFormat="1" ht="15" customHeight="1" x14ac:dyDescent="0.25">
      <c r="A2457" s="16" t="s">
        <v>1391</v>
      </c>
      <c r="B2457" s="16"/>
      <c r="C2457" s="16"/>
      <c r="D2457" s="16"/>
      <c r="E2457" s="16"/>
      <c r="F2457" s="16" t="s">
        <v>22</v>
      </c>
      <c r="G2457" s="16">
        <v>395.36720000000003</v>
      </c>
      <c r="H2457" s="16" t="s">
        <v>4270</v>
      </c>
      <c r="I2457" s="17">
        <v>3.64</v>
      </c>
      <c r="J2457" s="17">
        <f t="shared" si="38"/>
        <v>1242.24</v>
      </c>
      <c r="K2457" s="18">
        <v>1242.24</v>
      </c>
      <c r="L2457" s="18">
        <v>51586</v>
      </c>
      <c r="M2457" s="18">
        <v>12422</v>
      </c>
      <c r="N2457" s="18">
        <v>346841</v>
      </c>
      <c r="O2457" s="18">
        <v>1795472</v>
      </c>
      <c r="P2457" s="23">
        <v>19010</v>
      </c>
    </row>
    <row r="2458" spans="1:16" s="28" customFormat="1" ht="15" customHeight="1" x14ac:dyDescent="0.25">
      <c r="A2458" s="16" t="s">
        <v>1390</v>
      </c>
      <c r="B2458" s="16"/>
      <c r="C2458" s="16"/>
      <c r="D2458" s="16"/>
      <c r="E2458" s="16"/>
      <c r="F2458" s="16" t="s">
        <v>22</v>
      </c>
      <c r="G2458" s="16">
        <v>592.45730000000003</v>
      </c>
      <c r="H2458" s="16" t="s">
        <v>4270</v>
      </c>
      <c r="I2458" s="17">
        <v>3.64</v>
      </c>
      <c r="J2458" s="17">
        <f t="shared" si="38"/>
        <v>4820.26</v>
      </c>
      <c r="K2458" s="18">
        <v>4820.26</v>
      </c>
      <c r="L2458" s="18">
        <v>78197</v>
      </c>
      <c r="M2458" s="18">
        <v>48203</v>
      </c>
      <c r="N2458" s="18">
        <v>340146</v>
      </c>
      <c r="O2458" s="18">
        <v>1750604</v>
      </c>
      <c r="P2458" s="23">
        <v>75683</v>
      </c>
    </row>
    <row r="2459" spans="1:16" s="28" customFormat="1" ht="15" customHeight="1" x14ac:dyDescent="0.25">
      <c r="A2459" s="16" t="s">
        <v>2070</v>
      </c>
      <c r="B2459" s="16"/>
      <c r="C2459" s="16"/>
      <c r="D2459" s="16"/>
      <c r="E2459" s="16"/>
      <c r="F2459" s="16" t="s">
        <v>22</v>
      </c>
      <c r="G2459" s="16">
        <v>845.50289999999995</v>
      </c>
      <c r="H2459" s="16" t="s">
        <v>4270</v>
      </c>
      <c r="I2459" s="17">
        <v>3.64</v>
      </c>
      <c r="J2459" s="17">
        <f t="shared" si="38"/>
        <v>27471.97</v>
      </c>
      <c r="K2459" s="18">
        <v>27471.97</v>
      </c>
      <c r="L2459" s="18">
        <v>279663</v>
      </c>
      <c r="M2459" s="18">
        <v>27471.97</v>
      </c>
      <c r="N2459" s="18">
        <v>27471.97</v>
      </c>
      <c r="O2459" s="18">
        <v>27471.97</v>
      </c>
      <c r="P2459" s="23">
        <v>2197906</v>
      </c>
    </row>
    <row r="2460" spans="1:16" s="28" customFormat="1" ht="15" customHeight="1" x14ac:dyDescent="0.25">
      <c r="A2460" s="16" t="s">
        <v>1392</v>
      </c>
      <c r="B2460" s="16"/>
      <c r="C2460" s="16"/>
      <c r="D2460" s="16"/>
      <c r="E2460" s="16"/>
      <c r="F2460" s="16" t="s">
        <v>22</v>
      </c>
      <c r="G2460" s="16">
        <v>351.26830000000001</v>
      </c>
      <c r="H2460" s="16" t="s">
        <v>4270</v>
      </c>
      <c r="I2460" s="17">
        <v>3.65</v>
      </c>
      <c r="J2460" s="17">
        <f t="shared" si="38"/>
        <v>922.23</v>
      </c>
      <c r="K2460" s="18">
        <v>922.23</v>
      </c>
      <c r="L2460" s="18">
        <v>503849</v>
      </c>
      <c r="M2460" s="18">
        <v>18142</v>
      </c>
      <c r="N2460" s="18">
        <v>469275</v>
      </c>
      <c r="O2460" s="18">
        <v>922.23</v>
      </c>
      <c r="P2460" s="23">
        <v>5227021</v>
      </c>
    </row>
    <row r="2461" spans="1:16" s="28" customFormat="1" ht="15" customHeight="1" x14ac:dyDescent="0.25">
      <c r="A2461" s="16" t="s">
        <v>1393</v>
      </c>
      <c r="B2461" s="16"/>
      <c r="C2461" s="16"/>
      <c r="D2461" s="16"/>
      <c r="E2461" s="16"/>
      <c r="F2461" s="16" t="s">
        <v>22</v>
      </c>
      <c r="G2461" s="16">
        <v>649.66049999999996</v>
      </c>
      <c r="H2461" s="16" t="s">
        <v>4270</v>
      </c>
      <c r="I2461" s="17">
        <v>3.68</v>
      </c>
      <c r="J2461" s="17">
        <f t="shared" si="38"/>
        <v>193697</v>
      </c>
      <c r="K2461" s="18">
        <v>337324</v>
      </c>
      <c r="L2461" s="18">
        <v>282193</v>
      </c>
      <c r="M2461" s="18">
        <v>3016363</v>
      </c>
      <c r="N2461" s="18">
        <v>193697</v>
      </c>
      <c r="O2461" s="18">
        <v>517918</v>
      </c>
      <c r="P2461" s="23">
        <v>395543</v>
      </c>
    </row>
    <row r="2462" spans="1:16" s="28" customFormat="1" ht="15" customHeight="1" x14ac:dyDescent="0.25">
      <c r="A2462" s="16" t="s">
        <v>1394</v>
      </c>
      <c r="B2462" s="16"/>
      <c r="C2462" s="16"/>
      <c r="D2462" s="16"/>
      <c r="E2462" s="16"/>
      <c r="F2462" s="16" t="s">
        <v>22</v>
      </c>
      <c r="G2462" s="16">
        <v>518.40700000000004</v>
      </c>
      <c r="H2462" s="16" t="s">
        <v>4270</v>
      </c>
      <c r="I2462" s="17">
        <v>3.69</v>
      </c>
      <c r="J2462" s="17">
        <f t="shared" si="38"/>
        <v>102223</v>
      </c>
      <c r="K2462" s="18">
        <v>102223</v>
      </c>
      <c r="L2462" s="18">
        <v>163237</v>
      </c>
      <c r="M2462" s="18">
        <v>545864</v>
      </c>
      <c r="N2462" s="18">
        <v>228554</v>
      </c>
      <c r="O2462" s="18">
        <v>511665</v>
      </c>
      <c r="P2462" s="23">
        <v>273187</v>
      </c>
    </row>
    <row r="2463" spans="1:16" s="28" customFormat="1" ht="15" customHeight="1" x14ac:dyDescent="0.25">
      <c r="A2463" s="16" t="s">
        <v>1395</v>
      </c>
      <c r="B2463" s="16"/>
      <c r="C2463" s="16"/>
      <c r="D2463" s="16"/>
      <c r="E2463" s="16"/>
      <c r="F2463" s="16" t="s">
        <v>22</v>
      </c>
      <c r="G2463" s="16">
        <v>551.42510000000004</v>
      </c>
      <c r="H2463" s="16" t="s">
        <v>4270</v>
      </c>
      <c r="I2463" s="17">
        <v>3.7</v>
      </c>
      <c r="J2463" s="17">
        <f t="shared" si="38"/>
        <v>89931</v>
      </c>
      <c r="K2463" s="18">
        <v>89931</v>
      </c>
      <c r="L2463" s="18">
        <v>624564</v>
      </c>
      <c r="M2463" s="18">
        <v>672457</v>
      </c>
      <c r="N2463" s="18">
        <v>119651</v>
      </c>
      <c r="O2463" s="18">
        <v>107761</v>
      </c>
      <c r="P2463" s="23">
        <v>2156210</v>
      </c>
    </row>
    <row r="2464" spans="1:16" s="28" customFormat="1" ht="15" customHeight="1" x14ac:dyDescent="0.25">
      <c r="A2464" s="16" t="s">
        <v>1011</v>
      </c>
      <c r="B2464" s="16"/>
      <c r="C2464" s="16"/>
      <c r="D2464" s="16"/>
      <c r="E2464" s="16"/>
      <c r="F2464" s="16" t="s">
        <v>22</v>
      </c>
      <c r="G2464" s="16">
        <v>321.31509999999997</v>
      </c>
      <c r="H2464" s="16" t="s">
        <v>4270</v>
      </c>
      <c r="I2464" s="17">
        <v>3.71</v>
      </c>
      <c r="J2464" s="17">
        <f t="shared" si="38"/>
        <v>723232</v>
      </c>
      <c r="K2464" s="18">
        <v>723232</v>
      </c>
      <c r="L2464" s="18">
        <v>792509</v>
      </c>
      <c r="M2464" s="18">
        <v>5749704</v>
      </c>
      <c r="N2464" s="18">
        <v>779972</v>
      </c>
      <c r="O2464" s="18">
        <v>1033210</v>
      </c>
      <c r="P2464" s="23">
        <v>1477745</v>
      </c>
    </row>
    <row r="2465" spans="1:16" s="28" customFormat="1" ht="15" customHeight="1" x14ac:dyDescent="0.25">
      <c r="A2465" s="16" t="s">
        <v>1010</v>
      </c>
      <c r="B2465" s="16"/>
      <c r="C2465" s="16"/>
      <c r="D2465" s="16"/>
      <c r="E2465" s="16"/>
      <c r="F2465" s="16" t="s">
        <v>22</v>
      </c>
      <c r="G2465" s="16">
        <v>338.34160000000003</v>
      </c>
      <c r="H2465" s="16" t="s">
        <v>4270</v>
      </c>
      <c r="I2465" s="17">
        <v>3.71</v>
      </c>
      <c r="J2465" s="17">
        <f t="shared" si="38"/>
        <v>85491608</v>
      </c>
      <c r="K2465" s="18">
        <v>85491608</v>
      </c>
      <c r="L2465" s="18">
        <v>92735616</v>
      </c>
      <c r="M2465" s="18">
        <v>521407520</v>
      </c>
      <c r="N2465" s="18">
        <v>85645096</v>
      </c>
      <c r="O2465" s="18">
        <v>110472312</v>
      </c>
      <c r="P2465" s="23">
        <v>142339232</v>
      </c>
    </row>
    <row r="2466" spans="1:16" s="28" customFormat="1" ht="15" customHeight="1" x14ac:dyDescent="0.25">
      <c r="A2466" s="16" t="s">
        <v>1396</v>
      </c>
      <c r="B2466" s="16"/>
      <c r="C2466" s="16"/>
      <c r="D2466" s="16"/>
      <c r="E2466" s="16"/>
      <c r="F2466" s="16" t="s">
        <v>22</v>
      </c>
      <c r="G2466" s="16">
        <v>338.45260000000002</v>
      </c>
      <c r="H2466" s="16" t="s">
        <v>4270</v>
      </c>
      <c r="I2466" s="17">
        <v>3.71</v>
      </c>
      <c r="J2466" s="17">
        <f t="shared" si="38"/>
        <v>219856</v>
      </c>
      <c r="K2466" s="18">
        <v>219856</v>
      </c>
      <c r="L2466" s="18">
        <v>237769</v>
      </c>
      <c r="M2466" s="18">
        <v>1632252</v>
      </c>
      <c r="N2466" s="18">
        <v>256674</v>
      </c>
      <c r="O2466" s="18">
        <v>300016</v>
      </c>
      <c r="P2466" s="23">
        <v>460918</v>
      </c>
    </row>
    <row r="2467" spans="1:16" s="28" customFormat="1" ht="15" customHeight="1" x14ac:dyDescent="0.25">
      <c r="A2467" s="16" t="s">
        <v>940</v>
      </c>
      <c r="B2467" s="16"/>
      <c r="C2467" s="16"/>
      <c r="D2467" s="16"/>
      <c r="E2467" s="16"/>
      <c r="F2467" s="16" t="s">
        <v>22</v>
      </c>
      <c r="G2467" s="16">
        <v>355.36799999999999</v>
      </c>
      <c r="H2467" s="16" t="s">
        <v>4270</v>
      </c>
      <c r="I2467" s="17">
        <v>3.71</v>
      </c>
      <c r="J2467" s="17">
        <f t="shared" si="38"/>
        <v>334496</v>
      </c>
      <c r="K2467" s="18">
        <v>360171</v>
      </c>
      <c r="L2467" s="18">
        <v>334496</v>
      </c>
      <c r="M2467" s="18">
        <v>2003631</v>
      </c>
      <c r="N2467" s="18">
        <v>346780</v>
      </c>
      <c r="O2467" s="18">
        <v>431259</v>
      </c>
      <c r="P2467" s="23">
        <v>526050</v>
      </c>
    </row>
    <row r="2468" spans="1:16" s="28" customFormat="1" ht="15" customHeight="1" x14ac:dyDescent="0.25">
      <c r="A2468" s="16" t="s">
        <v>939</v>
      </c>
      <c r="B2468" s="16"/>
      <c r="C2468" s="16"/>
      <c r="D2468" s="16"/>
      <c r="E2468" s="16"/>
      <c r="F2468" s="16" t="s">
        <v>22</v>
      </c>
      <c r="G2468" s="16">
        <v>360.32350000000002</v>
      </c>
      <c r="H2468" s="16" t="s">
        <v>4270</v>
      </c>
      <c r="I2468" s="17">
        <v>3.71</v>
      </c>
      <c r="J2468" s="17">
        <f t="shared" si="38"/>
        <v>11658899</v>
      </c>
      <c r="K2468" s="18">
        <v>15303152</v>
      </c>
      <c r="L2468" s="18">
        <v>11658899</v>
      </c>
      <c r="M2468" s="18">
        <v>92692952</v>
      </c>
      <c r="N2468" s="18">
        <v>14011342</v>
      </c>
      <c r="O2468" s="18">
        <v>21841012</v>
      </c>
      <c r="P2468" s="23">
        <v>15616016</v>
      </c>
    </row>
    <row r="2469" spans="1:16" s="28" customFormat="1" ht="15" customHeight="1" x14ac:dyDescent="0.25">
      <c r="A2469" s="16" t="s">
        <v>1397</v>
      </c>
      <c r="B2469" s="16"/>
      <c r="C2469" s="16"/>
      <c r="D2469" s="16"/>
      <c r="E2469" s="16"/>
      <c r="F2469" s="16" t="s">
        <v>22</v>
      </c>
      <c r="G2469" s="16">
        <v>597.4873</v>
      </c>
      <c r="H2469" s="16" t="s">
        <v>4270</v>
      </c>
      <c r="I2469" s="17">
        <v>3.72</v>
      </c>
      <c r="J2469" s="17">
        <f t="shared" si="38"/>
        <v>43997.5</v>
      </c>
      <c r="K2469" s="18">
        <v>43997.5</v>
      </c>
      <c r="L2469" s="18">
        <v>1783646</v>
      </c>
      <c r="M2469" s="18">
        <v>43997.5</v>
      </c>
      <c r="N2469" s="18">
        <v>43997.5</v>
      </c>
      <c r="O2469" s="18">
        <v>542401</v>
      </c>
      <c r="P2469" s="23">
        <v>1029345</v>
      </c>
    </row>
    <row r="2470" spans="1:16" s="28" customFormat="1" ht="15" customHeight="1" x14ac:dyDescent="0.25">
      <c r="A2470" s="16" t="s">
        <v>1398</v>
      </c>
      <c r="B2470" s="16"/>
      <c r="C2470" s="16"/>
      <c r="D2470" s="16"/>
      <c r="E2470" s="16"/>
      <c r="F2470" s="16" t="s">
        <v>22</v>
      </c>
      <c r="G2470" s="16">
        <v>772.54830000000004</v>
      </c>
      <c r="H2470" s="16" t="s">
        <v>4270</v>
      </c>
      <c r="I2470" s="17">
        <v>3.73</v>
      </c>
      <c r="J2470" s="17">
        <f t="shared" si="38"/>
        <v>71908</v>
      </c>
      <c r="K2470" s="18">
        <v>666690</v>
      </c>
      <c r="L2470" s="18">
        <v>782256</v>
      </c>
      <c r="M2470" s="18">
        <v>71908</v>
      </c>
      <c r="N2470" s="18">
        <v>324310</v>
      </c>
      <c r="O2470" s="18">
        <v>707566</v>
      </c>
      <c r="P2470" s="23">
        <v>169832</v>
      </c>
    </row>
    <row r="2471" spans="1:16" s="28" customFormat="1" ht="15" customHeight="1" x14ac:dyDescent="0.25">
      <c r="A2471" s="16" t="s">
        <v>1399</v>
      </c>
      <c r="B2471" s="16"/>
      <c r="C2471" s="16"/>
      <c r="D2471" s="16"/>
      <c r="E2471" s="16"/>
      <c r="F2471" s="16" t="s">
        <v>22</v>
      </c>
      <c r="G2471" s="16">
        <v>368.42489999999998</v>
      </c>
      <c r="H2471" s="16" t="s">
        <v>4270</v>
      </c>
      <c r="I2471" s="17">
        <v>3.74</v>
      </c>
      <c r="J2471" s="17">
        <f t="shared" si="38"/>
        <v>5061854</v>
      </c>
      <c r="K2471" s="18">
        <v>5350726</v>
      </c>
      <c r="L2471" s="18">
        <v>31827500</v>
      </c>
      <c r="M2471" s="18">
        <v>9887015</v>
      </c>
      <c r="N2471" s="18">
        <v>5061854</v>
      </c>
      <c r="O2471" s="18">
        <v>7584986</v>
      </c>
      <c r="P2471" s="23">
        <v>15370387</v>
      </c>
    </row>
    <row r="2472" spans="1:16" s="28" customFormat="1" ht="15" customHeight="1" x14ac:dyDescent="0.25">
      <c r="A2472" s="16" t="s">
        <v>1400</v>
      </c>
      <c r="B2472" s="16"/>
      <c r="C2472" s="16"/>
      <c r="D2472" s="16"/>
      <c r="E2472" s="16"/>
      <c r="F2472" s="16" t="s">
        <v>22</v>
      </c>
      <c r="G2472" s="16">
        <v>1116.6692</v>
      </c>
      <c r="H2472" s="16" t="s">
        <v>4270</v>
      </c>
      <c r="I2472" s="17">
        <v>3.75</v>
      </c>
      <c r="J2472" s="17">
        <f t="shared" si="38"/>
        <v>3574.72</v>
      </c>
      <c r="K2472" s="18">
        <v>3574.72</v>
      </c>
      <c r="L2472" s="18">
        <v>172192</v>
      </c>
      <c r="M2472" s="18">
        <v>3574.72</v>
      </c>
      <c r="N2472" s="18">
        <v>35747</v>
      </c>
      <c r="O2472" s="18">
        <v>3574.72</v>
      </c>
      <c r="P2472" s="23">
        <v>2699964</v>
      </c>
    </row>
    <row r="2473" spans="1:16" s="28" customFormat="1" ht="15" customHeight="1" x14ac:dyDescent="0.25">
      <c r="A2473" s="16" t="s">
        <v>2098</v>
      </c>
      <c r="B2473" s="16"/>
      <c r="C2473" s="16"/>
      <c r="D2473" s="16"/>
      <c r="E2473" s="16"/>
      <c r="F2473" s="16" t="s">
        <v>22</v>
      </c>
      <c r="G2473" s="16">
        <v>774.56460000000004</v>
      </c>
      <c r="H2473" s="16" t="s">
        <v>4270</v>
      </c>
      <c r="I2473" s="17">
        <v>3.75</v>
      </c>
      <c r="J2473" s="17">
        <f t="shared" si="38"/>
        <v>128921</v>
      </c>
      <c r="K2473" s="18">
        <v>1049541</v>
      </c>
      <c r="L2473" s="18">
        <v>370626</v>
      </c>
      <c r="M2473" s="18">
        <v>128921</v>
      </c>
      <c r="N2473" s="18">
        <v>185634</v>
      </c>
      <c r="O2473" s="18">
        <v>209616</v>
      </c>
      <c r="P2473" s="23">
        <v>130657</v>
      </c>
    </row>
    <row r="2474" spans="1:16" s="28" customFormat="1" ht="15" customHeight="1" x14ac:dyDescent="0.25">
      <c r="A2474" s="16" t="s">
        <v>2046</v>
      </c>
      <c r="B2474" s="16"/>
      <c r="C2474" s="16"/>
      <c r="D2474" s="16"/>
      <c r="E2474" s="16"/>
      <c r="F2474" s="16" t="s">
        <v>22</v>
      </c>
      <c r="G2474" s="16">
        <v>740.52250000000004</v>
      </c>
      <c r="H2474" s="16" t="s">
        <v>4270</v>
      </c>
      <c r="I2474" s="17">
        <v>3.76</v>
      </c>
      <c r="J2474" s="17">
        <f t="shared" si="38"/>
        <v>297629</v>
      </c>
      <c r="K2474" s="18">
        <v>572673</v>
      </c>
      <c r="L2474" s="18">
        <v>907723</v>
      </c>
      <c r="M2474" s="18">
        <v>297629</v>
      </c>
      <c r="N2474" s="18">
        <v>1594817</v>
      </c>
      <c r="O2474" s="18">
        <v>773336</v>
      </c>
      <c r="P2474" s="23">
        <v>1128282</v>
      </c>
    </row>
    <row r="2475" spans="1:16" s="28" customFormat="1" ht="15" customHeight="1" x14ac:dyDescent="0.25">
      <c r="A2475" s="16" t="s">
        <v>1401</v>
      </c>
      <c r="B2475" s="16"/>
      <c r="C2475" s="16"/>
      <c r="D2475" s="16"/>
      <c r="E2475" s="16"/>
      <c r="F2475" s="16" t="s">
        <v>22</v>
      </c>
      <c r="G2475" s="16">
        <v>1121.6238000000001</v>
      </c>
      <c r="H2475" s="16" t="s">
        <v>4270</v>
      </c>
      <c r="I2475" s="17">
        <v>3.77</v>
      </c>
      <c r="J2475" s="17">
        <f t="shared" si="38"/>
        <v>1161.8599999999999</v>
      </c>
      <c r="K2475" s="18">
        <v>1161.8599999999999</v>
      </c>
      <c r="L2475" s="18">
        <v>79435</v>
      </c>
      <c r="M2475" s="18">
        <v>1161.8599999999999</v>
      </c>
      <c r="N2475" s="18">
        <v>11619</v>
      </c>
      <c r="O2475" s="18">
        <v>1161.8599999999999</v>
      </c>
      <c r="P2475" s="23">
        <v>1871426</v>
      </c>
    </row>
    <row r="2476" spans="1:16" s="28" customFormat="1" ht="15" customHeight="1" x14ac:dyDescent="0.25">
      <c r="A2476" s="16" t="s">
        <v>1402</v>
      </c>
      <c r="B2476" s="16"/>
      <c r="C2476" s="16"/>
      <c r="D2476" s="16"/>
      <c r="E2476" s="16"/>
      <c r="F2476" s="16" t="s">
        <v>22</v>
      </c>
      <c r="G2476" s="16">
        <v>798.56290000000001</v>
      </c>
      <c r="H2476" s="16" t="s">
        <v>4270</v>
      </c>
      <c r="I2476" s="17">
        <v>3.77</v>
      </c>
      <c r="J2476" s="17">
        <f t="shared" si="38"/>
        <v>14923</v>
      </c>
      <c r="K2476" s="18">
        <v>386155</v>
      </c>
      <c r="L2476" s="18">
        <v>846974</v>
      </c>
      <c r="M2476" s="18">
        <v>14923</v>
      </c>
      <c r="N2476" s="18">
        <v>58090</v>
      </c>
      <c r="O2476" s="18">
        <v>562229</v>
      </c>
      <c r="P2476" s="23">
        <v>19833</v>
      </c>
    </row>
    <row r="2477" spans="1:16" s="28" customFormat="1" ht="15" customHeight="1" x14ac:dyDescent="0.25">
      <c r="A2477" s="16" t="s">
        <v>1403</v>
      </c>
      <c r="B2477" s="16"/>
      <c r="C2477" s="16"/>
      <c r="D2477" s="16"/>
      <c r="E2477" s="16"/>
      <c r="F2477" s="16" t="s">
        <v>22</v>
      </c>
      <c r="G2477" s="16">
        <v>377.28379999999999</v>
      </c>
      <c r="H2477" s="16" t="s">
        <v>4270</v>
      </c>
      <c r="I2477" s="17">
        <v>3.79</v>
      </c>
      <c r="J2477" s="17">
        <f t="shared" si="38"/>
        <v>1981.85</v>
      </c>
      <c r="K2477" s="18">
        <v>1981.85</v>
      </c>
      <c r="L2477" s="18">
        <v>1195280</v>
      </c>
      <c r="M2477" s="18">
        <v>19818</v>
      </c>
      <c r="N2477" s="18">
        <v>400033</v>
      </c>
      <c r="O2477" s="18">
        <v>53848</v>
      </c>
      <c r="P2477" s="23">
        <v>12533826</v>
      </c>
    </row>
    <row r="2478" spans="1:16" s="28" customFormat="1" ht="15" customHeight="1" x14ac:dyDescent="0.25">
      <c r="A2478" s="16" t="s">
        <v>1404</v>
      </c>
      <c r="B2478" s="16"/>
      <c r="C2478" s="16"/>
      <c r="D2478" s="16"/>
      <c r="E2478" s="16"/>
      <c r="F2478" s="16" t="s">
        <v>22</v>
      </c>
      <c r="G2478" s="16">
        <v>568.42740000000003</v>
      </c>
      <c r="H2478" s="16" t="s">
        <v>4270</v>
      </c>
      <c r="I2478" s="17">
        <v>3.79</v>
      </c>
      <c r="J2478" s="17">
        <f t="shared" si="38"/>
        <v>1918.71</v>
      </c>
      <c r="K2478" s="18">
        <v>1918.71</v>
      </c>
      <c r="L2478" s="18">
        <v>1182307</v>
      </c>
      <c r="M2478" s="18">
        <v>1918.71</v>
      </c>
      <c r="N2478" s="18">
        <v>19187</v>
      </c>
      <c r="O2478" s="18">
        <v>397162</v>
      </c>
      <c r="P2478" s="23">
        <v>5363666</v>
      </c>
    </row>
    <row r="2479" spans="1:16" s="28" customFormat="1" ht="15" customHeight="1" x14ac:dyDescent="0.25">
      <c r="A2479" s="16" t="s">
        <v>2172</v>
      </c>
      <c r="B2479" s="16"/>
      <c r="C2479" s="16"/>
      <c r="D2479" s="16"/>
      <c r="E2479" s="16"/>
      <c r="F2479" s="16" t="s">
        <v>22</v>
      </c>
      <c r="G2479" s="16">
        <v>585.41240000000005</v>
      </c>
      <c r="H2479" s="16" t="s">
        <v>4270</v>
      </c>
      <c r="I2479" s="17">
        <v>3.8</v>
      </c>
      <c r="J2479" s="17">
        <f t="shared" si="38"/>
        <v>137538</v>
      </c>
      <c r="K2479" s="18">
        <v>697712</v>
      </c>
      <c r="L2479" s="18">
        <v>908140</v>
      </c>
      <c r="M2479" s="18">
        <v>137538</v>
      </c>
      <c r="N2479" s="18">
        <v>829595</v>
      </c>
      <c r="O2479" s="18">
        <v>420575</v>
      </c>
      <c r="P2479" s="23">
        <v>649271</v>
      </c>
    </row>
    <row r="2480" spans="1:16" s="28" customFormat="1" ht="15" customHeight="1" x14ac:dyDescent="0.25">
      <c r="A2480" s="16" t="s">
        <v>1405</v>
      </c>
      <c r="B2480" s="16"/>
      <c r="C2480" s="16"/>
      <c r="D2480" s="16"/>
      <c r="E2480" s="16"/>
      <c r="F2480" s="16" t="s">
        <v>22</v>
      </c>
      <c r="G2480" s="16">
        <v>551.42460000000005</v>
      </c>
      <c r="H2480" s="16" t="s">
        <v>4270</v>
      </c>
      <c r="I2480" s="17">
        <v>3.83</v>
      </c>
      <c r="J2480" s="17">
        <f t="shared" si="38"/>
        <v>1333.81</v>
      </c>
      <c r="K2480" s="18">
        <v>1333.81</v>
      </c>
      <c r="L2480" s="18">
        <v>1223311</v>
      </c>
      <c r="M2480" s="18">
        <v>1333.81</v>
      </c>
      <c r="N2480" s="18">
        <v>18004</v>
      </c>
      <c r="O2480" s="18">
        <v>13338</v>
      </c>
      <c r="P2480" s="23">
        <v>7105852</v>
      </c>
    </row>
    <row r="2481" spans="1:16" s="28" customFormat="1" ht="15" customHeight="1" x14ac:dyDescent="0.25">
      <c r="A2481" s="16" t="s">
        <v>1127</v>
      </c>
      <c r="B2481" s="16"/>
      <c r="C2481" s="16"/>
      <c r="D2481" s="16"/>
      <c r="E2481" s="16"/>
      <c r="F2481" s="16" t="s">
        <v>59</v>
      </c>
      <c r="G2481" s="16">
        <v>594.9348</v>
      </c>
      <c r="H2481" s="16" t="s">
        <v>4270</v>
      </c>
      <c r="I2481" s="17">
        <v>3.855</v>
      </c>
      <c r="J2481" s="17">
        <f t="shared" si="38"/>
        <v>5180.84</v>
      </c>
      <c r="K2481" s="18">
        <v>64745.65</v>
      </c>
      <c r="L2481" s="18">
        <v>2752676</v>
      </c>
      <c r="M2481" s="18">
        <v>5180.84</v>
      </c>
      <c r="N2481" s="18">
        <v>4952967</v>
      </c>
      <c r="O2481" s="18">
        <v>15505.65</v>
      </c>
      <c r="P2481" s="23">
        <v>336503</v>
      </c>
    </row>
    <row r="2482" spans="1:16" s="28" customFormat="1" ht="15" customHeight="1" x14ac:dyDescent="0.25">
      <c r="A2482" s="16" t="s">
        <v>2118</v>
      </c>
      <c r="B2482" s="16"/>
      <c r="C2482" s="16"/>
      <c r="D2482" s="16"/>
      <c r="E2482" s="16"/>
      <c r="F2482" s="16" t="s">
        <v>22</v>
      </c>
      <c r="G2482" s="16">
        <v>835.54340000000002</v>
      </c>
      <c r="H2482" s="16" t="s">
        <v>4270</v>
      </c>
      <c r="I2482" s="17">
        <v>3.87</v>
      </c>
      <c r="J2482" s="17">
        <f t="shared" si="38"/>
        <v>10935.86</v>
      </c>
      <c r="K2482" s="18">
        <v>10935.86</v>
      </c>
      <c r="L2482" s="18">
        <v>2559981</v>
      </c>
      <c r="M2482" s="18">
        <v>10935.86</v>
      </c>
      <c r="N2482" s="18">
        <v>10935.86</v>
      </c>
      <c r="O2482" s="18">
        <v>109359</v>
      </c>
      <c r="P2482" s="23">
        <v>2614962</v>
      </c>
    </row>
    <row r="2483" spans="1:16" s="28" customFormat="1" ht="15" customHeight="1" x14ac:dyDescent="0.25">
      <c r="A2483" s="16" t="s">
        <v>1914</v>
      </c>
      <c r="B2483" s="16"/>
      <c r="C2483" s="16"/>
      <c r="D2483" s="16"/>
      <c r="E2483" s="16"/>
      <c r="F2483" s="16" t="s">
        <v>22</v>
      </c>
      <c r="G2483" s="16">
        <v>836.5444</v>
      </c>
      <c r="H2483" s="16" t="s">
        <v>4270</v>
      </c>
      <c r="I2483" s="17">
        <v>3.88</v>
      </c>
      <c r="J2483" s="17">
        <f t="shared" si="38"/>
        <v>1870.41</v>
      </c>
      <c r="K2483" s="18">
        <v>1870.41</v>
      </c>
      <c r="L2483" s="18">
        <v>835575</v>
      </c>
      <c r="M2483" s="18">
        <v>1870.41</v>
      </c>
      <c r="N2483" s="18">
        <v>1870.41</v>
      </c>
      <c r="O2483" s="18">
        <v>18704</v>
      </c>
      <c r="P2483" s="23">
        <v>1823104</v>
      </c>
    </row>
    <row r="2484" spans="1:16" s="28" customFormat="1" ht="15" customHeight="1" x14ac:dyDescent="0.25">
      <c r="A2484" s="16" t="s">
        <v>1406</v>
      </c>
      <c r="B2484" s="16"/>
      <c r="C2484" s="16"/>
      <c r="D2484" s="16"/>
      <c r="E2484" s="16"/>
      <c r="F2484" s="16" t="s">
        <v>22</v>
      </c>
      <c r="G2484" s="16">
        <v>769.48630000000003</v>
      </c>
      <c r="H2484" s="16" t="s">
        <v>4270</v>
      </c>
      <c r="I2484" s="17">
        <v>3.9</v>
      </c>
      <c r="J2484" s="17">
        <f t="shared" si="38"/>
        <v>1152.6199999999999</v>
      </c>
      <c r="K2484" s="18">
        <v>1152.6199999999999</v>
      </c>
      <c r="L2484" s="18">
        <v>215402</v>
      </c>
      <c r="M2484" s="18">
        <v>1152.6199999999999</v>
      </c>
      <c r="N2484" s="18">
        <v>11526</v>
      </c>
      <c r="O2484" s="18">
        <v>78766</v>
      </c>
      <c r="P2484" s="23">
        <v>5033348</v>
      </c>
    </row>
    <row r="2485" spans="1:16" s="28" customFormat="1" ht="15" customHeight="1" x14ac:dyDescent="0.25">
      <c r="A2485" s="16" t="s">
        <v>1407</v>
      </c>
      <c r="B2485" s="16"/>
      <c r="C2485" s="16"/>
      <c r="D2485" s="16"/>
      <c r="E2485" s="16"/>
      <c r="F2485" s="16" t="s">
        <v>22</v>
      </c>
      <c r="G2485" s="16">
        <v>568.42729999999995</v>
      </c>
      <c r="H2485" s="16" t="s">
        <v>4270</v>
      </c>
      <c r="I2485" s="17">
        <v>3.92</v>
      </c>
      <c r="J2485" s="17">
        <f t="shared" si="38"/>
        <v>1132.76</v>
      </c>
      <c r="K2485" s="18">
        <v>1132.76</v>
      </c>
      <c r="L2485" s="18">
        <v>854566</v>
      </c>
      <c r="M2485" s="18">
        <v>11328</v>
      </c>
      <c r="N2485" s="18">
        <v>165466</v>
      </c>
      <c r="O2485" s="18">
        <v>247570</v>
      </c>
      <c r="P2485" s="23">
        <v>10473293</v>
      </c>
    </row>
    <row r="2486" spans="1:16" s="28" customFormat="1" ht="15" customHeight="1" x14ac:dyDescent="0.25">
      <c r="A2486" s="16" t="s">
        <v>1408</v>
      </c>
      <c r="B2486" s="16"/>
      <c r="C2486" s="16"/>
      <c r="D2486" s="16"/>
      <c r="E2486" s="16"/>
      <c r="F2486" s="16" t="s">
        <v>22</v>
      </c>
      <c r="G2486" s="16">
        <v>752.52279999999996</v>
      </c>
      <c r="H2486" s="16" t="s">
        <v>4270</v>
      </c>
      <c r="I2486" s="17">
        <v>3.92</v>
      </c>
      <c r="J2486" s="17">
        <f t="shared" si="38"/>
        <v>858.73</v>
      </c>
      <c r="K2486" s="18">
        <v>858.73</v>
      </c>
      <c r="L2486" s="18">
        <v>657005</v>
      </c>
      <c r="M2486" s="18">
        <v>858.73</v>
      </c>
      <c r="N2486" s="18">
        <v>8587</v>
      </c>
      <c r="O2486" s="18">
        <v>683949</v>
      </c>
      <c r="P2486" s="23">
        <v>588674</v>
      </c>
    </row>
    <row r="2487" spans="1:16" s="28" customFormat="1" ht="15" customHeight="1" x14ac:dyDescent="0.25">
      <c r="A2487" s="16" t="s">
        <v>1409</v>
      </c>
      <c r="B2487" s="16"/>
      <c r="C2487" s="16"/>
      <c r="D2487" s="16"/>
      <c r="E2487" s="16"/>
      <c r="F2487" s="16" t="s">
        <v>22</v>
      </c>
      <c r="G2487" s="16">
        <v>551.42470000000003</v>
      </c>
      <c r="H2487" s="16" t="s">
        <v>4270</v>
      </c>
      <c r="I2487" s="17">
        <v>3.93</v>
      </c>
      <c r="J2487" s="17">
        <f t="shared" si="38"/>
        <v>881.46</v>
      </c>
      <c r="K2487" s="18">
        <v>8815</v>
      </c>
      <c r="L2487" s="18">
        <v>1202987</v>
      </c>
      <c r="M2487" s="18">
        <v>881.46</v>
      </c>
      <c r="N2487" s="18">
        <v>9096</v>
      </c>
      <c r="O2487" s="18">
        <v>24108</v>
      </c>
      <c r="P2487" s="23">
        <v>79200048</v>
      </c>
    </row>
    <row r="2488" spans="1:16" s="28" customFormat="1" ht="15" customHeight="1" x14ac:dyDescent="0.25">
      <c r="A2488" s="16" t="s">
        <v>1987</v>
      </c>
      <c r="B2488" s="16"/>
      <c r="C2488" s="16"/>
      <c r="D2488" s="16"/>
      <c r="E2488" s="16"/>
      <c r="F2488" s="16" t="s">
        <v>22</v>
      </c>
      <c r="G2488" s="16">
        <v>1038.7079000000001</v>
      </c>
      <c r="H2488" s="16" t="s">
        <v>4270</v>
      </c>
      <c r="I2488" s="17">
        <v>3.95</v>
      </c>
      <c r="J2488" s="17">
        <f t="shared" si="38"/>
        <v>1976.05</v>
      </c>
      <c r="K2488" s="18">
        <v>1976.05</v>
      </c>
      <c r="L2488" s="18">
        <v>797856</v>
      </c>
      <c r="M2488" s="18">
        <v>1976.05</v>
      </c>
      <c r="N2488" s="18">
        <v>1976.05</v>
      </c>
      <c r="O2488" s="18">
        <v>19760</v>
      </c>
      <c r="P2488" s="23">
        <v>1067067</v>
      </c>
    </row>
    <row r="2489" spans="1:16" s="28" customFormat="1" ht="15" customHeight="1" x14ac:dyDescent="0.25">
      <c r="A2489" s="16" t="s">
        <v>1413</v>
      </c>
      <c r="B2489" s="16"/>
      <c r="C2489" s="16"/>
      <c r="D2489" s="16"/>
      <c r="E2489" s="16"/>
      <c r="F2489" s="16" t="s">
        <v>22</v>
      </c>
      <c r="G2489" s="16">
        <v>335.25779999999997</v>
      </c>
      <c r="H2489" s="16" t="s">
        <v>4270</v>
      </c>
      <c r="I2489" s="17">
        <v>3.96</v>
      </c>
      <c r="J2489" s="17">
        <f t="shared" si="38"/>
        <v>987.77</v>
      </c>
      <c r="K2489" s="18">
        <v>987.77</v>
      </c>
      <c r="L2489" s="18">
        <v>1848326</v>
      </c>
      <c r="M2489" s="18">
        <v>9878</v>
      </c>
      <c r="N2489" s="18">
        <v>11616</v>
      </c>
      <c r="O2489" s="18">
        <v>65858</v>
      </c>
      <c r="P2489" s="23">
        <v>10471305</v>
      </c>
    </row>
    <row r="2490" spans="1:16" s="28" customFormat="1" ht="15" customHeight="1" x14ac:dyDescent="0.25">
      <c r="A2490" s="16" t="s">
        <v>1410</v>
      </c>
      <c r="B2490" s="16"/>
      <c r="C2490" s="16"/>
      <c r="D2490" s="16"/>
      <c r="E2490" s="16"/>
      <c r="F2490" s="16" t="s">
        <v>22</v>
      </c>
      <c r="G2490" s="16">
        <v>595.47180000000003</v>
      </c>
      <c r="H2490" s="16" t="s">
        <v>4270</v>
      </c>
      <c r="I2490" s="17">
        <v>3.96</v>
      </c>
      <c r="J2490" s="17">
        <f t="shared" si="38"/>
        <v>7641</v>
      </c>
      <c r="K2490" s="18">
        <v>330250</v>
      </c>
      <c r="L2490" s="18">
        <v>1578430</v>
      </c>
      <c r="M2490" s="18">
        <v>1568619</v>
      </c>
      <c r="N2490" s="18">
        <v>7641</v>
      </c>
      <c r="O2490" s="18">
        <v>921588</v>
      </c>
      <c r="P2490" s="23">
        <v>4454796</v>
      </c>
    </row>
    <row r="2491" spans="1:16" s="28" customFormat="1" ht="15" customHeight="1" x14ac:dyDescent="0.25">
      <c r="A2491" s="16" t="s">
        <v>1411</v>
      </c>
      <c r="B2491" s="16"/>
      <c r="C2491" s="16"/>
      <c r="D2491" s="16"/>
      <c r="E2491" s="16"/>
      <c r="F2491" s="16" t="s">
        <v>22</v>
      </c>
      <c r="G2491" s="16">
        <v>613.48239999999998</v>
      </c>
      <c r="H2491" s="16" t="s">
        <v>4270</v>
      </c>
      <c r="I2491" s="17">
        <v>3.96</v>
      </c>
      <c r="J2491" s="17">
        <f t="shared" si="38"/>
        <v>124009</v>
      </c>
      <c r="K2491" s="18">
        <v>124009</v>
      </c>
      <c r="L2491" s="18">
        <v>16248976</v>
      </c>
      <c r="M2491" s="18">
        <v>167045</v>
      </c>
      <c r="N2491" s="18">
        <v>306288</v>
      </c>
      <c r="O2491" s="18">
        <v>904759</v>
      </c>
      <c r="P2491" s="23">
        <v>89907568</v>
      </c>
    </row>
    <row r="2492" spans="1:16" s="28" customFormat="1" ht="15" customHeight="1" x14ac:dyDescent="0.25">
      <c r="A2492" s="16" t="s">
        <v>1412</v>
      </c>
      <c r="B2492" s="16"/>
      <c r="C2492" s="16"/>
      <c r="D2492" s="16"/>
      <c r="E2492" s="16"/>
      <c r="F2492" s="16" t="s">
        <v>22</v>
      </c>
      <c r="G2492" s="16">
        <v>775.53489999999999</v>
      </c>
      <c r="H2492" s="16" t="s">
        <v>4270</v>
      </c>
      <c r="I2492" s="17">
        <v>3.96</v>
      </c>
      <c r="J2492" s="17">
        <f t="shared" si="38"/>
        <v>31097.35</v>
      </c>
      <c r="K2492" s="18">
        <v>31097.35</v>
      </c>
      <c r="L2492" s="18">
        <v>473683</v>
      </c>
      <c r="M2492" s="18">
        <v>31097.35</v>
      </c>
      <c r="N2492" s="18">
        <v>31097.35</v>
      </c>
      <c r="O2492" s="18">
        <v>31097.35</v>
      </c>
      <c r="P2492" s="23">
        <v>2253939</v>
      </c>
    </row>
    <row r="2493" spans="1:16" s="28" customFormat="1" ht="15" customHeight="1" x14ac:dyDescent="0.25">
      <c r="A2493" s="16" t="s">
        <v>2081</v>
      </c>
      <c r="B2493" s="16"/>
      <c r="C2493" s="16"/>
      <c r="D2493" s="16"/>
      <c r="E2493" s="16"/>
      <c r="F2493" s="16" t="s">
        <v>22</v>
      </c>
      <c r="G2493" s="16">
        <v>955.6182</v>
      </c>
      <c r="H2493" s="16" t="s">
        <v>4270</v>
      </c>
      <c r="I2493" s="17">
        <v>3.96</v>
      </c>
      <c r="J2493" s="17">
        <f t="shared" si="38"/>
        <v>446534</v>
      </c>
      <c r="K2493" s="18">
        <v>446534</v>
      </c>
      <c r="L2493" s="18">
        <v>118555528</v>
      </c>
      <c r="M2493" s="18">
        <v>1117671</v>
      </c>
      <c r="N2493" s="18">
        <v>1456105</v>
      </c>
      <c r="O2493" s="18">
        <v>5580427</v>
      </c>
      <c r="P2493" s="23">
        <v>628389568</v>
      </c>
    </row>
    <row r="2494" spans="1:16" s="28" customFormat="1" ht="15" customHeight="1" x14ac:dyDescent="0.25">
      <c r="A2494" s="16" t="s">
        <v>2085</v>
      </c>
      <c r="B2494" s="16"/>
      <c r="C2494" s="16"/>
      <c r="D2494" s="16"/>
      <c r="E2494" s="16"/>
      <c r="F2494" s="16" t="s">
        <v>22</v>
      </c>
      <c r="G2494" s="16">
        <v>956.62070000000006</v>
      </c>
      <c r="H2494" s="16" t="s">
        <v>4270</v>
      </c>
      <c r="I2494" s="17">
        <v>3.96</v>
      </c>
      <c r="J2494" s="17">
        <f t="shared" si="38"/>
        <v>127380</v>
      </c>
      <c r="K2494" s="18">
        <v>127380</v>
      </c>
      <c r="L2494" s="18">
        <v>38740916</v>
      </c>
      <c r="M2494" s="18">
        <v>334076</v>
      </c>
      <c r="N2494" s="18">
        <v>461080</v>
      </c>
      <c r="O2494" s="18">
        <v>1923185</v>
      </c>
      <c r="P2494" s="23">
        <v>208915088</v>
      </c>
    </row>
    <row r="2495" spans="1:16" s="28" customFormat="1" ht="15" customHeight="1" x14ac:dyDescent="0.25">
      <c r="A2495" s="16" t="s">
        <v>1099</v>
      </c>
      <c r="B2495" s="16"/>
      <c r="C2495" s="16"/>
      <c r="D2495" s="16"/>
      <c r="E2495" s="16"/>
      <c r="F2495" s="16" t="s">
        <v>109</v>
      </c>
      <c r="G2495" s="16">
        <v>967.55709999999999</v>
      </c>
      <c r="H2495" s="16" t="s">
        <v>4270</v>
      </c>
      <c r="I2495" s="17">
        <v>3.97</v>
      </c>
      <c r="J2495" s="17">
        <f t="shared" si="38"/>
        <v>896706</v>
      </c>
      <c r="K2495" s="18">
        <v>896706</v>
      </c>
      <c r="L2495" s="18">
        <v>75515817</v>
      </c>
      <c r="M2495" s="18">
        <v>2875980</v>
      </c>
      <c r="N2495" s="18">
        <v>3393145</v>
      </c>
      <c r="O2495" s="18">
        <v>17645560</v>
      </c>
      <c r="P2495" s="23">
        <v>57412357</v>
      </c>
    </row>
    <row r="2496" spans="1:16" s="28" customFormat="1" ht="15" customHeight="1" x14ac:dyDescent="0.25">
      <c r="A2496" s="16" t="s">
        <v>1986</v>
      </c>
      <c r="B2496" s="16"/>
      <c r="C2496" s="16"/>
      <c r="D2496" s="16"/>
      <c r="E2496" s="16"/>
      <c r="F2496" s="16" t="s">
        <v>22</v>
      </c>
      <c r="G2496" s="16">
        <v>982.64610000000005</v>
      </c>
      <c r="H2496" s="16" t="s">
        <v>4270</v>
      </c>
      <c r="I2496" s="17">
        <v>3.97</v>
      </c>
      <c r="J2496" s="17">
        <f t="shared" si="38"/>
        <v>25121.39</v>
      </c>
      <c r="K2496" s="18">
        <v>25121.39</v>
      </c>
      <c r="L2496" s="18">
        <v>3475034</v>
      </c>
      <c r="M2496" s="18">
        <v>25121.39</v>
      </c>
      <c r="N2496" s="18">
        <v>25121.39</v>
      </c>
      <c r="O2496" s="18">
        <v>251214</v>
      </c>
      <c r="P2496" s="23">
        <v>6272348</v>
      </c>
    </row>
    <row r="2497" spans="1:16" s="28" customFormat="1" ht="15" customHeight="1" x14ac:dyDescent="0.25">
      <c r="A2497" s="16" t="s">
        <v>1415</v>
      </c>
      <c r="B2497" s="16"/>
      <c r="C2497" s="16"/>
      <c r="D2497" s="16"/>
      <c r="E2497" s="16"/>
      <c r="F2497" s="16" t="s">
        <v>22</v>
      </c>
      <c r="G2497" s="16">
        <v>571.47190000000001</v>
      </c>
      <c r="H2497" s="16" t="s">
        <v>4270</v>
      </c>
      <c r="I2497" s="17">
        <v>3.98</v>
      </c>
      <c r="J2497" s="17">
        <f t="shared" si="38"/>
        <v>927.33</v>
      </c>
      <c r="K2497" s="18">
        <v>9273</v>
      </c>
      <c r="L2497" s="18">
        <v>1903689</v>
      </c>
      <c r="M2497" s="18">
        <v>927.33</v>
      </c>
      <c r="N2497" s="18">
        <v>927.33</v>
      </c>
      <c r="O2497" s="18">
        <v>19385</v>
      </c>
      <c r="P2497" s="23">
        <v>42639772</v>
      </c>
    </row>
    <row r="2498" spans="1:16" s="28" customFormat="1" ht="15" customHeight="1" x14ac:dyDescent="0.25">
      <c r="A2498" s="16" t="s">
        <v>2100</v>
      </c>
      <c r="B2498" s="16"/>
      <c r="C2498" s="16"/>
      <c r="D2498" s="16"/>
      <c r="E2498" s="16"/>
      <c r="F2498" s="16" t="s">
        <v>22</v>
      </c>
      <c r="G2498" s="16">
        <v>782.54819999999995</v>
      </c>
      <c r="H2498" s="16" t="s">
        <v>4270</v>
      </c>
      <c r="I2498" s="17">
        <v>3.98</v>
      </c>
      <c r="J2498" s="17">
        <f t="shared" ref="J2498:J2561" si="39">MIN(K2498:P2498)</f>
        <v>34901.53</v>
      </c>
      <c r="K2498" s="18">
        <v>34901.53</v>
      </c>
      <c r="L2498" s="18">
        <v>1789512</v>
      </c>
      <c r="M2498" s="18">
        <v>34901.53</v>
      </c>
      <c r="N2498" s="18">
        <v>34901.53</v>
      </c>
      <c r="O2498" s="18">
        <v>349015</v>
      </c>
      <c r="P2498" s="23">
        <v>748305</v>
      </c>
    </row>
    <row r="2499" spans="1:16" s="28" customFormat="1" ht="15" customHeight="1" x14ac:dyDescent="0.25">
      <c r="A2499" s="16" t="s">
        <v>1414</v>
      </c>
      <c r="B2499" s="16"/>
      <c r="C2499" s="16"/>
      <c r="D2499" s="16"/>
      <c r="E2499" s="16"/>
      <c r="F2499" s="16" t="s">
        <v>22</v>
      </c>
      <c r="G2499" s="16">
        <v>934.6413</v>
      </c>
      <c r="H2499" s="16" t="s">
        <v>4270</v>
      </c>
      <c r="I2499" s="17">
        <v>3.98</v>
      </c>
      <c r="J2499" s="17">
        <f t="shared" si="39"/>
        <v>426156</v>
      </c>
      <c r="K2499" s="18">
        <v>537769</v>
      </c>
      <c r="L2499" s="18">
        <v>819035</v>
      </c>
      <c r="M2499" s="18">
        <v>721117</v>
      </c>
      <c r="N2499" s="18">
        <v>426156</v>
      </c>
      <c r="O2499" s="18">
        <v>1079231</v>
      </c>
      <c r="P2499" s="23">
        <v>1798740</v>
      </c>
    </row>
    <row r="2500" spans="1:16" s="28" customFormat="1" ht="15" customHeight="1" x14ac:dyDescent="0.25">
      <c r="A2500" s="16" t="s">
        <v>1416</v>
      </c>
      <c r="B2500" s="16"/>
      <c r="C2500" s="16"/>
      <c r="D2500" s="16"/>
      <c r="E2500" s="16"/>
      <c r="F2500" s="16" t="s">
        <v>22</v>
      </c>
      <c r="G2500" s="16">
        <v>765.46810000000005</v>
      </c>
      <c r="H2500" s="16" t="s">
        <v>4270</v>
      </c>
      <c r="I2500" s="17">
        <v>4</v>
      </c>
      <c r="J2500" s="17">
        <f t="shared" si="39"/>
        <v>9608.99</v>
      </c>
      <c r="K2500" s="18">
        <v>9608.99</v>
      </c>
      <c r="L2500" s="18">
        <v>96090</v>
      </c>
      <c r="M2500" s="18">
        <v>9608.99</v>
      </c>
      <c r="N2500" s="18">
        <v>9608.99</v>
      </c>
      <c r="O2500" s="18">
        <v>9608.99</v>
      </c>
      <c r="P2500" s="23">
        <v>1699259</v>
      </c>
    </row>
    <row r="2501" spans="1:16" s="28" customFormat="1" ht="15" customHeight="1" x14ac:dyDescent="0.25">
      <c r="A2501" s="16" t="s">
        <v>2109</v>
      </c>
      <c r="B2501" s="16"/>
      <c r="C2501" s="16"/>
      <c r="D2501" s="16"/>
      <c r="E2501" s="16"/>
      <c r="F2501" s="16" t="s">
        <v>22</v>
      </c>
      <c r="G2501" s="16">
        <v>801.52290000000005</v>
      </c>
      <c r="H2501" s="16" t="s">
        <v>4270</v>
      </c>
      <c r="I2501" s="17">
        <v>4</v>
      </c>
      <c r="J2501" s="17">
        <f t="shared" si="39"/>
        <v>1822.96</v>
      </c>
      <c r="K2501" s="18">
        <v>1822.96</v>
      </c>
      <c r="L2501" s="18">
        <v>8088595</v>
      </c>
      <c r="M2501" s="18">
        <v>75403</v>
      </c>
      <c r="N2501" s="18">
        <v>18230</v>
      </c>
      <c r="O2501" s="18">
        <v>3167926</v>
      </c>
      <c r="P2501" s="23">
        <v>1130098</v>
      </c>
    </row>
    <row r="2502" spans="1:16" s="28" customFormat="1" ht="15" customHeight="1" x14ac:dyDescent="0.25">
      <c r="A2502" s="16" t="s">
        <v>2155</v>
      </c>
      <c r="B2502" s="16"/>
      <c r="C2502" s="16"/>
      <c r="D2502" s="16"/>
      <c r="E2502" s="16"/>
      <c r="F2502" s="16" t="s">
        <v>22</v>
      </c>
      <c r="G2502" s="16">
        <v>1175.8679999999999</v>
      </c>
      <c r="H2502" s="16" t="s">
        <v>4270</v>
      </c>
      <c r="I2502" s="17">
        <v>4.01</v>
      </c>
      <c r="J2502" s="17">
        <f t="shared" si="39"/>
        <v>111346</v>
      </c>
      <c r="K2502" s="18">
        <v>684510</v>
      </c>
      <c r="L2502" s="18">
        <v>961288</v>
      </c>
      <c r="M2502" s="18">
        <v>2782623</v>
      </c>
      <c r="N2502" s="18">
        <v>656403</v>
      </c>
      <c r="O2502" s="18">
        <v>1443589</v>
      </c>
      <c r="P2502" s="23">
        <v>111346</v>
      </c>
    </row>
    <row r="2503" spans="1:16" s="28" customFormat="1" ht="15" customHeight="1" x14ac:dyDescent="0.25">
      <c r="A2503" s="16" t="s">
        <v>1417</v>
      </c>
      <c r="B2503" s="16"/>
      <c r="C2503" s="16"/>
      <c r="D2503" s="16"/>
      <c r="E2503" s="16"/>
      <c r="F2503" s="16" t="s">
        <v>22</v>
      </c>
      <c r="G2503" s="16">
        <v>397.38279999999997</v>
      </c>
      <c r="H2503" s="16" t="s">
        <v>4270</v>
      </c>
      <c r="I2503" s="17">
        <v>4.01</v>
      </c>
      <c r="J2503" s="17">
        <f t="shared" si="39"/>
        <v>1007686</v>
      </c>
      <c r="K2503" s="18">
        <v>1007686</v>
      </c>
      <c r="L2503" s="18">
        <v>3994624</v>
      </c>
      <c r="M2503" s="18">
        <v>5421504</v>
      </c>
      <c r="N2503" s="18">
        <v>1075764</v>
      </c>
      <c r="O2503" s="18">
        <v>2633160</v>
      </c>
      <c r="P2503" s="23">
        <v>2133291</v>
      </c>
    </row>
    <row r="2504" spans="1:16" s="28" customFormat="1" ht="15" customHeight="1" x14ac:dyDescent="0.25">
      <c r="A2504" s="16" t="s">
        <v>2024</v>
      </c>
      <c r="B2504" s="16"/>
      <c r="C2504" s="16"/>
      <c r="D2504" s="16"/>
      <c r="E2504" s="16"/>
      <c r="F2504" s="16" t="s">
        <v>22</v>
      </c>
      <c r="G2504" s="16">
        <v>516.42570000000001</v>
      </c>
      <c r="H2504" s="16" t="s">
        <v>4270</v>
      </c>
      <c r="I2504" s="17">
        <v>4.01</v>
      </c>
      <c r="J2504" s="17">
        <f t="shared" si="39"/>
        <v>7813</v>
      </c>
      <c r="K2504" s="18">
        <v>268365</v>
      </c>
      <c r="L2504" s="18">
        <v>7813</v>
      </c>
      <c r="M2504" s="18">
        <v>192977</v>
      </c>
      <c r="N2504" s="18">
        <v>113672</v>
      </c>
      <c r="O2504" s="18">
        <v>1450969</v>
      </c>
      <c r="P2504" s="23">
        <v>198953</v>
      </c>
    </row>
    <row r="2505" spans="1:16" s="28" customFormat="1" ht="15" customHeight="1" x14ac:dyDescent="0.25">
      <c r="A2505" s="16" t="s">
        <v>1048</v>
      </c>
      <c r="B2505" s="16"/>
      <c r="C2505" s="16"/>
      <c r="D2505" s="16"/>
      <c r="E2505" s="16"/>
      <c r="F2505" s="16" t="s">
        <v>22</v>
      </c>
      <c r="G2505" s="16">
        <v>594.47289999999998</v>
      </c>
      <c r="H2505" s="16" t="s">
        <v>4270</v>
      </c>
      <c r="I2505" s="17">
        <v>4.01</v>
      </c>
      <c r="J2505" s="17">
        <f t="shared" si="39"/>
        <v>854758</v>
      </c>
      <c r="K2505" s="18">
        <v>854758</v>
      </c>
      <c r="L2505" s="18">
        <v>3475771</v>
      </c>
      <c r="M2505" s="18">
        <v>4045799</v>
      </c>
      <c r="N2505" s="18">
        <v>958994</v>
      </c>
      <c r="O2505" s="18">
        <v>2396158</v>
      </c>
      <c r="P2505" s="23">
        <v>2034980</v>
      </c>
    </row>
    <row r="2506" spans="1:16" s="28" customFormat="1" ht="15" customHeight="1" x14ac:dyDescent="0.25">
      <c r="A2506" s="16" t="s">
        <v>1047</v>
      </c>
      <c r="B2506" s="16"/>
      <c r="C2506" s="16"/>
      <c r="D2506" s="16"/>
      <c r="E2506" s="16"/>
      <c r="F2506" s="16" t="s">
        <v>22</v>
      </c>
      <c r="G2506" s="16">
        <v>615.40279999999996</v>
      </c>
      <c r="H2506" s="16" t="s">
        <v>4270</v>
      </c>
      <c r="I2506" s="17">
        <v>4.0199999999999996</v>
      </c>
      <c r="J2506" s="17">
        <f t="shared" si="39"/>
        <v>142726</v>
      </c>
      <c r="K2506" s="18">
        <v>616409</v>
      </c>
      <c r="L2506" s="18">
        <v>411793</v>
      </c>
      <c r="M2506" s="18">
        <v>1290906</v>
      </c>
      <c r="N2506" s="18">
        <v>476372</v>
      </c>
      <c r="O2506" s="18">
        <v>710789</v>
      </c>
      <c r="P2506" s="23">
        <v>142726</v>
      </c>
    </row>
    <row r="2507" spans="1:16" s="28" customFormat="1" ht="15" customHeight="1" x14ac:dyDescent="0.25">
      <c r="A2507" s="16" t="s">
        <v>1418</v>
      </c>
      <c r="B2507" s="16"/>
      <c r="C2507" s="16"/>
      <c r="D2507" s="16"/>
      <c r="E2507" s="16"/>
      <c r="F2507" s="16" t="s">
        <v>22</v>
      </c>
      <c r="G2507" s="16">
        <v>667.41629999999998</v>
      </c>
      <c r="H2507" s="16" t="s">
        <v>4270</v>
      </c>
      <c r="I2507" s="17">
        <v>4.0199999999999996</v>
      </c>
      <c r="J2507" s="17">
        <f t="shared" si="39"/>
        <v>75835</v>
      </c>
      <c r="K2507" s="18">
        <v>624321</v>
      </c>
      <c r="L2507" s="18">
        <v>468515</v>
      </c>
      <c r="M2507" s="18">
        <v>1097172</v>
      </c>
      <c r="N2507" s="18">
        <v>592445</v>
      </c>
      <c r="O2507" s="18">
        <v>517417</v>
      </c>
      <c r="P2507" s="23">
        <v>75835</v>
      </c>
    </row>
    <row r="2508" spans="1:16" s="28" customFormat="1" ht="15" customHeight="1" x14ac:dyDescent="0.25">
      <c r="A2508" s="16" t="s">
        <v>1128</v>
      </c>
      <c r="B2508" s="16"/>
      <c r="C2508" s="16"/>
      <c r="D2508" s="16"/>
      <c r="E2508" s="16"/>
      <c r="F2508" s="16" t="s">
        <v>59</v>
      </c>
      <c r="G2508" s="16">
        <v>464.90820000000002</v>
      </c>
      <c r="H2508" s="16" t="s">
        <v>4270</v>
      </c>
      <c r="I2508" s="17">
        <v>4.04</v>
      </c>
      <c r="J2508" s="17">
        <f t="shared" si="39"/>
        <v>1955.85</v>
      </c>
      <c r="K2508" s="18">
        <v>1955.85</v>
      </c>
      <c r="L2508" s="18">
        <v>99765</v>
      </c>
      <c r="M2508" s="18">
        <v>97521</v>
      </c>
      <c r="N2508" s="18">
        <v>10554990</v>
      </c>
      <c r="O2508" s="18">
        <v>330164</v>
      </c>
      <c r="P2508" s="23">
        <v>14598.45</v>
      </c>
    </row>
    <row r="2509" spans="1:16" s="28" customFormat="1" ht="15" customHeight="1" x14ac:dyDescent="0.25">
      <c r="A2509" s="16" t="s">
        <v>1419</v>
      </c>
      <c r="B2509" s="16"/>
      <c r="C2509" s="16"/>
      <c r="D2509" s="16"/>
      <c r="E2509" s="16"/>
      <c r="F2509" s="16" t="s">
        <v>22</v>
      </c>
      <c r="G2509" s="16">
        <v>417.315</v>
      </c>
      <c r="H2509" s="16" t="s">
        <v>4270</v>
      </c>
      <c r="I2509" s="17">
        <v>4.0599999999999996</v>
      </c>
      <c r="J2509" s="17">
        <f t="shared" si="39"/>
        <v>69653.09</v>
      </c>
      <c r="K2509" s="18">
        <v>69653.09</v>
      </c>
      <c r="L2509" s="18">
        <v>69653.09</v>
      </c>
      <c r="M2509" s="18">
        <v>69653.09</v>
      </c>
      <c r="N2509" s="18">
        <v>2560911</v>
      </c>
      <c r="O2509" s="18">
        <v>69653.09</v>
      </c>
      <c r="P2509" s="23">
        <v>69653.09</v>
      </c>
    </row>
    <row r="2510" spans="1:16" s="28" customFormat="1" ht="15" customHeight="1" x14ac:dyDescent="0.25">
      <c r="A2510" s="16" t="s">
        <v>1420</v>
      </c>
      <c r="B2510" s="16"/>
      <c r="C2510" s="16"/>
      <c r="D2510" s="16"/>
      <c r="E2510" s="16"/>
      <c r="F2510" s="16" t="s">
        <v>22</v>
      </c>
      <c r="G2510" s="16">
        <v>795.50099999999998</v>
      </c>
      <c r="H2510" s="16" t="s">
        <v>4270</v>
      </c>
      <c r="I2510" s="17">
        <v>4.0599999999999996</v>
      </c>
      <c r="J2510" s="17">
        <f t="shared" si="39"/>
        <v>1208.95</v>
      </c>
      <c r="K2510" s="18">
        <v>1208.95</v>
      </c>
      <c r="L2510" s="18">
        <v>312089</v>
      </c>
      <c r="M2510" s="18">
        <v>1208.95</v>
      </c>
      <c r="N2510" s="18">
        <v>1208.95</v>
      </c>
      <c r="O2510" s="18">
        <v>12090</v>
      </c>
      <c r="P2510" s="23">
        <v>1927560</v>
      </c>
    </row>
    <row r="2511" spans="1:16" s="28" customFormat="1" ht="15" customHeight="1" x14ac:dyDescent="0.25">
      <c r="A2511" s="16" t="s">
        <v>2067</v>
      </c>
      <c r="B2511" s="16"/>
      <c r="C2511" s="16"/>
      <c r="D2511" s="16"/>
      <c r="E2511" s="16"/>
      <c r="F2511" s="16" t="s">
        <v>22</v>
      </c>
      <c r="G2511" s="16">
        <v>796.52689999999996</v>
      </c>
      <c r="H2511" s="16" t="s">
        <v>4270</v>
      </c>
      <c r="I2511" s="17">
        <v>4.0599999999999996</v>
      </c>
      <c r="J2511" s="17">
        <f t="shared" si="39"/>
        <v>15559.13</v>
      </c>
      <c r="K2511" s="18">
        <v>15559.13</v>
      </c>
      <c r="L2511" s="18">
        <v>15559.13</v>
      </c>
      <c r="M2511" s="18">
        <v>15559.13</v>
      </c>
      <c r="N2511" s="18">
        <v>15559.13</v>
      </c>
      <c r="O2511" s="18">
        <v>15559.13</v>
      </c>
      <c r="P2511" s="23">
        <v>2728663</v>
      </c>
    </row>
    <row r="2512" spans="1:16" s="28" customFormat="1" ht="15" customHeight="1" x14ac:dyDescent="0.25">
      <c r="A2512" s="16" t="s">
        <v>1912</v>
      </c>
      <c r="B2512" s="16"/>
      <c r="C2512" s="16"/>
      <c r="D2512" s="16"/>
      <c r="E2512" s="16"/>
      <c r="F2512" s="16" t="s">
        <v>22</v>
      </c>
      <c r="G2512" s="16">
        <v>758.50049999999999</v>
      </c>
      <c r="H2512" s="16" t="s">
        <v>4270</v>
      </c>
      <c r="I2512" s="17">
        <v>4.09</v>
      </c>
      <c r="J2512" s="17">
        <f t="shared" si="39"/>
        <v>885.22</v>
      </c>
      <c r="K2512" s="18">
        <v>8852</v>
      </c>
      <c r="L2512" s="18">
        <v>356508</v>
      </c>
      <c r="M2512" s="18">
        <v>885.22</v>
      </c>
      <c r="N2512" s="18">
        <v>124171</v>
      </c>
      <c r="O2512" s="18">
        <v>216932</v>
      </c>
      <c r="P2512" s="23">
        <v>1149786</v>
      </c>
    </row>
    <row r="2513" spans="1:16" s="28" customFormat="1" ht="15" customHeight="1" x14ac:dyDescent="0.25">
      <c r="A2513" s="16" t="s">
        <v>1100</v>
      </c>
      <c r="B2513" s="16"/>
      <c r="C2513" s="16"/>
      <c r="D2513" s="16"/>
      <c r="E2513" s="16"/>
      <c r="F2513" s="16" t="s">
        <v>109</v>
      </c>
      <c r="G2513" s="16">
        <v>791.48874999999998</v>
      </c>
      <c r="H2513" s="16" t="s">
        <v>4270</v>
      </c>
      <c r="I2513" s="17">
        <v>4.085</v>
      </c>
      <c r="J2513" s="17">
        <f t="shared" si="39"/>
        <v>22517.38</v>
      </c>
      <c r="K2513" s="18">
        <v>22517.38</v>
      </c>
      <c r="L2513" s="18">
        <v>1394901</v>
      </c>
      <c r="M2513" s="18">
        <v>22517.38</v>
      </c>
      <c r="N2513" s="18">
        <v>22517.38</v>
      </c>
      <c r="O2513" s="18">
        <v>47462.720000000001</v>
      </c>
      <c r="P2513" s="23">
        <v>18272470</v>
      </c>
    </row>
    <row r="2514" spans="1:16" s="28" customFormat="1" ht="15" customHeight="1" x14ac:dyDescent="0.25">
      <c r="A2514" s="16" t="s">
        <v>2031</v>
      </c>
      <c r="B2514" s="16"/>
      <c r="C2514" s="16"/>
      <c r="D2514" s="16"/>
      <c r="E2514" s="16"/>
      <c r="F2514" s="16" t="s">
        <v>22</v>
      </c>
      <c r="G2514" s="16">
        <v>806.57839999999999</v>
      </c>
      <c r="H2514" s="16" t="s">
        <v>4270</v>
      </c>
      <c r="I2514" s="17">
        <v>4.0999999999999996</v>
      </c>
      <c r="J2514" s="17">
        <f t="shared" si="39"/>
        <v>1639.89</v>
      </c>
      <c r="K2514" s="18">
        <v>1639.89</v>
      </c>
      <c r="L2514" s="18">
        <v>16399</v>
      </c>
      <c r="M2514" s="18">
        <v>1639.89</v>
      </c>
      <c r="N2514" s="18">
        <v>1639.89</v>
      </c>
      <c r="O2514" s="18">
        <v>1639.89</v>
      </c>
      <c r="P2514" s="23">
        <v>2432955</v>
      </c>
    </row>
    <row r="2515" spans="1:16" s="28" customFormat="1" ht="15" customHeight="1" x14ac:dyDescent="0.25">
      <c r="A2515" s="16" t="s">
        <v>1421</v>
      </c>
      <c r="B2515" s="16"/>
      <c r="C2515" s="16"/>
      <c r="D2515" s="16"/>
      <c r="E2515" s="16"/>
      <c r="F2515" s="16" t="s">
        <v>22</v>
      </c>
      <c r="G2515" s="16">
        <v>421.32909999999998</v>
      </c>
      <c r="H2515" s="16" t="s">
        <v>4270</v>
      </c>
      <c r="I2515" s="17">
        <v>4.12</v>
      </c>
      <c r="J2515" s="17">
        <f t="shared" si="39"/>
        <v>224352</v>
      </c>
      <c r="K2515" s="18">
        <v>224352</v>
      </c>
      <c r="L2515" s="18">
        <v>544777</v>
      </c>
      <c r="M2515" s="18">
        <v>447124</v>
      </c>
      <c r="N2515" s="18">
        <v>227378</v>
      </c>
      <c r="O2515" s="18">
        <v>641824</v>
      </c>
      <c r="P2515" s="23">
        <v>571163</v>
      </c>
    </row>
    <row r="2516" spans="1:16" s="28" customFormat="1" ht="15" customHeight="1" x14ac:dyDescent="0.25">
      <c r="A2516" s="16" t="s">
        <v>978</v>
      </c>
      <c r="B2516" s="16"/>
      <c r="C2516" s="16"/>
      <c r="D2516" s="16"/>
      <c r="E2516" s="16"/>
      <c r="F2516" s="16" t="s">
        <v>22</v>
      </c>
      <c r="G2516" s="16">
        <v>784.51120000000003</v>
      </c>
      <c r="H2516" s="16" t="s">
        <v>4270</v>
      </c>
      <c r="I2516" s="17">
        <v>4.12</v>
      </c>
      <c r="J2516" s="17">
        <f t="shared" si="39"/>
        <v>1083.77</v>
      </c>
      <c r="K2516" s="18">
        <v>74385</v>
      </c>
      <c r="L2516" s="18">
        <v>694900</v>
      </c>
      <c r="M2516" s="18">
        <v>10838</v>
      </c>
      <c r="N2516" s="18">
        <v>1083.77</v>
      </c>
      <c r="O2516" s="18">
        <v>193019</v>
      </c>
      <c r="P2516" s="23">
        <v>7855430</v>
      </c>
    </row>
    <row r="2517" spans="1:16" s="28" customFormat="1" ht="15" customHeight="1" x14ac:dyDescent="0.25">
      <c r="A2517" s="16" t="s">
        <v>2030</v>
      </c>
      <c r="B2517" s="16"/>
      <c r="C2517" s="16"/>
      <c r="D2517" s="16"/>
      <c r="E2517" s="16"/>
      <c r="F2517" s="16" t="s">
        <v>22</v>
      </c>
      <c r="G2517" s="16">
        <v>792.56200000000001</v>
      </c>
      <c r="H2517" s="16" t="s">
        <v>4270</v>
      </c>
      <c r="I2517" s="17">
        <v>4.12</v>
      </c>
      <c r="J2517" s="17">
        <f t="shared" si="39"/>
        <v>914.99</v>
      </c>
      <c r="K2517" s="18">
        <v>914.99</v>
      </c>
      <c r="L2517" s="18">
        <v>560399</v>
      </c>
      <c r="M2517" s="18">
        <v>914.99</v>
      </c>
      <c r="N2517" s="18">
        <v>914.99</v>
      </c>
      <c r="O2517" s="18">
        <v>9150</v>
      </c>
      <c r="P2517" s="23">
        <v>11299531</v>
      </c>
    </row>
    <row r="2518" spans="1:16" s="28" customFormat="1" ht="15" customHeight="1" x14ac:dyDescent="0.25">
      <c r="A2518" s="16" t="s">
        <v>1422</v>
      </c>
      <c r="B2518" s="16"/>
      <c r="C2518" s="16"/>
      <c r="D2518" s="16"/>
      <c r="E2518" s="16"/>
      <c r="F2518" s="16" t="s">
        <v>22</v>
      </c>
      <c r="G2518" s="16">
        <v>740.52279999999996</v>
      </c>
      <c r="H2518" s="16" t="s">
        <v>4270</v>
      </c>
      <c r="I2518" s="17">
        <v>4.13</v>
      </c>
      <c r="J2518" s="17">
        <f t="shared" si="39"/>
        <v>23284.12</v>
      </c>
      <c r="K2518" s="18">
        <v>23284.12</v>
      </c>
      <c r="L2518" s="18">
        <v>1061715</v>
      </c>
      <c r="M2518" s="18">
        <v>23284.12</v>
      </c>
      <c r="N2518" s="18">
        <v>23284.12</v>
      </c>
      <c r="O2518" s="18">
        <v>233626</v>
      </c>
      <c r="P2518" s="23">
        <v>869368</v>
      </c>
    </row>
    <row r="2519" spans="1:16" s="28" customFormat="1" ht="15" customHeight="1" x14ac:dyDescent="0.25">
      <c r="A2519" s="16" t="s">
        <v>1423</v>
      </c>
      <c r="B2519" s="16"/>
      <c r="C2519" s="16"/>
      <c r="D2519" s="16"/>
      <c r="E2519" s="16"/>
      <c r="F2519" s="16" t="s">
        <v>22</v>
      </c>
      <c r="G2519" s="16">
        <v>573.48770000000002</v>
      </c>
      <c r="H2519" s="16" t="s">
        <v>4270</v>
      </c>
      <c r="I2519" s="17">
        <v>4.1399999999999997</v>
      </c>
      <c r="J2519" s="17">
        <f t="shared" si="39"/>
        <v>84021</v>
      </c>
      <c r="K2519" s="18">
        <v>228636</v>
      </c>
      <c r="L2519" s="18">
        <v>7373436</v>
      </c>
      <c r="M2519" s="18">
        <v>170941</v>
      </c>
      <c r="N2519" s="18">
        <v>84021</v>
      </c>
      <c r="O2519" s="18">
        <v>2327189</v>
      </c>
      <c r="P2519" s="23">
        <v>9815711</v>
      </c>
    </row>
    <row r="2520" spans="1:16" s="28" customFormat="1" ht="15" customHeight="1" x14ac:dyDescent="0.25">
      <c r="A2520" s="16" t="s">
        <v>1002</v>
      </c>
      <c r="B2520" s="16"/>
      <c r="C2520" s="16"/>
      <c r="D2520" s="16"/>
      <c r="E2520" s="16"/>
      <c r="F2520" s="16" t="s">
        <v>22</v>
      </c>
      <c r="G2520" s="16">
        <v>745.50120000000004</v>
      </c>
      <c r="H2520" s="16" t="s">
        <v>4270</v>
      </c>
      <c r="I2520" s="17">
        <v>4.1399999999999997</v>
      </c>
      <c r="J2520" s="17">
        <f t="shared" si="39"/>
        <v>2682.31</v>
      </c>
      <c r="K2520" s="18">
        <v>26823</v>
      </c>
      <c r="L2520" s="18">
        <v>2553769</v>
      </c>
      <c r="M2520" s="18">
        <v>49724</v>
      </c>
      <c r="N2520" s="18">
        <v>2682.31</v>
      </c>
      <c r="O2520" s="18">
        <v>869417</v>
      </c>
      <c r="P2520" s="23">
        <v>3628944</v>
      </c>
    </row>
    <row r="2521" spans="1:16" s="28" customFormat="1" ht="15" customHeight="1" x14ac:dyDescent="0.25">
      <c r="A2521" s="16" t="s">
        <v>919</v>
      </c>
      <c r="B2521" s="16"/>
      <c r="C2521" s="16"/>
      <c r="D2521" s="16"/>
      <c r="E2521" s="16"/>
      <c r="F2521" s="16" t="s">
        <v>22</v>
      </c>
      <c r="G2521" s="16">
        <v>767.48379999999997</v>
      </c>
      <c r="H2521" s="16" t="s">
        <v>4270</v>
      </c>
      <c r="I2521" s="17">
        <v>4.1399999999999997</v>
      </c>
      <c r="J2521" s="17">
        <f t="shared" si="39"/>
        <v>15534</v>
      </c>
      <c r="K2521" s="18">
        <v>89337</v>
      </c>
      <c r="L2521" s="18">
        <v>2902624</v>
      </c>
      <c r="M2521" s="18">
        <v>69505</v>
      </c>
      <c r="N2521" s="18">
        <v>15534</v>
      </c>
      <c r="O2521" s="18">
        <v>1187346</v>
      </c>
      <c r="P2521" s="23">
        <v>2527755</v>
      </c>
    </row>
    <row r="2522" spans="1:16" s="28" customFormat="1" ht="15" customHeight="1" x14ac:dyDescent="0.25">
      <c r="A2522" s="16" t="s">
        <v>918</v>
      </c>
      <c r="B2522" s="16"/>
      <c r="C2522" s="16"/>
      <c r="D2522" s="16"/>
      <c r="E2522" s="16"/>
      <c r="F2522" s="16" t="s">
        <v>22</v>
      </c>
      <c r="G2522" s="16">
        <v>789.46550000000002</v>
      </c>
      <c r="H2522" s="16" t="s">
        <v>4270</v>
      </c>
      <c r="I2522" s="17">
        <v>4.1399999999999997</v>
      </c>
      <c r="J2522" s="17">
        <f t="shared" si="39"/>
        <v>3020.27</v>
      </c>
      <c r="K2522" s="18">
        <v>70775</v>
      </c>
      <c r="L2522" s="18">
        <v>1166580</v>
      </c>
      <c r="M2522" s="18">
        <v>30203</v>
      </c>
      <c r="N2522" s="18">
        <v>3020.27</v>
      </c>
      <c r="O2522" s="18">
        <v>625504</v>
      </c>
      <c r="P2522" s="23">
        <v>712249</v>
      </c>
    </row>
    <row r="2523" spans="1:16" s="28" customFormat="1" ht="15" customHeight="1" x14ac:dyDescent="0.25">
      <c r="A2523" s="16" t="s">
        <v>1983</v>
      </c>
      <c r="B2523" s="16"/>
      <c r="C2523" s="16"/>
      <c r="D2523" s="16"/>
      <c r="E2523" s="16"/>
      <c r="F2523" s="16" t="s">
        <v>22</v>
      </c>
      <c r="G2523" s="16">
        <v>796.50509999999997</v>
      </c>
      <c r="H2523" s="16" t="s">
        <v>4270</v>
      </c>
      <c r="I2523" s="17">
        <v>4.1399999999999997</v>
      </c>
      <c r="J2523" s="17">
        <f t="shared" si="39"/>
        <v>1722.41</v>
      </c>
      <c r="K2523" s="18">
        <v>1722.41</v>
      </c>
      <c r="L2523" s="18">
        <v>17224</v>
      </c>
      <c r="M2523" s="18">
        <v>1722.41</v>
      </c>
      <c r="N2523" s="18">
        <v>1722.41</v>
      </c>
      <c r="O2523" s="18">
        <v>1722.41</v>
      </c>
      <c r="P2523" s="23">
        <v>1985254</v>
      </c>
    </row>
    <row r="2524" spans="1:16" s="28" customFormat="1" ht="15" customHeight="1" x14ac:dyDescent="0.25">
      <c r="A2524" s="16" t="s">
        <v>2226</v>
      </c>
      <c r="B2524" s="16"/>
      <c r="C2524" s="16"/>
      <c r="D2524" s="16"/>
      <c r="E2524" s="16"/>
      <c r="F2524" s="16" t="s">
        <v>22</v>
      </c>
      <c r="G2524" s="16">
        <v>810.5394</v>
      </c>
      <c r="H2524" s="16" t="s">
        <v>4270</v>
      </c>
      <c r="I2524" s="17">
        <v>4.1399999999999997</v>
      </c>
      <c r="J2524" s="17">
        <f t="shared" si="39"/>
        <v>5275.28</v>
      </c>
      <c r="K2524" s="18">
        <v>5275.28</v>
      </c>
      <c r="L2524" s="18">
        <v>52753</v>
      </c>
      <c r="M2524" s="18">
        <v>5275.28</v>
      </c>
      <c r="N2524" s="18">
        <v>5275.28</v>
      </c>
      <c r="O2524" s="18">
        <v>5275.28</v>
      </c>
      <c r="P2524" s="23">
        <v>1829200</v>
      </c>
    </row>
    <row r="2525" spans="1:16" s="28" customFormat="1" ht="15" customHeight="1" x14ac:dyDescent="0.25">
      <c r="A2525" s="16" t="s">
        <v>1129</v>
      </c>
      <c r="B2525" s="16"/>
      <c r="C2525" s="16"/>
      <c r="D2525" s="16"/>
      <c r="E2525" s="16"/>
      <c r="F2525" s="16" t="s">
        <v>59</v>
      </c>
      <c r="G2525" s="16">
        <v>793.02459999999996</v>
      </c>
      <c r="H2525" s="16" t="s">
        <v>4270</v>
      </c>
      <c r="I2525" s="17">
        <v>4.1500000000000004</v>
      </c>
      <c r="J2525" s="17">
        <f t="shared" si="39"/>
        <v>13960.96</v>
      </c>
      <c r="K2525" s="18">
        <v>13960.96</v>
      </c>
      <c r="L2525" s="18">
        <v>556615</v>
      </c>
      <c r="M2525" s="18">
        <v>13960.96</v>
      </c>
      <c r="N2525" s="18">
        <v>13960.96</v>
      </c>
      <c r="O2525" s="18">
        <v>58361.52</v>
      </c>
      <c r="P2525" s="23">
        <v>7518368</v>
      </c>
    </row>
    <row r="2526" spans="1:16" s="28" customFormat="1" ht="15" customHeight="1" x14ac:dyDescent="0.25">
      <c r="A2526" s="16" t="s">
        <v>983</v>
      </c>
      <c r="B2526" s="16"/>
      <c r="C2526" s="16"/>
      <c r="D2526" s="16"/>
      <c r="E2526" s="16"/>
      <c r="F2526" s="16" t="s">
        <v>22</v>
      </c>
      <c r="G2526" s="16">
        <v>935.57090000000005</v>
      </c>
      <c r="H2526" s="16" t="s">
        <v>4270</v>
      </c>
      <c r="I2526" s="17">
        <v>4.17</v>
      </c>
      <c r="J2526" s="17">
        <f t="shared" si="39"/>
        <v>2057.6799999999998</v>
      </c>
      <c r="K2526" s="18">
        <v>2057.6799999999998</v>
      </c>
      <c r="L2526" s="18">
        <v>1212131</v>
      </c>
      <c r="M2526" s="18">
        <v>2057.6799999999998</v>
      </c>
      <c r="N2526" s="18">
        <v>2057.6799999999998</v>
      </c>
      <c r="O2526" s="18">
        <v>20577</v>
      </c>
      <c r="P2526" s="23">
        <v>9703973</v>
      </c>
    </row>
    <row r="2527" spans="1:16" s="28" customFormat="1" ht="15" customHeight="1" x14ac:dyDescent="0.25">
      <c r="A2527" s="16" t="s">
        <v>982</v>
      </c>
      <c r="B2527" s="16"/>
      <c r="C2527" s="16"/>
      <c r="D2527" s="16"/>
      <c r="E2527" s="16"/>
      <c r="F2527" s="16" t="s">
        <v>22</v>
      </c>
      <c r="G2527" s="16">
        <v>957.54459999999995</v>
      </c>
      <c r="H2527" s="16" t="s">
        <v>4270</v>
      </c>
      <c r="I2527" s="17">
        <v>4.17</v>
      </c>
      <c r="J2527" s="17">
        <f t="shared" si="39"/>
        <v>5235.53</v>
      </c>
      <c r="K2527" s="18">
        <v>5235.53</v>
      </c>
      <c r="L2527" s="18">
        <v>114379</v>
      </c>
      <c r="M2527" s="18">
        <v>5235.53</v>
      </c>
      <c r="N2527" s="18">
        <v>5235.53</v>
      </c>
      <c r="O2527" s="18">
        <v>5235.53</v>
      </c>
      <c r="P2527" s="23">
        <v>4567518</v>
      </c>
    </row>
    <row r="2528" spans="1:16" s="28" customFormat="1" ht="15" customHeight="1" x14ac:dyDescent="0.25">
      <c r="A2528" s="16" t="s">
        <v>1424</v>
      </c>
      <c r="B2528" s="16"/>
      <c r="C2528" s="16"/>
      <c r="D2528" s="16"/>
      <c r="E2528" s="16"/>
      <c r="F2528" s="16" t="s">
        <v>22</v>
      </c>
      <c r="G2528" s="16">
        <v>443.33069999999998</v>
      </c>
      <c r="H2528" s="16" t="s">
        <v>4270</v>
      </c>
      <c r="I2528" s="17">
        <v>4.18</v>
      </c>
      <c r="J2528" s="17">
        <f t="shared" si="39"/>
        <v>63942.28</v>
      </c>
      <c r="K2528" s="18">
        <v>63942.28</v>
      </c>
      <c r="L2528" s="18">
        <v>63942.28</v>
      </c>
      <c r="M2528" s="18">
        <v>63942.28</v>
      </c>
      <c r="N2528" s="18">
        <v>2379286</v>
      </c>
      <c r="O2528" s="18">
        <v>63942.28</v>
      </c>
      <c r="P2528" s="23">
        <v>63942.28</v>
      </c>
    </row>
    <row r="2529" spans="1:16" s="28" customFormat="1" ht="15" customHeight="1" x14ac:dyDescent="0.25">
      <c r="A2529" s="16" t="s">
        <v>1425</v>
      </c>
      <c r="B2529" s="16"/>
      <c r="C2529" s="16"/>
      <c r="D2529" s="16"/>
      <c r="E2529" s="16"/>
      <c r="F2529" s="16" t="s">
        <v>22</v>
      </c>
      <c r="G2529" s="16">
        <v>956.54809999999998</v>
      </c>
      <c r="H2529" s="16" t="s">
        <v>4270</v>
      </c>
      <c r="I2529" s="17">
        <v>4.18</v>
      </c>
      <c r="J2529" s="17">
        <f t="shared" si="39"/>
        <v>18216.419999999998</v>
      </c>
      <c r="K2529" s="18">
        <v>18216.419999999998</v>
      </c>
      <c r="L2529" s="18">
        <v>307707</v>
      </c>
      <c r="M2529" s="18">
        <v>18216.419999999998</v>
      </c>
      <c r="N2529" s="18">
        <v>18216.419999999998</v>
      </c>
      <c r="O2529" s="18">
        <v>18216.419999999998</v>
      </c>
      <c r="P2529" s="23">
        <v>8632887</v>
      </c>
    </row>
    <row r="2530" spans="1:16" s="28" customFormat="1" ht="15" customHeight="1" x14ac:dyDescent="0.25">
      <c r="A2530" s="16" t="s">
        <v>1427</v>
      </c>
      <c r="B2530" s="16"/>
      <c r="C2530" s="16"/>
      <c r="D2530" s="16"/>
      <c r="E2530" s="16"/>
      <c r="F2530" s="16" t="s">
        <v>22</v>
      </c>
      <c r="G2530" s="16">
        <v>575.50369999999998</v>
      </c>
      <c r="H2530" s="16" t="s">
        <v>4270</v>
      </c>
      <c r="I2530" s="17">
        <v>4.22</v>
      </c>
      <c r="J2530" s="17">
        <f t="shared" si="39"/>
        <v>31821</v>
      </c>
      <c r="K2530" s="18">
        <v>3389546</v>
      </c>
      <c r="L2530" s="18">
        <v>5036272</v>
      </c>
      <c r="M2530" s="18">
        <v>2903396</v>
      </c>
      <c r="N2530" s="18">
        <v>31821</v>
      </c>
      <c r="O2530" s="18">
        <v>1038407</v>
      </c>
      <c r="P2530" s="23">
        <v>461781</v>
      </c>
    </row>
    <row r="2531" spans="1:16" s="28" customFormat="1" ht="15" customHeight="1" x14ac:dyDescent="0.25">
      <c r="A2531" s="16" t="s">
        <v>1989</v>
      </c>
      <c r="B2531" s="16"/>
      <c r="C2531" s="16"/>
      <c r="D2531" s="16"/>
      <c r="E2531" s="16"/>
      <c r="F2531" s="16" t="s">
        <v>22</v>
      </c>
      <c r="G2531" s="16">
        <v>596.45230000000004</v>
      </c>
      <c r="H2531" s="16" t="s">
        <v>4270</v>
      </c>
      <c r="I2531" s="17">
        <v>4.22</v>
      </c>
      <c r="J2531" s="17">
        <f t="shared" si="39"/>
        <v>26102.58</v>
      </c>
      <c r="K2531" s="18">
        <v>26102.58</v>
      </c>
      <c r="L2531" s="18">
        <v>1205744</v>
      </c>
      <c r="M2531" s="18">
        <v>26102.58</v>
      </c>
      <c r="N2531" s="18">
        <v>26102.58</v>
      </c>
      <c r="O2531" s="18">
        <v>261026</v>
      </c>
      <c r="P2531" s="23">
        <v>552545</v>
      </c>
    </row>
    <row r="2532" spans="1:16" s="28" customFormat="1" ht="15" customHeight="1" x14ac:dyDescent="0.25">
      <c r="A2532" s="16" t="s">
        <v>1426</v>
      </c>
      <c r="B2532" s="16"/>
      <c r="C2532" s="16"/>
      <c r="D2532" s="16"/>
      <c r="E2532" s="16"/>
      <c r="F2532" s="16" t="s">
        <v>22</v>
      </c>
      <c r="G2532" s="16">
        <v>835.53390000000002</v>
      </c>
      <c r="H2532" s="16" t="s">
        <v>4270</v>
      </c>
      <c r="I2532" s="17">
        <v>4.22</v>
      </c>
      <c r="J2532" s="17">
        <f t="shared" si="39"/>
        <v>8966</v>
      </c>
      <c r="K2532" s="18">
        <v>1848120</v>
      </c>
      <c r="L2532" s="18">
        <v>2413962</v>
      </c>
      <c r="M2532" s="18">
        <v>1324711</v>
      </c>
      <c r="N2532" s="18">
        <v>8966</v>
      </c>
      <c r="O2532" s="18">
        <v>446755</v>
      </c>
      <c r="P2532" s="23">
        <v>161078</v>
      </c>
    </row>
    <row r="2533" spans="1:16" s="28" customFormat="1" ht="15" customHeight="1" x14ac:dyDescent="0.25">
      <c r="A2533" s="16" t="s">
        <v>2058</v>
      </c>
      <c r="B2533" s="16"/>
      <c r="C2533" s="16"/>
      <c r="D2533" s="16"/>
      <c r="E2533" s="16"/>
      <c r="F2533" s="16" t="s">
        <v>22</v>
      </c>
      <c r="G2533" s="16">
        <v>854.56719999999996</v>
      </c>
      <c r="H2533" s="16" t="s">
        <v>4270</v>
      </c>
      <c r="I2533" s="17">
        <v>4.22</v>
      </c>
      <c r="J2533" s="17">
        <f t="shared" si="39"/>
        <v>3364.07</v>
      </c>
      <c r="K2533" s="18">
        <v>565254</v>
      </c>
      <c r="L2533" s="18">
        <v>680733</v>
      </c>
      <c r="M2533" s="18">
        <v>413981</v>
      </c>
      <c r="N2533" s="18">
        <v>3364.07</v>
      </c>
      <c r="O2533" s="18">
        <v>114412</v>
      </c>
      <c r="P2533" s="23">
        <v>33641</v>
      </c>
    </row>
    <row r="2534" spans="1:16" s="28" customFormat="1" ht="15" customHeight="1" x14ac:dyDescent="0.25">
      <c r="A2534" s="16" t="s">
        <v>1009</v>
      </c>
      <c r="B2534" s="16"/>
      <c r="C2534" s="16"/>
      <c r="D2534" s="16"/>
      <c r="E2534" s="16"/>
      <c r="F2534" s="16" t="s">
        <v>22</v>
      </c>
      <c r="G2534" s="16">
        <v>879.49699999999996</v>
      </c>
      <c r="H2534" s="16" t="s">
        <v>4270</v>
      </c>
      <c r="I2534" s="17">
        <v>4.2300000000000004</v>
      </c>
      <c r="J2534" s="17">
        <f t="shared" si="39"/>
        <v>2983</v>
      </c>
      <c r="K2534" s="18">
        <v>727972</v>
      </c>
      <c r="L2534" s="18">
        <v>297870</v>
      </c>
      <c r="M2534" s="18">
        <v>634345</v>
      </c>
      <c r="N2534" s="18">
        <v>2983</v>
      </c>
      <c r="O2534" s="18">
        <v>586346</v>
      </c>
      <c r="P2534" s="23">
        <v>183624</v>
      </c>
    </row>
    <row r="2535" spans="1:16" s="28" customFormat="1" ht="15" customHeight="1" x14ac:dyDescent="0.25">
      <c r="A2535" s="16" t="s">
        <v>1428</v>
      </c>
      <c r="B2535" s="16"/>
      <c r="C2535" s="16"/>
      <c r="D2535" s="16"/>
      <c r="E2535" s="16"/>
      <c r="F2535" s="16" t="s">
        <v>22</v>
      </c>
      <c r="G2535" s="16">
        <v>836.5403</v>
      </c>
      <c r="H2535" s="16" t="s">
        <v>4270</v>
      </c>
      <c r="I2535" s="17">
        <v>4.24</v>
      </c>
      <c r="J2535" s="17">
        <f t="shared" si="39"/>
        <v>58767.66</v>
      </c>
      <c r="K2535" s="18">
        <v>850532</v>
      </c>
      <c r="L2535" s="18">
        <v>2812694</v>
      </c>
      <c r="M2535" s="18">
        <v>587677</v>
      </c>
      <c r="N2535" s="18">
        <v>58767.66</v>
      </c>
      <c r="O2535" s="18">
        <v>1100968</v>
      </c>
      <c r="P2535" s="23">
        <v>58767.66</v>
      </c>
    </row>
    <row r="2536" spans="1:16" s="28" customFormat="1" ht="15" customHeight="1" x14ac:dyDescent="0.25">
      <c r="A2536" s="16" t="s">
        <v>2077</v>
      </c>
      <c r="B2536" s="16"/>
      <c r="C2536" s="16"/>
      <c r="D2536" s="16"/>
      <c r="E2536" s="16"/>
      <c r="F2536" s="16" t="s">
        <v>22</v>
      </c>
      <c r="G2536" s="16">
        <v>900.56020000000001</v>
      </c>
      <c r="H2536" s="16" t="s">
        <v>4270</v>
      </c>
      <c r="I2536" s="17">
        <v>4.24</v>
      </c>
      <c r="J2536" s="17">
        <f t="shared" si="39"/>
        <v>9722.8799999999992</v>
      </c>
      <c r="K2536" s="18">
        <v>9722.8799999999992</v>
      </c>
      <c r="L2536" s="18">
        <v>1892774</v>
      </c>
      <c r="M2536" s="18">
        <v>9722.8799999999992</v>
      </c>
      <c r="N2536" s="18">
        <v>9722.8799999999992</v>
      </c>
      <c r="O2536" s="18">
        <v>97229</v>
      </c>
      <c r="P2536" s="23">
        <v>9722.8799999999992</v>
      </c>
    </row>
    <row r="2537" spans="1:16" s="28" customFormat="1" ht="15" customHeight="1" x14ac:dyDescent="0.25">
      <c r="A2537" s="16" t="s">
        <v>1429</v>
      </c>
      <c r="B2537" s="16"/>
      <c r="C2537" s="16"/>
      <c r="D2537" s="16"/>
      <c r="E2537" s="16"/>
      <c r="F2537" s="16" t="s">
        <v>22</v>
      </c>
      <c r="G2537" s="16">
        <v>570.50930000000005</v>
      </c>
      <c r="H2537" s="16" t="s">
        <v>4270</v>
      </c>
      <c r="I2537" s="17">
        <v>4.25</v>
      </c>
      <c r="J2537" s="17">
        <f t="shared" si="39"/>
        <v>9524.19</v>
      </c>
      <c r="K2537" s="18">
        <v>9524.19</v>
      </c>
      <c r="L2537" s="18">
        <v>3627406</v>
      </c>
      <c r="M2537" s="18">
        <v>95242</v>
      </c>
      <c r="N2537" s="18">
        <v>9524.19</v>
      </c>
      <c r="O2537" s="18">
        <v>156948</v>
      </c>
      <c r="P2537" s="23">
        <v>1857490</v>
      </c>
    </row>
    <row r="2538" spans="1:16" s="28" customFormat="1" ht="15" customHeight="1" x14ac:dyDescent="0.25">
      <c r="A2538" s="16" t="s">
        <v>1166</v>
      </c>
      <c r="B2538" s="16"/>
      <c r="C2538" s="16"/>
      <c r="D2538" s="16"/>
      <c r="E2538" s="16"/>
      <c r="F2538" s="16" t="s">
        <v>22</v>
      </c>
      <c r="G2538" s="16">
        <v>836.55589999999995</v>
      </c>
      <c r="H2538" s="16" t="s">
        <v>4270</v>
      </c>
      <c r="I2538" s="17">
        <v>4.25</v>
      </c>
      <c r="J2538" s="17">
        <f t="shared" si="39"/>
        <v>6073.95</v>
      </c>
      <c r="K2538" s="18">
        <v>6073.95</v>
      </c>
      <c r="L2538" s="18">
        <v>60739</v>
      </c>
      <c r="M2538" s="18">
        <v>6073.95</v>
      </c>
      <c r="N2538" s="18">
        <v>1677147</v>
      </c>
      <c r="O2538" s="18">
        <v>6073.95</v>
      </c>
      <c r="P2538" s="23">
        <v>8419626</v>
      </c>
    </row>
    <row r="2539" spans="1:16" s="28" customFormat="1" ht="15" customHeight="1" x14ac:dyDescent="0.25">
      <c r="A2539" s="16" t="s">
        <v>1430</v>
      </c>
      <c r="B2539" s="16"/>
      <c r="C2539" s="16"/>
      <c r="D2539" s="16"/>
      <c r="E2539" s="16"/>
      <c r="F2539" s="16" t="s">
        <v>22</v>
      </c>
      <c r="G2539" s="16">
        <v>366.37299999999999</v>
      </c>
      <c r="H2539" s="16" t="s">
        <v>4270</v>
      </c>
      <c r="I2539" s="17">
        <v>4.26</v>
      </c>
      <c r="J2539" s="17">
        <f t="shared" si="39"/>
        <v>1081268</v>
      </c>
      <c r="K2539" s="18">
        <v>1081268</v>
      </c>
      <c r="L2539" s="18">
        <v>1708186</v>
      </c>
      <c r="M2539" s="18">
        <v>8097450</v>
      </c>
      <c r="N2539" s="18">
        <v>1199958</v>
      </c>
      <c r="O2539" s="18">
        <v>1479606</v>
      </c>
      <c r="P2539" s="23">
        <v>2566025</v>
      </c>
    </row>
    <row r="2540" spans="1:16" s="28" customFormat="1" ht="15" customHeight="1" x14ac:dyDescent="0.25">
      <c r="A2540" s="13" t="s">
        <v>23</v>
      </c>
      <c r="B2540" s="13" t="s">
        <v>24</v>
      </c>
      <c r="C2540" s="13"/>
      <c r="D2540" s="13"/>
      <c r="E2540" s="13"/>
      <c r="F2540" s="13" t="s">
        <v>25</v>
      </c>
      <c r="G2540" s="13">
        <v>476.629775</v>
      </c>
      <c r="H2540" s="13" t="s">
        <v>4270</v>
      </c>
      <c r="I2540" s="14">
        <v>4.2649999999999997</v>
      </c>
      <c r="J2540" s="17">
        <f t="shared" si="39"/>
        <v>51670811</v>
      </c>
      <c r="K2540" s="15">
        <v>68782665</v>
      </c>
      <c r="L2540" s="15">
        <v>75335533</v>
      </c>
      <c r="M2540" s="15">
        <v>62468597</v>
      </c>
      <c r="N2540" s="15">
        <v>51670811</v>
      </c>
      <c r="O2540" s="15">
        <v>66517475</v>
      </c>
      <c r="P2540" s="22">
        <v>79374848</v>
      </c>
    </row>
    <row r="2541" spans="1:16" s="28" customFormat="1" ht="15" customHeight="1" x14ac:dyDescent="0.25">
      <c r="A2541" s="16" t="s">
        <v>1897</v>
      </c>
      <c r="B2541" s="16"/>
      <c r="C2541" s="16"/>
      <c r="D2541" s="16"/>
      <c r="E2541" s="16"/>
      <c r="F2541" s="16" t="s">
        <v>22</v>
      </c>
      <c r="G2541" s="16">
        <v>955.54330000000004</v>
      </c>
      <c r="H2541" s="16" t="s">
        <v>4270</v>
      </c>
      <c r="I2541" s="17">
        <v>4.26</v>
      </c>
      <c r="J2541" s="17">
        <f t="shared" si="39"/>
        <v>41830.730000000003</v>
      </c>
      <c r="K2541" s="18">
        <v>41830.730000000003</v>
      </c>
      <c r="L2541" s="18">
        <v>418307</v>
      </c>
      <c r="M2541" s="18">
        <v>41830.730000000003</v>
      </c>
      <c r="N2541" s="18">
        <v>41830.730000000003</v>
      </c>
      <c r="O2541" s="18">
        <v>41830.730000000003</v>
      </c>
      <c r="P2541" s="23">
        <v>10186426</v>
      </c>
    </row>
    <row r="2542" spans="1:16" s="28" customFormat="1" ht="15" customHeight="1" x14ac:dyDescent="0.25">
      <c r="A2542" s="16" t="s">
        <v>1431</v>
      </c>
      <c r="B2542" s="16"/>
      <c r="C2542" s="16"/>
      <c r="D2542" s="16"/>
      <c r="E2542" s="16"/>
      <c r="F2542" s="16" t="s">
        <v>22</v>
      </c>
      <c r="G2542" s="16">
        <v>257.21109999999999</v>
      </c>
      <c r="H2542" s="16" t="s">
        <v>4270</v>
      </c>
      <c r="I2542" s="17">
        <v>4.2699999999999996</v>
      </c>
      <c r="J2542" s="17">
        <f t="shared" si="39"/>
        <v>4716442</v>
      </c>
      <c r="K2542" s="18">
        <v>6997622</v>
      </c>
      <c r="L2542" s="18">
        <v>14024376</v>
      </c>
      <c r="M2542" s="18">
        <v>6332128</v>
      </c>
      <c r="N2542" s="18">
        <v>4716442</v>
      </c>
      <c r="O2542" s="18">
        <v>8807760</v>
      </c>
      <c r="P2542" s="23">
        <v>17575686</v>
      </c>
    </row>
    <row r="2543" spans="1:16" s="28" customFormat="1" ht="15" customHeight="1" x14ac:dyDescent="0.25">
      <c r="A2543" s="16" t="s">
        <v>1910</v>
      </c>
      <c r="B2543" s="16"/>
      <c r="C2543" s="16"/>
      <c r="D2543" s="16"/>
      <c r="E2543" s="16"/>
      <c r="F2543" s="16" t="s">
        <v>22</v>
      </c>
      <c r="G2543" s="16">
        <v>724.51220000000001</v>
      </c>
      <c r="H2543" s="16" t="s">
        <v>4270</v>
      </c>
      <c r="I2543" s="17">
        <v>4.2699999999999996</v>
      </c>
      <c r="J2543" s="17">
        <f t="shared" si="39"/>
        <v>9826.27</v>
      </c>
      <c r="K2543" s="18">
        <v>9826.27</v>
      </c>
      <c r="L2543" s="18">
        <v>9826.27</v>
      </c>
      <c r="M2543" s="18">
        <v>9826.27</v>
      </c>
      <c r="N2543" s="18">
        <v>9826.27</v>
      </c>
      <c r="O2543" s="18">
        <v>9826.27</v>
      </c>
      <c r="P2543" s="23">
        <v>2417598</v>
      </c>
    </row>
    <row r="2544" spans="1:16" s="28" customFormat="1" ht="15" customHeight="1" x14ac:dyDescent="0.25">
      <c r="A2544" s="16" t="s">
        <v>1432</v>
      </c>
      <c r="B2544" s="16"/>
      <c r="C2544" s="16"/>
      <c r="D2544" s="16"/>
      <c r="E2544" s="16"/>
      <c r="F2544" s="16" t="s">
        <v>22</v>
      </c>
      <c r="G2544" s="16">
        <v>939.54859999999996</v>
      </c>
      <c r="H2544" s="16" t="s">
        <v>4270</v>
      </c>
      <c r="I2544" s="17">
        <v>4.2699999999999996</v>
      </c>
      <c r="J2544" s="17">
        <f t="shared" si="39"/>
        <v>372307.88</v>
      </c>
      <c r="K2544" s="18">
        <v>372307.88</v>
      </c>
      <c r="L2544" s="18">
        <v>3723079</v>
      </c>
      <c r="M2544" s="18">
        <v>372307.88</v>
      </c>
      <c r="N2544" s="18">
        <v>372307.88</v>
      </c>
      <c r="O2544" s="18">
        <v>372307.88</v>
      </c>
      <c r="P2544" s="23">
        <v>160810192</v>
      </c>
    </row>
    <row r="2545" spans="1:16" s="28" customFormat="1" ht="15" customHeight="1" x14ac:dyDescent="0.25">
      <c r="A2545" s="16" t="s">
        <v>1433</v>
      </c>
      <c r="B2545" s="16"/>
      <c r="C2545" s="16"/>
      <c r="D2545" s="16"/>
      <c r="E2545" s="16"/>
      <c r="F2545" s="16" t="s">
        <v>22</v>
      </c>
      <c r="G2545" s="16">
        <v>535.47230000000002</v>
      </c>
      <c r="H2545" s="16" t="s">
        <v>4270</v>
      </c>
      <c r="I2545" s="17">
        <v>4.28</v>
      </c>
      <c r="J2545" s="17">
        <f t="shared" si="39"/>
        <v>9949.2900000000009</v>
      </c>
      <c r="K2545" s="18">
        <v>9949.2900000000009</v>
      </c>
      <c r="L2545" s="18">
        <v>9949.2900000000009</v>
      </c>
      <c r="M2545" s="18">
        <v>9949.2900000000009</v>
      </c>
      <c r="N2545" s="18">
        <v>9949.2900000000009</v>
      </c>
      <c r="O2545" s="18">
        <v>9949.2900000000009</v>
      </c>
      <c r="P2545" s="23">
        <v>3158691</v>
      </c>
    </row>
    <row r="2546" spans="1:16" s="28" customFormat="1" ht="15" customHeight="1" x14ac:dyDescent="0.25">
      <c r="A2546" s="16" t="s">
        <v>1084</v>
      </c>
      <c r="B2546" s="16"/>
      <c r="C2546" s="16"/>
      <c r="D2546" s="16"/>
      <c r="E2546" s="16"/>
      <c r="F2546" s="16" t="s">
        <v>137</v>
      </c>
      <c r="G2546" s="16">
        <v>701.96135000000004</v>
      </c>
      <c r="H2546" s="16" t="s">
        <v>4270</v>
      </c>
      <c r="I2546" s="17">
        <v>4.2750000000000004</v>
      </c>
      <c r="J2546" s="17">
        <f t="shared" si="39"/>
        <v>2217.14</v>
      </c>
      <c r="K2546" s="18">
        <v>2217.14</v>
      </c>
      <c r="L2546" s="18">
        <v>5057488</v>
      </c>
      <c r="M2546" s="18">
        <v>2217.14</v>
      </c>
      <c r="N2546" s="18">
        <v>2217.14</v>
      </c>
      <c r="O2546" s="18">
        <v>225754.55</v>
      </c>
      <c r="P2546" s="23">
        <v>15477402</v>
      </c>
    </row>
    <row r="2547" spans="1:16" s="28" customFormat="1" ht="15" customHeight="1" x14ac:dyDescent="0.25">
      <c r="A2547" s="16" t="s">
        <v>1001</v>
      </c>
      <c r="B2547" s="16"/>
      <c r="C2547" s="16"/>
      <c r="D2547" s="16"/>
      <c r="E2547" s="16"/>
      <c r="F2547" s="16" t="s">
        <v>22</v>
      </c>
      <c r="G2547" s="16">
        <v>961.58640000000003</v>
      </c>
      <c r="H2547" s="16" t="s">
        <v>4270</v>
      </c>
      <c r="I2547" s="17">
        <v>4.28</v>
      </c>
      <c r="J2547" s="17">
        <f t="shared" si="39"/>
        <v>790025</v>
      </c>
      <c r="K2547" s="18">
        <v>1119756</v>
      </c>
      <c r="L2547" s="18">
        <v>4585622</v>
      </c>
      <c r="M2547" s="18">
        <v>790025</v>
      </c>
      <c r="N2547" s="18">
        <v>3234172</v>
      </c>
      <c r="O2547" s="18">
        <v>1222310</v>
      </c>
      <c r="P2547" s="23">
        <v>4700927</v>
      </c>
    </row>
    <row r="2548" spans="1:16" s="28" customFormat="1" ht="15" customHeight="1" x14ac:dyDescent="0.25">
      <c r="A2548" s="16" t="s">
        <v>1435</v>
      </c>
      <c r="B2548" s="16"/>
      <c r="C2548" s="16"/>
      <c r="D2548" s="16"/>
      <c r="E2548" s="16"/>
      <c r="F2548" s="16" t="s">
        <v>22</v>
      </c>
      <c r="G2548" s="16">
        <v>429.3723</v>
      </c>
      <c r="H2548" s="16" t="s">
        <v>4270</v>
      </c>
      <c r="I2548" s="17">
        <v>4.29</v>
      </c>
      <c r="J2548" s="17">
        <f t="shared" si="39"/>
        <v>253862</v>
      </c>
      <c r="K2548" s="18">
        <v>253862</v>
      </c>
      <c r="L2548" s="18">
        <v>5652084</v>
      </c>
      <c r="M2548" s="18">
        <v>2354960</v>
      </c>
      <c r="N2548" s="18">
        <v>3564406</v>
      </c>
      <c r="O2548" s="18">
        <v>1679218</v>
      </c>
      <c r="P2548" s="23">
        <v>8702703</v>
      </c>
    </row>
    <row r="2549" spans="1:16" s="28" customFormat="1" ht="15" customHeight="1" x14ac:dyDescent="0.25">
      <c r="A2549" s="16" t="s">
        <v>1434</v>
      </c>
      <c r="B2549" s="16"/>
      <c r="C2549" s="16"/>
      <c r="D2549" s="16"/>
      <c r="E2549" s="16"/>
      <c r="F2549" s="16" t="s">
        <v>22</v>
      </c>
      <c r="G2549" s="16">
        <v>469.36500000000001</v>
      </c>
      <c r="H2549" s="16" t="s">
        <v>4270</v>
      </c>
      <c r="I2549" s="17">
        <v>4.29</v>
      </c>
      <c r="J2549" s="17">
        <f t="shared" si="39"/>
        <v>24128</v>
      </c>
      <c r="K2549" s="18">
        <v>24128</v>
      </c>
      <c r="L2549" s="18">
        <v>114332</v>
      </c>
      <c r="M2549" s="18">
        <v>610874</v>
      </c>
      <c r="N2549" s="18">
        <v>1122529</v>
      </c>
      <c r="O2549" s="18">
        <v>157645</v>
      </c>
      <c r="P2549" s="23">
        <v>33310</v>
      </c>
    </row>
    <row r="2550" spans="1:16" s="28" customFormat="1" ht="15" customHeight="1" x14ac:dyDescent="0.25">
      <c r="A2550" s="16" t="s">
        <v>1085</v>
      </c>
      <c r="B2550" s="16"/>
      <c r="C2550" s="16"/>
      <c r="D2550" s="16"/>
      <c r="E2550" s="16"/>
      <c r="F2550" s="16" t="s">
        <v>137</v>
      </c>
      <c r="G2550" s="16">
        <v>754.01495</v>
      </c>
      <c r="H2550" s="16" t="s">
        <v>4270</v>
      </c>
      <c r="I2550" s="17">
        <v>4.2949999999999999</v>
      </c>
      <c r="J2550" s="17">
        <f t="shared" si="39"/>
        <v>3019.63</v>
      </c>
      <c r="K2550" s="18">
        <v>3019.63</v>
      </c>
      <c r="L2550" s="18">
        <v>2303625</v>
      </c>
      <c r="M2550" s="18">
        <v>14509.97</v>
      </c>
      <c r="N2550" s="18">
        <v>18706.66</v>
      </c>
      <c r="O2550" s="18">
        <v>3019.63</v>
      </c>
      <c r="P2550" s="23">
        <v>29196850</v>
      </c>
    </row>
    <row r="2551" spans="1:16" s="28" customFormat="1" ht="15" customHeight="1" x14ac:dyDescent="0.25">
      <c r="A2551" s="16" t="s">
        <v>989</v>
      </c>
      <c r="B2551" s="16"/>
      <c r="C2551" s="16"/>
      <c r="D2551" s="16"/>
      <c r="E2551" s="16"/>
      <c r="F2551" s="16" t="s">
        <v>22</v>
      </c>
      <c r="G2551" s="16">
        <v>857.51530000000002</v>
      </c>
      <c r="H2551" s="16" t="s">
        <v>4270</v>
      </c>
      <c r="I2551" s="17">
        <v>4.29</v>
      </c>
      <c r="J2551" s="17">
        <f t="shared" si="39"/>
        <v>549252</v>
      </c>
      <c r="K2551" s="18">
        <v>3111341</v>
      </c>
      <c r="L2551" s="18">
        <v>2339910</v>
      </c>
      <c r="M2551" s="18">
        <v>2505819</v>
      </c>
      <c r="N2551" s="18">
        <v>1680948</v>
      </c>
      <c r="O2551" s="18">
        <v>3097411</v>
      </c>
      <c r="P2551" s="23">
        <v>549252</v>
      </c>
    </row>
    <row r="2552" spans="1:16" s="28" customFormat="1" ht="15" customHeight="1" x14ac:dyDescent="0.25">
      <c r="A2552" s="16" t="s">
        <v>988</v>
      </c>
      <c r="B2552" s="16"/>
      <c r="C2552" s="16"/>
      <c r="D2552" s="16"/>
      <c r="E2552" s="16"/>
      <c r="F2552" s="16" t="s">
        <v>22</v>
      </c>
      <c r="G2552" s="16">
        <v>879.49800000000005</v>
      </c>
      <c r="H2552" s="16" t="s">
        <v>4270</v>
      </c>
      <c r="I2552" s="17">
        <v>4.29</v>
      </c>
      <c r="J2552" s="17">
        <f t="shared" si="39"/>
        <v>183624</v>
      </c>
      <c r="K2552" s="18">
        <v>935769</v>
      </c>
      <c r="L2552" s="18">
        <v>297870</v>
      </c>
      <c r="M2552" s="18">
        <v>900370</v>
      </c>
      <c r="N2552" s="18">
        <v>706094</v>
      </c>
      <c r="O2552" s="18">
        <v>586346</v>
      </c>
      <c r="P2552" s="23">
        <v>183624</v>
      </c>
    </row>
    <row r="2553" spans="1:16" s="28" customFormat="1" ht="15" customHeight="1" x14ac:dyDescent="0.25">
      <c r="A2553" s="16" t="s">
        <v>1437</v>
      </c>
      <c r="B2553" s="16"/>
      <c r="C2553" s="16"/>
      <c r="D2553" s="16"/>
      <c r="E2553" s="16"/>
      <c r="F2553" s="16" t="s">
        <v>22</v>
      </c>
      <c r="G2553" s="16">
        <v>573.48739999999998</v>
      </c>
      <c r="H2553" s="16" t="s">
        <v>4270</v>
      </c>
      <c r="I2553" s="17">
        <v>4.3</v>
      </c>
      <c r="J2553" s="17">
        <f t="shared" si="39"/>
        <v>3307.72</v>
      </c>
      <c r="K2553" s="18">
        <v>3307.72</v>
      </c>
      <c r="L2553" s="18">
        <v>1144734</v>
      </c>
      <c r="M2553" s="18">
        <v>3307.72</v>
      </c>
      <c r="N2553" s="18">
        <v>33077</v>
      </c>
      <c r="O2553" s="18">
        <v>3307.72</v>
      </c>
      <c r="P2553" s="23">
        <v>17150456</v>
      </c>
    </row>
    <row r="2554" spans="1:16" s="28" customFormat="1" ht="15" customHeight="1" x14ac:dyDescent="0.25">
      <c r="A2554" s="16" t="s">
        <v>1436</v>
      </c>
      <c r="B2554" s="16"/>
      <c r="C2554" s="16"/>
      <c r="D2554" s="16"/>
      <c r="E2554" s="16"/>
      <c r="F2554" s="16" t="s">
        <v>22</v>
      </c>
      <c r="G2554" s="16">
        <v>575.50310000000002</v>
      </c>
      <c r="H2554" s="16" t="s">
        <v>4270</v>
      </c>
      <c r="I2554" s="17">
        <v>4.3</v>
      </c>
      <c r="J2554" s="17">
        <f t="shared" si="39"/>
        <v>4244050</v>
      </c>
      <c r="K2554" s="18">
        <v>9251796</v>
      </c>
      <c r="L2554" s="18">
        <v>48105424</v>
      </c>
      <c r="M2554" s="18">
        <v>6783049</v>
      </c>
      <c r="N2554" s="18">
        <v>4244050</v>
      </c>
      <c r="O2554" s="18">
        <v>20256266</v>
      </c>
      <c r="P2554" s="23">
        <v>30177104</v>
      </c>
    </row>
    <row r="2555" spans="1:16" s="28" customFormat="1" ht="15" customHeight="1" x14ac:dyDescent="0.25">
      <c r="A2555" s="16" t="s">
        <v>1438</v>
      </c>
      <c r="B2555" s="16"/>
      <c r="C2555" s="16"/>
      <c r="D2555" s="16"/>
      <c r="E2555" s="16"/>
      <c r="F2555" s="16" t="s">
        <v>22</v>
      </c>
      <c r="G2555" s="16">
        <v>1615.0764999999999</v>
      </c>
      <c r="H2555" s="16" t="s">
        <v>4270</v>
      </c>
      <c r="I2555" s="17">
        <v>4.3099999999999996</v>
      </c>
      <c r="J2555" s="17">
        <f t="shared" si="39"/>
        <v>57938.55</v>
      </c>
      <c r="K2555" s="18">
        <v>57938.55</v>
      </c>
      <c r="L2555" s="18">
        <v>3362234</v>
      </c>
      <c r="M2555" s="18">
        <v>57938.55</v>
      </c>
      <c r="N2555" s="18">
        <v>57938.55</v>
      </c>
      <c r="O2555" s="18">
        <v>749653</v>
      </c>
      <c r="P2555" s="23">
        <v>57938.55</v>
      </c>
    </row>
    <row r="2556" spans="1:16" s="28" customFormat="1" ht="15" customHeight="1" x14ac:dyDescent="0.25">
      <c r="A2556" s="16" t="s">
        <v>1439</v>
      </c>
      <c r="B2556" s="16"/>
      <c r="C2556" s="16"/>
      <c r="D2556" s="16"/>
      <c r="E2556" s="16"/>
      <c r="F2556" s="16" t="s">
        <v>22</v>
      </c>
      <c r="G2556" s="16">
        <v>1627.0831000000001</v>
      </c>
      <c r="H2556" s="16" t="s">
        <v>4270</v>
      </c>
      <c r="I2556" s="17">
        <v>4.3099999999999996</v>
      </c>
      <c r="J2556" s="17">
        <f t="shared" si="39"/>
        <v>122952.12</v>
      </c>
      <c r="K2556" s="18">
        <v>122952.12</v>
      </c>
      <c r="L2556" s="18">
        <v>1459554</v>
      </c>
      <c r="M2556" s="18">
        <v>122952.12</v>
      </c>
      <c r="N2556" s="18">
        <v>122952.12</v>
      </c>
      <c r="O2556" s="18">
        <v>122952.12</v>
      </c>
      <c r="P2556" s="23">
        <v>2523900</v>
      </c>
    </row>
    <row r="2557" spans="1:16" s="28" customFormat="1" ht="15" customHeight="1" x14ac:dyDescent="0.25">
      <c r="A2557" s="16" t="s">
        <v>1979</v>
      </c>
      <c r="B2557" s="16"/>
      <c r="C2557" s="16"/>
      <c r="D2557" s="16"/>
      <c r="E2557" s="16"/>
      <c r="F2557" s="16" t="s">
        <v>22</v>
      </c>
      <c r="G2557" s="16">
        <v>784.56600000000003</v>
      </c>
      <c r="H2557" s="16" t="s">
        <v>4270</v>
      </c>
      <c r="I2557" s="17">
        <v>4.3099999999999996</v>
      </c>
      <c r="J2557" s="17">
        <f t="shared" si="39"/>
        <v>3638.9</v>
      </c>
      <c r="K2557" s="18">
        <v>3638.9</v>
      </c>
      <c r="L2557" s="18">
        <v>4714057</v>
      </c>
      <c r="M2557" s="18">
        <v>110892</v>
      </c>
      <c r="N2557" s="18">
        <v>36389</v>
      </c>
      <c r="O2557" s="18">
        <v>1711718</v>
      </c>
      <c r="P2557" s="23">
        <v>3638.9</v>
      </c>
    </row>
    <row r="2558" spans="1:16" s="28" customFormat="1" ht="15" customHeight="1" x14ac:dyDescent="0.25">
      <c r="A2558" s="16" t="s">
        <v>1441</v>
      </c>
      <c r="B2558" s="16"/>
      <c r="C2558" s="16"/>
      <c r="D2558" s="16"/>
      <c r="E2558" s="16"/>
      <c r="F2558" s="16" t="s">
        <v>22</v>
      </c>
      <c r="G2558" s="16">
        <v>792.13909999999998</v>
      </c>
      <c r="H2558" s="16" t="s">
        <v>4270</v>
      </c>
      <c r="I2558" s="17">
        <v>4.3099999999999996</v>
      </c>
      <c r="J2558" s="17">
        <f t="shared" si="39"/>
        <v>42750.32</v>
      </c>
      <c r="K2558" s="18">
        <v>42750.32</v>
      </c>
      <c r="L2558" s="18">
        <v>427503</v>
      </c>
      <c r="M2558" s="18">
        <v>42750.32</v>
      </c>
      <c r="N2558" s="18">
        <v>42750.32</v>
      </c>
      <c r="O2558" s="18">
        <v>42750.32</v>
      </c>
      <c r="P2558" s="23">
        <v>2585808</v>
      </c>
    </row>
    <row r="2559" spans="1:16" s="28" customFormat="1" ht="15" customHeight="1" x14ac:dyDescent="0.25">
      <c r="A2559" s="16" t="s">
        <v>1440</v>
      </c>
      <c r="B2559" s="16"/>
      <c r="C2559" s="16"/>
      <c r="D2559" s="16"/>
      <c r="E2559" s="16"/>
      <c r="F2559" s="16" t="s">
        <v>22</v>
      </c>
      <c r="G2559" s="16">
        <v>792.97059999999999</v>
      </c>
      <c r="H2559" s="16" t="s">
        <v>4270</v>
      </c>
      <c r="I2559" s="17">
        <v>4.3099999999999996</v>
      </c>
      <c r="J2559" s="17">
        <f t="shared" si="39"/>
        <v>45340.81</v>
      </c>
      <c r="K2559" s="18">
        <v>45340.81</v>
      </c>
      <c r="L2559" s="18">
        <v>802837</v>
      </c>
      <c r="M2559" s="18">
        <v>45340.81</v>
      </c>
      <c r="N2559" s="18">
        <v>45340.81</v>
      </c>
      <c r="O2559" s="18">
        <v>45340.81</v>
      </c>
      <c r="P2559" s="23">
        <v>4120704</v>
      </c>
    </row>
    <row r="2560" spans="1:16" s="28" customFormat="1" ht="15" customHeight="1" x14ac:dyDescent="0.25">
      <c r="A2560" s="16" t="s">
        <v>1101</v>
      </c>
      <c r="B2560" s="16"/>
      <c r="C2560" s="16"/>
      <c r="D2560" s="16"/>
      <c r="E2560" s="16"/>
      <c r="F2560" s="16" t="s">
        <v>109</v>
      </c>
      <c r="G2560" s="16">
        <v>805.50355000000002</v>
      </c>
      <c r="H2560" s="16" t="s">
        <v>4270</v>
      </c>
      <c r="I2560" s="17">
        <v>4.3149999999999995</v>
      </c>
      <c r="J2560" s="17">
        <f t="shared" si="39"/>
        <v>5834417</v>
      </c>
      <c r="K2560" s="18">
        <v>7027759</v>
      </c>
      <c r="L2560" s="18">
        <v>44905952</v>
      </c>
      <c r="M2560" s="18">
        <v>5834417</v>
      </c>
      <c r="N2560" s="18">
        <v>8910915</v>
      </c>
      <c r="O2560" s="18">
        <v>21060630</v>
      </c>
      <c r="P2560" s="23">
        <v>65563137</v>
      </c>
    </row>
    <row r="2561" spans="1:16" s="28" customFormat="1" ht="15" customHeight="1" x14ac:dyDescent="0.25">
      <c r="A2561" s="16" t="s">
        <v>2110</v>
      </c>
      <c r="B2561" s="16"/>
      <c r="C2561" s="16"/>
      <c r="D2561" s="16"/>
      <c r="E2561" s="16"/>
      <c r="F2561" s="16" t="s">
        <v>22</v>
      </c>
      <c r="G2561" s="16">
        <v>803.53800000000001</v>
      </c>
      <c r="H2561" s="16" t="s">
        <v>4270</v>
      </c>
      <c r="I2561" s="17">
        <v>4.3099999999999996</v>
      </c>
      <c r="J2561" s="17">
        <f t="shared" si="39"/>
        <v>19448.759999999998</v>
      </c>
      <c r="K2561" s="18">
        <v>451679</v>
      </c>
      <c r="L2561" s="18">
        <v>4000895</v>
      </c>
      <c r="M2561" s="18">
        <v>1090241</v>
      </c>
      <c r="N2561" s="18">
        <v>398868</v>
      </c>
      <c r="O2561" s="18">
        <v>9681574</v>
      </c>
      <c r="P2561" s="23">
        <v>19448.759999999998</v>
      </c>
    </row>
    <row r="2562" spans="1:16" s="28" customFormat="1" ht="15" customHeight="1" x14ac:dyDescent="0.25">
      <c r="A2562" s="16" t="s">
        <v>1448</v>
      </c>
      <c r="B2562" s="16"/>
      <c r="C2562" s="16"/>
      <c r="D2562" s="16"/>
      <c r="E2562" s="16"/>
      <c r="F2562" s="16" t="s">
        <v>22</v>
      </c>
      <c r="G2562" s="16">
        <v>1560.1003000000001</v>
      </c>
      <c r="H2562" s="16" t="s">
        <v>4270</v>
      </c>
      <c r="I2562" s="17">
        <v>4.32</v>
      </c>
      <c r="J2562" s="17">
        <f t="shared" ref="J2562:J2625" si="40">MIN(K2562:P2562)</f>
        <v>57602.34</v>
      </c>
      <c r="K2562" s="18">
        <v>57602.34</v>
      </c>
      <c r="L2562" s="18">
        <v>6476891</v>
      </c>
      <c r="M2562" s="18">
        <v>57602.34</v>
      </c>
      <c r="N2562" s="18">
        <v>57602.34</v>
      </c>
      <c r="O2562" s="18">
        <v>2072944</v>
      </c>
      <c r="P2562" s="23">
        <v>57602.34</v>
      </c>
    </row>
    <row r="2563" spans="1:16" s="28" customFormat="1" ht="15" customHeight="1" x14ac:dyDescent="0.25">
      <c r="A2563" s="16" t="s">
        <v>2167</v>
      </c>
      <c r="B2563" s="16"/>
      <c r="C2563" s="16"/>
      <c r="D2563" s="16"/>
      <c r="E2563" s="16"/>
      <c r="F2563" s="16" t="s">
        <v>22</v>
      </c>
      <c r="G2563" s="16">
        <v>1567.0890999999999</v>
      </c>
      <c r="H2563" s="16" t="s">
        <v>4270</v>
      </c>
      <c r="I2563" s="17">
        <v>4.32</v>
      </c>
      <c r="J2563" s="17">
        <f t="shared" si="40"/>
        <v>367140.83</v>
      </c>
      <c r="K2563" s="18">
        <v>367140.83</v>
      </c>
      <c r="L2563" s="18">
        <v>3671408</v>
      </c>
      <c r="M2563" s="18">
        <v>367140.83</v>
      </c>
      <c r="N2563" s="18">
        <v>367140.83</v>
      </c>
      <c r="O2563" s="18">
        <v>367140.83</v>
      </c>
      <c r="P2563" s="23">
        <v>60111692</v>
      </c>
    </row>
    <row r="2564" spans="1:16" s="28" customFormat="1" ht="15" customHeight="1" x14ac:dyDescent="0.25">
      <c r="A2564" s="16" t="s">
        <v>1025</v>
      </c>
      <c r="B2564" s="16"/>
      <c r="C2564" s="16"/>
      <c r="D2564" s="16"/>
      <c r="E2564" s="16"/>
      <c r="F2564" s="16" t="s">
        <v>22</v>
      </c>
      <c r="G2564" s="16">
        <v>1577.0634</v>
      </c>
      <c r="H2564" s="16" t="s">
        <v>4270</v>
      </c>
      <c r="I2564" s="17">
        <v>4.32</v>
      </c>
      <c r="J2564" s="17">
        <f t="shared" si="40"/>
        <v>49290.720000000001</v>
      </c>
      <c r="K2564" s="18">
        <v>49290.720000000001</v>
      </c>
      <c r="L2564" s="18">
        <v>2568554</v>
      </c>
      <c r="M2564" s="18">
        <v>49290.720000000001</v>
      </c>
      <c r="N2564" s="18">
        <v>49290.720000000001</v>
      </c>
      <c r="O2564" s="18">
        <v>1641503</v>
      </c>
      <c r="P2564" s="23">
        <v>49290.720000000001</v>
      </c>
    </row>
    <row r="2565" spans="1:16" s="28" customFormat="1" ht="15" customHeight="1" x14ac:dyDescent="0.25">
      <c r="A2565" s="16" t="s">
        <v>1445</v>
      </c>
      <c r="B2565" s="16"/>
      <c r="C2565" s="16"/>
      <c r="D2565" s="16"/>
      <c r="E2565" s="16"/>
      <c r="F2565" s="16" t="s">
        <v>22</v>
      </c>
      <c r="G2565" s="16">
        <v>184.07329999999999</v>
      </c>
      <c r="H2565" s="16" t="s">
        <v>4270</v>
      </c>
      <c r="I2565" s="17">
        <v>4.32</v>
      </c>
      <c r="J2565" s="17">
        <f t="shared" si="40"/>
        <v>1167.8800000000001</v>
      </c>
      <c r="K2565" s="18">
        <v>11679</v>
      </c>
      <c r="L2565" s="18">
        <v>3057062</v>
      </c>
      <c r="M2565" s="18">
        <v>37189</v>
      </c>
      <c r="N2565" s="18">
        <v>1167.8800000000001</v>
      </c>
      <c r="O2565" s="18">
        <v>937761</v>
      </c>
      <c r="P2565" s="23">
        <v>249886</v>
      </c>
    </row>
    <row r="2566" spans="1:16" s="28" customFormat="1" ht="15" customHeight="1" x14ac:dyDescent="0.25">
      <c r="A2566" s="16" t="s">
        <v>1443</v>
      </c>
      <c r="B2566" s="16"/>
      <c r="C2566" s="16"/>
      <c r="D2566" s="16"/>
      <c r="E2566" s="16"/>
      <c r="F2566" s="16" t="s">
        <v>22</v>
      </c>
      <c r="G2566" s="16">
        <v>333.24200000000002</v>
      </c>
      <c r="H2566" s="16" t="s">
        <v>4270</v>
      </c>
      <c r="I2566" s="17">
        <v>4.32</v>
      </c>
      <c r="J2566" s="17">
        <f t="shared" si="40"/>
        <v>22002.400000000001</v>
      </c>
      <c r="K2566" s="18">
        <v>22002.400000000001</v>
      </c>
      <c r="L2566" s="18">
        <v>234343</v>
      </c>
      <c r="M2566" s="18">
        <v>22002.400000000001</v>
      </c>
      <c r="N2566" s="18">
        <v>22002.400000000001</v>
      </c>
      <c r="O2566" s="18">
        <v>22002.400000000001</v>
      </c>
      <c r="P2566" s="23">
        <v>2832548</v>
      </c>
    </row>
    <row r="2567" spans="1:16" s="28" customFormat="1" ht="15" customHeight="1" x14ac:dyDescent="0.25">
      <c r="A2567" s="16" t="s">
        <v>1444</v>
      </c>
      <c r="B2567" s="16"/>
      <c r="C2567" s="16"/>
      <c r="D2567" s="16"/>
      <c r="E2567" s="16"/>
      <c r="F2567" s="16" t="s">
        <v>22</v>
      </c>
      <c r="G2567" s="16">
        <v>335.25779999999997</v>
      </c>
      <c r="H2567" s="16" t="s">
        <v>4270</v>
      </c>
      <c r="I2567" s="17">
        <v>4.32</v>
      </c>
      <c r="J2567" s="17">
        <f t="shared" si="40"/>
        <v>1969.23</v>
      </c>
      <c r="K2567" s="18">
        <v>19692</v>
      </c>
      <c r="L2567" s="18">
        <v>6257124</v>
      </c>
      <c r="M2567" s="18">
        <v>1969.23</v>
      </c>
      <c r="N2567" s="18">
        <v>25251</v>
      </c>
      <c r="O2567" s="18">
        <v>150548</v>
      </c>
      <c r="P2567" s="23">
        <v>44287688</v>
      </c>
    </row>
    <row r="2568" spans="1:16" s="28" customFormat="1" ht="15" customHeight="1" x14ac:dyDescent="0.25">
      <c r="A2568" s="16" t="s">
        <v>1446</v>
      </c>
      <c r="B2568" s="16"/>
      <c r="C2568" s="16"/>
      <c r="D2568" s="16"/>
      <c r="E2568" s="16"/>
      <c r="F2568" s="16" t="s">
        <v>22</v>
      </c>
      <c r="G2568" s="16">
        <v>595.47119999999995</v>
      </c>
      <c r="H2568" s="16" t="s">
        <v>4270</v>
      </c>
      <c r="I2568" s="17">
        <v>4.32</v>
      </c>
      <c r="J2568" s="17">
        <f t="shared" si="40"/>
        <v>3363.72</v>
      </c>
      <c r="K2568" s="18">
        <v>3363.72</v>
      </c>
      <c r="L2568" s="18">
        <v>2758334</v>
      </c>
      <c r="M2568" s="18">
        <v>3363.72</v>
      </c>
      <c r="N2568" s="18">
        <v>35530</v>
      </c>
      <c r="O2568" s="18">
        <v>33637</v>
      </c>
      <c r="P2568" s="23">
        <v>17522282</v>
      </c>
    </row>
    <row r="2569" spans="1:16" s="28" customFormat="1" ht="15" customHeight="1" x14ac:dyDescent="0.25">
      <c r="A2569" s="16" t="s">
        <v>1086</v>
      </c>
      <c r="B2569" s="16"/>
      <c r="C2569" s="16"/>
      <c r="D2569" s="16"/>
      <c r="E2569" s="16"/>
      <c r="F2569" s="16" t="s">
        <v>137</v>
      </c>
      <c r="G2569" s="16">
        <v>784.04930000000002</v>
      </c>
      <c r="H2569" s="16" t="s">
        <v>4270</v>
      </c>
      <c r="I2569" s="17">
        <v>4.32</v>
      </c>
      <c r="J2569" s="17">
        <f t="shared" si="40"/>
        <v>2631420.8199999998</v>
      </c>
      <c r="K2569" s="18">
        <v>3037348.82</v>
      </c>
      <c r="L2569" s="18">
        <v>497960614</v>
      </c>
      <c r="M2569" s="18">
        <v>2631420.8199999998</v>
      </c>
      <c r="N2569" s="18">
        <v>4465289.82</v>
      </c>
      <c r="O2569" s="18">
        <v>26208950</v>
      </c>
      <c r="P2569" s="23">
        <v>3056242191</v>
      </c>
    </row>
    <row r="2570" spans="1:16" s="28" customFormat="1" ht="15" customHeight="1" x14ac:dyDescent="0.25">
      <c r="A2570" s="16" t="s">
        <v>1449</v>
      </c>
      <c r="B2570" s="16"/>
      <c r="C2570" s="16"/>
      <c r="D2570" s="16"/>
      <c r="E2570" s="16"/>
      <c r="F2570" s="16" t="s">
        <v>22</v>
      </c>
      <c r="G2570" s="16">
        <v>780.95100000000002</v>
      </c>
      <c r="H2570" s="16" t="s">
        <v>4270</v>
      </c>
      <c r="I2570" s="17">
        <v>4.32</v>
      </c>
      <c r="J2570" s="17">
        <f t="shared" si="40"/>
        <v>1275.24</v>
      </c>
      <c r="K2570" s="18">
        <v>1275.24</v>
      </c>
      <c r="L2570" s="18">
        <v>2325234</v>
      </c>
      <c r="M2570" s="18">
        <v>12752</v>
      </c>
      <c r="N2570" s="18">
        <v>1275.24</v>
      </c>
      <c r="O2570" s="18">
        <v>283790</v>
      </c>
      <c r="P2570" s="23">
        <v>1275.24</v>
      </c>
    </row>
    <row r="2571" spans="1:16" s="28" customFormat="1" ht="15" customHeight="1" x14ac:dyDescent="0.25">
      <c r="A2571" s="16" t="s">
        <v>1447</v>
      </c>
      <c r="B2571" s="16"/>
      <c r="C2571" s="16"/>
      <c r="D2571" s="16"/>
      <c r="E2571" s="16"/>
      <c r="F2571" s="16" t="s">
        <v>22</v>
      </c>
      <c r="G2571" s="16">
        <v>781.55780000000004</v>
      </c>
      <c r="H2571" s="16" t="s">
        <v>4270</v>
      </c>
      <c r="I2571" s="17">
        <v>4.32</v>
      </c>
      <c r="J2571" s="17">
        <f t="shared" si="40"/>
        <v>4736104</v>
      </c>
      <c r="K2571" s="18">
        <v>6767854</v>
      </c>
      <c r="L2571" s="18">
        <v>581773312</v>
      </c>
      <c r="M2571" s="18">
        <v>16802318</v>
      </c>
      <c r="N2571" s="18">
        <v>4736104</v>
      </c>
      <c r="O2571" s="18">
        <v>222010416</v>
      </c>
      <c r="P2571" s="23">
        <v>87521176</v>
      </c>
    </row>
    <row r="2572" spans="1:16" s="28" customFormat="1" ht="15" customHeight="1" x14ac:dyDescent="0.25">
      <c r="A2572" s="16" t="s">
        <v>1169</v>
      </c>
      <c r="B2572" s="16"/>
      <c r="C2572" s="16"/>
      <c r="D2572" s="16"/>
      <c r="E2572" s="16"/>
      <c r="F2572" s="16" t="s">
        <v>22</v>
      </c>
      <c r="G2572" s="16">
        <v>802.53480000000002</v>
      </c>
      <c r="H2572" s="16" t="s">
        <v>4270</v>
      </c>
      <c r="I2572" s="17">
        <v>4.32</v>
      </c>
      <c r="J2572" s="17">
        <f t="shared" si="40"/>
        <v>881.65</v>
      </c>
      <c r="K2572" s="18">
        <v>689060</v>
      </c>
      <c r="L2572" s="18">
        <v>8228162</v>
      </c>
      <c r="M2572" s="18">
        <v>2106904</v>
      </c>
      <c r="N2572" s="18">
        <v>577573</v>
      </c>
      <c r="O2572" s="18">
        <v>20236676</v>
      </c>
      <c r="P2572" s="23">
        <v>881.65</v>
      </c>
    </row>
    <row r="2573" spans="1:16" s="28" customFormat="1" ht="15" customHeight="1" x14ac:dyDescent="0.25">
      <c r="A2573" s="16" t="s">
        <v>1442</v>
      </c>
      <c r="B2573" s="16"/>
      <c r="C2573" s="16"/>
      <c r="D2573" s="16"/>
      <c r="E2573" s="16"/>
      <c r="F2573" s="16" t="s">
        <v>22</v>
      </c>
      <c r="G2573" s="16">
        <v>819.56889999999999</v>
      </c>
      <c r="H2573" s="16" t="s">
        <v>4270</v>
      </c>
      <c r="I2573" s="17">
        <v>4.32</v>
      </c>
      <c r="J2573" s="17">
        <f t="shared" si="40"/>
        <v>3694.33</v>
      </c>
      <c r="K2573" s="18">
        <v>36943</v>
      </c>
      <c r="L2573" s="18">
        <v>2170019</v>
      </c>
      <c r="M2573" s="18">
        <v>3694.33</v>
      </c>
      <c r="N2573" s="18">
        <v>3694.33</v>
      </c>
      <c r="O2573" s="18">
        <v>280851</v>
      </c>
      <c r="P2573" s="23">
        <v>4998954</v>
      </c>
    </row>
    <row r="2574" spans="1:16" s="28" customFormat="1" ht="15" customHeight="1" x14ac:dyDescent="0.25">
      <c r="A2574" s="16" t="s">
        <v>2032</v>
      </c>
      <c r="B2574" s="16"/>
      <c r="C2574" s="16"/>
      <c r="D2574" s="16"/>
      <c r="E2574" s="16"/>
      <c r="F2574" s="16" t="s">
        <v>22</v>
      </c>
      <c r="G2574" s="16">
        <v>820.59339999999997</v>
      </c>
      <c r="H2574" s="16" t="s">
        <v>4270</v>
      </c>
      <c r="I2574" s="17">
        <v>4.32</v>
      </c>
      <c r="J2574" s="17">
        <f t="shared" si="40"/>
        <v>276670</v>
      </c>
      <c r="K2574" s="18">
        <v>502542</v>
      </c>
      <c r="L2574" s="18">
        <v>14561291</v>
      </c>
      <c r="M2574" s="18">
        <v>276670</v>
      </c>
      <c r="N2574" s="18">
        <v>330037</v>
      </c>
      <c r="O2574" s="18">
        <v>3126574</v>
      </c>
      <c r="P2574" s="23">
        <v>22857618</v>
      </c>
    </row>
    <row r="2575" spans="1:16" s="28" customFormat="1" ht="15" customHeight="1" x14ac:dyDescent="0.25">
      <c r="A2575" s="16" t="s">
        <v>2117</v>
      </c>
      <c r="B2575" s="16"/>
      <c r="C2575" s="16"/>
      <c r="D2575" s="16"/>
      <c r="E2575" s="16"/>
      <c r="F2575" s="16" t="s">
        <v>22</v>
      </c>
      <c r="G2575" s="16">
        <v>833.58600000000001</v>
      </c>
      <c r="H2575" s="16" t="s">
        <v>4270</v>
      </c>
      <c r="I2575" s="17">
        <v>4.32</v>
      </c>
      <c r="J2575" s="17">
        <f t="shared" si="40"/>
        <v>943.24</v>
      </c>
      <c r="K2575" s="18">
        <v>28273</v>
      </c>
      <c r="L2575" s="18">
        <v>950504</v>
      </c>
      <c r="M2575" s="18">
        <v>943.24</v>
      </c>
      <c r="N2575" s="18">
        <v>10723</v>
      </c>
      <c r="O2575" s="18">
        <v>68835</v>
      </c>
      <c r="P2575" s="23">
        <v>3394177</v>
      </c>
    </row>
    <row r="2576" spans="1:16" s="28" customFormat="1" ht="15" customHeight="1" x14ac:dyDescent="0.25">
      <c r="A2576" s="16" t="s">
        <v>2018</v>
      </c>
      <c r="B2576" s="16"/>
      <c r="C2576" s="16"/>
      <c r="D2576" s="16"/>
      <c r="E2576" s="16"/>
      <c r="F2576" s="16" t="s">
        <v>22</v>
      </c>
      <c r="G2576" s="16">
        <v>862.64</v>
      </c>
      <c r="H2576" s="16" t="s">
        <v>4270</v>
      </c>
      <c r="I2576" s="17">
        <v>4.32</v>
      </c>
      <c r="J2576" s="17">
        <f t="shared" si="40"/>
        <v>1584.38</v>
      </c>
      <c r="K2576" s="18">
        <v>20389</v>
      </c>
      <c r="L2576" s="18">
        <v>1556306</v>
      </c>
      <c r="M2576" s="18">
        <v>1584.38</v>
      </c>
      <c r="N2576" s="18">
        <v>15844</v>
      </c>
      <c r="O2576" s="18">
        <v>196043</v>
      </c>
      <c r="P2576" s="23">
        <v>4379370</v>
      </c>
    </row>
    <row r="2577" spans="1:16" s="28" customFormat="1" ht="15" customHeight="1" x14ac:dyDescent="0.25">
      <c r="A2577" s="16" t="s">
        <v>2019</v>
      </c>
      <c r="B2577" s="16"/>
      <c r="C2577" s="16"/>
      <c r="D2577" s="16"/>
      <c r="E2577" s="16"/>
      <c r="F2577" s="16" t="s">
        <v>22</v>
      </c>
      <c r="G2577" s="16">
        <v>876.65599999999995</v>
      </c>
      <c r="H2577" s="16" t="s">
        <v>4270</v>
      </c>
      <c r="I2577" s="17">
        <v>4.32</v>
      </c>
      <c r="J2577" s="17">
        <f t="shared" si="40"/>
        <v>72349</v>
      </c>
      <c r="K2577" s="18">
        <v>142859</v>
      </c>
      <c r="L2577" s="18">
        <v>2858563</v>
      </c>
      <c r="M2577" s="18">
        <v>72349</v>
      </c>
      <c r="N2577" s="18">
        <v>110815</v>
      </c>
      <c r="O2577" s="18">
        <v>819899</v>
      </c>
      <c r="P2577" s="23">
        <v>5024770</v>
      </c>
    </row>
    <row r="2578" spans="1:16" s="28" customFormat="1" ht="15" customHeight="1" x14ac:dyDescent="0.25">
      <c r="A2578" s="16" t="s">
        <v>1026</v>
      </c>
      <c r="B2578" s="16"/>
      <c r="C2578" s="16"/>
      <c r="D2578" s="16"/>
      <c r="E2578" s="16"/>
      <c r="F2578" s="16" t="s">
        <v>22</v>
      </c>
      <c r="G2578" s="16">
        <v>1555.0835999999999</v>
      </c>
      <c r="H2578" s="16" t="s">
        <v>4270</v>
      </c>
      <c r="I2578" s="17">
        <v>4.33</v>
      </c>
      <c r="J2578" s="17">
        <f t="shared" si="40"/>
        <v>9844.36</v>
      </c>
      <c r="K2578" s="18">
        <v>9844.36</v>
      </c>
      <c r="L2578" s="18">
        <v>3827966</v>
      </c>
      <c r="M2578" s="18">
        <v>9844.36</v>
      </c>
      <c r="N2578" s="18">
        <v>9844.36</v>
      </c>
      <c r="O2578" s="18">
        <v>98444</v>
      </c>
      <c r="P2578" s="23">
        <v>547168</v>
      </c>
    </row>
    <row r="2579" spans="1:16" s="28" customFormat="1" ht="15" customHeight="1" x14ac:dyDescent="0.25">
      <c r="A2579" s="16" t="s">
        <v>2184</v>
      </c>
      <c r="B2579" s="16"/>
      <c r="C2579" s="16"/>
      <c r="D2579" s="16"/>
      <c r="E2579" s="16"/>
      <c r="F2579" s="16" t="s">
        <v>22</v>
      </c>
      <c r="G2579" s="16">
        <v>838.60770000000002</v>
      </c>
      <c r="H2579" s="16" t="s">
        <v>4270</v>
      </c>
      <c r="I2579" s="17">
        <v>4.33</v>
      </c>
      <c r="J2579" s="17">
        <f t="shared" si="40"/>
        <v>3821.81</v>
      </c>
      <c r="K2579" s="18">
        <v>3821.81</v>
      </c>
      <c r="L2579" s="18">
        <v>745028</v>
      </c>
      <c r="M2579" s="18">
        <v>38218</v>
      </c>
      <c r="N2579" s="18">
        <v>3821.81</v>
      </c>
      <c r="O2579" s="18">
        <v>1234238</v>
      </c>
      <c r="P2579" s="23">
        <v>3821.81</v>
      </c>
    </row>
    <row r="2580" spans="1:16" s="28" customFormat="1" ht="15" customHeight="1" x14ac:dyDescent="0.25">
      <c r="A2580" s="16" t="s">
        <v>1451</v>
      </c>
      <c r="B2580" s="16"/>
      <c r="C2580" s="16"/>
      <c r="D2580" s="16"/>
      <c r="E2580" s="16"/>
      <c r="F2580" s="16" t="s">
        <v>22</v>
      </c>
      <c r="G2580" s="16">
        <v>417.31490000000002</v>
      </c>
      <c r="H2580" s="16" t="s">
        <v>4270</v>
      </c>
      <c r="I2580" s="17">
        <v>4.3499999999999996</v>
      </c>
      <c r="J2580" s="17">
        <f t="shared" si="40"/>
        <v>17149.400000000001</v>
      </c>
      <c r="K2580" s="18">
        <v>17149.400000000001</v>
      </c>
      <c r="L2580" s="18">
        <v>17149.400000000001</v>
      </c>
      <c r="M2580" s="18">
        <v>17149.400000000001</v>
      </c>
      <c r="N2580" s="18">
        <v>171494</v>
      </c>
      <c r="O2580" s="18">
        <v>17149.400000000001</v>
      </c>
      <c r="P2580" s="23">
        <v>1992912</v>
      </c>
    </row>
    <row r="2581" spans="1:16" s="28" customFormat="1" ht="15" customHeight="1" x14ac:dyDescent="0.25">
      <c r="A2581" s="16" t="s">
        <v>1450</v>
      </c>
      <c r="B2581" s="16"/>
      <c r="C2581" s="16"/>
      <c r="D2581" s="16"/>
      <c r="E2581" s="16"/>
      <c r="F2581" s="16" t="s">
        <v>22</v>
      </c>
      <c r="G2581" s="16">
        <v>431.35160000000002</v>
      </c>
      <c r="H2581" s="16" t="s">
        <v>4270</v>
      </c>
      <c r="I2581" s="17">
        <v>4.3499999999999996</v>
      </c>
      <c r="J2581" s="17">
        <f t="shared" si="40"/>
        <v>39088.21</v>
      </c>
      <c r="K2581" s="18">
        <v>39088.21</v>
      </c>
      <c r="L2581" s="18">
        <v>8152014</v>
      </c>
      <c r="M2581" s="18">
        <v>39088.21</v>
      </c>
      <c r="N2581" s="18">
        <v>395396</v>
      </c>
      <c r="O2581" s="18">
        <v>390882</v>
      </c>
      <c r="P2581" s="23">
        <v>2441008</v>
      </c>
    </row>
    <row r="2582" spans="1:16" s="28" customFormat="1" ht="15" customHeight="1" x14ac:dyDescent="0.25">
      <c r="A2582" s="16" t="s">
        <v>1087</v>
      </c>
      <c r="B2582" s="16"/>
      <c r="C2582" s="16"/>
      <c r="D2582" s="16"/>
      <c r="E2582" s="16"/>
      <c r="F2582" s="16" t="s">
        <v>137</v>
      </c>
      <c r="G2582" s="16">
        <v>701.96145000000001</v>
      </c>
      <c r="H2582" s="16" t="s">
        <v>4270</v>
      </c>
      <c r="I2582" s="17">
        <v>4.34</v>
      </c>
      <c r="J2582" s="17">
        <f t="shared" si="40"/>
        <v>6146.07</v>
      </c>
      <c r="K2582" s="18">
        <v>6146.07</v>
      </c>
      <c r="L2582" s="18">
        <v>6341631</v>
      </c>
      <c r="M2582" s="18">
        <v>6146.07</v>
      </c>
      <c r="N2582" s="18">
        <v>39294.76</v>
      </c>
      <c r="O2582" s="18">
        <v>367937</v>
      </c>
      <c r="P2582" s="23">
        <v>10902480</v>
      </c>
    </row>
    <row r="2583" spans="1:16" s="28" customFormat="1" ht="15" customHeight="1" x14ac:dyDescent="0.25">
      <c r="A2583" s="16" t="s">
        <v>2091</v>
      </c>
      <c r="B2583" s="16"/>
      <c r="C2583" s="16"/>
      <c r="D2583" s="16"/>
      <c r="E2583" s="16"/>
      <c r="F2583" s="16" t="s">
        <v>22</v>
      </c>
      <c r="G2583" s="16">
        <v>870.52369999999996</v>
      </c>
      <c r="H2583" s="16" t="s">
        <v>4270</v>
      </c>
      <c r="I2583" s="17">
        <v>4.3499999999999996</v>
      </c>
      <c r="J2583" s="17">
        <f t="shared" si="40"/>
        <v>21579</v>
      </c>
      <c r="K2583" s="18">
        <v>64566</v>
      </c>
      <c r="L2583" s="18">
        <v>556525</v>
      </c>
      <c r="M2583" s="18">
        <v>236879</v>
      </c>
      <c r="N2583" s="18">
        <v>56873</v>
      </c>
      <c r="O2583" s="18">
        <v>894844</v>
      </c>
      <c r="P2583" s="23">
        <v>21579</v>
      </c>
    </row>
    <row r="2584" spans="1:16" s="28" customFormat="1" ht="15" customHeight="1" x14ac:dyDescent="0.25">
      <c r="A2584" s="16" t="s">
        <v>1452</v>
      </c>
      <c r="B2584" s="16"/>
      <c r="C2584" s="16"/>
      <c r="D2584" s="16"/>
      <c r="E2584" s="16"/>
      <c r="F2584" s="16" t="s">
        <v>22</v>
      </c>
      <c r="G2584" s="16">
        <v>1575.0498</v>
      </c>
      <c r="H2584" s="16" t="s">
        <v>4270</v>
      </c>
      <c r="I2584" s="17">
        <v>4.3600000000000003</v>
      </c>
      <c r="J2584" s="17">
        <f t="shared" si="40"/>
        <v>3813.35</v>
      </c>
      <c r="K2584" s="18">
        <v>3813.35</v>
      </c>
      <c r="L2584" s="18">
        <v>1042112</v>
      </c>
      <c r="M2584" s="18">
        <v>3813.35</v>
      </c>
      <c r="N2584" s="18">
        <v>3813.35</v>
      </c>
      <c r="O2584" s="18">
        <v>38134</v>
      </c>
      <c r="P2584" s="23">
        <v>2194950</v>
      </c>
    </row>
    <row r="2585" spans="1:16" s="28" customFormat="1" ht="15" customHeight="1" x14ac:dyDescent="0.25">
      <c r="A2585" s="16" t="s">
        <v>1453</v>
      </c>
      <c r="B2585" s="16"/>
      <c r="C2585" s="16"/>
      <c r="D2585" s="16"/>
      <c r="E2585" s="16"/>
      <c r="F2585" s="16" t="s">
        <v>22</v>
      </c>
      <c r="G2585" s="16">
        <v>518.45669999999996</v>
      </c>
      <c r="H2585" s="16" t="s">
        <v>4270</v>
      </c>
      <c r="I2585" s="17">
        <v>4.3600000000000003</v>
      </c>
      <c r="J2585" s="17">
        <f t="shared" si="40"/>
        <v>4696.68</v>
      </c>
      <c r="K2585" s="18">
        <v>4696.68</v>
      </c>
      <c r="L2585" s="18">
        <v>1842195</v>
      </c>
      <c r="M2585" s="18">
        <v>4696.68</v>
      </c>
      <c r="N2585" s="18">
        <v>48864</v>
      </c>
      <c r="O2585" s="18">
        <v>46967</v>
      </c>
      <c r="P2585" s="23">
        <v>223111</v>
      </c>
    </row>
    <row r="2586" spans="1:16" s="28" customFormat="1" ht="15" customHeight="1" x14ac:dyDescent="0.25">
      <c r="A2586" s="16" t="s">
        <v>1454</v>
      </c>
      <c r="B2586" s="16"/>
      <c r="C2586" s="16"/>
      <c r="D2586" s="16"/>
      <c r="E2586" s="16"/>
      <c r="F2586" s="16" t="s">
        <v>22</v>
      </c>
      <c r="G2586" s="16">
        <v>601.51859999999999</v>
      </c>
      <c r="H2586" s="16" t="s">
        <v>4270</v>
      </c>
      <c r="I2586" s="17">
        <v>4.3600000000000003</v>
      </c>
      <c r="J2586" s="17">
        <f t="shared" si="40"/>
        <v>1520.02</v>
      </c>
      <c r="K2586" s="18">
        <v>276687</v>
      </c>
      <c r="L2586" s="18">
        <v>125586</v>
      </c>
      <c r="M2586" s="18">
        <v>24882</v>
      </c>
      <c r="N2586" s="18">
        <v>1520.02</v>
      </c>
      <c r="O2586" s="18">
        <v>1121385</v>
      </c>
      <c r="P2586" s="23">
        <v>1050622</v>
      </c>
    </row>
    <row r="2587" spans="1:16" s="28" customFormat="1" ht="15" customHeight="1" x14ac:dyDescent="0.25">
      <c r="A2587" s="16" t="s">
        <v>1455</v>
      </c>
      <c r="B2587" s="16"/>
      <c r="C2587" s="16"/>
      <c r="D2587" s="16"/>
      <c r="E2587" s="16"/>
      <c r="F2587" s="16" t="s">
        <v>22</v>
      </c>
      <c r="G2587" s="16">
        <v>857.51559999999995</v>
      </c>
      <c r="H2587" s="16" t="s">
        <v>4270</v>
      </c>
      <c r="I2587" s="17">
        <v>4.3600000000000003</v>
      </c>
      <c r="J2587" s="17">
        <f t="shared" si="40"/>
        <v>3911.15</v>
      </c>
      <c r="K2587" s="18">
        <v>627683</v>
      </c>
      <c r="L2587" s="18">
        <v>299144</v>
      </c>
      <c r="M2587" s="18">
        <v>355516</v>
      </c>
      <c r="N2587" s="18">
        <v>314460</v>
      </c>
      <c r="O2587" s="18">
        <v>547629</v>
      </c>
      <c r="P2587" s="23">
        <v>3911.15</v>
      </c>
    </row>
    <row r="2588" spans="1:16" s="28" customFormat="1" ht="15" customHeight="1" x14ac:dyDescent="0.25">
      <c r="A2588" s="16" t="s">
        <v>1457</v>
      </c>
      <c r="B2588" s="16"/>
      <c r="C2588" s="16"/>
      <c r="D2588" s="16"/>
      <c r="E2588" s="16"/>
      <c r="F2588" s="16" t="s">
        <v>22</v>
      </c>
      <c r="G2588" s="16">
        <v>704.52229999999997</v>
      </c>
      <c r="H2588" s="16" t="s">
        <v>4270</v>
      </c>
      <c r="I2588" s="17">
        <v>4.37</v>
      </c>
      <c r="J2588" s="17">
        <f t="shared" si="40"/>
        <v>2160.73</v>
      </c>
      <c r="K2588" s="18">
        <v>2160.73</v>
      </c>
      <c r="L2588" s="18">
        <v>21607</v>
      </c>
      <c r="M2588" s="18">
        <v>2160.73</v>
      </c>
      <c r="N2588" s="18">
        <v>2160.73</v>
      </c>
      <c r="O2588" s="18">
        <v>1844111</v>
      </c>
      <c r="P2588" s="23">
        <v>2160.73</v>
      </c>
    </row>
    <row r="2589" spans="1:16" s="28" customFormat="1" ht="15" customHeight="1" x14ac:dyDescent="0.25">
      <c r="A2589" s="16" t="s">
        <v>1102</v>
      </c>
      <c r="B2589" s="16"/>
      <c r="C2589" s="16"/>
      <c r="D2589" s="16"/>
      <c r="E2589" s="16"/>
      <c r="F2589" s="16" t="s">
        <v>109</v>
      </c>
      <c r="G2589" s="16">
        <v>810.52205000000004</v>
      </c>
      <c r="H2589" s="16" t="s">
        <v>4270</v>
      </c>
      <c r="I2589" s="17">
        <v>4.375</v>
      </c>
      <c r="J2589" s="17">
        <f t="shared" si="40"/>
        <v>588682</v>
      </c>
      <c r="K2589" s="18">
        <v>716687</v>
      </c>
      <c r="L2589" s="18">
        <v>12647883</v>
      </c>
      <c r="M2589" s="18">
        <v>775506</v>
      </c>
      <c r="N2589" s="18">
        <v>588682</v>
      </c>
      <c r="O2589" s="18">
        <v>11360842</v>
      </c>
      <c r="P2589" s="23">
        <v>770293</v>
      </c>
    </row>
    <row r="2590" spans="1:16" s="28" customFormat="1" ht="15" customHeight="1" x14ac:dyDescent="0.25">
      <c r="A2590" s="16" t="s">
        <v>1456</v>
      </c>
      <c r="B2590" s="16"/>
      <c r="C2590" s="16"/>
      <c r="D2590" s="16"/>
      <c r="E2590" s="16"/>
      <c r="F2590" s="16" t="s">
        <v>22</v>
      </c>
      <c r="G2590" s="16">
        <v>803.53869999999995</v>
      </c>
      <c r="H2590" s="16" t="s">
        <v>4270</v>
      </c>
      <c r="I2590" s="17">
        <v>4.37</v>
      </c>
      <c r="J2590" s="17">
        <f t="shared" si="40"/>
        <v>282176</v>
      </c>
      <c r="K2590" s="18">
        <v>451679</v>
      </c>
      <c r="L2590" s="18">
        <v>5576624</v>
      </c>
      <c r="M2590" s="18">
        <v>463991</v>
      </c>
      <c r="N2590" s="18">
        <v>282176</v>
      </c>
      <c r="O2590" s="18">
        <v>9681574</v>
      </c>
      <c r="P2590" s="23">
        <v>337601</v>
      </c>
    </row>
    <row r="2591" spans="1:16" s="28" customFormat="1" ht="15" customHeight="1" x14ac:dyDescent="0.25">
      <c r="A2591" s="16" t="s">
        <v>1458</v>
      </c>
      <c r="B2591" s="16"/>
      <c r="C2591" s="16"/>
      <c r="D2591" s="16"/>
      <c r="E2591" s="16"/>
      <c r="F2591" s="16" t="s">
        <v>22</v>
      </c>
      <c r="G2591" s="16">
        <v>430.38909999999998</v>
      </c>
      <c r="H2591" s="16" t="s">
        <v>4270</v>
      </c>
      <c r="I2591" s="17">
        <v>4.38</v>
      </c>
      <c r="J2591" s="17">
        <f t="shared" si="40"/>
        <v>27745</v>
      </c>
      <c r="K2591" s="18">
        <v>27745</v>
      </c>
      <c r="L2591" s="18">
        <v>46546</v>
      </c>
      <c r="M2591" s="18">
        <v>85884</v>
      </c>
      <c r="N2591" s="18">
        <v>47150</v>
      </c>
      <c r="O2591" s="18">
        <v>131974</v>
      </c>
      <c r="P2591" s="23">
        <v>1556653</v>
      </c>
    </row>
    <row r="2592" spans="1:16" s="28" customFormat="1" ht="15" customHeight="1" x14ac:dyDescent="0.25">
      <c r="A2592" s="16" t="s">
        <v>1038</v>
      </c>
      <c r="B2592" s="16"/>
      <c r="C2592" s="16"/>
      <c r="D2592" s="16"/>
      <c r="E2592" s="16"/>
      <c r="F2592" s="16" t="s">
        <v>22</v>
      </c>
      <c r="G2592" s="16">
        <v>782.47119999999995</v>
      </c>
      <c r="H2592" s="16" t="s">
        <v>4270</v>
      </c>
      <c r="I2592" s="17">
        <v>4.4000000000000004</v>
      </c>
      <c r="J2592" s="17">
        <f t="shared" si="40"/>
        <v>4901.96</v>
      </c>
      <c r="K2592" s="18">
        <v>4901.96</v>
      </c>
      <c r="L2592" s="18">
        <v>767651</v>
      </c>
      <c r="M2592" s="18">
        <v>325664</v>
      </c>
      <c r="N2592" s="18">
        <v>49020</v>
      </c>
      <c r="O2592" s="18">
        <v>1088519</v>
      </c>
      <c r="P2592" s="23">
        <v>100451</v>
      </c>
    </row>
    <row r="2593" spans="1:16" s="28" customFormat="1" ht="15" customHeight="1" x14ac:dyDescent="0.25">
      <c r="A2593" s="16" t="s">
        <v>2157</v>
      </c>
      <c r="B2593" s="16"/>
      <c r="C2593" s="16"/>
      <c r="D2593" s="16"/>
      <c r="E2593" s="16"/>
      <c r="F2593" s="16" t="s">
        <v>22</v>
      </c>
      <c r="G2593" s="16">
        <v>1476.0052000000001</v>
      </c>
      <c r="H2593" s="16" t="s">
        <v>4270</v>
      </c>
      <c r="I2593" s="17">
        <v>4.41</v>
      </c>
      <c r="J2593" s="17">
        <f t="shared" si="40"/>
        <v>8996.41</v>
      </c>
      <c r="K2593" s="18">
        <v>8996.41</v>
      </c>
      <c r="L2593" s="18">
        <v>2584698</v>
      </c>
      <c r="M2593" s="18">
        <v>8996.41</v>
      </c>
      <c r="N2593" s="18">
        <v>8996.41</v>
      </c>
      <c r="O2593" s="18">
        <v>527007</v>
      </c>
      <c r="P2593" s="23">
        <v>89964</v>
      </c>
    </row>
    <row r="2594" spans="1:16" s="28" customFormat="1" ht="15" customHeight="1" x14ac:dyDescent="0.25">
      <c r="A2594" s="16" t="s">
        <v>1459</v>
      </c>
      <c r="B2594" s="16"/>
      <c r="C2594" s="16"/>
      <c r="D2594" s="16"/>
      <c r="E2594" s="16"/>
      <c r="F2594" s="16" t="s">
        <v>22</v>
      </c>
      <c r="G2594" s="16">
        <v>597.48599999999999</v>
      </c>
      <c r="H2594" s="16" t="s">
        <v>4270</v>
      </c>
      <c r="I2594" s="17">
        <v>4.41</v>
      </c>
      <c r="J2594" s="17">
        <f t="shared" si="40"/>
        <v>13879.18</v>
      </c>
      <c r="K2594" s="18">
        <v>13879.18</v>
      </c>
      <c r="L2594" s="18">
        <v>996825</v>
      </c>
      <c r="M2594" s="18">
        <v>13879.18</v>
      </c>
      <c r="N2594" s="18">
        <v>13879.18</v>
      </c>
      <c r="O2594" s="18">
        <v>277284</v>
      </c>
      <c r="P2594" s="23">
        <v>1161017</v>
      </c>
    </row>
    <row r="2595" spans="1:16" s="28" customFormat="1" ht="15" customHeight="1" x14ac:dyDescent="0.25">
      <c r="A2595" s="16" t="s">
        <v>2074</v>
      </c>
      <c r="B2595" s="16"/>
      <c r="C2595" s="16"/>
      <c r="D2595" s="16"/>
      <c r="E2595" s="16"/>
      <c r="F2595" s="16" t="s">
        <v>22</v>
      </c>
      <c r="G2595" s="16">
        <v>909.53779999999995</v>
      </c>
      <c r="H2595" s="16" t="s">
        <v>4270</v>
      </c>
      <c r="I2595" s="17">
        <v>4.41</v>
      </c>
      <c r="J2595" s="17">
        <f t="shared" si="40"/>
        <v>27094.36</v>
      </c>
      <c r="K2595" s="18">
        <v>27094.36</v>
      </c>
      <c r="L2595" s="18">
        <v>27094.36</v>
      </c>
      <c r="M2595" s="18">
        <v>27094.36</v>
      </c>
      <c r="N2595" s="18">
        <v>27094.36</v>
      </c>
      <c r="O2595" s="18">
        <v>27094.36</v>
      </c>
      <c r="P2595" s="23">
        <v>10201014</v>
      </c>
    </row>
    <row r="2596" spans="1:16" s="28" customFormat="1" ht="15" customHeight="1" x14ac:dyDescent="0.25">
      <c r="A2596" s="16" t="s">
        <v>2103</v>
      </c>
      <c r="B2596" s="16"/>
      <c r="C2596" s="16"/>
      <c r="D2596" s="16"/>
      <c r="E2596" s="16"/>
      <c r="F2596" s="16" t="s">
        <v>22</v>
      </c>
      <c r="G2596" s="16">
        <v>785.51760000000002</v>
      </c>
      <c r="H2596" s="16" t="s">
        <v>4270</v>
      </c>
      <c r="I2596" s="17">
        <v>4.4400000000000004</v>
      </c>
      <c r="J2596" s="17">
        <f t="shared" si="40"/>
        <v>27073.47</v>
      </c>
      <c r="K2596" s="18">
        <v>27073.47</v>
      </c>
      <c r="L2596" s="18">
        <v>270735</v>
      </c>
      <c r="M2596" s="18">
        <v>27073.47</v>
      </c>
      <c r="N2596" s="18">
        <v>27073.47</v>
      </c>
      <c r="O2596" s="18">
        <v>27073.47</v>
      </c>
      <c r="P2596" s="23">
        <v>1985379</v>
      </c>
    </row>
    <row r="2597" spans="1:16" s="28" customFormat="1" ht="15" customHeight="1" x14ac:dyDescent="0.25">
      <c r="A2597" s="16" t="s">
        <v>2113</v>
      </c>
      <c r="B2597" s="16"/>
      <c r="C2597" s="16"/>
      <c r="D2597" s="16"/>
      <c r="E2597" s="16"/>
      <c r="F2597" s="16" t="s">
        <v>22</v>
      </c>
      <c r="G2597" s="16">
        <v>807.57339999999999</v>
      </c>
      <c r="H2597" s="16" t="s">
        <v>4270</v>
      </c>
      <c r="I2597" s="17">
        <v>4.4400000000000004</v>
      </c>
      <c r="J2597" s="17">
        <f t="shared" si="40"/>
        <v>38384.36</v>
      </c>
      <c r="K2597" s="18">
        <v>38384.36</v>
      </c>
      <c r="L2597" s="18">
        <v>3764369</v>
      </c>
      <c r="M2597" s="18">
        <v>38384.36</v>
      </c>
      <c r="N2597" s="18">
        <v>38384.36</v>
      </c>
      <c r="O2597" s="18">
        <v>482775</v>
      </c>
      <c r="P2597" s="23">
        <v>735568</v>
      </c>
    </row>
    <row r="2598" spans="1:16" s="28" customFormat="1" ht="15" customHeight="1" x14ac:dyDescent="0.25">
      <c r="A2598" s="16" t="s">
        <v>1460</v>
      </c>
      <c r="B2598" s="16"/>
      <c r="C2598" s="16"/>
      <c r="D2598" s="16"/>
      <c r="E2598" s="16"/>
      <c r="F2598" s="16" t="s">
        <v>22</v>
      </c>
      <c r="G2598" s="16">
        <v>925.53179999999998</v>
      </c>
      <c r="H2598" s="16" t="s">
        <v>4270</v>
      </c>
      <c r="I2598" s="17">
        <v>4.4400000000000004</v>
      </c>
      <c r="J2598" s="17">
        <f t="shared" si="40"/>
        <v>3096.28</v>
      </c>
      <c r="K2598" s="18">
        <v>3096.28</v>
      </c>
      <c r="L2598" s="18">
        <v>30963</v>
      </c>
      <c r="M2598" s="18">
        <v>3096.28</v>
      </c>
      <c r="N2598" s="18">
        <v>3096.28</v>
      </c>
      <c r="O2598" s="18">
        <v>3096.28</v>
      </c>
      <c r="P2598" s="23">
        <v>1985556</v>
      </c>
    </row>
    <row r="2599" spans="1:16" s="28" customFormat="1" ht="15" customHeight="1" x14ac:dyDescent="0.25">
      <c r="A2599" s="16" t="s">
        <v>1958</v>
      </c>
      <c r="B2599" s="16"/>
      <c r="C2599" s="16"/>
      <c r="D2599" s="16"/>
      <c r="E2599" s="16"/>
      <c r="F2599" s="16" t="s">
        <v>22</v>
      </c>
      <c r="G2599" s="16">
        <v>552.49890000000005</v>
      </c>
      <c r="H2599" s="16" t="s">
        <v>4270</v>
      </c>
      <c r="I2599" s="17">
        <v>4.46</v>
      </c>
      <c r="J2599" s="17">
        <f t="shared" si="40"/>
        <v>11580.85</v>
      </c>
      <c r="K2599" s="18">
        <v>115809</v>
      </c>
      <c r="L2599" s="18">
        <v>11580.85</v>
      </c>
      <c r="M2599" s="18">
        <v>415909</v>
      </c>
      <c r="N2599" s="18">
        <v>579129</v>
      </c>
      <c r="O2599" s="18">
        <v>683015</v>
      </c>
      <c r="P2599" s="23">
        <v>347390</v>
      </c>
    </row>
    <row r="2600" spans="1:16" s="28" customFormat="1" ht="15" customHeight="1" x14ac:dyDescent="0.25">
      <c r="A2600" s="16" t="s">
        <v>1976</v>
      </c>
      <c r="B2600" s="16"/>
      <c r="C2600" s="16"/>
      <c r="D2600" s="16"/>
      <c r="E2600" s="16"/>
      <c r="F2600" s="16" t="s">
        <v>22</v>
      </c>
      <c r="G2600" s="16">
        <v>696.54089999999997</v>
      </c>
      <c r="H2600" s="16" t="s">
        <v>4270</v>
      </c>
      <c r="I2600" s="17">
        <v>4.46</v>
      </c>
      <c r="J2600" s="17">
        <f t="shared" si="40"/>
        <v>93616.51</v>
      </c>
      <c r="K2600" s="18">
        <v>936165</v>
      </c>
      <c r="L2600" s="18">
        <v>93616.51</v>
      </c>
      <c r="M2600" s="18">
        <v>2756994</v>
      </c>
      <c r="N2600" s="18">
        <v>3821670</v>
      </c>
      <c r="O2600" s="18">
        <v>4127578</v>
      </c>
      <c r="P2600" s="23">
        <v>1859134</v>
      </c>
    </row>
    <row r="2601" spans="1:16" s="28" customFormat="1" ht="15" customHeight="1" x14ac:dyDescent="0.25">
      <c r="A2601" s="16" t="s">
        <v>1030</v>
      </c>
      <c r="B2601" s="16"/>
      <c r="C2601" s="16"/>
      <c r="D2601" s="16"/>
      <c r="E2601" s="16"/>
      <c r="F2601" s="16" t="s">
        <v>22</v>
      </c>
      <c r="G2601" s="16">
        <v>714.55150000000003</v>
      </c>
      <c r="H2601" s="16" t="s">
        <v>4270</v>
      </c>
      <c r="I2601" s="17">
        <v>4.46</v>
      </c>
      <c r="J2601" s="17">
        <f t="shared" si="40"/>
        <v>18483</v>
      </c>
      <c r="K2601" s="18">
        <v>3558125</v>
      </c>
      <c r="L2601" s="18">
        <v>18483</v>
      </c>
      <c r="M2601" s="18">
        <v>11404171</v>
      </c>
      <c r="N2601" s="18">
        <v>15588735</v>
      </c>
      <c r="O2601" s="18">
        <v>16127048</v>
      </c>
      <c r="P2601" s="23">
        <v>7527124</v>
      </c>
    </row>
    <row r="2602" spans="1:16" s="28" customFormat="1" ht="15" customHeight="1" x14ac:dyDescent="0.25">
      <c r="A2602" s="16" t="s">
        <v>1020</v>
      </c>
      <c r="B2602" s="16"/>
      <c r="C2602" s="16"/>
      <c r="D2602" s="16"/>
      <c r="E2602" s="16"/>
      <c r="F2602" s="16" t="s">
        <v>22</v>
      </c>
      <c r="G2602" s="16">
        <v>736.53330000000005</v>
      </c>
      <c r="H2602" s="16" t="s">
        <v>4270</v>
      </c>
      <c r="I2602" s="17">
        <v>4.46</v>
      </c>
      <c r="J2602" s="17">
        <f t="shared" si="40"/>
        <v>397130.2</v>
      </c>
      <c r="K2602" s="18">
        <v>3971302</v>
      </c>
      <c r="L2602" s="18">
        <v>397130.2</v>
      </c>
      <c r="M2602" s="18">
        <v>11176568</v>
      </c>
      <c r="N2602" s="18">
        <v>13525116</v>
      </c>
      <c r="O2602" s="18">
        <v>16077591</v>
      </c>
      <c r="P2602" s="23">
        <v>4076235</v>
      </c>
    </row>
    <row r="2603" spans="1:16" s="28" customFormat="1" ht="15" customHeight="1" x14ac:dyDescent="0.25">
      <c r="A2603" s="16" t="s">
        <v>1019</v>
      </c>
      <c r="B2603" s="16"/>
      <c r="C2603" s="16"/>
      <c r="D2603" s="16"/>
      <c r="E2603" s="16"/>
      <c r="F2603" s="16" t="s">
        <v>22</v>
      </c>
      <c r="G2603" s="16">
        <v>752.50840000000005</v>
      </c>
      <c r="H2603" s="16" t="s">
        <v>4270</v>
      </c>
      <c r="I2603" s="17">
        <v>4.46</v>
      </c>
      <c r="J2603" s="17">
        <f t="shared" si="40"/>
        <v>36083.870000000003</v>
      </c>
      <c r="K2603" s="18">
        <v>401640</v>
      </c>
      <c r="L2603" s="18">
        <v>36083.870000000003</v>
      </c>
      <c r="M2603" s="18">
        <v>1206137</v>
      </c>
      <c r="N2603" s="18">
        <v>1396417</v>
      </c>
      <c r="O2603" s="18">
        <v>1866854</v>
      </c>
      <c r="P2603" s="23">
        <v>360839</v>
      </c>
    </row>
    <row r="2604" spans="1:16" s="28" customFormat="1" ht="15" customHeight="1" x14ac:dyDescent="0.25">
      <c r="A2604" s="16" t="s">
        <v>2183</v>
      </c>
      <c r="B2604" s="16"/>
      <c r="C2604" s="16"/>
      <c r="D2604" s="16"/>
      <c r="E2604" s="16"/>
      <c r="F2604" s="16" t="s">
        <v>22</v>
      </c>
      <c r="G2604" s="16">
        <v>759.60990000000004</v>
      </c>
      <c r="H2604" s="16" t="s">
        <v>4270</v>
      </c>
      <c r="I2604" s="17">
        <v>4.46</v>
      </c>
      <c r="J2604" s="17">
        <f t="shared" si="40"/>
        <v>13919</v>
      </c>
      <c r="K2604" s="18">
        <v>139190</v>
      </c>
      <c r="L2604" s="18">
        <v>13919</v>
      </c>
      <c r="M2604" s="18">
        <v>216713</v>
      </c>
      <c r="N2604" s="18">
        <v>378428</v>
      </c>
      <c r="O2604" s="18">
        <v>665564</v>
      </c>
      <c r="P2604" s="23">
        <v>438941</v>
      </c>
    </row>
    <row r="2605" spans="1:16" s="28" customFormat="1" ht="15" customHeight="1" x14ac:dyDescent="0.25">
      <c r="A2605" s="16" t="s">
        <v>1462</v>
      </c>
      <c r="B2605" s="16"/>
      <c r="C2605" s="16"/>
      <c r="D2605" s="16"/>
      <c r="E2605" s="16"/>
      <c r="F2605" s="16" t="s">
        <v>22</v>
      </c>
      <c r="G2605" s="16">
        <v>1450.0771</v>
      </c>
      <c r="H2605" s="16" t="s">
        <v>4270</v>
      </c>
      <c r="I2605" s="17">
        <v>4.47</v>
      </c>
      <c r="J2605" s="17">
        <f t="shared" si="40"/>
        <v>5836.58</v>
      </c>
      <c r="K2605" s="18">
        <v>58366</v>
      </c>
      <c r="L2605" s="18">
        <v>5836.58</v>
      </c>
      <c r="M2605" s="18">
        <v>256956</v>
      </c>
      <c r="N2605" s="18">
        <v>472322</v>
      </c>
      <c r="O2605" s="18">
        <v>1240410</v>
      </c>
      <c r="P2605" s="23">
        <v>94554</v>
      </c>
    </row>
    <row r="2606" spans="1:16" s="28" customFormat="1" ht="15" customHeight="1" x14ac:dyDescent="0.25">
      <c r="A2606" s="16" t="s">
        <v>1465</v>
      </c>
      <c r="B2606" s="16"/>
      <c r="C2606" s="16"/>
      <c r="D2606" s="16"/>
      <c r="E2606" s="16"/>
      <c r="F2606" s="16" t="s">
        <v>22</v>
      </c>
      <c r="G2606" s="16">
        <v>575.50350000000003</v>
      </c>
      <c r="H2606" s="16" t="s">
        <v>4270</v>
      </c>
      <c r="I2606" s="17">
        <v>4.47</v>
      </c>
      <c r="J2606" s="17">
        <f t="shared" si="40"/>
        <v>452767</v>
      </c>
      <c r="K2606" s="18">
        <v>1747944</v>
      </c>
      <c r="L2606" s="18">
        <v>26315952</v>
      </c>
      <c r="M2606" s="18">
        <v>1281934</v>
      </c>
      <c r="N2606" s="18">
        <v>452767</v>
      </c>
      <c r="O2606" s="18">
        <v>5014134</v>
      </c>
      <c r="P2606" s="23">
        <v>10781219</v>
      </c>
    </row>
    <row r="2607" spans="1:16" s="28" customFormat="1" ht="15" customHeight="1" x14ac:dyDescent="0.25">
      <c r="A2607" s="16" t="s">
        <v>1461</v>
      </c>
      <c r="B2607" s="16"/>
      <c r="C2607" s="16"/>
      <c r="D2607" s="16"/>
      <c r="E2607" s="16"/>
      <c r="F2607" s="16" t="s">
        <v>22</v>
      </c>
      <c r="G2607" s="16">
        <v>601.51869999999997</v>
      </c>
      <c r="H2607" s="16" t="s">
        <v>4270</v>
      </c>
      <c r="I2607" s="17">
        <v>4.47</v>
      </c>
      <c r="J2607" s="17">
        <f t="shared" si="40"/>
        <v>25300</v>
      </c>
      <c r="K2607" s="18">
        <v>25300</v>
      </c>
      <c r="L2607" s="18">
        <v>254375</v>
      </c>
      <c r="M2607" s="18">
        <v>30930</v>
      </c>
      <c r="N2607" s="18">
        <v>26292</v>
      </c>
      <c r="O2607" s="18">
        <v>717665</v>
      </c>
      <c r="P2607" s="23">
        <v>1556395</v>
      </c>
    </row>
    <row r="2608" spans="1:16" s="28" customFormat="1" ht="15" customHeight="1" x14ac:dyDescent="0.25">
      <c r="A2608" s="16" t="s">
        <v>2039</v>
      </c>
      <c r="B2608" s="16"/>
      <c r="C2608" s="16"/>
      <c r="D2608" s="16"/>
      <c r="E2608" s="16"/>
      <c r="F2608" s="16" t="s">
        <v>22</v>
      </c>
      <c r="G2608" s="16">
        <v>702.5068</v>
      </c>
      <c r="H2608" s="16" t="s">
        <v>4270</v>
      </c>
      <c r="I2608" s="17">
        <v>4.47</v>
      </c>
      <c r="J2608" s="17">
        <f t="shared" si="40"/>
        <v>1108.55</v>
      </c>
      <c r="K2608" s="18">
        <v>1108.55</v>
      </c>
      <c r="L2608" s="18">
        <v>672330</v>
      </c>
      <c r="M2608" s="18">
        <v>1108.55</v>
      </c>
      <c r="N2608" s="18">
        <v>11086</v>
      </c>
      <c r="O2608" s="18">
        <v>1108.55</v>
      </c>
      <c r="P2608" s="23">
        <v>1907222</v>
      </c>
    </row>
    <row r="2609" spans="1:16" s="28" customFormat="1" ht="15" customHeight="1" x14ac:dyDescent="0.25">
      <c r="A2609" s="16" t="s">
        <v>2043</v>
      </c>
      <c r="B2609" s="16"/>
      <c r="C2609" s="16"/>
      <c r="D2609" s="16"/>
      <c r="E2609" s="16"/>
      <c r="F2609" s="16" t="s">
        <v>22</v>
      </c>
      <c r="G2609" s="16">
        <v>712.49109999999996</v>
      </c>
      <c r="H2609" s="16" t="s">
        <v>4270</v>
      </c>
      <c r="I2609" s="17">
        <v>4.47</v>
      </c>
      <c r="J2609" s="17">
        <f t="shared" si="40"/>
        <v>10877</v>
      </c>
      <c r="K2609" s="18">
        <v>10877</v>
      </c>
      <c r="L2609" s="18">
        <v>12157989</v>
      </c>
      <c r="M2609" s="18">
        <v>11462</v>
      </c>
      <c r="N2609" s="18">
        <v>20793</v>
      </c>
      <c r="O2609" s="18">
        <v>172979</v>
      </c>
      <c r="P2609" s="23">
        <v>19845398</v>
      </c>
    </row>
    <row r="2610" spans="1:16" s="28" customFormat="1" ht="15" customHeight="1" x14ac:dyDescent="0.25">
      <c r="A2610" s="16" t="s">
        <v>2045</v>
      </c>
      <c r="B2610" s="16"/>
      <c r="C2610" s="16"/>
      <c r="D2610" s="16"/>
      <c r="E2610" s="16"/>
      <c r="F2610" s="16" t="s">
        <v>22</v>
      </c>
      <c r="G2610" s="16">
        <v>742.53859999999997</v>
      </c>
      <c r="H2610" s="16" t="s">
        <v>4270</v>
      </c>
      <c r="I2610" s="17">
        <v>4.47</v>
      </c>
      <c r="J2610" s="17">
        <f t="shared" si="40"/>
        <v>20257</v>
      </c>
      <c r="K2610" s="18">
        <v>688682</v>
      </c>
      <c r="L2610" s="18">
        <v>9721781</v>
      </c>
      <c r="M2610" s="18">
        <v>604092</v>
      </c>
      <c r="N2610" s="18">
        <v>20257</v>
      </c>
      <c r="O2610" s="18">
        <v>1039917</v>
      </c>
      <c r="P2610" s="23">
        <v>1229886</v>
      </c>
    </row>
    <row r="2611" spans="1:16" s="28" customFormat="1" ht="15" customHeight="1" x14ac:dyDescent="0.25">
      <c r="A2611" s="16" t="s">
        <v>2066</v>
      </c>
      <c r="B2611" s="16"/>
      <c r="C2611" s="16"/>
      <c r="D2611" s="16"/>
      <c r="E2611" s="16"/>
      <c r="F2611" s="16" t="s">
        <v>22</v>
      </c>
      <c r="G2611" s="16">
        <v>760.49379999999996</v>
      </c>
      <c r="H2611" s="16" t="s">
        <v>4270</v>
      </c>
      <c r="I2611" s="17">
        <v>4.47</v>
      </c>
      <c r="J2611" s="17">
        <f t="shared" si="40"/>
        <v>964.1</v>
      </c>
      <c r="K2611" s="18">
        <v>964.1</v>
      </c>
      <c r="L2611" s="18">
        <v>686263</v>
      </c>
      <c r="M2611" s="18">
        <v>142784</v>
      </c>
      <c r="N2611" s="18">
        <v>964.1</v>
      </c>
      <c r="O2611" s="18">
        <v>719351</v>
      </c>
      <c r="P2611" s="23">
        <v>519692</v>
      </c>
    </row>
    <row r="2612" spans="1:16" s="28" customFormat="1" ht="15" customHeight="1" x14ac:dyDescent="0.25">
      <c r="A2612" s="16" t="s">
        <v>1464</v>
      </c>
      <c r="B2612" s="16"/>
      <c r="C2612" s="16"/>
      <c r="D2612" s="16"/>
      <c r="E2612" s="16"/>
      <c r="F2612" s="16" t="s">
        <v>22</v>
      </c>
      <c r="G2612" s="16">
        <v>792.57489999999996</v>
      </c>
      <c r="H2612" s="16" t="s">
        <v>4270</v>
      </c>
      <c r="I2612" s="17">
        <v>4.47</v>
      </c>
      <c r="J2612" s="17">
        <f t="shared" si="40"/>
        <v>1062.27</v>
      </c>
      <c r="K2612" s="18">
        <v>31916</v>
      </c>
      <c r="L2612" s="18">
        <v>3254867</v>
      </c>
      <c r="M2612" s="18">
        <v>10623</v>
      </c>
      <c r="N2612" s="18">
        <v>1062.27</v>
      </c>
      <c r="O2612" s="18">
        <v>230241</v>
      </c>
      <c r="P2612" s="23">
        <v>1062.27</v>
      </c>
    </row>
    <row r="2613" spans="1:16" s="28" customFormat="1" ht="15" customHeight="1" x14ac:dyDescent="0.25">
      <c r="A2613" s="16" t="s">
        <v>1463</v>
      </c>
      <c r="B2613" s="16"/>
      <c r="C2613" s="16"/>
      <c r="D2613" s="16"/>
      <c r="E2613" s="16"/>
      <c r="F2613" s="16" t="s">
        <v>22</v>
      </c>
      <c r="G2613" s="16">
        <v>878.57590000000005</v>
      </c>
      <c r="H2613" s="16" t="s">
        <v>4270</v>
      </c>
      <c r="I2613" s="17">
        <v>4.47</v>
      </c>
      <c r="J2613" s="17">
        <f t="shared" si="40"/>
        <v>11938</v>
      </c>
      <c r="K2613" s="18">
        <v>11938</v>
      </c>
      <c r="L2613" s="18">
        <v>135914</v>
      </c>
      <c r="M2613" s="18">
        <v>22079</v>
      </c>
      <c r="N2613" s="18">
        <v>15088</v>
      </c>
      <c r="O2613" s="18">
        <v>596942</v>
      </c>
      <c r="P2613" s="23">
        <v>1738036</v>
      </c>
    </row>
    <row r="2614" spans="1:16" s="28" customFormat="1" ht="15" customHeight="1" x14ac:dyDescent="0.25">
      <c r="A2614" s="16" t="s">
        <v>1466</v>
      </c>
      <c r="B2614" s="16"/>
      <c r="C2614" s="16"/>
      <c r="D2614" s="16"/>
      <c r="E2614" s="16"/>
      <c r="F2614" s="16" t="s">
        <v>22</v>
      </c>
      <c r="G2614" s="16">
        <v>967.6173</v>
      </c>
      <c r="H2614" s="16" t="s">
        <v>4270</v>
      </c>
      <c r="I2614" s="17">
        <v>4.47</v>
      </c>
      <c r="J2614" s="17">
        <f t="shared" si="40"/>
        <v>20267.75</v>
      </c>
      <c r="K2614" s="18">
        <v>20267.75</v>
      </c>
      <c r="L2614" s="18">
        <v>202677</v>
      </c>
      <c r="M2614" s="18">
        <v>20267.75</v>
      </c>
      <c r="N2614" s="18">
        <v>20267.75</v>
      </c>
      <c r="O2614" s="18">
        <v>20267.75</v>
      </c>
      <c r="P2614" s="23">
        <v>2879113</v>
      </c>
    </row>
    <row r="2615" spans="1:16" s="28" customFormat="1" ht="15" customHeight="1" x14ac:dyDescent="0.25">
      <c r="A2615" s="16" t="s">
        <v>2225</v>
      </c>
      <c r="B2615" s="16"/>
      <c r="C2615" s="16"/>
      <c r="D2615" s="16"/>
      <c r="E2615" s="16"/>
      <c r="F2615" s="16" t="s">
        <v>22</v>
      </c>
      <c r="G2615" s="16">
        <v>812.55510000000004</v>
      </c>
      <c r="H2615" s="16" t="s">
        <v>4270</v>
      </c>
      <c r="I2615" s="17">
        <v>4.4800000000000004</v>
      </c>
      <c r="J2615" s="17">
        <f t="shared" si="40"/>
        <v>363.3</v>
      </c>
      <c r="K2615" s="18">
        <v>363.3</v>
      </c>
      <c r="L2615" s="18">
        <v>86694</v>
      </c>
      <c r="M2615" s="18">
        <v>363.3</v>
      </c>
      <c r="N2615" s="18">
        <v>3633</v>
      </c>
      <c r="O2615" s="18">
        <v>56765</v>
      </c>
      <c r="P2615" s="23">
        <v>2072641</v>
      </c>
    </row>
    <row r="2616" spans="1:16" s="28" customFormat="1" ht="15" customHeight="1" x14ac:dyDescent="0.25">
      <c r="A2616" s="16" t="s">
        <v>2044</v>
      </c>
      <c r="B2616" s="16"/>
      <c r="C2616" s="16"/>
      <c r="D2616" s="16"/>
      <c r="E2616" s="16"/>
      <c r="F2616" s="16" t="s">
        <v>22</v>
      </c>
      <c r="G2616" s="16">
        <v>728.52279999999996</v>
      </c>
      <c r="H2616" s="16" t="s">
        <v>4270</v>
      </c>
      <c r="I2616" s="17">
        <v>4.49</v>
      </c>
      <c r="J2616" s="17">
        <f t="shared" si="40"/>
        <v>2524.62</v>
      </c>
      <c r="K2616" s="18">
        <v>41861</v>
      </c>
      <c r="L2616" s="18">
        <v>1027673</v>
      </c>
      <c r="M2616" s="18">
        <v>2524.62</v>
      </c>
      <c r="N2616" s="18">
        <v>124300</v>
      </c>
      <c r="O2616" s="18">
        <v>25246</v>
      </c>
      <c r="P2616" s="23">
        <v>954019</v>
      </c>
    </row>
    <row r="2617" spans="1:16" s="28" customFormat="1" ht="15" customHeight="1" x14ac:dyDescent="0.25">
      <c r="A2617" s="16" t="s">
        <v>1468</v>
      </c>
      <c r="B2617" s="16"/>
      <c r="C2617" s="16"/>
      <c r="D2617" s="16"/>
      <c r="E2617" s="16"/>
      <c r="F2617" s="16" t="s">
        <v>22</v>
      </c>
      <c r="G2617" s="16">
        <v>717.44640000000004</v>
      </c>
      <c r="H2617" s="16" t="s">
        <v>4270</v>
      </c>
      <c r="I2617" s="17">
        <v>4.5</v>
      </c>
      <c r="J2617" s="17">
        <f t="shared" si="40"/>
        <v>18568</v>
      </c>
      <c r="K2617" s="18">
        <v>18568</v>
      </c>
      <c r="L2617" s="18">
        <v>1030239</v>
      </c>
      <c r="M2617" s="18">
        <v>18568</v>
      </c>
      <c r="N2617" s="18">
        <v>18568</v>
      </c>
      <c r="O2617" s="18">
        <v>18568</v>
      </c>
      <c r="P2617" s="23">
        <v>1310466</v>
      </c>
    </row>
    <row r="2618" spans="1:16" s="28" customFormat="1" ht="15" customHeight="1" x14ac:dyDescent="0.25">
      <c r="A2618" s="16" t="s">
        <v>951</v>
      </c>
      <c r="B2618" s="16"/>
      <c r="C2618" s="16"/>
      <c r="D2618" s="16"/>
      <c r="E2618" s="16"/>
      <c r="F2618" s="16" t="s">
        <v>22</v>
      </c>
      <c r="G2618" s="16">
        <v>752.50649999999996</v>
      </c>
      <c r="H2618" s="16" t="s">
        <v>4270</v>
      </c>
      <c r="I2618" s="17">
        <v>4.5</v>
      </c>
      <c r="J2618" s="17">
        <f t="shared" si="40"/>
        <v>294164</v>
      </c>
      <c r="K2618" s="18">
        <v>839784</v>
      </c>
      <c r="L2618" s="18">
        <v>294164</v>
      </c>
      <c r="M2618" s="18">
        <v>405395</v>
      </c>
      <c r="N2618" s="18">
        <v>1396417</v>
      </c>
      <c r="O2618" s="18">
        <v>1866854</v>
      </c>
      <c r="P2618" s="23">
        <v>360839</v>
      </c>
    </row>
    <row r="2619" spans="1:16" s="28" customFormat="1" ht="15" customHeight="1" x14ac:dyDescent="0.25">
      <c r="A2619" s="16" t="s">
        <v>1467</v>
      </c>
      <c r="B2619" s="16"/>
      <c r="C2619" s="16"/>
      <c r="D2619" s="16"/>
      <c r="E2619" s="16"/>
      <c r="F2619" s="16" t="s">
        <v>22</v>
      </c>
      <c r="G2619" s="16">
        <v>971.50220000000002</v>
      </c>
      <c r="H2619" s="16" t="s">
        <v>4270</v>
      </c>
      <c r="I2619" s="17">
        <v>4.5</v>
      </c>
      <c r="J2619" s="17">
        <f t="shared" si="40"/>
        <v>3156.42</v>
      </c>
      <c r="K2619" s="18">
        <v>3156.42</v>
      </c>
      <c r="L2619" s="18">
        <v>31564</v>
      </c>
      <c r="M2619" s="18">
        <v>3156.42</v>
      </c>
      <c r="N2619" s="18">
        <v>3156.42</v>
      </c>
      <c r="O2619" s="18">
        <v>3156.42</v>
      </c>
      <c r="P2619" s="23">
        <v>1857041</v>
      </c>
    </row>
    <row r="2620" spans="1:16" s="28" customFormat="1" ht="15" customHeight="1" x14ac:dyDescent="0.25">
      <c r="A2620" s="16" t="s">
        <v>952</v>
      </c>
      <c r="B2620" s="16"/>
      <c r="C2620" s="16"/>
      <c r="D2620" s="16"/>
      <c r="E2620" s="16"/>
      <c r="F2620" s="16" t="s">
        <v>22</v>
      </c>
      <c r="G2620" s="16">
        <v>736.53359999999998</v>
      </c>
      <c r="H2620" s="16" t="s">
        <v>4270</v>
      </c>
      <c r="I2620" s="17">
        <v>4.51</v>
      </c>
      <c r="J2620" s="17">
        <f t="shared" si="40"/>
        <v>339779.88</v>
      </c>
      <c r="K2620" s="18">
        <v>8030790</v>
      </c>
      <c r="L2620" s="18">
        <v>339779.88</v>
      </c>
      <c r="M2620" s="18">
        <v>3397799</v>
      </c>
      <c r="N2620" s="18">
        <v>13525116</v>
      </c>
      <c r="O2620" s="18">
        <v>11327023</v>
      </c>
      <c r="P2620" s="23">
        <v>4076235</v>
      </c>
    </row>
    <row r="2621" spans="1:16" s="28" customFormat="1" ht="15" customHeight="1" x14ac:dyDescent="0.25">
      <c r="A2621" s="16" t="s">
        <v>2025</v>
      </c>
      <c r="B2621" s="16"/>
      <c r="C2621" s="16"/>
      <c r="D2621" s="16"/>
      <c r="E2621" s="16"/>
      <c r="F2621" s="16" t="s">
        <v>22</v>
      </c>
      <c r="G2621" s="16">
        <v>544.45740000000001</v>
      </c>
      <c r="H2621" s="16" t="s">
        <v>4270</v>
      </c>
      <c r="I2621" s="17">
        <v>4.5199999999999996</v>
      </c>
      <c r="J2621" s="17">
        <f t="shared" si="40"/>
        <v>173521</v>
      </c>
      <c r="K2621" s="18">
        <v>302574</v>
      </c>
      <c r="L2621" s="18">
        <v>173521</v>
      </c>
      <c r="M2621" s="18">
        <v>197738</v>
      </c>
      <c r="N2621" s="18">
        <v>184839</v>
      </c>
      <c r="O2621" s="18">
        <v>2391330</v>
      </c>
      <c r="P2621" s="23">
        <v>517360</v>
      </c>
    </row>
    <row r="2622" spans="1:16" s="28" customFormat="1" ht="15" customHeight="1" x14ac:dyDescent="0.25">
      <c r="A2622" s="16" t="s">
        <v>1469</v>
      </c>
      <c r="B2622" s="16"/>
      <c r="C2622" s="16"/>
      <c r="D2622" s="16"/>
      <c r="E2622" s="16"/>
      <c r="F2622" s="16" t="s">
        <v>22</v>
      </c>
      <c r="G2622" s="16">
        <v>696.54110000000003</v>
      </c>
      <c r="H2622" s="16" t="s">
        <v>4270</v>
      </c>
      <c r="I2622" s="17">
        <v>4.5199999999999996</v>
      </c>
      <c r="J2622" s="17">
        <f t="shared" si="40"/>
        <v>72397.440000000002</v>
      </c>
      <c r="K2622" s="18">
        <v>1860367</v>
      </c>
      <c r="L2622" s="18">
        <v>72397.440000000002</v>
      </c>
      <c r="M2622" s="18">
        <v>723974</v>
      </c>
      <c r="N2622" s="18">
        <v>2387576</v>
      </c>
      <c r="O2622" s="18">
        <v>2734514</v>
      </c>
      <c r="P2622" s="23">
        <v>3667065</v>
      </c>
    </row>
    <row r="2623" spans="1:16" s="28" customFormat="1" ht="15" customHeight="1" x14ac:dyDescent="0.25">
      <c r="A2623" s="16" t="s">
        <v>986</v>
      </c>
      <c r="B2623" s="16"/>
      <c r="C2623" s="16"/>
      <c r="D2623" s="16"/>
      <c r="E2623" s="16"/>
      <c r="F2623" s="16" t="s">
        <v>22</v>
      </c>
      <c r="G2623" s="16">
        <v>714.55150000000003</v>
      </c>
      <c r="H2623" s="16" t="s">
        <v>4270</v>
      </c>
      <c r="I2623" s="17">
        <v>4.5199999999999996</v>
      </c>
      <c r="J2623" s="17">
        <f t="shared" si="40"/>
        <v>272084.75</v>
      </c>
      <c r="K2623" s="18">
        <v>7313488</v>
      </c>
      <c r="L2623" s="18">
        <v>272084.75</v>
      </c>
      <c r="M2623" s="18">
        <v>2720848</v>
      </c>
      <c r="N2623" s="18">
        <v>8880972</v>
      </c>
      <c r="O2623" s="18">
        <v>10195002</v>
      </c>
      <c r="P2623" s="23">
        <v>12359253</v>
      </c>
    </row>
    <row r="2624" spans="1:16" s="28" customFormat="1" ht="15" customHeight="1" x14ac:dyDescent="0.25">
      <c r="A2624" s="16" t="s">
        <v>1012</v>
      </c>
      <c r="B2624" s="16"/>
      <c r="C2624" s="16"/>
      <c r="D2624" s="16"/>
      <c r="E2624" s="16"/>
      <c r="F2624" s="16" t="s">
        <v>22</v>
      </c>
      <c r="G2624" s="16">
        <v>695.46550000000002</v>
      </c>
      <c r="H2624" s="16" t="s">
        <v>4270</v>
      </c>
      <c r="I2624" s="17">
        <v>4.54</v>
      </c>
      <c r="J2624" s="17">
        <f t="shared" si="40"/>
        <v>935.59</v>
      </c>
      <c r="K2624" s="18">
        <v>935.59</v>
      </c>
      <c r="L2624" s="18">
        <v>1076162</v>
      </c>
      <c r="M2624" s="18">
        <v>935.59</v>
      </c>
      <c r="N2624" s="18">
        <v>935.59</v>
      </c>
      <c r="O2624" s="18">
        <v>55118</v>
      </c>
      <c r="P2624" s="23">
        <v>1769556</v>
      </c>
    </row>
    <row r="2625" spans="1:16" s="28" customFormat="1" ht="15" customHeight="1" x14ac:dyDescent="0.25">
      <c r="A2625" s="16" t="s">
        <v>976</v>
      </c>
      <c r="B2625" s="16"/>
      <c r="C2625" s="16"/>
      <c r="D2625" s="16"/>
      <c r="E2625" s="16"/>
      <c r="F2625" s="16" t="s">
        <v>22</v>
      </c>
      <c r="G2625" s="16">
        <v>712.4914</v>
      </c>
      <c r="H2625" s="16" t="s">
        <v>4270</v>
      </c>
      <c r="I2625" s="17">
        <v>4.54</v>
      </c>
      <c r="J2625" s="17">
        <f t="shared" si="40"/>
        <v>2883.53</v>
      </c>
      <c r="K2625" s="18">
        <v>2883.53</v>
      </c>
      <c r="L2625" s="18">
        <v>14002015</v>
      </c>
      <c r="M2625" s="18">
        <v>2883.53</v>
      </c>
      <c r="N2625" s="18">
        <v>289093</v>
      </c>
      <c r="O2625" s="18">
        <v>543369</v>
      </c>
      <c r="P2625" s="23">
        <v>22164768</v>
      </c>
    </row>
    <row r="2626" spans="1:16" s="28" customFormat="1" ht="15" customHeight="1" x14ac:dyDescent="0.25">
      <c r="A2626" s="16" t="s">
        <v>975</v>
      </c>
      <c r="B2626" s="16"/>
      <c r="C2626" s="16"/>
      <c r="D2626" s="16"/>
      <c r="E2626" s="16"/>
      <c r="F2626" s="16" t="s">
        <v>22</v>
      </c>
      <c r="G2626" s="16">
        <v>717.44650000000001</v>
      </c>
      <c r="H2626" s="16" t="s">
        <v>4270</v>
      </c>
      <c r="I2626" s="17">
        <v>4.55</v>
      </c>
      <c r="J2626" s="17">
        <f t="shared" ref="J2626:J2689" si="41">MIN(K2626:P2626)</f>
        <v>5417.93</v>
      </c>
      <c r="K2626" s="18">
        <v>5417.93</v>
      </c>
      <c r="L2626" s="18">
        <v>1798536</v>
      </c>
      <c r="M2626" s="18">
        <v>5417.93</v>
      </c>
      <c r="N2626" s="18">
        <v>54179</v>
      </c>
      <c r="O2626" s="18">
        <v>98150</v>
      </c>
      <c r="P2626" s="23">
        <v>832835</v>
      </c>
    </row>
    <row r="2627" spans="1:16" s="28" customFormat="1" ht="15" customHeight="1" x14ac:dyDescent="0.25">
      <c r="A2627" s="16" t="s">
        <v>2180</v>
      </c>
      <c r="B2627" s="16"/>
      <c r="C2627" s="16"/>
      <c r="D2627" s="16"/>
      <c r="E2627" s="16"/>
      <c r="F2627" s="16" t="s">
        <v>22</v>
      </c>
      <c r="G2627" s="16">
        <v>755.55769999999995</v>
      </c>
      <c r="H2627" s="16" t="s">
        <v>4270</v>
      </c>
      <c r="I2627" s="17">
        <v>4.55</v>
      </c>
      <c r="J2627" s="17">
        <f t="shared" si="41"/>
        <v>442145</v>
      </c>
      <c r="K2627" s="18">
        <v>534427</v>
      </c>
      <c r="L2627" s="18">
        <v>588865</v>
      </c>
      <c r="M2627" s="18">
        <v>444953</v>
      </c>
      <c r="N2627" s="18">
        <v>442145</v>
      </c>
      <c r="O2627" s="18">
        <v>610355</v>
      </c>
      <c r="P2627" s="23">
        <v>791090</v>
      </c>
    </row>
    <row r="2628" spans="1:16" s="28" customFormat="1" ht="15" customHeight="1" x14ac:dyDescent="0.25">
      <c r="A2628" s="16" t="s">
        <v>1471</v>
      </c>
      <c r="B2628" s="16"/>
      <c r="C2628" s="16"/>
      <c r="D2628" s="16"/>
      <c r="E2628" s="16"/>
      <c r="F2628" s="16" t="s">
        <v>22</v>
      </c>
      <c r="G2628" s="16">
        <v>786.57270000000005</v>
      </c>
      <c r="H2628" s="16" t="s">
        <v>4270</v>
      </c>
      <c r="I2628" s="17">
        <v>4.55</v>
      </c>
      <c r="J2628" s="17">
        <f t="shared" si="41"/>
        <v>2810.08</v>
      </c>
      <c r="K2628" s="18">
        <v>2810.08</v>
      </c>
      <c r="L2628" s="18">
        <v>1110500</v>
      </c>
      <c r="M2628" s="18">
        <v>28101</v>
      </c>
      <c r="N2628" s="18">
        <v>624837</v>
      </c>
      <c r="O2628" s="18">
        <v>2810.08</v>
      </c>
      <c r="P2628" s="23">
        <v>55539</v>
      </c>
    </row>
    <row r="2629" spans="1:16" s="28" customFormat="1" ht="15" customHeight="1" x14ac:dyDescent="0.25">
      <c r="A2629" s="16" t="s">
        <v>1130</v>
      </c>
      <c r="B2629" s="16"/>
      <c r="C2629" s="16"/>
      <c r="D2629" s="16"/>
      <c r="E2629" s="16"/>
      <c r="F2629" s="16" t="s">
        <v>59</v>
      </c>
      <c r="G2629" s="16">
        <v>815.03330000000005</v>
      </c>
      <c r="H2629" s="16" t="s">
        <v>4270</v>
      </c>
      <c r="I2629" s="17">
        <v>4.55</v>
      </c>
      <c r="J2629" s="17">
        <f t="shared" si="41"/>
        <v>7139.4699999999903</v>
      </c>
      <c r="K2629" s="18">
        <v>28320.080000000002</v>
      </c>
      <c r="L2629" s="18">
        <v>395822</v>
      </c>
      <c r="M2629" s="18">
        <v>7139.4699999999903</v>
      </c>
      <c r="N2629" s="18">
        <v>526553</v>
      </c>
      <c r="O2629" s="18">
        <v>589426</v>
      </c>
      <c r="P2629" s="23">
        <v>43275438</v>
      </c>
    </row>
    <row r="2630" spans="1:16" s="28" customFormat="1" ht="15" customHeight="1" x14ac:dyDescent="0.25">
      <c r="A2630" s="16" t="s">
        <v>1470</v>
      </c>
      <c r="B2630" s="16"/>
      <c r="C2630" s="16"/>
      <c r="D2630" s="16"/>
      <c r="E2630" s="16"/>
      <c r="F2630" s="16" t="s">
        <v>22</v>
      </c>
      <c r="G2630" s="16">
        <v>925.53309999999999</v>
      </c>
      <c r="H2630" s="16" t="s">
        <v>4270</v>
      </c>
      <c r="I2630" s="17">
        <v>4.55</v>
      </c>
      <c r="J2630" s="17">
        <f t="shared" si="41"/>
        <v>7659.36</v>
      </c>
      <c r="K2630" s="18">
        <v>7659.36</v>
      </c>
      <c r="L2630" s="18">
        <v>76594</v>
      </c>
      <c r="M2630" s="18">
        <v>7659.36</v>
      </c>
      <c r="N2630" s="18">
        <v>7659.36</v>
      </c>
      <c r="O2630" s="18">
        <v>7659.36</v>
      </c>
      <c r="P2630" s="23">
        <v>2992178</v>
      </c>
    </row>
    <row r="2631" spans="1:16" s="28" customFormat="1" ht="15" customHeight="1" x14ac:dyDescent="0.25">
      <c r="A2631" s="16" t="s">
        <v>2151</v>
      </c>
      <c r="B2631" s="16"/>
      <c r="C2631" s="16"/>
      <c r="D2631" s="16"/>
      <c r="E2631" s="16"/>
      <c r="F2631" s="16" t="s">
        <v>22</v>
      </c>
      <c r="G2631" s="16">
        <v>981.59699999999998</v>
      </c>
      <c r="H2631" s="16" t="s">
        <v>4270</v>
      </c>
      <c r="I2631" s="17">
        <v>4.5599999999999996</v>
      </c>
      <c r="J2631" s="17">
        <f t="shared" si="41"/>
        <v>2316.52</v>
      </c>
      <c r="K2631" s="18">
        <v>2316.52</v>
      </c>
      <c r="L2631" s="18">
        <v>131543</v>
      </c>
      <c r="M2631" s="18">
        <v>2316.52</v>
      </c>
      <c r="N2631" s="18">
        <v>2316.52</v>
      </c>
      <c r="O2631" s="18">
        <v>2316.52</v>
      </c>
      <c r="P2631" s="23">
        <v>4602854</v>
      </c>
    </row>
    <row r="2632" spans="1:16" s="28" customFormat="1" ht="15" customHeight="1" x14ac:dyDescent="0.25">
      <c r="A2632" s="16" t="s">
        <v>1179</v>
      </c>
      <c r="B2632" s="16"/>
      <c r="C2632" s="16"/>
      <c r="D2632" s="16"/>
      <c r="E2632" s="16"/>
      <c r="F2632" s="16" t="s">
        <v>22</v>
      </c>
      <c r="G2632" s="16">
        <v>429.37270000000001</v>
      </c>
      <c r="H2632" s="16" t="s">
        <v>4270</v>
      </c>
      <c r="I2632" s="17">
        <v>4.57</v>
      </c>
      <c r="J2632" s="17">
        <f t="shared" si="41"/>
        <v>10848</v>
      </c>
      <c r="K2632" s="18">
        <v>10848</v>
      </c>
      <c r="L2632" s="18">
        <v>740162</v>
      </c>
      <c r="M2632" s="18">
        <v>12596</v>
      </c>
      <c r="N2632" s="18">
        <v>111224</v>
      </c>
      <c r="O2632" s="18">
        <v>114290</v>
      </c>
      <c r="P2632" s="23">
        <v>3526843</v>
      </c>
    </row>
    <row r="2633" spans="1:16" s="28" customFormat="1" ht="15" customHeight="1" x14ac:dyDescent="0.25">
      <c r="A2633" s="16" t="s">
        <v>2022</v>
      </c>
      <c r="B2633" s="16"/>
      <c r="C2633" s="16"/>
      <c r="D2633" s="16"/>
      <c r="E2633" s="16"/>
      <c r="F2633" s="16" t="s">
        <v>22</v>
      </c>
      <c r="G2633" s="16">
        <v>758.56010000000003</v>
      </c>
      <c r="H2633" s="16" t="s">
        <v>4270</v>
      </c>
      <c r="I2633" s="17">
        <v>4.58</v>
      </c>
      <c r="J2633" s="17">
        <f t="shared" si="41"/>
        <v>10254</v>
      </c>
      <c r="K2633" s="18">
        <v>447312</v>
      </c>
      <c r="L2633" s="18">
        <v>1409612</v>
      </c>
      <c r="M2633" s="18">
        <v>64399</v>
      </c>
      <c r="N2633" s="18">
        <v>10254</v>
      </c>
      <c r="O2633" s="18">
        <v>714042</v>
      </c>
      <c r="P2633" s="23">
        <v>1042238</v>
      </c>
    </row>
    <row r="2634" spans="1:16" s="28" customFormat="1" ht="15" customHeight="1" x14ac:dyDescent="0.25">
      <c r="A2634" s="16" t="s">
        <v>1472</v>
      </c>
      <c r="B2634" s="16"/>
      <c r="C2634" s="16"/>
      <c r="D2634" s="16"/>
      <c r="E2634" s="16"/>
      <c r="F2634" s="16" t="s">
        <v>22</v>
      </c>
      <c r="G2634" s="16">
        <v>796.59370000000001</v>
      </c>
      <c r="H2634" s="16" t="s">
        <v>4270</v>
      </c>
      <c r="I2634" s="17">
        <v>4.58</v>
      </c>
      <c r="J2634" s="17">
        <f t="shared" si="41"/>
        <v>14550.98</v>
      </c>
      <c r="K2634" s="18">
        <v>14550.98</v>
      </c>
      <c r="L2634" s="18">
        <v>302812</v>
      </c>
      <c r="M2634" s="18">
        <v>14550.98</v>
      </c>
      <c r="N2634" s="18">
        <v>14550.98</v>
      </c>
      <c r="O2634" s="18">
        <v>14550.98</v>
      </c>
      <c r="P2634" s="23">
        <v>6542394</v>
      </c>
    </row>
    <row r="2635" spans="1:16" s="28" customFormat="1" ht="15" customHeight="1" x14ac:dyDescent="0.25">
      <c r="A2635" s="16" t="s">
        <v>2037</v>
      </c>
      <c r="B2635" s="16"/>
      <c r="C2635" s="16"/>
      <c r="D2635" s="16"/>
      <c r="E2635" s="16"/>
      <c r="F2635" s="16" t="s">
        <v>22</v>
      </c>
      <c r="G2635" s="16">
        <v>710.47389999999996</v>
      </c>
      <c r="H2635" s="16" t="s">
        <v>4270</v>
      </c>
      <c r="I2635" s="17">
        <v>4.59</v>
      </c>
      <c r="J2635" s="17">
        <f t="shared" si="41"/>
        <v>10066</v>
      </c>
      <c r="K2635" s="18">
        <v>32724</v>
      </c>
      <c r="L2635" s="18">
        <v>1914135</v>
      </c>
      <c r="M2635" s="18">
        <v>10066</v>
      </c>
      <c r="N2635" s="18">
        <v>143874</v>
      </c>
      <c r="O2635" s="18">
        <v>694502</v>
      </c>
      <c r="P2635" s="23">
        <v>2513222</v>
      </c>
    </row>
    <row r="2636" spans="1:16" s="28" customFormat="1" ht="15" customHeight="1" x14ac:dyDescent="0.25">
      <c r="A2636" s="16" t="s">
        <v>1473</v>
      </c>
      <c r="B2636" s="16"/>
      <c r="C2636" s="16"/>
      <c r="D2636" s="16"/>
      <c r="E2636" s="16"/>
      <c r="F2636" s="16" t="s">
        <v>22</v>
      </c>
      <c r="G2636" s="16">
        <v>445.36750000000001</v>
      </c>
      <c r="H2636" s="16" t="s">
        <v>4270</v>
      </c>
      <c r="I2636" s="17">
        <v>4.5999999999999996</v>
      </c>
      <c r="J2636" s="17">
        <f t="shared" si="41"/>
        <v>4522.28</v>
      </c>
      <c r="K2636" s="18">
        <v>4522.28</v>
      </c>
      <c r="L2636" s="18">
        <v>861207</v>
      </c>
      <c r="M2636" s="18">
        <v>4522.28</v>
      </c>
      <c r="N2636" s="18">
        <v>45223</v>
      </c>
      <c r="O2636" s="18">
        <v>82407</v>
      </c>
      <c r="P2636" s="23">
        <v>5150280</v>
      </c>
    </row>
    <row r="2637" spans="1:16" s="28" customFormat="1" ht="15" customHeight="1" x14ac:dyDescent="0.25">
      <c r="A2637" s="16" t="s">
        <v>1174</v>
      </c>
      <c r="B2637" s="16"/>
      <c r="C2637" s="16"/>
      <c r="D2637" s="16"/>
      <c r="E2637" s="16"/>
      <c r="F2637" s="16" t="s">
        <v>22</v>
      </c>
      <c r="G2637" s="16">
        <v>717.44640000000004</v>
      </c>
      <c r="H2637" s="16" t="s">
        <v>4270</v>
      </c>
      <c r="I2637" s="17">
        <v>4.5999999999999996</v>
      </c>
      <c r="J2637" s="17">
        <f t="shared" si="41"/>
        <v>957.55</v>
      </c>
      <c r="K2637" s="18">
        <v>957.55</v>
      </c>
      <c r="L2637" s="18">
        <v>1798536</v>
      </c>
      <c r="M2637" s="18">
        <v>957.55</v>
      </c>
      <c r="N2637" s="18">
        <v>148910</v>
      </c>
      <c r="O2637" s="18">
        <v>161982</v>
      </c>
      <c r="P2637" s="23">
        <v>289979</v>
      </c>
    </row>
    <row r="2638" spans="1:16" s="28" customFormat="1" ht="15" customHeight="1" x14ac:dyDescent="0.25">
      <c r="A2638" s="16" t="s">
        <v>1911</v>
      </c>
      <c r="B2638" s="16"/>
      <c r="C2638" s="16"/>
      <c r="D2638" s="16"/>
      <c r="E2638" s="16"/>
      <c r="F2638" s="16" t="s">
        <v>22</v>
      </c>
      <c r="G2638" s="16">
        <v>766.56020000000001</v>
      </c>
      <c r="H2638" s="16" t="s">
        <v>4270</v>
      </c>
      <c r="I2638" s="17">
        <v>4.6100000000000003</v>
      </c>
      <c r="J2638" s="17">
        <f t="shared" si="41"/>
        <v>1982.63</v>
      </c>
      <c r="K2638" s="18">
        <v>1982.63</v>
      </c>
      <c r="L2638" s="18">
        <v>19826</v>
      </c>
      <c r="M2638" s="18">
        <v>1982.63</v>
      </c>
      <c r="N2638" s="18">
        <v>1982.63</v>
      </c>
      <c r="O2638" s="18">
        <v>1982.63</v>
      </c>
      <c r="P2638" s="23">
        <v>3687882</v>
      </c>
    </row>
    <row r="2639" spans="1:16" s="28" customFormat="1" ht="15" customHeight="1" x14ac:dyDescent="0.25">
      <c r="A2639" s="16" t="s">
        <v>2075</v>
      </c>
      <c r="B2639" s="16"/>
      <c r="C2639" s="16"/>
      <c r="D2639" s="16"/>
      <c r="E2639" s="16"/>
      <c r="F2639" s="16" t="s">
        <v>22</v>
      </c>
      <c r="G2639" s="16">
        <v>902.57579999999996</v>
      </c>
      <c r="H2639" s="16" t="s">
        <v>4270</v>
      </c>
      <c r="I2639" s="17">
        <v>4.6100000000000003</v>
      </c>
      <c r="J2639" s="17">
        <f t="shared" si="41"/>
        <v>6489.39</v>
      </c>
      <c r="K2639" s="18">
        <v>64894</v>
      </c>
      <c r="L2639" s="18">
        <v>2196187</v>
      </c>
      <c r="M2639" s="18">
        <v>385296</v>
      </c>
      <c r="N2639" s="18">
        <v>6489.39</v>
      </c>
      <c r="O2639" s="18">
        <v>152758</v>
      </c>
      <c r="P2639" s="23">
        <v>6489.39</v>
      </c>
    </row>
    <row r="2640" spans="1:16" s="28" customFormat="1" ht="15" customHeight="1" x14ac:dyDescent="0.25">
      <c r="A2640" s="16" t="s">
        <v>1475</v>
      </c>
      <c r="B2640" s="16"/>
      <c r="C2640" s="16"/>
      <c r="D2640" s="16"/>
      <c r="E2640" s="16"/>
      <c r="F2640" s="16" t="s">
        <v>22</v>
      </c>
      <c r="G2640" s="16">
        <v>1441.9947999999999</v>
      </c>
      <c r="H2640" s="16" t="s">
        <v>4270</v>
      </c>
      <c r="I2640" s="17">
        <v>4.62</v>
      </c>
      <c r="J2640" s="17">
        <f t="shared" si="41"/>
        <v>410075.97</v>
      </c>
      <c r="K2640" s="18">
        <v>410075.97</v>
      </c>
      <c r="L2640" s="18">
        <v>410075.97</v>
      </c>
      <c r="M2640" s="18">
        <v>410075.97</v>
      </c>
      <c r="N2640" s="18">
        <v>410075.97</v>
      </c>
      <c r="O2640" s="18">
        <v>410075.97</v>
      </c>
      <c r="P2640" s="23">
        <v>4100760</v>
      </c>
    </row>
    <row r="2641" spans="1:16" s="28" customFormat="1" ht="15" customHeight="1" x14ac:dyDescent="0.25">
      <c r="A2641" s="16" t="s">
        <v>1900</v>
      </c>
      <c r="B2641" s="16"/>
      <c r="C2641" s="16"/>
      <c r="D2641" s="16"/>
      <c r="E2641" s="16"/>
      <c r="F2641" s="16" t="s">
        <v>22</v>
      </c>
      <c r="G2641" s="16">
        <v>589.48230000000001</v>
      </c>
      <c r="H2641" s="16" t="s">
        <v>4270</v>
      </c>
      <c r="I2641" s="17">
        <v>4.62</v>
      </c>
      <c r="J2641" s="17">
        <f t="shared" si="41"/>
        <v>1305.8499999999999</v>
      </c>
      <c r="K2641" s="18">
        <v>1305.8499999999999</v>
      </c>
      <c r="L2641" s="18">
        <v>1305.8499999999999</v>
      </c>
      <c r="M2641" s="18">
        <v>13059</v>
      </c>
      <c r="N2641" s="18">
        <v>307128</v>
      </c>
      <c r="O2641" s="18">
        <v>35994</v>
      </c>
      <c r="P2641" s="23">
        <v>2677269</v>
      </c>
    </row>
    <row r="2642" spans="1:16" s="28" customFormat="1" ht="15" customHeight="1" x14ac:dyDescent="0.25">
      <c r="A2642" s="16" t="s">
        <v>965</v>
      </c>
      <c r="B2642" s="16"/>
      <c r="C2642" s="16"/>
      <c r="D2642" s="16"/>
      <c r="E2642" s="16"/>
      <c r="F2642" s="16" t="s">
        <v>22</v>
      </c>
      <c r="G2642" s="16">
        <v>721.50109999999995</v>
      </c>
      <c r="H2642" s="16" t="s">
        <v>4270</v>
      </c>
      <c r="I2642" s="17">
        <v>4.62</v>
      </c>
      <c r="J2642" s="17">
        <f t="shared" si="41"/>
        <v>1114.75</v>
      </c>
      <c r="K2642" s="18">
        <v>1114.75</v>
      </c>
      <c r="L2642" s="18">
        <v>65513</v>
      </c>
      <c r="M2642" s="18">
        <v>1114.75</v>
      </c>
      <c r="N2642" s="18">
        <v>11147</v>
      </c>
      <c r="O2642" s="18">
        <v>1114.75</v>
      </c>
      <c r="P2642" s="23">
        <v>25287008</v>
      </c>
    </row>
    <row r="2643" spans="1:16" s="28" customFormat="1" ht="15" customHeight="1" x14ac:dyDescent="0.25">
      <c r="A2643" s="16" t="s">
        <v>1474</v>
      </c>
      <c r="B2643" s="16"/>
      <c r="C2643" s="16"/>
      <c r="D2643" s="16"/>
      <c r="E2643" s="16"/>
      <c r="F2643" s="16" t="s">
        <v>22</v>
      </c>
      <c r="G2643" s="16">
        <v>738.55119999999999</v>
      </c>
      <c r="H2643" s="16" t="s">
        <v>4270</v>
      </c>
      <c r="I2643" s="17">
        <v>4.62</v>
      </c>
      <c r="J2643" s="17">
        <f t="shared" si="41"/>
        <v>3307.33</v>
      </c>
      <c r="K2643" s="18">
        <v>3307.33</v>
      </c>
      <c r="L2643" s="18">
        <v>2290365</v>
      </c>
      <c r="M2643" s="18">
        <v>3307.33</v>
      </c>
      <c r="N2643" s="18">
        <v>3307.33</v>
      </c>
      <c r="O2643" s="18">
        <v>33073</v>
      </c>
      <c r="P2643" s="23">
        <v>3307.33</v>
      </c>
    </row>
    <row r="2644" spans="1:16" s="28" customFormat="1" ht="15" customHeight="1" x14ac:dyDescent="0.25">
      <c r="A2644" s="16" t="s">
        <v>993</v>
      </c>
      <c r="B2644" s="16"/>
      <c r="C2644" s="16"/>
      <c r="D2644" s="16"/>
      <c r="E2644" s="16"/>
      <c r="F2644" s="16" t="s">
        <v>22</v>
      </c>
      <c r="G2644" s="16">
        <v>743.48329999999999</v>
      </c>
      <c r="H2644" s="16" t="s">
        <v>4270</v>
      </c>
      <c r="I2644" s="17">
        <v>4.62</v>
      </c>
      <c r="J2644" s="17">
        <f t="shared" si="41"/>
        <v>981.77</v>
      </c>
      <c r="K2644" s="18">
        <v>981.77</v>
      </c>
      <c r="L2644" s="18">
        <v>25856</v>
      </c>
      <c r="M2644" s="18">
        <v>981.77</v>
      </c>
      <c r="N2644" s="18">
        <v>49137</v>
      </c>
      <c r="O2644" s="18">
        <v>9818</v>
      </c>
      <c r="P2644" s="23">
        <v>2543248</v>
      </c>
    </row>
    <row r="2645" spans="1:16" s="28" customFormat="1" ht="15" customHeight="1" x14ac:dyDescent="0.25">
      <c r="A2645" s="16" t="s">
        <v>2028</v>
      </c>
      <c r="B2645" s="16"/>
      <c r="C2645" s="16"/>
      <c r="D2645" s="16"/>
      <c r="E2645" s="16"/>
      <c r="F2645" s="16" t="s">
        <v>22</v>
      </c>
      <c r="G2645" s="16">
        <v>838.57209999999998</v>
      </c>
      <c r="H2645" s="16" t="s">
        <v>4270</v>
      </c>
      <c r="I2645" s="17">
        <v>4.62</v>
      </c>
      <c r="J2645" s="17">
        <f t="shared" si="41"/>
        <v>1118.17</v>
      </c>
      <c r="K2645" s="18">
        <v>39526</v>
      </c>
      <c r="L2645" s="18">
        <v>11182</v>
      </c>
      <c r="M2645" s="18">
        <v>1118.17</v>
      </c>
      <c r="N2645" s="18">
        <v>23757</v>
      </c>
      <c r="O2645" s="18">
        <v>370628</v>
      </c>
      <c r="P2645" s="23">
        <v>2216708</v>
      </c>
    </row>
    <row r="2646" spans="1:16" s="28" customFormat="1" ht="15" customHeight="1" x14ac:dyDescent="0.25">
      <c r="A2646" s="16" t="s">
        <v>1131</v>
      </c>
      <c r="B2646" s="16"/>
      <c r="C2646" s="16"/>
      <c r="D2646" s="16"/>
      <c r="E2646" s="16"/>
      <c r="F2646" s="16" t="s">
        <v>59</v>
      </c>
      <c r="G2646" s="16">
        <v>1655.6014500000001</v>
      </c>
      <c r="H2646" s="16" t="s">
        <v>4270</v>
      </c>
      <c r="I2646" s="17">
        <v>4.625</v>
      </c>
      <c r="J2646" s="17">
        <f t="shared" si="41"/>
        <v>11036.24</v>
      </c>
      <c r="K2646" s="18">
        <v>11036.24</v>
      </c>
      <c r="L2646" s="18">
        <v>11036.24</v>
      </c>
      <c r="M2646" s="18">
        <v>11036.24</v>
      </c>
      <c r="N2646" s="18">
        <v>11036.24</v>
      </c>
      <c r="O2646" s="18">
        <v>11036.24</v>
      </c>
      <c r="P2646" s="23">
        <v>5824699</v>
      </c>
    </row>
    <row r="2647" spans="1:16" s="28" customFormat="1" ht="15" customHeight="1" x14ac:dyDescent="0.25">
      <c r="A2647" s="16" t="s">
        <v>1064</v>
      </c>
      <c r="B2647" s="16"/>
      <c r="C2647" s="16"/>
      <c r="D2647" s="16"/>
      <c r="E2647" s="16"/>
      <c r="F2647" s="16" t="s">
        <v>84</v>
      </c>
      <c r="G2647" s="16">
        <v>324.26570000000004</v>
      </c>
      <c r="H2647" s="16" t="s">
        <v>4270</v>
      </c>
      <c r="I2647" s="17">
        <v>4.6349999999999998</v>
      </c>
      <c r="J2647" s="17">
        <f t="shared" si="41"/>
        <v>18981.93</v>
      </c>
      <c r="K2647" s="18">
        <v>25960</v>
      </c>
      <c r="L2647" s="18">
        <v>985658</v>
      </c>
      <c r="M2647" s="18">
        <v>25211.93</v>
      </c>
      <c r="N2647" s="18">
        <v>63180</v>
      </c>
      <c r="O2647" s="18">
        <v>18981.93</v>
      </c>
      <c r="P2647" s="23">
        <v>9163681</v>
      </c>
    </row>
    <row r="2648" spans="1:16" s="28" customFormat="1" ht="15" customHeight="1" x14ac:dyDescent="0.25">
      <c r="A2648" s="16" t="s">
        <v>1476</v>
      </c>
      <c r="B2648" s="16"/>
      <c r="C2648" s="16"/>
      <c r="D2648" s="16"/>
      <c r="E2648" s="16"/>
      <c r="F2648" s="16" t="s">
        <v>22</v>
      </c>
      <c r="G2648" s="16">
        <v>549.48749999999995</v>
      </c>
      <c r="H2648" s="16" t="s">
        <v>4270</v>
      </c>
      <c r="I2648" s="17">
        <v>4.63</v>
      </c>
      <c r="J2648" s="17">
        <f t="shared" si="41"/>
        <v>975.42</v>
      </c>
      <c r="K2648" s="18">
        <v>975.42</v>
      </c>
      <c r="L2648" s="18">
        <v>706811</v>
      </c>
      <c r="M2648" s="18">
        <v>9754</v>
      </c>
      <c r="N2648" s="18">
        <v>200738</v>
      </c>
      <c r="O2648" s="18">
        <v>975.42</v>
      </c>
      <c r="P2648" s="23">
        <v>96100536</v>
      </c>
    </row>
    <row r="2649" spans="1:16" s="28" customFormat="1" ht="15" customHeight="1" x14ac:dyDescent="0.25">
      <c r="A2649" s="16" t="s">
        <v>1478</v>
      </c>
      <c r="B2649" s="16"/>
      <c r="C2649" s="16"/>
      <c r="D2649" s="16"/>
      <c r="E2649" s="16"/>
      <c r="F2649" s="16" t="s">
        <v>22</v>
      </c>
      <c r="G2649" s="16">
        <v>573.4873</v>
      </c>
      <c r="H2649" s="16" t="s">
        <v>4270</v>
      </c>
      <c r="I2649" s="17">
        <v>4.63</v>
      </c>
      <c r="J2649" s="17">
        <f t="shared" si="41"/>
        <v>855.48</v>
      </c>
      <c r="K2649" s="18">
        <v>8622</v>
      </c>
      <c r="L2649" s="18">
        <v>546048</v>
      </c>
      <c r="M2649" s="18">
        <v>855.48</v>
      </c>
      <c r="N2649" s="18">
        <v>8555</v>
      </c>
      <c r="O2649" s="18">
        <v>11208</v>
      </c>
      <c r="P2649" s="23">
        <v>4083917</v>
      </c>
    </row>
    <row r="2650" spans="1:16" s="28" customFormat="1" ht="15" customHeight="1" x14ac:dyDescent="0.25">
      <c r="A2650" s="16" t="s">
        <v>1477</v>
      </c>
      <c r="B2650" s="16"/>
      <c r="C2650" s="16"/>
      <c r="D2650" s="16"/>
      <c r="E2650" s="16"/>
      <c r="F2650" s="16" t="s">
        <v>22</v>
      </c>
      <c r="G2650" s="16">
        <v>591.4982</v>
      </c>
      <c r="H2650" s="16" t="s">
        <v>4270</v>
      </c>
      <c r="I2650" s="17">
        <v>4.63</v>
      </c>
      <c r="J2650" s="17">
        <f t="shared" si="41"/>
        <v>81442</v>
      </c>
      <c r="K2650" s="18">
        <v>189479</v>
      </c>
      <c r="L2650" s="18">
        <v>2688581</v>
      </c>
      <c r="M2650" s="18">
        <v>81442</v>
      </c>
      <c r="N2650" s="18">
        <v>276160</v>
      </c>
      <c r="O2650" s="18">
        <v>88021</v>
      </c>
      <c r="P2650" s="23">
        <v>24185852</v>
      </c>
    </row>
    <row r="2651" spans="1:16" s="28" customFormat="1" ht="15" customHeight="1" x14ac:dyDescent="0.25">
      <c r="A2651" s="16" t="s">
        <v>2079</v>
      </c>
      <c r="B2651" s="16"/>
      <c r="C2651" s="16"/>
      <c r="D2651" s="16"/>
      <c r="E2651" s="16"/>
      <c r="F2651" s="16" t="s">
        <v>22</v>
      </c>
      <c r="G2651" s="16">
        <v>934.63660000000004</v>
      </c>
      <c r="H2651" s="16" t="s">
        <v>4270</v>
      </c>
      <c r="I2651" s="17">
        <v>4.63</v>
      </c>
      <c r="J2651" s="17">
        <f t="shared" si="41"/>
        <v>201611</v>
      </c>
      <c r="K2651" s="18">
        <v>210744</v>
      </c>
      <c r="L2651" s="18">
        <v>6115957</v>
      </c>
      <c r="M2651" s="18">
        <v>201611</v>
      </c>
      <c r="N2651" s="18">
        <v>423907</v>
      </c>
      <c r="O2651" s="18">
        <v>258822</v>
      </c>
      <c r="P2651" s="23">
        <v>55855844</v>
      </c>
    </row>
    <row r="2652" spans="1:16" s="28" customFormat="1" ht="15" customHeight="1" x14ac:dyDescent="0.25">
      <c r="A2652" s="16" t="s">
        <v>1103</v>
      </c>
      <c r="B2652" s="16"/>
      <c r="C2652" s="16"/>
      <c r="D2652" s="16"/>
      <c r="E2652" s="16"/>
      <c r="F2652" s="16" t="s">
        <v>109</v>
      </c>
      <c r="G2652" s="16">
        <v>945.57224999999994</v>
      </c>
      <c r="H2652" s="16" t="s">
        <v>4270</v>
      </c>
      <c r="I2652" s="17">
        <v>4.63</v>
      </c>
      <c r="J2652" s="17">
        <f t="shared" si="41"/>
        <v>1590396</v>
      </c>
      <c r="K2652" s="18">
        <v>1978861</v>
      </c>
      <c r="L2652" s="18">
        <v>26708028</v>
      </c>
      <c r="M2652" s="18">
        <v>1590396</v>
      </c>
      <c r="N2652" s="18">
        <v>3795546</v>
      </c>
      <c r="O2652" s="18">
        <v>2397205</v>
      </c>
      <c r="P2652" s="23">
        <v>40834133</v>
      </c>
    </row>
    <row r="2653" spans="1:16" s="28" customFormat="1" ht="15" customHeight="1" x14ac:dyDescent="0.25">
      <c r="A2653" s="16" t="s">
        <v>1480</v>
      </c>
      <c r="B2653" s="16"/>
      <c r="C2653" s="16"/>
      <c r="D2653" s="16"/>
      <c r="E2653" s="16"/>
      <c r="F2653" s="16" t="s">
        <v>22</v>
      </c>
      <c r="G2653" s="16">
        <v>617.51409999999998</v>
      </c>
      <c r="H2653" s="16" t="s">
        <v>4270</v>
      </c>
      <c r="I2653" s="17">
        <v>4.6399999999999997</v>
      </c>
      <c r="J2653" s="17">
        <f t="shared" si="41"/>
        <v>34166</v>
      </c>
      <c r="K2653" s="18">
        <v>53782</v>
      </c>
      <c r="L2653" s="18">
        <v>1552175</v>
      </c>
      <c r="M2653" s="18">
        <v>75651</v>
      </c>
      <c r="N2653" s="18">
        <v>267964</v>
      </c>
      <c r="O2653" s="18">
        <v>34166</v>
      </c>
      <c r="P2653" s="23">
        <v>2202905</v>
      </c>
    </row>
    <row r="2654" spans="1:16" s="28" customFormat="1" ht="15" customHeight="1" x14ac:dyDescent="0.25">
      <c r="A2654" s="16" t="s">
        <v>1479</v>
      </c>
      <c r="B2654" s="16"/>
      <c r="C2654" s="16"/>
      <c r="D2654" s="16"/>
      <c r="E2654" s="16"/>
      <c r="F2654" s="16" t="s">
        <v>22</v>
      </c>
      <c r="G2654" s="16">
        <v>960.66110000000003</v>
      </c>
      <c r="H2654" s="16" t="s">
        <v>4270</v>
      </c>
      <c r="I2654" s="17">
        <v>4.6399999999999997</v>
      </c>
      <c r="J2654" s="17">
        <f t="shared" si="41"/>
        <v>41404</v>
      </c>
      <c r="K2654" s="18">
        <v>41404</v>
      </c>
      <c r="L2654" s="18">
        <v>4598682</v>
      </c>
      <c r="M2654" s="18">
        <v>280838</v>
      </c>
      <c r="N2654" s="18">
        <v>669234</v>
      </c>
      <c r="O2654" s="18">
        <v>187054</v>
      </c>
      <c r="P2654" s="23">
        <v>5217403</v>
      </c>
    </row>
    <row r="2655" spans="1:16" s="28" customFormat="1" ht="15" customHeight="1" x14ac:dyDescent="0.25">
      <c r="A2655" s="16" t="s">
        <v>1957</v>
      </c>
      <c r="B2655" s="16"/>
      <c r="C2655" s="16"/>
      <c r="D2655" s="16"/>
      <c r="E2655" s="16"/>
      <c r="F2655" s="16" t="s">
        <v>22</v>
      </c>
      <c r="G2655" s="16">
        <v>554.51409999999998</v>
      </c>
      <c r="H2655" s="16" t="s">
        <v>4270</v>
      </c>
      <c r="I2655" s="17">
        <v>4.6500000000000004</v>
      </c>
      <c r="J2655" s="17">
        <f t="shared" si="41"/>
        <v>2410.15</v>
      </c>
      <c r="K2655" s="18">
        <v>2410.15</v>
      </c>
      <c r="L2655" s="18">
        <v>3035332</v>
      </c>
      <c r="M2655" s="18">
        <v>2410.15</v>
      </c>
      <c r="N2655" s="18">
        <v>2410.15</v>
      </c>
      <c r="O2655" s="18">
        <v>24102</v>
      </c>
      <c r="P2655" s="23">
        <v>4087085</v>
      </c>
    </row>
    <row r="2656" spans="1:16" s="28" customFormat="1" ht="15" customHeight="1" x14ac:dyDescent="0.25">
      <c r="A2656" s="16" t="s">
        <v>2094</v>
      </c>
      <c r="B2656" s="16"/>
      <c r="C2656" s="16"/>
      <c r="D2656" s="16"/>
      <c r="E2656" s="16"/>
      <c r="F2656" s="16" t="s">
        <v>22</v>
      </c>
      <c r="G2656" s="16">
        <v>964.60379999999998</v>
      </c>
      <c r="H2656" s="16" t="s">
        <v>4270</v>
      </c>
      <c r="I2656" s="17">
        <v>4.6500000000000004</v>
      </c>
      <c r="J2656" s="17">
        <f t="shared" si="41"/>
        <v>313593</v>
      </c>
      <c r="K2656" s="18">
        <v>313593</v>
      </c>
      <c r="L2656" s="18">
        <v>4264063</v>
      </c>
      <c r="M2656" s="18">
        <v>990330</v>
      </c>
      <c r="N2656" s="18">
        <v>3251096</v>
      </c>
      <c r="O2656" s="18">
        <v>376486</v>
      </c>
      <c r="P2656" s="23">
        <v>1557234</v>
      </c>
    </row>
    <row r="2657" spans="1:16" s="28" customFormat="1" ht="15" customHeight="1" x14ac:dyDescent="0.25">
      <c r="A2657" s="16" t="s">
        <v>1481</v>
      </c>
      <c r="B2657" s="16"/>
      <c r="C2657" s="16"/>
      <c r="D2657" s="16"/>
      <c r="E2657" s="16"/>
      <c r="F2657" s="16" t="s">
        <v>22</v>
      </c>
      <c r="G2657" s="16">
        <v>1477.0454999999999</v>
      </c>
      <c r="H2657" s="16" t="s">
        <v>4270</v>
      </c>
      <c r="I2657" s="17">
        <v>4.66</v>
      </c>
      <c r="J2657" s="17">
        <f t="shared" si="41"/>
        <v>2778.4</v>
      </c>
      <c r="K2657" s="18">
        <v>2778.4</v>
      </c>
      <c r="L2657" s="18">
        <v>27784</v>
      </c>
      <c r="M2657" s="18">
        <v>2778.4</v>
      </c>
      <c r="N2657" s="18">
        <v>2778.4</v>
      </c>
      <c r="O2657" s="18">
        <v>2778.4</v>
      </c>
      <c r="P2657" s="23">
        <v>2647181</v>
      </c>
    </row>
    <row r="2658" spans="1:16" s="28" customFormat="1" ht="15" customHeight="1" x14ac:dyDescent="0.25">
      <c r="A2658" s="16" t="s">
        <v>1088</v>
      </c>
      <c r="B2658" s="16"/>
      <c r="C2658" s="16"/>
      <c r="D2658" s="16"/>
      <c r="E2658" s="16"/>
      <c r="F2658" s="16" t="s">
        <v>137</v>
      </c>
      <c r="G2658" s="16">
        <v>703.97845000000007</v>
      </c>
      <c r="H2658" s="16" t="s">
        <v>4270</v>
      </c>
      <c r="I2658" s="17">
        <v>4.665</v>
      </c>
      <c r="J2658" s="17">
        <f t="shared" si="41"/>
        <v>8699.01</v>
      </c>
      <c r="K2658" s="18">
        <v>28226.36</v>
      </c>
      <c r="L2658" s="18">
        <v>18445242</v>
      </c>
      <c r="M2658" s="18">
        <v>8699.01</v>
      </c>
      <c r="N2658" s="18">
        <v>1311279</v>
      </c>
      <c r="O2658" s="18">
        <v>1559215</v>
      </c>
      <c r="P2658" s="23">
        <v>17503669</v>
      </c>
    </row>
    <row r="2659" spans="1:16" s="28" customFormat="1" ht="15" customHeight="1" x14ac:dyDescent="0.25">
      <c r="A2659" s="16" t="s">
        <v>1977</v>
      </c>
      <c r="B2659" s="16"/>
      <c r="C2659" s="16"/>
      <c r="D2659" s="16"/>
      <c r="E2659" s="16"/>
      <c r="F2659" s="16" t="s">
        <v>22</v>
      </c>
      <c r="G2659" s="16">
        <v>720.53779999999995</v>
      </c>
      <c r="H2659" s="16" t="s">
        <v>4270</v>
      </c>
      <c r="I2659" s="17">
        <v>4.66</v>
      </c>
      <c r="J2659" s="17">
        <f t="shared" si="41"/>
        <v>4075.67</v>
      </c>
      <c r="K2659" s="18">
        <v>176998</v>
      </c>
      <c r="L2659" s="18">
        <v>4075.67</v>
      </c>
      <c r="M2659" s="18">
        <v>533081</v>
      </c>
      <c r="N2659" s="18">
        <v>592275</v>
      </c>
      <c r="O2659" s="18">
        <v>571490</v>
      </c>
      <c r="P2659" s="23">
        <v>40757</v>
      </c>
    </row>
    <row r="2660" spans="1:16" s="28" customFormat="1" ht="15" customHeight="1" x14ac:dyDescent="0.25">
      <c r="A2660" s="16" t="s">
        <v>2181</v>
      </c>
      <c r="B2660" s="16"/>
      <c r="C2660" s="16"/>
      <c r="D2660" s="16"/>
      <c r="E2660" s="16"/>
      <c r="F2660" s="16" t="s">
        <v>22</v>
      </c>
      <c r="G2660" s="16">
        <v>757.5566</v>
      </c>
      <c r="H2660" s="16" t="s">
        <v>4270</v>
      </c>
      <c r="I2660" s="17">
        <v>4.66</v>
      </c>
      <c r="J2660" s="17">
        <f t="shared" si="41"/>
        <v>6196134</v>
      </c>
      <c r="K2660" s="18">
        <v>6196134</v>
      </c>
      <c r="L2660" s="18">
        <v>314385440</v>
      </c>
      <c r="M2660" s="18">
        <v>13191502</v>
      </c>
      <c r="N2660" s="18">
        <v>7898480</v>
      </c>
      <c r="O2660" s="18">
        <v>100406576</v>
      </c>
      <c r="P2660" s="23">
        <v>217261728</v>
      </c>
    </row>
    <row r="2661" spans="1:16" s="28" customFormat="1" ht="15" customHeight="1" x14ac:dyDescent="0.25">
      <c r="A2661" s="16" t="s">
        <v>1978</v>
      </c>
      <c r="B2661" s="16"/>
      <c r="C2661" s="16"/>
      <c r="D2661" s="16"/>
      <c r="E2661" s="16"/>
      <c r="F2661" s="16" t="s">
        <v>22</v>
      </c>
      <c r="G2661" s="16">
        <v>786.58069999999998</v>
      </c>
      <c r="H2661" s="16" t="s">
        <v>4270</v>
      </c>
      <c r="I2661" s="17">
        <v>4.66</v>
      </c>
      <c r="J2661" s="17">
        <f t="shared" si="41"/>
        <v>367496</v>
      </c>
      <c r="K2661" s="18">
        <v>754448</v>
      </c>
      <c r="L2661" s="18">
        <v>3924876</v>
      </c>
      <c r="M2661" s="18">
        <v>1001425</v>
      </c>
      <c r="N2661" s="18">
        <v>367496</v>
      </c>
      <c r="O2661" s="18">
        <v>1890338</v>
      </c>
      <c r="P2661" s="23">
        <v>763800</v>
      </c>
    </row>
    <row r="2662" spans="1:16" s="28" customFormat="1" ht="15" customHeight="1" x14ac:dyDescent="0.25">
      <c r="A2662" s="16" t="s">
        <v>1051</v>
      </c>
      <c r="B2662" s="16"/>
      <c r="C2662" s="16"/>
      <c r="D2662" s="16"/>
      <c r="E2662" s="16"/>
      <c r="F2662" s="16" t="s">
        <v>22</v>
      </c>
      <c r="G2662" s="16">
        <v>794.50919999999996</v>
      </c>
      <c r="H2662" s="16" t="s">
        <v>4270</v>
      </c>
      <c r="I2662" s="17">
        <v>4.66</v>
      </c>
      <c r="J2662" s="17">
        <f t="shared" si="41"/>
        <v>881.85</v>
      </c>
      <c r="K2662" s="18">
        <v>162265</v>
      </c>
      <c r="L2662" s="18">
        <v>1191022</v>
      </c>
      <c r="M2662" s="18">
        <v>423235</v>
      </c>
      <c r="N2662" s="18">
        <v>140758</v>
      </c>
      <c r="O2662" s="18">
        <v>1844424</v>
      </c>
      <c r="P2662" s="23">
        <v>881.85</v>
      </c>
    </row>
    <row r="2663" spans="1:16" s="28" customFormat="1" ht="15" customHeight="1" x14ac:dyDescent="0.25">
      <c r="A2663" s="16" t="s">
        <v>1482</v>
      </c>
      <c r="B2663" s="16"/>
      <c r="C2663" s="16"/>
      <c r="D2663" s="16"/>
      <c r="E2663" s="16"/>
      <c r="F2663" s="16" t="s">
        <v>22</v>
      </c>
      <c r="G2663" s="16">
        <v>891.56269999999995</v>
      </c>
      <c r="H2663" s="16" t="s">
        <v>4270</v>
      </c>
      <c r="I2663" s="17">
        <v>4.66</v>
      </c>
      <c r="J2663" s="17">
        <f t="shared" si="41"/>
        <v>14071.22</v>
      </c>
      <c r="K2663" s="18">
        <v>14071.22</v>
      </c>
      <c r="L2663" s="18">
        <v>14071.22</v>
      </c>
      <c r="M2663" s="18">
        <v>14071.22</v>
      </c>
      <c r="N2663" s="18">
        <v>14071.22</v>
      </c>
      <c r="O2663" s="18">
        <v>14071.22</v>
      </c>
      <c r="P2663" s="23">
        <v>2333585</v>
      </c>
    </row>
    <row r="2664" spans="1:16" s="28" customFormat="1" ht="15" customHeight="1" x14ac:dyDescent="0.25">
      <c r="A2664" s="16" t="s">
        <v>1024</v>
      </c>
      <c r="B2664" s="16"/>
      <c r="C2664" s="16"/>
      <c r="D2664" s="16"/>
      <c r="E2664" s="16"/>
      <c r="F2664" s="16" t="s">
        <v>22</v>
      </c>
      <c r="G2664" s="16">
        <v>963.60149999999999</v>
      </c>
      <c r="H2664" s="16" t="s">
        <v>4270</v>
      </c>
      <c r="I2664" s="17">
        <v>4.66</v>
      </c>
      <c r="J2664" s="17">
        <f t="shared" si="41"/>
        <v>553872</v>
      </c>
      <c r="K2664" s="18">
        <v>553872</v>
      </c>
      <c r="L2664" s="18">
        <v>7635934</v>
      </c>
      <c r="M2664" s="18">
        <v>1711352</v>
      </c>
      <c r="N2664" s="18">
        <v>5517894</v>
      </c>
      <c r="O2664" s="18">
        <v>688332</v>
      </c>
      <c r="P2664" s="23">
        <v>2677954</v>
      </c>
    </row>
    <row r="2665" spans="1:16" s="28" customFormat="1" ht="15" customHeight="1" x14ac:dyDescent="0.25">
      <c r="A2665" s="16" t="s">
        <v>2161</v>
      </c>
      <c r="B2665" s="16"/>
      <c r="C2665" s="16"/>
      <c r="D2665" s="16"/>
      <c r="E2665" s="16"/>
      <c r="F2665" s="16" t="s">
        <v>22</v>
      </c>
      <c r="G2665" s="16">
        <v>1512.1</v>
      </c>
      <c r="H2665" s="16" t="s">
        <v>4270</v>
      </c>
      <c r="I2665" s="17">
        <v>4.67</v>
      </c>
      <c r="J2665" s="17">
        <f t="shared" si="41"/>
        <v>60479.31</v>
      </c>
      <c r="K2665" s="18">
        <v>60479.31</v>
      </c>
      <c r="L2665" s="18">
        <v>5121548</v>
      </c>
      <c r="M2665" s="18">
        <v>60479.31</v>
      </c>
      <c r="N2665" s="18">
        <v>60479.31</v>
      </c>
      <c r="O2665" s="18">
        <v>867177</v>
      </c>
      <c r="P2665" s="23">
        <v>742759</v>
      </c>
    </row>
    <row r="2666" spans="1:16" s="28" customFormat="1" ht="15" customHeight="1" x14ac:dyDescent="0.25">
      <c r="A2666" s="16" t="s">
        <v>1484</v>
      </c>
      <c r="B2666" s="16"/>
      <c r="C2666" s="16"/>
      <c r="D2666" s="16"/>
      <c r="E2666" s="16"/>
      <c r="F2666" s="16" t="s">
        <v>22</v>
      </c>
      <c r="G2666" s="16">
        <v>698.55510000000004</v>
      </c>
      <c r="H2666" s="16" t="s">
        <v>4270</v>
      </c>
      <c r="I2666" s="17">
        <v>4.67</v>
      </c>
      <c r="J2666" s="17">
        <f t="shared" si="41"/>
        <v>13826.01</v>
      </c>
      <c r="K2666" s="18">
        <v>138260</v>
      </c>
      <c r="L2666" s="18">
        <v>13826.01</v>
      </c>
      <c r="M2666" s="18">
        <v>483640</v>
      </c>
      <c r="N2666" s="18">
        <v>477754</v>
      </c>
      <c r="O2666" s="18">
        <v>1529737</v>
      </c>
      <c r="P2666" s="23">
        <v>1850506</v>
      </c>
    </row>
    <row r="2667" spans="1:16" s="28" customFormat="1" ht="15" customHeight="1" x14ac:dyDescent="0.25">
      <c r="A2667" s="16" t="s">
        <v>1485</v>
      </c>
      <c r="B2667" s="16"/>
      <c r="C2667" s="16"/>
      <c r="D2667" s="16"/>
      <c r="E2667" s="16"/>
      <c r="F2667" s="16" t="s">
        <v>22</v>
      </c>
      <c r="G2667" s="16">
        <v>756.17219999999998</v>
      </c>
      <c r="H2667" s="16" t="s">
        <v>4270</v>
      </c>
      <c r="I2667" s="17">
        <v>4.67</v>
      </c>
      <c r="J2667" s="17">
        <f t="shared" si="41"/>
        <v>1574.45</v>
      </c>
      <c r="K2667" s="18">
        <v>1574.45</v>
      </c>
      <c r="L2667" s="18">
        <v>1228973</v>
      </c>
      <c r="M2667" s="18">
        <v>15745</v>
      </c>
      <c r="N2667" s="18">
        <v>1574.45</v>
      </c>
      <c r="O2667" s="18">
        <v>401672</v>
      </c>
      <c r="P2667" s="23">
        <v>314692</v>
      </c>
    </row>
    <row r="2668" spans="1:16" s="28" customFormat="1" ht="15" customHeight="1" x14ac:dyDescent="0.25">
      <c r="A2668" s="16" t="s">
        <v>1483</v>
      </c>
      <c r="B2668" s="16"/>
      <c r="C2668" s="16"/>
      <c r="D2668" s="16"/>
      <c r="E2668" s="16"/>
      <c r="F2668" s="16" t="s">
        <v>22</v>
      </c>
      <c r="G2668" s="16">
        <v>781.05589999999995</v>
      </c>
      <c r="H2668" s="16" t="s">
        <v>4270</v>
      </c>
      <c r="I2668" s="17">
        <v>4.67</v>
      </c>
      <c r="J2668" s="17">
        <f t="shared" si="41"/>
        <v>5603.82</v>
      </c>
      <c r="K2668" s="18">
        <v>5603.82</v>
      </c>
      <c r="L2668" s="18">
        <v>1150233</v>
      </c>
      <c r="M2668" s="18">
        <v>150455</v>
      </c>
      <c r="N2668" s="18">
        <v>5603.82</v>
      </c>
      <c r="O2668" s="18">
        <v>723773</v>
      </c>
      <c r="P2668" s="23">
        <v>56038</v>
      </c>
    </row>
    <row r="2669" spans="1:16" s="28" customFormat="1" ht="15" customHeight="1" x14ac:dyDescent="0.25">
      <c r="A2669" s="16" t="s">
        <v>1065</v>
      </c>
      <c r="B2669" s="16"/>
      <c r="C2669" s="16"/>
      <c r="D2669" s="16"/>
      <c r="E2669" s="16"/>
      <c r="F2669" s="16" t="s">
        <v>84</v>
      </c>
      <c r="G2669" s="16">
        <v>1549.10555</v>
      </c>
      <c r="H2669" s="16" t="s">
        <v>4270</v>
      </c>
      <c r="I2669" s="17">
        <v>4.68</v>
      </c>
      <c r="J2669" s="17">
        <f t="shared" si="41"/>
        <v>26928.04</v>
      </c>
      <c r="K2669" s="18">
        <v>44613.05</v>
      </c>
      <c r="L2669" s="18">
        <v>12515232</v>
      </c>
      <c r="M2669" s="18">
        <v>345249</v>
      </c>
      <c r="N2669" s="18">
        <v>26928.04</v>
      </c>
      <c r="O2669" s="18">
        <v>3516177</v>
      </c>
      <c r="P2669" s="23">
        <v>513242.99</v>
      </c>
    </row>
    <row r="2670" spans="1:16" s="28" customFormat="1" ht="15" customHeight="1" x14ac:dyDescent="0.25">
      <c r="A2670" s="16" t="s">
        <v>1486</v>
      </c>
      <c r="B2670" s="16"/>
      <c r="C2670" s="16"/>
      <c r="D2670" s="16"/>
      <c r="E2670" s="16"/>
      <c r="F2670" s="16" t="s">
        <v>22</v>
      </c>
      <c r="G2670" s="16">
        <v>184.07320000000001</v>
      </c>
      <c r="H2670" s="16" t="s">
        <v>4270</v>
      </c>
      <c r="I2670" s="17">
        <v>4.68</v>
      </c>
      <c r="J2670" s="17">
        <f t="shared" si="41"/>
        <v>83001</v>
      </c>
      <c r="K2670" s="18">
        <v>379123</v>
      </c>
      <c r="L2670" s="18">
        <v>3677998</v>
      </c>
      <c r="M2670" s="18">
        <v>591312</v>
      </c>
      <c r="N2670" s="18">
        <v>83001</v>
      </c>
      <c r="O2670" s="18">
        <v>1390336</v>
      </c>
      <c r="P2670" s="23">
        <v>1787412</v>
      </c>
    </row>
    <row r="2671" spans="1:16" s="28" customFormat="1" ht="15" customHeight="1" x14ac:dyDescent="0.25">
      <c r="A2671" s="16" t="s">
        <v>1487</v>
      </c>
      <c r="B2671" s="16"/>
      <c r="C2671" s="16"/>
      <c r="D2671" s="16"/>
      <c r="E2671" s="16"/>
      <c r="F2671" s="16" t="s">
        <v>22</v>
      </c>
      <c r="G2671" s="16">
        <v>597.48699999999997</v>
      </c>
      <c r="H2671" s="16" t="s">
        <v>4270</v>
      </c>
      <c r="I2671" s="17">
        <v>4.68</v>
      </c>
      <c r="J2671" s="17">
        <f t="shared" si="41"/>
        <v>3820.77</v>
      </c>
      <c r="K2671" s="18">
        <v>3820.77</v>
      </c>
      <c r="L2671" s="18">
        <v>1046318</v>
      </c>
      <c r="M2671" s="18">
        <v>3820.77</v>
      </c>
      <c r="N2671" s="18">
        <v>90141</v>
      </c>
      <c r="O2671" s="18">
        <v>38208</v>
      </c>
      <c r="P2671" s="23">
        <v>2622981</v>
      </c>
    </row>
    <row r="2672" spans="1:16" s="28" customFormat="1" ht="15" customHeight="1" x14ac:dyDescent="0.25">
      <c r="A2672" s="16" t="s">
        <v>2064</v>
      </c>
      <c r="B2672" s="16"/>
      <c r="C2672" s="16"/>
      <c r="D2672" s="16"/>
      <c r="E2672" s="16"/>
      <c r="F2672" s="16" t="s">
        <v>22</v>
      </c>
      <c r="G2672" s="16">
        <v>686.47550000000001</v>
      </c>
      <c r="H2672" s="16" t="s">
        <v>4270</v>
      </c>
      <c r="I2672" s="17">
        <v>4.68</v>
      </c>
      <c r="J2672" s="17">
        <f t="shared" si="41"/>
        <v>1781.85</v>
      </c>
      <c r="K2672" s="18">
        <v>1781.85</v>
      </c>
      <c r="L2672" s="18">
        <v>84728</v>
      </c>
      <c r="M2672" s="18">
        <v>1781.85</v>
      </c>
      <c r="N2672" s="18">
        <v>17818</v>
      </c>
      <c r="O2672" s="18">
        <v>39500</v>
      </c>
      <c r="P2672" s="23">
        <v>12712332</v>
      </c>
    </row>
    <row r="2673" spans="1:16" s="28" customFormat="1" ht="15" customHeight="1" x14ac:dyDescent="0.25">
      <c r="A2673" s="16" t="s">
        <v>1968</v>
      </c>
      <c r="B2673" s="16"/>
      <c r="C2673" s="16"/>
      <c r="D2673" s="16"/>
      <c r="E2673" s="16"/>
      <c r="F2673" s="16" t="s">
        <v>22</v>
      </c>
      <c r="G2673" s="16">
        <v>716.56650000000002</v>
      </c>
      <c r="H2673" s="16" t="s">
        <v>4270</v>
      </c>
      <c r="I2673" s="17">
        <v>4.68</v>
      </c>
      <c r="J2673" s="17">
        <f t="shared" si="41"/>
        <v>1461</v>
      </c>
      <c r="K2673" s="18">
        <v>1461</v>
      </c>
      <c r="L2673" s="18">
        <v>27973846</v>
      </c>
      <c r="M2673" s="18">
        <v>1461</v>
      </c>
      <c r="N2673" s="18">
        <v>14610</v>
      </c>
      <c r="O2673" s="18">
        <v>132800</v>
      </c>
      <c r="P2673" s="23">
        <v>24595616</v>
      </c>
    </row>
    <row r="2674" spans="1:16" s="28" customFormat="1" ht="15" customHeight="1" x14ac:dyDescent="0.25">
      <c r="A2674" s="16" t="s">
        <v>1489</v>
      </c>
      <c r="B2674" s="16"/>
      <c r="C2674" s="16"/>
      <c r="D2674" s="16"/>
      <c r="E2674" s="16"/>
      <c r="F2674" s="16" t="s">
        <v>22</v>
      </c>
      <c r="G2674" s="16">
        <v>782.95920000000001</v>
      </c>
      <c r="H2674" s="16" t="s">
        <v>4270</v>
      </c>
      <c r="I2674" s="17">
        <v>4.68</v>
      </c>
      <c r="J2674" s="17">
        <f t="shared" si="41"/>
        <v>21331.43</v>
      </c>
      <c r="K2674" s="18">
        <v>246447</v>
      </c>
      <c r="L2674" s="18">
        <v>1447288</v>
      </c>
      <c r="M2674" s="18">
        <v>224486</v>
      </c>
      <c r="N2674" s="18">
        <v>21331.43</v>
      </c>
      <c r="O2674" s="18">
        <v>885672</v>
      </c>
      <c r="P2674" s="23">
        <v>213314</v>
      </c>
    </row>
    <row r="2675" spans="1:16" s="28" customFormat="1" ht="15" customHeight="1" x14ac:dyDescent="0.25">
      <c r="A2675" s="16" t="s">
        <v>1488</v>
      </c>
      <c r="B2675" s="16"/>
      <c r="C2675" s="16"/>
      <c r="D2675" s="16"/>
      <c r="E2675" s="16"/>
      <c r="F2675" s="16" t="s">
        <v>22</v>
      </c>
      <c r="G2675" s="16">
        <v>791.54269999999997</v>
      </c>
      <c r="H2675" s="16" t="s">
        <v>4270</v>
      </c>
      <c r="I2675" s="17">
        <v>4.68</v>
      </c>
      <c r="J2675" s="17">
        <f t="shared" si="41"/>
        <v>1241</v>
      </c>
      <c r="K2675" s="18">
        <v>176111</v>
      </c>
      <c r="L2675" s="18">
        <v>380641</v>
      </c>
      <c r="M2675" s="18">
        <v>368582</v>
      </c>
      <c r="N2675" s="18">
        <v>19662</v>
      </c>
      <c r="O2675" s="18">
        <v>1068686</v>
      </c>
      <c r="P2675" s="23">
        <v>1241</v>
      </c>
    </row>
    <row r="2676" spans="1:16" s="28" customFormat="1" ht="15" customHeight="1" x14ac:dyDescent="0.25">
      <c r="A2676" s="16" t="s">
        <v>2012</v>
      </c>
      <c r="B2676" s="16"/>
      <c r="C2676" s="16"/>
      <c r="D2676" s="16"/>
      <c r="E2676" s="16"/>
      <c r="F2676" s="16" t="s">
        <v>22</v>
      </c>
      <c r="G2676" s="16">
        <v>810.60969999999998</v>
      </c>
      <c r="H2676" s="16" t="s">
        <v>4270</v>
      </c>
      <c r="I2676" s="17">
        <v>4.68</v>
      </c>
      <c r="J2676" s="17">
        <f t="shared" si="41"/>
        <v>41861</v>
      </c>
      <c r="K2676" s="18">
        <v>791178</v>
      </c>
      <c r="L2676" s="18">
        <v>62763</v>
      </c>
      <c r="M2676" s="18">
        <v>679320</v>
      </c>
      <c r="N2676" s="18">
        <v>265691</v>
      </c>
      <c r="O2676" s="18">
        <v>494312</v>
      </c>
      <c r="P2676" s="23">
        <v>41861</v>
      </c>
    </row>
    <row r="2677" spans="1:16" s="28" customFormat="1" ht="15" customHeight="1" x14ac:dyDescent="0.25">
      <c r="A2677" s="16" t="s">
        <v>2166</v>
      </c>
      <c r="B2677" s="16"/>
      <c r="C2677" s="16"/>
      <c r="D2677" s="16"/>
      <c r="E2677" s="16"/>
      <c r="F2677" s="16" t="s">
        <v>22</v>
      </c>
      <c r="G2677" s="16">
        <v>1564.1306</v>
      </c>
      <c r="H2677" s="16" t="s">
        <v>4270</v>
      </c>
      <c r="I2677" s="17">
        <v>4.6900000000000004</v>
      </c>
      <c r="J2677" s="17">
        <f t="shared" si="41"/>
        <v>4336.1400000000003</v>
      </c>
      <c r="K2677" s="18">
        <v>500158</v>
      </c>
      <c r="L2677" s="18">
        <v>9000174</v>
      </c>
      <c r="M2677" s="18">
        <v>1175774</v>
      </c>
      <c r="N2677" s="18">
        <v>4336.1400000000003</v>
      </c>
      <c r="O2677" s="18">
        <v>3465796</v>
      </c>
      <c r="P2677" s="23">
        <v>43361</v>
      </c>
    </row>
    <row r="2678" spans="1:16" s="28" customFormat="1" ht="15" customHeight="1" x14ac:dyDescent="0.25">
      <c r="A2678" s="16" t="s">
        <v>1495</v>
      </c>
      <c r="B2678" s="16"/>
      <c r="C2678" s="16"/>
      <c r="D2678" s="16"/>
      <c r="E2678" s="16"/>
      <c r="F2678" s="16" t="s">
        <v>22</v>
      </c>
      <c r="G2678" s="16">
        <v>1576.0753</v>
      </c>
      <c r="H2678" s="16" t="s">
        <v>4270</v>
      </c>
      <c r="I2678" s="17">
        <v>4.6900000000000004</v>
      </c>
      <c r="J2678" s="17">
        <f t="shared" si="41"/>
        <v>6054.19</v>
      </c>
      <c r="K2678" s="18">
        <v>6054.19</v>
      </c>
      <c r="L2678" s="18">
        <v>60542</v>
      </c>
      <c r="M2678" s="18">
        <v>6054.19</v>
      </c>
      <c r="N2678" s="18">
        <v>6054.19</v>
      </c>
      <c r="O2678" s="18">
        <v>6054.19</v>
      </c>
      <c r="P2678" s="23">
        <v>3611176</v>
      </c>
    </row>
    <row r="2679" spans="1:16" s="28" customFormat="1" ht="15" customHeight="1" x14ac:dyDescent="0.25">
      <c r="A2679" s="16" t="s">
        <v>1496</v>
      </c>
      <c r="B2679" s="16"/>
      <c r="C2679" s="16"/>
      <c r="D2679" s="16"/>
      <c r="E2679" s="16"/>
      <c r="F2679" s="16" t="s">
        <v>22</v>
      </c>
      <c r="G2679" s="16">
        <v>1586.1130000000001</v>
      </c>
      <c r="H2679" s="16" t="s">
        <v>4270</v>
      </c>
      <c r="I2679" s="17">
        <v>4.6900000000000004</v>
      </c>
      <c r="J2679" s="17">
        <f t="shared" si="41"/>
        <v>14124.59</v>
      </c>
      <c r="K2679" s="18">
        <v>437122</v>
      </c>
      <c r="L2679" s="18">
        <v>294382</v>
      </c>
      <c r="M2679" s="18">
        <v>884150</v>
      </c>
      <c r="N2679" s="18">
        <v>14124.59</v>
      </c>
      <c r="O2679" s="18">
        <v>787590</v>
      </c>
      <c r="P2679" s="23">
        <v>14124.59</v>
      </c>
    </row>
    <row r="2680" spans="1:16" s="28" customFormat="1" ht="15" customHeight="1" x14ac:dyDescent="0.25">
      <c r="A2680" s="16" t="s">
        <v>1494</v>
      </c>
      <c r="B2680" s="16"/>
      <c r="C2680" s="16"/>
      <c r="D2680" s="16"/>
      <c r="E2680" s="16"/>
      <c r="F2680" s="16" t="s">
        <v>22</v>
      </c>
      <c r="G2680" s="16">
        <v>337.27370000000002</v>
      </c>
      <c r="H2680" s="16" t="s">
        <v>4270</v>
      </c>
      <c r="I2680" s="17">
        <v>4.6900000000000004</v>
      </c>
      <c r="J2680" s="17">
        <f t="shared" si="41"/>
        <v>7219.55</v>
      </c>
      <c r="K2680" s="18">
        <v>7219.55</v>
      </c>
      <c r="L2680" s="18">
        <v>350515</v>
      </c>
      <c r="M2680" s="18">
        <v>7219.55</v>
      </c>
      <c r="N2680" s="18">
        <v>72196</v>
      </c>
      <c r="O2680" s="18">
        <v>7219.55</v>
      </c>
      <c r="P2680" s="23">
        <v>1936624</v>
      </c>
    </row>
    <row r="2681" spans="1:16" s="28" customFormat="1" ht="15" customHeight="1" x14ac:dyDescent="0.25">
      <c r="A2681" s="16" t="s">
        <v>1492</v>
      </c>
      <c r="B2681" s="16"/>
      <c r="C2681" s="16"/>
      <c r="D2681" s="16"/>
      <c r="E2681" s="16"/>
      <c r="F2681" s="16" t="s">
        <v>22</v>
      </c>
      <c r="G2681" s="16">
        <v>615.49800000000005</v>
      </c>
      <c r="H2681" s="16" t="s">
        <v>4270</v>
      </c>
      <c r="I2681" s="17">
        <v>4.6900000000000004</v>
      </c>
      <c r="J2681" s="17">
        <f t="shared" si="41"/>
        <v>31063</v>
      </c>
      <c r="K2681" s="18">
        <v>31063</v>
      </c>
      <c r="L2681" s="18">
        <v>3275597</v>
      </c>
      <c r="M2681" s="18">
        <v>33678</v>
      </c>
      <c r="N2681" s="18">
        <v>447035</v>
      </c>
      <c r="O2681" s="18">
        <v>136038</v>
      </c>
      <c r="P2681" s="23">
        <v>20572754</v>
      </c>
    </row>
    <row r="2682" spans="1:16" s="28" customFormat="1" ht="15" customHeight="1" x14ac:dyDescent="0.25">
      <c r="A2682" s="16" t="s">
        <v>1497</v>
      </c>
      <c r="B2682" s="16"/>
      <c r="C2682" s="16"/>
      <c r="D2682" s="16"/>
      <c r="E2682" s="16"/>
      <c r="F2682" s="16" t="s">
        <v>22</v>
      </c>
      <c r="G2682" s="16">
        <v>782.15909999999997</v>
      </c>
      <c r="H2682" s="16" t="s">
        <v>4270</v>
      </c>
      <c r="I2682" s="17">
        <v>4.6900000000000004</v>
      </c>
      <c r="J2682" s="17">
        <f t="shared" si="41"/>
        <v>18232.400000000001</v>
      </c>
      <c r="K2682" s="18">
        <v>189015</v>
      </c>
      <c r="L2682" s="18">
        <v>1483642</v>
      </c>
      <c r="M2682" s="18">
        <v>423706</v>
      </c>
      <c r="N2682" s="18">
        <v>18232.400000000001</v>
      </c>
      <c r="O2682" s="18">
        <v>266701</v>
      </c>
      <c r="P2682" s="23">
        <v>182324</v>
      </c>
    </row>
    <row r="2683" spans="1:16" s="28" customFormat="1" ht="15" customHeight="1" x14ac:dyDescent="0.25">
      <c r="A2683" s="16" t="s">
        <v>1498</v>
      </c>
      <c r="B2683" s="16"/>
      <c r="C2683" s="16"/>
      <c r="D2683" s="16"/>
      <c r="E2683" s="16"/>
      <c r="F2683" s="16" t="s">
        <v>22</v>
      </c>
      <c r="G2683" s="16">
        <v>793.55899999999997</v>
      </c>
      <c r="H2683" s="16" t="s">
        <v>4270</v>
      </c>
      <c r="I2683" s="17">
        <v>4.6900000000000004</v>
      </c>
      <c r="J2683" s="17">
        <f t="shared" si="41"/>
        <v>15407</v>
      </c>
      <c r="K2683" s="18">
        <v>471643</v>
      </c>
      <c r="L2683" s="18">
        <v>963923</v>
      </c>
      <c r="M2683" s="18">
        <v>732311</v>
      </c>
      <c r="N2683" s="18">
        <v>15407</v>
      </c>
      <c r="O2683" s="18">
        <v>905230</v>
      </c>
      <c r="P2683" s="23">
        <v>547591</v>
      </c>
    </row>
    <row r="2684" spans="1:16" s="28" customFormat="1" ht="15" customHeight="1" x14ac:dyDescent="0.25">
      <c r="A2684" s="16" t="s">
        <v>954</v>
      </c>
      <c r="B2684" s="16"/>
      <c r="C2684" s="16"/>
      <c r="D2684" s="16"/>
      <c r="E2684" s="16"/>
      <c r="F2684" s="16" t="s">
        <v>22</v>
      </c>
      <c r="G2684" s="16">
        <v>799.53250000000003</v>
      </c>
      <c r="H2684" s="16" t="s">
        <v>4270</v>
      </c>
      <c r="I2684" s="17">
        <v>4.6900000000000004</v>
      </c>
      <c r="J2684" s="17">
        <f t="shared" si="41"/>
        <v>817164</v>
      </c>
      <c r="K2684" s="18">
        <v>1552246</v>
      </c>
      <c r="L2684" s="18">
        <v>6282888</v>
      </c>
      <c r="M2684" s="18">
        <v>945197</v>
      </c>
      <c r="N2684" s="18">
        <v>7892274</v>
      </c>
      <c r="O2684" s="18">
        <v>817164</v>
      </c>
      <c r="P2684" s="23">
        <v>35628892</v>
      </c>
    </row>
    <row r="2685" spans="1:16" s="28" customFormat="1" ht="15" customHeight="1" x14ac:dyDescent="0.25">
      <c r="A2685" s="16" t="s">
        <v>913</v>
      </c>
      <c r="B2685" s="16"/>
      <c r="C2685" s="16"/>
      <c r="D2685" s="16"/>
      <c r="E2685" s="16"/>
      <c r="F2685" s="16" t="s">
        <v>22</v>
      </c>
      <c r="G2685" s="16">
        <v>815.50580000000002</v>
      </c>
      <c r="H2685" s="16" t="s">
        <v>4270</v>
      </c>
      <c r="I2685" s="17">
        <v>4.6900000000000004</v>
      </c>
      <c r="J2685" s="17">
        <f t="shared" si="41"/>
        <v>53972</v>
      </c>
      <c r="K2685" s="18">
        <v>248432</v>
      </c>
      <c r="L2685" s="18">
        <v>893904</v>
      </c>
      <c r="M2685" s="18">
        <v>114988</v>
      </c>
      <c r="N2685" s="18">
        <v>1377471</v>
      </c>
      <c r="O2685" s="18">
        <v>53972</v>
      </c>
      <c r="P2685" s="23">
        <v>3735776</v>
      </c>
    </row>
    <row r="2686" spans="1:16" s="28" customFormat="1" ht="15" customHeight="1" x14ac:dyDescent="0.25">
      <c r="A2686" s="16" t="s">
        <v>1913</v>
      </c>
      <c r="B2686" s="16"/>
      <c r="C2686" s="16"/>
      <c r="D2686" s="16"/>
      <c r="E2686" s="16"/>
      <c r="F2686" s="16" t="s">
        <v>22</v>
      </c>
      <c r="G2686" s="16">
        <v>822.52679999999998</v>
      </c>
      <c r="H2686" s="16" t="s">
        <v>4270</v>
      </c>
      <c r="I2686" s="17">
        <v>4.6900000000000004</v>
      </c>
      <c r="J2686" s="17">
        <f t="shared" si="41"/>
        <v>1220.1500000000001</v>
      </c>
      <c r="K2686" s="18">
        <v>431667</v>
      </c>
      <c r="L2686" s="18">
        <v>342700</v>
      </c>
      <c r="M2686" s="18">
        <v>694734</v>
      </c>
      <c r="N2686" s="18">
        <v>12202</v>
      </c>
      <c r="O2686" s="18">
        <v>534873</v>
      </c>
      <c r="P2686" s="23">
        <v>1220.1500000000001</v>
      </c>
    </row>
    <row r="2687" spans="1:16" s="28" customFormat="1" ht="15" customHeight="1" x14ac:dyDescent="0.25">
      <c r="A2687" s="16" t="s">
        <v>2013</v>
      </c>
      <c r="B2687" s="16"/>
      <c r="C2687" s="16"/>
      <c r="D2687" s="16"/>
      <c r="E2687" s="16"/>
      <c r="F2687" s="16" t="s">
        <v>22</v>
      </c>
      <c r="G2687" s="16">
        <v>822.60929999999996</v>
      </c>
      <c r="H2687" s="16" t="s">
        <v>4270</v>
      </c>
      <c r="I2687" s="17">
        <v>4.6900000000000004</v>
      </c>
      <c r="J2687" s="17">
        <f t="shared" si="41"/>
        <v>3156.77</v>
      </c>
      <c r="K2687" s="18">
        <v>31568</v>
      </c>
      <c r="L2687" s="18">
        <v>788144</v>
      </c>
      <c r="M2687" s="18">
        <v>3156.77</v>
      </c>
      <c r="N2687" s="18">
        <v>400289</v>
      </c>
      <c r="O2687" s="18">
        <v>3156.77</v>
      </c>
      <c r="P2687" s="23">
        <v>15149086</v>
      </c>
    </row>
    <row r="2688" spans="1:16" s="28" customFormat="1" ht="15" customHeight="1" x14ac:dyDescent="0.25">
      <c r="A2688" s="16" t="s">
        <v>1493</v>
      </c>
      <c r="B2688" s="16"/>
      <c r="C2688" s="16"/>
      <c r="D2688" s="16"/>
      <c r="E2688" s="16"/>
      <c r="F2688" s="16" t="s">
        <v>22</v>
      </c>
      <c r="G2688" s="16">
        <v>840.62260000000003</v>
      </c>
      <c r="H2688" s="16" t="s">
        <v>4270</v>
      </c>
      <c r="I2688" s="17">
        <v>4.6900000000000004</v>
      </c>
      <c r="J2688" s="17">
        <f t="shared" si="41"/>
        <v>26944</v>
      </c>
      <c r="K2688" s="18">
        <v>660173</v>
      </c>
      <c r="L2688" s="18">
        <v>831594</v>
      </c>
      <c r="M2688" s="18">
        <v>834746</v>
      </c>
      <c r="N2688" s="18">
        <v>26944</v>
      </c>
      <c r="O2688" s="18">
        <v>928227</v>
      </c>
      <c r="P2688" s="23">
        <v>55566</v>
      </c>
    </row>
    <row r="2689" spans="1:16" s="28" customFormat="1" ht="15" customHeight="1" x14ac:dyDescent="0.25">
      <c r="A2689" s="16" t="s">
        <v>1490</v>
      </c>
      <c r="B2689" s="16"/>
      <c r="C2689" s="16"/>
      <c r="D2689" s="16"/>
      <c r="E2689" s="16"/>
      <c r="F2689" s="16" t="s">
        <v>22</v>
      </c>
      <c r="G2689" s="16">
        <v>878.67060000000004</v>
      </c>
      <c r="H2689" s="16" t="s">
        <v>4270</v>
      </c>
      <c r="I2689" s="17">
        <v>4.6900000000000004</v>
      </c>
      <c r="J2689" s="17">
        <f t="shared" si="41"/>
        <v>12722.73</v>
      </c>
      <c r="K2689" s="18">
        <v>12722.73</v>
      </c>
      <c r="L2689" s="18">
        <v>161809</v>
      </c>
      <c r="M2689" s="18">
        <v>12722.73</v>
      </c>
      <c r="N2689" s="18">
        <v>127227</v>
      </c>
      <c r="O2689" s="18">
        <v>12722.73</v>
      </c>
      <c r="P2689" s="23">
        <v>2648612</v>
      </c>
    </row>
    <row r="2690" spans="1:16" s="28" customFormat="1" ht="15" customHeight="1" x14ac:dyDescent="0.25">
      <c r="A2690" s="16" t="s">
        <v>1491</v>
      </c>
      <c r="B2690" s="16"/>
      <c r="C2690" s="16"/>
      <c r="D2690" s="16"/>
      <c r="E2690" s="16"/>
      <c r="F2690" s="16" t="s">
        <v>22</v>
      </c>
      <c r="G2690" s="16">
        <v>955.53970000000004</v>
      </c>
      <c r="H2690" s="16" t="s">
        <v>4270</v>
      </c>
      <c r="I2690" s="17">
        <v>4.6900000000000004</v>
      </c>
      <c r="J2690" s="17">
        <f t="shared" ref="J2690:J2753" si="42">MIN(K2690:P2690)</f>
        <v>121516.26</v>
      </c>
      <c r="K2690" s="18">
        <v>121516.26</v>
      </c>
      <c r="L2690" s="18">
        <v>121516.26</v>
      </c>
      <c r="M2690" s="18">
        <v>121516.26</v>
      </c>
      <c r="N2690" s="18">
        <v>121516.26</v>
      </c>
      <c r="O2690" s="18">
        <v>121516.26</v>
      </c>
      <c r="P2690" s="23">
        <v>1215163</v>
      </c>
    </row>
    <row r="2691" spans="1:16" s="28" customFormat="1" ht="15" customHeight="1" x14ac:dyDescent="0.25">
      <c r="A2691" s="16" t="s">
        <v>2171</v>
      </c>
      <c r="B2691" s="16"/>
      <c r="C2691" s="16"/>
      <c r="D2691" s="16"/>
      <c r="E2691" s="16"/>
      <c r="F2691" s="16" t="s">
        <v>22</v>
      </c>
      <c r="G2691" s="16">
        <v>554.51400000000001</v>
      </c>
      <c r="H2691" s="16" t="s">
        <v>4270</v>
      </c>
      <c r="I2691" s="17">
        <v>4.7</v>
      </c>
      <c r="J2691" s="17">
        <f t="shared" si="42"/>
        <v>1829.43</v>
      </c>
      <c r="K2691" s="18">
        <v>1829.43</v>
      </c>
      <c r="L2691" s="18">
        <v>3035332</v>
      </c>
      <c r="M2691" s="18">
        <v>18294</v>
      </c>
      <c r="N2691" s="18">
        <v>1829.43</v>
      </c>
      <c r="O2691" s="18">
        <v>1829.43</v>
      </c>
      <c r="P2691" s="23">
        <v>3198384</v>
      </c>
    </row>
    <row r="2692" spans="1:16" s="28" customFormat="1" ht="15" customHeight="1" x14ac:dyDescent="0.25">
      <c r="A2692" s="16" t="s">
        <v>1500</v>
      </c>
      <c r="B2692" s="16"/>
      <c r="C2692" s="16"/>
      <c r="D2692" s="16"/>
      <c r="E2692" s="16"/>
      <c r="F2692" s="16" t="s">
        <v>22</v>
      </c>
      <c r="G2692" s="16">
        <v>577.51859999999999</v>
      </c>
      <c r="H2692" s="16" t="s">
        <v>4270</v>
      </c>
      <c r="I2692" s="17">
        <v>4.7</v>
      </c>
      <c r="J2692" s="17">
        <f t="shared" si="42"/>
        <v>16900</v>
      </c>
      <c r="K2692" s="18">
        <v>2126415</v>
      </c>
      <c r="L2692" s="18">
        <v>359939</v>
      </c>
      <c r="M2692" s="18">
        <v>54281</v>
      </c>
      <c r="N2692" s="18">
        <v>16900</v>
      </c>
      <c r="O2692" s="18">
        <v>7427844</v>
      </c>
      <c r="P2692" s="23">
        <v>3504058</v>
      </c>
    </row>
    <row r="2693" spans="1:16" s="28" customFormat="1" ht="15" customHeight="1" x14ac:dyDescent="0.25">
      <c r="A2693" s="16" t="s">
        <v>2105</v>
      </c>
      <c r="B2693" s="16"/>
      <c r="C2693" s="16"/>
      <c r="D2693" s="16"/>
      <c r="E2693" s="16"/>
      <c r="F2693" s="16" t="s">
        <v>22</v>
      </c>
      <c r="G2693" s="16">
        <v>794.06060000000002</v>
      </c>
      <c r="H2693" s="16" t="s">
        <v>4270</v>
      </c>
      <c r="I2693" s="17">
        <v>4.7</v>
      </c>
      <c r="J2693" s="17">
        <f t="shared" si="42"/>
        <v>35287.480000000003</v>
      </c>
      <c r="K2693" s="18">
        <v>352875</v>
      </c>
      <c r="L2693" s="18">
        <v>584359</v>
      </c>
      <c r="M2693" s="18">
        <v>708895</v>
      </c>
      <c r="N2693" s="18">
        <v>35287.480000000003</v>
      </c>
      <c r="O2693" s="18">
        <v>964177</v>
      </c>
      <c r="P2693" s="23">
        <v>35287.480000000003</v>
      </c>
    </row>
    <row r="2694" spans="1:16" s="28" customFormat="1" ht="15" customHeight="1" x14ac:dyDescent="0.25">
      <c r="A2694" s="16" t="s">
        <v>947</v>
      </c>
      <c r="B2694" s="16"/>
      <c r="C2694" s="16"/>
      <c r="D2694" s="16"/>
      <c r="E2694" s="16"/>
      <c r="F2694" s="16" t="s">
        <v>22</v>
      </c>
      <c r="G2694" s="16">
        <v>804.55089999999996</v>
      </c>
      <c r="H2694" s="16" t="s">
        <v>4270</v>
      </c>
      <c r="I2694" s="17">
        <v>4.7</v>
      </c>
      <c r="J2694" s="17">
        <f t="shared" si="42"/>
        <v>2011422</v>
      </c>
      <c r="K2694" s="18">
        <v>17929850</v>
      </c>
      <c r="L2694" s="18">
        <v>19973510</v>
      </c>
      <c r="M2694" s="18">
        <v>26311164</v>
      </c>
      <c r="N2694" s="18">
        <v>2011422</v>
      </c>
      <c r="O2694" s="18">
        <v>24293134</v>
      </c>
      <c r="P2694" s="23">
        <v>3160133</v>
      </c>
    </row>
    <row r="2695" spans="1:16" s="28" customFormat="1" ht="15" customHeight="1" x14ac:dyDescent="0.25">
      <c r="A2695" s="16" t="s">
        <v>2111</v>
      </c>
      <c r="B2695" s="16"/>
      <c r="C2695" s="16"/>
      <c r="D2695" s="16"/>
      <c r="E2695" s="16"/>
      <c r="F2695" s="16" t="s">
        <v>22</v>
      </c>
      <c r="G2695" s="16">
        <v>805.55420000000004</v>
      </c>
      <c r="H2695" s="16" t="s">
        <v>4270</v>
      </c>
      <c r="I2695" s="17">
        <v>4.7</v>
      </c>
      <c r="J2695" s="17">
        <f t="shared" si="42"/>
        <v>1019397</v>
      </c>
      <c r="K2695" s="18">
        <v>8883467</v>
      </c>
      <c r="L2695" s="18">
        <v>9545786</v>
      </c>
      <c r="M2695" s="18">
        <v>12811628</v>
      </c>
      <c r="N2695" s="18">
        <v>1019397</v>
      </c>
      <c r="O2695" s="18">
        <v>11476266</v>
      </c>
      <c r="P2695" s="23">
        <v>1594194</v>
      </c>
    </row>
    <row r="2696" spans="1:16" s="28" customFormat="1" ht="15" customHeight="1" x14ac:dyDescent="0.25">
      <c r="A2696" s="16" t="s">
        <v>1499</v>
      </c>
      <c r="B2696" s="16"/>
      <c r="C2696" s="16"/>
      <c r="D2696" s="16"/>
      <c r="E2696" s="16"/>
      <c r="F2696" s="16" t="s">
        <v>22</v>
      </c>
      <c r="G2696" s="16">
        <v>826.60889999999995</v>
      </c>
      <c r="H2696" s="16" t="s">
        <v>4270</v>
      </c>
      <c r="I2696" s="17">
        <v>4.7</v>
      </c>
      <c r="J2696" s="17">
        <f t="shared" si="42"/>
        <v>9032.41</v>
      </c>
      <c r="K2696" s="18">
        <v>350897</v>
      </c>
      <c r="L2696" s="18">
        <v>565081</v>
      </c>
      <c r="M2696" s="18">
        <v>459245</v>
      </c>
      <c r="N2696" s="18">
        <v>9032.41</v>
      </c>
      <c r="O2696" s="18">
        <v>676757</v>
      </c>
      <c r="P2696" s="23">
        <v>90324</v>
      </c>
    </row>
    <row r="2697" spans="1:16" s="28" customFormat="1" ht="15" customHeight="1" x14ac:dyDescent="0.25">
      <c r="A2697" s="16" t="s">
        <v>99</v>
      </c>
      <c r="B2697" s="16"/>
      <c r="C2697" s="16"/>
      <c r="D2697" s="16"/>
      <c r="E2697" s="16"/>
      <c r="F2697" s="16" t="s">
        <v>22</v>
      </c>
      <c r="G2697" s="16">
        <v>872.5394</v>
      </c>
      <c r="H2697" s="16" t="s">
        <v>4270</v>
      </c>
      <c r="I2697" s="17">
        <v>4.7</v>
      </c>
      <c r="J2697" s="17">
        <f t="shared" si="42"/>
        <v>14701.69</v>
      </c>
      <c r="K2697" s="18">
        <v>1593574</v>
      </c>
      <c r="L2697" s="18">
        <v>487034</v>
      </c>
      <c r="M2697" s="18">
        <v>2065125</v>
      </c>
      <c r="N2697" s="18">
        <v>235958</v>
      </c>
      <c r="O2697" s="18">
        <v>898599</v>
      </c>
      <c r="P2697" s="23">
        <v>14701.69</v>
      </c>
    </row>
    <row r="2698" spans="1:16" s="28" customFormat="1" ht="15" customHeight="1" x14ac:dyDescent="0.25">
      <c r="A2698" s="16" t="s">
        <v>1046</v>
      </c>
      <c r="B2698" s="16"/>
      <c r="C2698" s="16"/>
      <c r="D2698" s="16"/>
      <c r="E2698" s="16"/>
      <c r="F2698" s="16" t="s">
        <v>22</v>
      </c>
      <c r="G2698" s="16">
        <v>820.5249</v>
      </c>
      <c r="H2698" s="16" t="s">
        <v>4270</v>
      </c>
      <c r="I2698" s="17">
        <v>4.71</v>
      </c>
      <c r="J2698" s="17">
        <f t="shared" si="42"/>
        <v>143770</v>
      </c>
      <c r="K2698" s="18">
        <v>2712920</v>
      </c>
      <c r="L2698" s="18">
        <v>2233980</v>
      </c>
      <c r="M2698" s="18">
        <v>3976819</v>
      </c>
      <c r="N2698" s="18">
        <v>244301</v>
      </c>
      <c r="O2698" s="18">
        <v>2924907</v>
      </c>
      <c r="P2698" s="23">
        <v>143770</v>
      </c>
    </row>
    <row r="2699" spans="1:16" s="28" customFormat="1" ht="15" customHeight="1" x14ac:dyDescent="0.25">
      <c r="A2699" s="16" t="s">
        <v>2048</v>
      </c>
      <c r="B2699" s="16"/>
      <c r="C2699" s="16"/>
      <c r="D2699" s="16"/>
      <c r="E2699" s="16"/>
      <c r="F2699" s="16" t="s">
        <v>22</v>
      </c>
      <c r="G2699" s="16">
        <v>738.5489</v>
      </c>
      <c r="H2699" s="16" t="s">
        <v>4270</v>
      </c>
      <c r="I2699" s="17">
        <v>4.72</v>
      </c>
      <c r="J2699" s="17">
        <f t="shared" si="42"/>
        <v>335.24</v>
      </c>
      <c r="K2699" s="18">
        <v>335.24</v>
      </c>
      <c r="L2699" s="18">
        <v>3736727</v>
      </c>
      <c r="M2699" s="18">
        <v>335.24</v>
      </c>
      <c r="N2699" s="18">
        <v>3352</v>
      </c>
      <c r="O2699" s="18">
        <v>33410</v>
      </c>
      <c r="P2699" s="23">
        <v>747205</v>
      </c>
    </row>
    <row r="2700" spans="1:16" s="28" customFormat="1" ht="15" customHeight="1" x14ac:dyDescent="0.25">
      <c r="A2700" s="16" t="s">
        <v>2104</v>
      </c>
      <c r="B2700" s="16"/>
      <c r="C2700" s="16"/>
      <c r="D2700" s="16"/>
      <c r="E2700" s="16"/>
      <c r="F2700" s="16" t="s">
        <v>22</v>
      </c>
      <c r="G2700" s="16">
        <v>792.04309999999998</v>
      </c>
      <c r="H2700" s="16" t="s">
        <v>4270</v>
      </c>
      <c r="I2700" s="17">
        <v>4.72</v>
      </c>
      <c r="J2700" s="17">
        <f t="shared" si="42"/>
        <v>1092.1099999999999</v>
      </c>
      <c r="K2700" s="18">
        <v>58459</v>
      </c>
      <c r="L2700" s="18">
        <v>443833</v>
      </c>
      <c r="M2700" s="18">
        <v>445162</v>
      </c>
      <c r="N2700" s="18">
        <v>10921</v>
      </c>
      <c r="O2700" s="18">
        <v>984194</v>
      </c>
      <c r="P2700" s="23">
        <v>1092.1099999999999</v>
      </c>
    </row>
    <row r="2701" spans="1:16" s="28" customFormat="1" ht="15" customHeight="1" x14ac:dyDescent="0.25">
      <c r="A2701" s="16" t="s">
        <v>1974</v>
      </c>
      <c r="B2701" s="16"/>
      <c r="C2701" s="16"/>
      <c r="D2701" s="16"/>
      <c r="E2701" s="16"/>
      <c r="F2701" s="16" t="s">
        <v>22</v>
      </c>
      <c r="G2701" s="16">
        <v>658.52530000000002</v>
      </c>
      <c r="H2701" s="16" t="s">
        <v>4270</v>
      </c>
      <c r="I2701" s="17">
        <v>4.7300000000000004</v>
      </c>
      <c r="J2701" s="17">
        <f t="shared" si="42"/>
        <v>22366</v>
      </c>
      <c r="K2701" s="18">
        <v>22366</v>
      </c>
      <c r="L2701" s="18">
        <v>243097</v>
      </c>
      <c r="M2701" s="18">
        <v>133503</v>
      </c>
      <c r="N2701" s="18">
        <v>217225</v>
      </c>
      <c r="O2701" s="18">
        <v>220463</v>
      </c>
      <c r="P2701" s="23">
        <v>5192059</v>
      </c>
    </row>
    <row r="2702" spans="1:16" s="28" customFormat="1" ht="15" customHeight="1" x14ac:dyDescent="0.25">
      <c r="A2702" s="16" t="s">
        <v>1501</v>
      </c>
      <c r="B2702" s="16"/>
      <c r="C2702" s="16"/>
      <c r="D2702" s="16"/>
      <c r="E2702" s="16"/>
      <c r="F2702" s="16" t="s">
        <v>22</v>
      </c>
      <c r="G2702" s="16">
        <v>757.55709999999999</v>
      </c>
      <c r="H2702" s="16" t="s">
        <v>4270</v>
      </c>
      <c r="I2702" s="17">
        <v>4.74</v>
      </c>
      <c r="J2702" s="17">
        <f t="shared" si="42"/>
        <v>1736486</v>
      </c>
      <c r="K2702" s="18">
        <v>1736486</v>
      </c>
      <c r="L2702" s="18">
        <v>55592744</v>
      </c>
      <c r="M2702" s="18">
        <v>2315881</v>
      </c>
      <c r="N2702" s="18">
        <v>2652524</v>
      </c>
      <c r="O2702" s="18">
        <v>19795926</v>
      </c>
      <c r="P2702" s="23">
        <v>36538660</v>
      </c>
    </row>
    <row r="2703" spans="1:16" s="28" customFormat="1" ht="15" customHeight="1" x14ac:dyDescent="0.25">
      <c r="A2703" s="16" t="s">
        <v>1502</v>
      </c>
      <c r="B2703" s="16"/>
      <c r="C2703" s="16"/>
      <c r="D2703" s="16"/>
      <c r="E2703" s="16"/>
      <c r="F2703" s="16" t="s">
        <v>22</v>
      </c>
      <c r="G2703" s="16">
        <v>778.53599999999994</v>
      </c>
      <c r="H2703" s="16" t="s">
        <v>4270</v>
      </c>
      <c r="I2703" s="17">
        <v>4.74</v>
      </c>
      <c r="J2703" s="17">
        <f t="shared" si="42"/>
        <v>326254</v>
      </c>
      <c r="K2703" s="18">
        <v>326254</v>
      </c>
      <c r="L2703" s="18">
        <v>5110832</v>
      </c>
      <c r="M2703" s="18">
        <v>430156</v>
      </c>
      <c r="N2703" s="18">
        <v>355303</v>
      </c>
      <c r="O2703" s="18">
        <v>3301269</v>
      </c>
      <c r="P2703" s="23">
        <v>2289218</v>
      </c>
    </row>
    <row r="2704" spans="1:16" s="28" customFormat="1" ht="15" customHeight="1" x14ac:dyDescent="0.25">
      <c r="A2704" s="16" t="s">
        <v>1503</v>
      </c>
      <c r="B2704" s="16"/>
      <c r="C2704" s="16"/>
      <c r="D2704" s="16"/>
      <c r="E2704" s="16"/>
      <c r="F2704" s="16" t="s">
        <v>22</v>
      </c>
      <c r="G2704" s="16">
        <v>741.53060000000005</v>
      </c>
      <c r="H2704" s="16" t="s">
        <v>4270</v>
      </c>
      <c r="I2704" s="17">
        <v>4.75</v>
      </c>
      <c r="J2704" s="17">
        <f t="shared" si="42"/>
        <v>144571</v>
      </c>
      <c r="K2704" s="18">
        <v>831480</v>
      </c>
      <c r="L2704" s="18">
        <v>74769448</v>
      </c>
      <c r="M2704" s="18">
        <v>6625866</v>
      </c>
      <c r="N2704" s="18">
        <v>144571</v>
      </c>
      <c r="O2704" s="18">
        <v>8116346</v>
      </c>
      <c r="P2704" s="23">
        <v>1925734</v>
      </c>
    </row>
    <row r="2705" spans="1:16" s="28" customFormat="1" ht="15" customHeight="1" x14ac:dyDescent="0.25">
      <c r="A2705" s="16" t="s">
        <v>1505</v>
      </c>
      <c r="B2705" s="16"/>
      <c r="C2705" s="16"/>
      <c r="D2705" s="16"/>
      <c r="E2705" s="16"/>
      <c r="F2705" s="16" t="s">
        <v>22</v>
      </c>
      <c r="G2705" s="16">
        <v>1428.0062</v>
      </c>
      <c r="H2705" s="16" t="s">
        <v>4270</v>
      </c>
      <c r="I2705" s="17">
        <v>4.78</v>
      </c>
      <c r="J2705" s="17">
        <f t="shared" si="42"/>
        <v>23095.45</v>
      </c>
      <c r="K2705" s="18">
        <v>23095.45</v>
      </c>
      <c r="L2705" s="18">
        <v>2136227</v>
      </c>
      <c r="M2705" s="18">
        <v>23095.45</v>
      </c>
      <c r="N2705" s="18">
        <v>23095.45</v>
      </c>
      <c r="O2705" s="18">
        <v>657655</v>
      </c>
      <c r="P2705" s="23">
        <v>576021</v>
      </c>
    </row>
    <row r="2706" spans="1:16" s="28" customFormat="1" ht="15" customHeight="1" x14ac:dyDescent="0.25">
      <c r="A2706" s="16" t="s">
        <v>1504</v>
      </c>
      <c r="B2706" s="16"/>
      <c r="C2706" s="16"/>
      <c r="D2706" s="16"/>
      <c r="E2706" s="16"/>
      <c r="F2706" s="16" t="s">
        <v>22</v>
      </c>
      <c r="G2706" s="16">
        <v>1496.0671</v>
      </c>
      <c r="H2706" s="16" t="s">
        <v>4270</v>
      </c>
      <c r="I2706" s="17">
        <v>4.78</v>
      </c>
      <c r="J2706" s="17">
        <f t="shared" si="42"/>
        <v>11757.29</v>
      </c>
      <c r="K2706" s="18">
        <v>11757.29</v>
      </c>
      <c r="L2706" s="18">
        <v>1398813</v>
      </c>
      <c r="M2706" s="18">
        <v>11757.29</v>
      </c>
      <c r="N2706" s="18">
        <v>11757.29</v>
      </c>
      <c r="O2706" s="18">
        <v>759012</v>
      </c>
      <c r="P2706" s="23">
        <v>117573</v>
      </c>
    </row>
    <row r="2707" spans="1:16" s="28" customFormat="1" ht="15" customHeight="1" x14ac:dyDescent="0.25">
      <c r="A2707" s="16" t="s">
        <v>1033</v>
      </c>
      <c r="B2707" s="16"/>
      <c r="C2707" s="16"/>
      <c r="D2707" s="16"/>
      <c r="E2707" s="16"/>
      <c r="F2707" s="16" t="s">
        <v>22</v>
      </c>
      <c r="G2707" s="16">
        <v>736.48929999999996</v>
      </c>
      <c r="H2707" s="16" t="s">
        <v>4270</v>
      </c>
      <c r="I2707" s="17">
        <v>4.78</v>
      </c>
      <c r="J2707" s="17">
        <f t="shared" si="42"/>
        <v>138054</v>
      </c>
      <c r="K2707" s="18">
        <v>138054</v>
      </c>
      <c r="L2707" s="18">
        <v>2708936</v>
      </c>
      <c r="M2707" s="18">
        <v>301414</v>
      </c>
      <c r="N2707" s="18">
        <v>436034</v>
      </c>
      <c r="O2707" s="18">
        <v>2510254</v>
      </c>
      <c r="P2707" s="23">
        <v>1066466</v>
      </c>
    </row>
    <row r="2708" spans="1:16" s="28" customFormat="1" ht="15" customHeight="1" x14ac:dyDescent="0.25">
      <c r="A2708" s="16" t="s">
        <v>1507</v>
      </c>
      <c r="B2708" s="16"/>
      <c r="C2708" s="16"/>
      <c r="D2708" s="16"/>
      <c r="E2708" s="16"/>
      <c r="F2708" s="16" t="s">
        <v>22</v>
      </c>
      <c r="G2708" s="16">
        <v>1454.0210999999999</v>
      </c>
      <c r="H2708" s="16" t="s">
        <v>4270</v>
      </c>
      <c r="I2708" s="17">
        <v>4.79</v>
      </c>
      <c r="J2708" s="17">
        <f t="shared" si="42"/>
        <v>1492.16</v>
      </c>
      <c r="K2708" s="18">
        <v>14922</v>
      </c>
      <c r="L2708" s="18">
        <v>5449788</v>
      </c>
      <c r="M2708" s="18">
        <v>154280</v>
      </c>
      <c r="N2708" s="18">
        <v>1492.16</v>
      </c>
      <c r="O2708" s="18">
        <v>2568056</v>
      </c>
      <c r="P2708" s="23">
        <v>467447</v>
      </c>
    </row>
    <row r="2709" spans="1:16" s="28" customFormat="1" ht="15" customHeight="1" x14ac:dyDescent="0.25">
      <c r="A2709" s="16" t="s">
        <v>2162</v>
      </c>
      <c r="B2709" s="16"/>
      <c r="C2709" s="16"/>
      <c r="D2709" s="16"/>
      <c r="E2709" s="16"/>
      <c r="F2709" s="16" t="s">
        <v>22</v>
      </c>
      <c r="G2709" s="16">
        <v>1522.0861</v>
      </c>
      <c r="H2709" s="16" t="s">
        <v>4270</v>
      </c>
      <c r="I2709" s="17">
        <v>4.79</v>
      </c>
      <c r="J2709" s="17">
        <f t="shared" si="42"/>
        <v>1826.09</v>
      </c>
      <c r="K2709" s="18">
        <v>18261</v>
      </c>
      <c r="L2709" s="18">
        <v>1145280</v>
      </c>
      <c r="M2709" s="18">
        <v>204249</v>
      </c>
      <c r="N2709" s="18">
        <v>1826.09</v>
      </c>
      <c r="O2709" s="18">
        <v>928745</v>
      </c>
      <c r="P2709" s="23">
        <v>1826.09</v>
      </c>
    </row>
    <row r="2710" spans="1:16" s="28" customFormat="1" ht="15" customHeight="1" x14ac:dyDescent="0.25">
      <c r="A2710" s="16" t="s">
        <v>1506</v>
      </c>
      <c r="B2710" s="16"/>
      <c r="C2710" s="16"/>
      <c r="D2710" s="16"/>
      <c r="E2710" s="16"/>
      <c r="F2710" s="16" t="s">
        <v>22</v>
      </c>
      <c r="G2710" s="16">
        <v>569.43520000000001</v>
      </c>
      <c r="H2710" s="16" t="s">
        <v>4270</v>
      </c>
      <c r="I2710" s="17">
        <v>4.79</v>
      </c>
      <c r="J2710" s="17">
        <f t="shared" si="42"/>
        <v>16925.53</v>
      </c>
      <c r="K2710" s="18">
        <v>16925.53</v>
      </c>
      <c r="L2710" s="18">
        <v>463301</v>
      </c>
      <c r="M2710" s="18">
        <v>16925.53</v>
      </c>
      <c r="N2710" s="18">
        <v>169255</v>
      </c>
      <c r="O2710" s="18">
        <v>16925.53</v>
      </c>
      <c r="P2710" s="23">
        <v>8822430</v>
      </c>
    </row>
    <row r="2711" spans="1:16" s="28" customFormat="1" ht="15" customHeight="1" x14ac:dyDescent="0.25">
      <c r="A2711" s="16" t="s">
        <v>2158</v>
      </c>
      <c r="B2711" s="16"/>
      <c r="C2711" s="16"/>
      <c r="D2711" s="16"/>
      <c r="E2711" s="16"/>
      <c r="F2711" s="16" t="s">
        <v>22</v>
      </c>
      <c r="G2711" s="16">
        <v>1480.0361</v>
      </c>
      <c r="H2711" s="16" t="s">
        <v>4270</v>
      </c>
      <c r="I2711" s="17">
        <v>4.8</v>
      </c>
      <c r="J2711" s="17">
        <f t="shared" si="42"/>
        <v>18600.48</v>
      </c>
      <c r="K2711" s="18">
        <v>195621</v>
      </c>
      <c r="L2711" s="18">
        <v>5117170</v>
      </c>
      <c r="M2711" s="18">
        <v>1618062</v>
      </c>
      <c r="N2711" s="18">
        <v>18600.48</v>
      </c>
      <c r="O2711" s="18">
        <v>3534518</v>
      </c>
      <c r="P2711" s="23">
        <v>186005</v>
      </c>
    </row>
    <row r="2712" spans="1:16" s="28" customFormat="1" ht="15" customHeight="1" x14ac:dyDescent="0.25">
      <c r="A2712" s="16" t="s">
        <v>1509</v>
      </c>
      <c r="B2712" s="16"/>
      <c r="C2712" s="16"/>
      <c r="D2712" s="16"/>
      <c r="E2712" s="16"/>
      <c r="F2712" s="16" t="s">
        <v>22</v>
      </c>
      <c r="G2712" s="16">
        <v>429.37209999999999</v>
      </c>
      <c r="H2712" s="16" t="s">
        <v>4270</v>
      </c>
      <c r="I2712" s="17">
        <v>4.8</v>
      </c>
      <c r="J2712" s="17">
        <f t="shared" si="42"/>
        <v>11145</v>
      </c>
      <c r="K2712" s="18">
        <v>11145</v>
      </c>
      <c r="L2712" s="18">
        <v>665483</v>
      </c>
      <c r="M2712" s="18">
        <v>16507</v>
      </c>
      <c r="N2712" s="18">
        <v>138448</v>
      </c>
      <c r="O2712" s="18">
        <v>199199</v>
      </c>
      <c r="P2712" s="23">
        <v>2076572</v>
      </c>
    </row>
    <row r="2713" spans="1:16" s="28" customFormat="1" ht="15" customHeight="1" x14ac:dyDescent="0.25">
      <c r="A2713" s="16" t="s">
        <v>1508</v>
      </c>
      <c r="B2713" s="16"/>
      <c r="C2713" s="16"/>
      <c r="D2713" s="16"/>
      <c r="E2713" s="16"/>
      <c r="F2713" s="16" t="s">
        <v>22</v>
      </c>
      <c r="G2713" s="16">
        <v>781.55809999999997</v>
      </c>
      <c r="H2713" s="16" t="s">
        <v>4270</v>
      </c>
      <c r="I2713" s="17">
        <v>4.8</v>
      </c>
      <c r="J2713" s="17">
        <f t="shared" si="42"/>
        <v>995.6</v>
      </c>
      <c r="K2713" s="18">
        <v>995.6</v>
      </c>
      <c r="L2713" s="18">
        <v>1902037</v>
      </c>
      <c r="M2713" s="18">
        <v>87314</v>
      </c>
      <c r="N2713" s="18">
        <v>9956</v>
      </c>
      <c r="O2713" s="18">
        <v>835566</v>
      </c>
      <c r="P2713" s="23">
        <v>507850</v>
      </c>
    </row>
    <row r="2714" spans="1:16" s="28" customFormat="1" ht="15" customHeight="1" x14ac:dyDescent="0.25">
      <c r="A2714" s="16" t="s">
        <v>1510</v>
      </c>
      <c r="B2714" s="16"/>
      <c r="C2714" s="16"/>
      <c r="D2714" s="16"/>
      <c r="E2714" s="16"/>
      <c r="F2714" s="16" t="s">
        <v>22</v>
      </c>
      <c r="G2714" s="16">
        <v>1393.9734000000001</v>
      </c>
      <c r="H2714" s="16" t="s">
        <v>4270</v>
      </c>
      <c r="I2714" s="17">
        <v>4.8099999999999996</v>
      </c>
      <c r="J2714" s="17">
        <f t="shared" si="42"/>
        <v>132026.94</v>
      </c>
      <c r="K2714" s="18">
        <v>132026.94</v>
      </c>
      <c r="L2714" s="18">
        <v>132026.94</v>
      </c>
      <c r="M2714" s="18">
        <v>132026.94</v>
      </c>
      <c r="N2714" s="18">
        <v>132026.94</v>
      </c>
      <c r="O2714" s="18">
        <v>132026.94</v>
      </c>
      <c r="P2714" s="23">
        <v>1320269</v>
      </c>
    </row>
    <row r="2715" spans="1:16" s="28" customFormat="1" ht="15" customHeight="1" x14ac:dyDescent="0.25">
      <c r="A2715" s="16" t="s">
        <v>1511</v>
      </c>
      <c r="B2715" s="16"/>
      <c r="C2715" s="16"/>
      <c r="D2715" s="16"/>
      <c r="E2715" s="16"/>
      <c r="F2715" s="16" t="s">
        <v>22</v>
      </c>
      <c r="G2715" s="16">
        <v>1446.027</v>
      </c>
      <c r="H2715" s="16" t="s">
        <v>4270</v>
      </c>
      <c r="I2715" s="17">
        <v>4.8099999999999996</v>
      </c>
      <c r="J2715" s="17">
        <f t="shared" si="42"/>
        <v>172505.59</v>
      </c>
      <c r="K2715" s="18">
        <v>172505.59</v>
      </c>
      <c r="L2715" s="18">
        <v>172505.59</v>
      </c>
      <c r="M2715" s="18">
        <v>172505.59</v>
      </c>
      <c r="N2715" s="18">
        <v>172505.59</v>
      </c>
      <c r="O2715" s="18">
        <v>172505.59</v>
      </c>
      <c r="P2715" s="23">
        <v>1725056</v>
      </c>
    </row>
    <row r="2716" spans="1:16" s="28" customFormat="1" ht="15" customHeight="1" x14ac:dyDescent="0.25">
      <c r="A2716" s="13" t="s">
        <v>17</v>
      </c>
      <c r="B2716" s="13" t="s">
        <v>18</v>
      </c>
      <c r="C2716" s="13"/>
      <c r="D2716" s="13"/>
      <c r="E2716" s="13"/>
      <c r="F2716" s="13" t="s">
        <v>19</v>
      </c>
      <c r="G2716" s="13">
        <v>376.39569999999998</v>
      </c>
      <c r="H2716" s="13" t="s">
        <v>4270</v>
      </c>
      <c r="I2716" s="14">
        <v>4.8099999999999996</v>
      </c>
      <c r="J2716" s="17">
        <f t="shared" si="42"/>
        <v>794695</v>
      </c>
      <c r="K2716" s="15">
        <v>1224235</v>
      </c>
      <c r="L2716" s="15">
        <v>923736</v>
      </c>
      <c r="M2716" s="15">
        <v>1056556</v>
      </c>
      <c r="N2716" s="15">
        <v>794695</v>
      </c>
      <c r="O2716" s="15">
        <v>863254</v>
      </c>
      <c r="P2716" s="22">
        <v>900088</v>
      </c>
    </row>
    <row r="2717" spans="1:16" s="28" customFormat="1" ht="15" customHeight="1" x14ac:dyDescent="0.25">
      <c r="A2717" s="16" t="s">
        <v>1066</v>
      </c>
      <c r="B2717" s="16"/>
      <c r="C2717" s="16"/>
      <c r="D2717" s="16"/>
      <c r="E2717" s="16"/>
      <c r="F2717" s="16" t="s">
        <v>84</v>
      </c>
      <c r="G2717" s="16">
        <v>562.49524999999994</v>
      </c>
      <c r="H2717" s="16" t="s">
        <v>4270</v>
      </c>
      <c r="I2717" s="17">
        <v>4.8049999999999997</v>
      </c>
      <c r="J2717" s="17">
        <f t="shared" si="42"/>
        <v>462862.34</v>
      </c>
      <c r="K2717" s="18">
        <v>1526721</v>
      </c>
      <c r="L2717" s="18">
        <v>5187011</v>
      </c>
      <c r="M2717" s="18">
        <v>462862.34</v>
      </c>
      <c r="N2717" s="18">
        <v>5245992</v>
      </c>
      <c r="O2717" s="18">
        <v>3613780</v>
      </c>
      <c r="P2717" s="23">
        <v>76518503</v>
      </c>
    </row>
    <row r="2718" spans="1:16" s="28" customFormat="1" ht="15" customHeight="1" x14ac:dyDescent="0.25">
      <c r="A2718" s="16" t="s">
        <v>1515</v>
      </c>
      <c r="B2718" s="16"/>
      <c r="C2718" s="16"/>
      <c r="D2718" s="16"/>
      <c r="E2718" s="16"/>
      <c r="F2718" s="16" t="s">
        <v>22</v>
      </c>
      <c r="G2718" s="16">
        <v>599.50300000000004</v>
      </c>
      <c r="H2718" s="16" t="s">
        <v>4270</v>
      </c>
      <c r="I2718" s="17">
        <v>4.8099999999999996</v>
      </c>
      <c r="J2718" s="17">
        <f t="shared" si="42"/>
        <v>160960</v>
      </c>
      <c r="K2718" s="18">
        <v>209977</v>
      </c>
      <c r="L2718" s="18">
        <v>1881271</v>
      </c>
      <c r="M2718" s="18">
        <v>542744</v>
      </c>
      <c r="N2718" s="18">
        <v>160960</v>
      </c>
      <c r="O2718" s="18">
        <v>1075586</v>
      </c>
      <c r="P2718" s="23">
        <v>1979418</v>
      </c>
    </row>
    <row r="2719" spans="1:16" s="28" customFormat="1" ht="15" customHeight="1" x14ac:dyDescent="0.25">
      <c r="A2719" s="16" t="s">
        <v>1514</v>
      </c>
      <c r="B2719" s="16"/>
      <c r="C2719" s="16"/>
      <c r="D2719" s="16"/>
      <c r="E2719" s="16"/>
      <c r="F2719" s="16" t="s">
        <v>22</v>
      </c>
      <c r="G2719" s="16">
        <v>686.47609999999997</v>
      </c>
      <c r="H2719" s="16" t="s">
        <v>4270</v>
      </c>
      <c r="I2719" s="17">
        <v>4.8099999999999996</v>
      </c>
      <c r="J2719" s="17">
        <f t="shared" si="42"/>
        <v>1412.3</v>
      </c>
      <c r="K2719" s="18">
        <v>1412.3</v>
      </c>
      <c r="L2719" s="18">
        <v>91137</v>
      </c>
      <c r="M2719" s="18">
        <v>1412.3</v>
      </c>
      <c r="N2719" s="18">
        <v>14123</v>
      </c>
      <c r="O2719" s="18">
        <v>20928</v>
      </c>
      <c r="P2719" s="23">
        <v>6226810</v>
      </c>
    </row>
    <row r="2720" spans="1:16" s="28" customFormat="1" ht="15" customHeight="1" x14ac:dyDescent="0.25">
      <c r="A2720" s="16" t="s">
        <v>1975</v>
      </c>
      <c r="B2720" s="16"/>
      <c r="C2720" s="16"/>
      <c r="D2720" s="16"/>
      <c r="E2720" s="16"/>
      <c r="F2720" s="16" t="s">
        <v>22</v>
      </c>
      <c r="G2720" s="16">
        <v>698.55619999999999</v>
      </c>
      <c r="H2720" s="16" t="s">
        <v>4270</v>
      </c>
      <c r="I2720" s="17">
        <v>4.8099999999999996</v>
      </c>
      <c r="J2720" s="17">
        <f t="shared" si="42"/>
        <v>1427.61</v>
      </c>
      <c r="K2720" s="18">
        <v>303224</v>
      </c>
      <c r="L2720" s="18">
        <v>1427.61</v>
      </c>
      <c r="M2720" s="18">
        <v>68452</v>
      </c>
      <c r="N2720" s="18">
        <v>780518</v>
      </c>
      <c r="O2720" s="18">
        <v>2195779</v>
      </c>
      <c r="P2720" s="23">
        <v>69788</v>
      </c>
    </row>
    <row r="2721" spans="1:16" s="28" customFormat="1" ht="15" customHeight="1" x14ac:dyDescent="0.25">
      <c r="A2721" s="16" t="s">
        <v>1512</v>
      </c>
      <c r="B2721" s="16"/>
      <c r="C2721" s="16"/>
      <c r="D2721" s="16"/>
      <c r="E2721" s="16"/>
      <c r="F2721" s="16" t="s">
        <v>22</v>
      </c>
      <c r="G2721" s="16">
        <v>710.47500000000002</v>
      </c>
      <c r="H2721" s="16" t="s">
        <v>4270</v>
      </c>
      <c r="I2721" s="17">
        <v>4.8099999999999996</v>
      </c>
      <c r="J2721" s="17">
        <f t="shared" si="42"/>
        <v>1006.66</v>
      </c>
      <c r="K2721" s="18">
        <v>1006.66</v>
      </c>
      <c r="L2721" s="18">
        <v>1376519</v>
      </c>
      <c r="M2721" s="18">
        <v>1006.66</v>
      </c>
      <c r="N2721" s="18">
        <v>132822</v>
      </c>
      <c r="O2721" s="18">
        <v>367133</v>
      </c>
      <c r="P2721" s="23">
        <v>1885801</v>
      </c>
    </row>
    <row r="2722" spans="1:16" s="28" customFormat="1" ht="15" customHeight="1" x14ac:dyDescent="0.25">
      <c r="A2722" s="16" t="s">
        <v>1513</v>
      </c>
      <c r="B2722" s="16"/>
      <c r="C2722" s="16"/>
      <c r="D2722" s="16"/>
      <c r="E2722" s="16"/>
      <c r="F2722" s="16" t="s">
        <v>22</v>
      </c>
      <c r="G2722" s="16">
        <v>712.49109999999996</v>
      </c>
      <c r="H2722" s="16" t="s">
        <v>4270</v>
      </c>
      <c r="I2722" s="17">
        <v>4.8099999999999996</v>
      </c>
      <c r="J2722" s="17">
        <f t="shared" si="42"/>
        <v>39624</v>
      </c>
      <c r="K2722" s="18">
        <v>151987</v>
      </c>
      <c r="L2722" s="18">
        <v>12447725</v>
      </c>
      <c r="M2722" s="18">
        <v>39624</v>
      </c>
      <c r="N2722" s="18">
        <v>2558912</v>
      </c>
      <c r="O2722" s="18">
        <v>3207243</v>
      </c>
      <c r="P2722" s="23">
        <v>8129658</v>
      </c>
    </row>
    <row r="2723" spans="1:16" s="28" customFormat="1" ht="15" customHeight="1" x14ac:dyDescent="0.25">
      <c r="A2723" s="16" t="s">
        <v>1067</v>
      </c>
      <c r="B2723" s="16"/>
      <c r="C2723" s="16"/>
      <c r="D2723" s="16"/>
      <c r="E2723" s="16"/>
      <c r="F2723" s="16" t="s">
        <v>84</v>
      </c>
      <c r="G2723" s="16">
        <v>727.55819999999994</v>
      </c>
      <c r="H2723" s="16" t="s">
        <v>4270</v>
      </c>
      <c r="I2723" s="17">
        <v>4.8099999999999996</v>
      </c>
      <c r="J2723" s="17">
        <f t="shared" si="42"/>
        <v>552711</v>
      </c>
      <c r="K2723" s="18">
        <v>1502547</v>
      </c>
      <c r="L2723" s="18">
        <v>552711</v>
      </c>
      <c r="M2723" s="18">
        <v>632877</v>
      </c>
      <c r="N2723" s="18">
        <v>3631902</v>
      </c>
      <c r="O2723" s="18">
        <v>10702391</v>
      </c>
      <c r="P2723" s="23">
        <v>753472.77</v>
      </c>
    </row>
    <row r="2724" spans="1:16" s="28" customFormat="1" ht="15" customHeight="1" x14ac:dyDescent="0.25">
      <c r="A2724" s="16" t="s">
        <v>1029</v>
      </c>
      <c r="B2724" s="16"/>
      <c r="C2724" s="16"/>
      <c r="D2724" s="16"/>
      <c r="E2724" s="16"/>
      <c r="F2724" s="16" t="s">
        <v>22</v>
      </c>
      <c r="G2724" s="16">
        <v>723.51649999999995</v>
      </c>
      <c r="H2724" s="16" t="s">
        <v>4270</v>
      </c>
      <c r="I2724" s="17">
        <v>4.8099999999999996</v>
      </c>
      <c r="J2724" s="17">
        <f t="shared" si="42"/>
        <v>48677</v>
      </c>
      <c r="K2724" s="18">
        <v>383256</v>
      </c>
      <c r="L2724" s="18">
        <v>993422</v>
      </c>
      <c r="M2724" s="18">
        <v>48677</v>
      </c>
      <c r="N2724" s="18">
        <v>1198939</v>
      </c>
      <c r="O2724" s="18">
        <v>799500</v>
      </c>
      <c r="P2724" s="23">
        <v>17671454</v>
      </c>
    </row>
    <row r="2725" spans="1:16" s="28" customFormat="1" ht="15" customHeight="1" x14ac:dyDescent="0.25">
      <c r="A2725" s="16" t="s">
        <v>981</v>
      </c>
      <c r="B2725" s="16"/>
      <c r="C2725" s="16"/>
      <c r="D2725" s="16"/>
      <c r="E2725" s="16"/>
      <c r="F2725" s="16" t="s">
        <v>22</v>
      </c>
      <c r="G2725" s="16">
        <v>784.48680000000002</v>
      </c>
      <c r="H2725" s="16" t="s">
        <v>4270</v>
      </c>
      <c r="I2725" s="17">
        <v>4.8099999999999996</v>
      </c>
      <c r="J2725" s="17">
        <f t="shared" si="42"/>
        <v>26922.19</v>
      </c>
      <c r="K2725" s="18">
        <v>864969</v>
      </c>
      <c r="L2725" s="18">
        <v>475616</v>
      </c>
      <c r="M2725" s="18">
        <v>1781991</v>
      </c>
      <c r="N2725" s="18">
        <v>269222</v>
      </c>
      <c r="O2725" s="18">
        <v>1011756</v>
      </c>
      <c r="P2725" s="23">
        <v>26922.19</v>
      </c>
    </row>
    <row r="2726" spans="1:16" s="28" customFormat="1" ht="15" customHeight="1" x14ac:dyDescent="0.25">
      <c r="A2726" s="16" t="s">
        <v>1516</v>
      </c>
      <c r="B2726" s="16"/>
      <c r="C2726" s="16"/>
      <c r="D2726" s="16"/>
      <c r="E2726" s="16"/>
      <c r="F2726" s="16" t="s">
        <v>22</v>
      </c>
      <c r="G2726" s="16">
        <v>848.62509999999997</v>
      </c>
      <c r="H2726" s="16" t="s">
        <v>4270</v>
      </c>
      <c r="I2726" s="17">
        <v>4.8099999999999996</v>
      </c>
      <c r="J2726" s="17">
        <f t="shared" si="42"/>
        <v>2438.16</v>
      </c>
      <c r="K2726" s="18">
        <v>2438.16</v>
      </c>
      <c r="L2726" s="18">
        <v>68676</v>
      </c>
      <c r="M2726" s="18">
        <v>2438.16</v>
      </c>
      <c r="N2726" s="18">
        <v>2438.16</v>
      </c>
      <c r="O2726" s="18">
        <v>2438.16</v>
      </c>
      <c r="P2726" s="23">
        <v>1818652</v>
      </c>
    </row>
    <row r="2727" spans="1:16" s="28" customFormat="1" ht="15" customHeight="1" x14ac:dyDescent="0.25">
      <c r="A2727" s="16" t="s">
        <v>1089</v>
      </c>
      <c r="B2727" s="16"/>
      <c r="C2727" s="16"/>
      <c r="D2727" s="16"/>
      <c r="E2727" s="16"/>
      <c r="F2727" s="16" t="s">
        <v>137</v>
      </c>
      <c r="G2727" s="16">
        <v>679.9778</v>
      </c>
      <c r="H2727" s="16" t="s">
        <v>4270</v>
      </c>
      <c r="I2727" s="17">
        <v>4.8250000000000002</v>
      </c>
      <c r="J2727" s="17">
        <f t="shared" si="42"/>
        <v>3780.79</v>
      </c>
      <c r="K2727" s="18">
        <v>17830.71</v>
      </c>
      <c r="L2727" s="18">
        <v>10731102</v>
      </c>
      <c r="M2727" s="18">
        <v>3780.79</v>
      </c>
      <c r="N2727" s="18">
        <v>735702</v>
      </c>
      <c r="O2727" s="18">
        <v>393152</v>
      </c>
      <c r="P2727" s="23">
        <v>49944426</v>
      </c>
    </row>
    <row r="2728" spans="1:16" s="28" customFormat="1" ht="15" customHeight="1" x14ac:dyDescent="0.25">
      <c r="A2728" s="16" t="s">
        <v>937</v>
      </c>
      <c r="B2728" s="16"/>
      <c r="C2728" s="16"/>
      <c r="D2728" s="16"/>
      <c r="E2728" s="16"/>
      <c r="F2728" s="16" t="s">
        <v>22</v>
      </c>
      <c r="G2728" s="16">
        <v>745.49879999999996</v>
      </c>
      <c r="H2728" s="16" t="s">
        <v>4270</v>
      </c>
      <c r="I2728" s="17">
        <v>4.82</v>
      </c>
      <c r="J2728" s="17">
        <f t="shared" si="42"/>
        <v>33725</v>
      </c>
      <c r="K2728" s="18">
        <v>253135</v>
      </c>
      <c r="L2728" s="18">
        <v>206855</v>
      </c>
      <c r="M2728" s="18">
        <v>33725</v>
      </c>
      <c r="N2728" s="18">
        <v>874108</v>
      </c>
      <c r="O2728" s="18">
        <v>202673</v>
      </c>
      <c r="P2728" s="23">
        <v>4232331</v>
      </c>
    </row>
    <row r="2729" spans="1:16" s="28" customFormat="1" ht="15" customHeight="1" x14ac:dyDescent="0.25">
      <c r="A2729" s="16" t="s">
        <v>1161</v>
      </c>
      <c r="B2729" s="16"/>
      <c r="C2729" s="16"/>
      <c r="D2729" s="16"/>
      <c r="E2729" s="16"/>
      <c r="F2729" s="16" t="s">
        <v>22</v>
      </c>
      <c r="G2729" s="16">
        <v>756.55380000000002</v>
      </c>
      <c r="H2729" s="16" t="s">
        <v>4270</v>
      </c>
      <c r="I2729" s="17">
        <v>4.82</v>
      </c>
      <c r="J2729" s="17">
        <f t="shared" si="42"/>
        <v>1496036</v>
      </c>
      <c r="K2729" s="18">
        <v>1496036</v>
      </c>
      <c r="L2729" s="18">
        <v>30505334</v>
      </c>
      <c r="M2729" s="18">
        <v>2591843</v>
      </c>
      <c r="N2729" s="18">
        <v>1540122</v>
      </c>
      <c r="O2729" s="18">
        <v>14883024</v>
      </c>
      <c r="P2729" s="23">
        <v>24435084</v>
      </c>
    </row>
    <row r="2730" spans="1:16" s="28" customFormat="1" ht="15" customHeight="1" x14ac:dyDescent="0.25">
      <c r="A2730" s="16" t="s">
        <v>1517</v>
      </c>
      <c r="B2730" s="16"/>
      <c r="C2730" s="16"/>
      <c r="D2730" s="16"/>
      <c r="E2730" s="16"/>
      <c r="F2730" s="16" t="s">
        <v>22</v>
      </c>
      <c r="G2730" s="16">
        <v>768.57600000000002</v>
      </c>
      <c r="H2730" s="16" t="s">
        <v>4270</v>
      </c>
      <c r="I2730" s="17">
        <v>4.82</v>
      </c>
      <c r="J2730" s="17">
        <f t="shared" si="42"/>
        <v>19617</v>
      </c>
      <c r="K2730" s="18">
        <v>24289</v>
      </c>
      <c r="L2730" s="18">
        <v>110762</v>
      </c>
      <c r="M2730" s="18">
        <v>19617</v>
      </c>
      <c r="N2730" s="18">
        <v>63569</v>
      </c>
      <c r="O2730" s="18">
        <v>291706</v>
      </c>
      <c r="P2730" s="23">
        <v>2983394</v>
      </c>
    </row>
    <row r="2731" spans="1:16" s="28" customFormat="1" ht="15" customHeight="1" x14ac:dyDescent="0.25">
      <c r="A2731" s="16" t="s">
        <v>1068</v>
      </c>
      <c r="B2731" s="16"/>
      <c r="C2731" s="16"/>
      <c r="D2731" s="16"/>
      <c r="E2731" s="16"/>
      <c r="F2731" s="16" t="s">
        <v>84</v>
      </c>
      <c r="G2731" s="16">
        <v>906.5498</v>
      </c>
      <c r="H2731" s="16" t="s">
        <v>4270</v>
      </c>
      <c r="I2731" s="17">
        <v>4.8149999999999995</v>
      </c>
      <c r="J2731" s="17">
        <f t="shared" si="42"/>
        <v>5031.29</v>
      </c>
      <c r="K2731" s="18">
        <v>5031.29</v>
      </c>
      <c r="L2731" s="18">
        <v>110121</v>
      </c>
      <c r="M2731" s="18">
        <v>5031.29</v>
      </c>
      <c r="N2731" s="18">
        <v>5031.29</v>
      </c>
      <c r="O2731" s="18">
        <v>5031.29</v>
      </c>
      <c r="P2731" s="23">
        <v>5991536</v>
      </c>
    </row>
    <row r="2732" spans="1:16" s="28" customFormat="1" ht="15" customHeight="1" x14ac:dyDescent="0.25">
      <c r="A2732" s="16" t="s">
        <v>1518</v>
      </c>
      <c r="B2732" s="16"/>
      <c r="C2732" s="16"/>
      <c r="D2732" s="16"/>
      <c r="E2732" s="16"/>
      <c r="F2732" s="16" t="s">
        <v>22</v>
      </c>
      <c r="G2732" s="16">
        <v>903.56280000000004</v>
      </c>
      <c r="H2732" s="16" t="s">
        <v>4270</v>
      </c>
      <c r="I2732" s="17">
        <v>4.82</v>
      </c>
      <c r="J2732" s="17">
        <f t="shared" si="42"/>
        <v>21925.77</v>
      </c>
      <c r="K2732" s="18">
        <v>21925.77</v>
      </c>
      <c r="L2732" s="18">
        <v>219258</v>
      </c>
      <c r="M2732" s="18">
        <v>21925.77</v>
      </c>
      <c r="N2732" s="18">
        <v>21925.77</v>
      </c>
      <c r="O2732" s="18">
        <v>21925.77</v>
      </c>
      <c r="P2732" s="23">
        <v>4387373</v>
      </c>
    </row>
    <row r="2733" spans="1:16" s="28" customFormat="1" ht="15" customHeight="1" x14ac:dyDescent="0.25">
      <c r="A2733" s="16" t="s">
        <v>1173</v>
      </c>
      <c r="B2733" s="16"/>
      <c r="C2733" s="16"/>
      <c r="D2733" s="16"/>
      <c r="E2733" s="16"/>
      <c r="F2733" s="16" t="s">
        <v>22</v>
      </c>
      <c r="G2733" s="16">
        <v>577.51919999999996</v>
      </c>
      <c r="H2733" s="16" t="s">
        <v>4270</v>
      </c>
      <c r="I2733" s="17">
        <v>4.83</v>
      </c>
      <c r="J2733" s="17">
        <f t="shared" si="42"/>
        <v>494912</v>
      </c>
      <c r="K2733" s="18">
        <v>725823</v>
      </c>
      <c r="L2733" s="18">
        <v>962670</v>
      </c>
      <c r="M2733" s="18">
        <v>639514</v>
      </c>
      <c r="N2733" s="18">
        <v>494912</v>
      </c>
      <c r="O2733" s="18">
        <v>7378947</v>
      </c>
      <c r="P2733" s="23">
        <v>4503406</v>
      </c>
    </row>
    <row r="2734" spans="1:16" s="28" customFormat="1" ht="15" customHeight="1" x14ac:dyDescent="0.25">
      <c r="A2734" s="16" t="s">
        <v>1521</v>
      </c>
      <c r="B2734" s="16"/>
      <c r="C2734" s="16"/>
      <c r="D2734" s="16"/>
      <c r="E2734" s="16"/>
      <c r="F2734" s="16" t="s">
        <v>22</v>
      </c>
      <c r="G2734" s="16">
        <v>603.53470000000004</v>
      </c>
      <c r="H2734" s="16" t="s">
        <v>4270</v>
      </c>
      <c r="I2734" s="17">
        <v>4.83</v>
      </c>
      <c r="J2734" s="17">
        <f t="shared" si="42"/>
        <v>408503</v>
      </c>
      <c r="K2734" s="18">
        <v>847311</v>
      </c>
      <c r="L2734" s="18">
        <v>2042688</v>
      </c>
      <c r="M2734" s="18">
        <v>561456</v>
      </c>
      <c r="N2734" s="18">
        <v>408503</v>
      </c>
      <c r="O2734" s="18">
        <v>2926607</v>
      </c>
      <c r="P2734" s="23">
        <v>2369608</v>
      </c>
    </row>
    <row r="2735" spans="1:16" s="28" customFormat="1" ht="15" customHeight="1" x14ac:dyDescent="0.25">
      <c r="A2735" s="16" t="s">
        <v>1520</v>
      </c>
      <c r="B2735" s="16"/>
      <c r="C2735" s="16"/>
      <c r="D2735" s="16"/>
      <c r="E2735" s="16"/>
      <c r="F2735" s="16" t="s">
        <v>22</v>
      </c>
      <c r="G2735" s="16">
        <v>695.46559999999999</v>
      </c>
      <c r="H2735" s="16" t="s">
        <v>4270</v>
      </c>
      <c r="I2735" s="17">
        <v>4.83</v>
      </c>
      <c r="J2735" s="17">
        <f t="shared" si="42"/>
        <v>18545.259999999998</v>
      </c>
      <c r="K2735" s="18">
        <v>18545.259999999998</v>
      </c>
      <c r="L2735" s="18">
        <v>1047434</v>
      </c>
      <c r="M2735" s="18">
        <v>18545.259999999998</v>
      </c>
      <c r="N2735" s="18">
        <v>185453</v>
      </c>
      <c r="O2735" s="18">
        <v>250517</v>
      </c>
      <c r="P2735" s="23">
        <v>745641</v>
      </c>
    </row>
    <row r="2736" spans="1:16" s="28" customFormat="1" ht="15" customHeight="1" x14ac:dyDescent="0.25">
      <c r="A2736" s="16" t="s">
        <v>1522</v>
      </c>
      <c r="B2736" s="16"/>
      <c r="C2736" s="16"/>
      <c r="D2736" s="16"/>
      <c r="E2736" s="16"/>
      <c r="F2736" s="16" t="s">
        <v>22</v>
      </c>
      <c r="G2736" s="16">
        <v>697.48019999999997</v>
      </c>
      <c r="H2736" s="16" t="s">
        <v>4270</v>
      </c>
      <c r="I2736" s="17">
        <v>4.83</v>
      </c>
      <c r="J2736" s="17">
        <f t="shared" si="42"/>
        <v>1043.6400000000001</v>
      </c>
      <c r="K2736" s="18">
        <v>1043.6400000000001</v>
      </c>
      <c r="L2736" s="18">
        <v>1483885</v>
      </c>
      <c r="M2736" s="18">
        <v>1043.6400000000001</v>
      </c>
      <c r="N2736" s="18">
        <v>138365</v>
      </c>
      <c r="O2736" s="18">
        <v>42501</v>
      </c>
      <c r="P2736" s="23">
        <v>1915595</v>
      </c>
    </row>
    <row r="2737" spans="1:16" s="28" customFormat="1" ht="15" customHeight="1" x14ac:dyDescent="0.25">
      <c r="A2737" s="16" t="s">
        <v>2038</v>
      </c>
      <c r="B2737" s="16"/>
      <c r="C2737" s="16"/>
      <c r="D2737" s="16"/>
      <c r="E2737" s="16"/>
      <c r="F2737" s="16" t="s">
        <v>22</v>
      </c>
      <c r="G2737" s="16">
        <v>704.52189999999996</v>
      </c>
      <c r="H2737" s="16" t="s">
        <v>4270</v>
      </c>
      <c r="I2737" s="17">
        <v>4.83</v>
      </c>
      <c r="J2737" s="17">
        <f t="shared" si="42"/>
        <v>1538.62</v>
      </c>
      <c r="K2737" s="18">
        <v>152816</v>
      </c>
      <c r="L2737" s="18">
        <v>1143456</v>
      </c>
      <c r="M2737" s="18">
        <v>1538.62</v>
      </c>
      <c r="N2737" s="18">
        <v>575525</v>
      </c>
      <c r="O2737" s="18">
        <v>15386</v>
      </c>
      <c r="P2737" s="23">
        <v>3279643</v>
      </c>
    </row>
    <row r="2738" spans="1:16" s="28" customFormat="1" ht="15" customHeight="1" x14ac:dyDescent="0.25">
      <c r="A2738" s="16" t="s">
        <v>2096</v>
      </c>
      <c r="B2738" s="16"/>
      <c r="C2738" s="16"/>
      <c r="D2738" s="16"/>
      <c r="E2738" s="16"/>
      <c r="F2738" s="16" t="s">
        <v>22</v>
      </c>
      <c r="G2738" s="16">
        <v>771.58029999999997</v>
      </c>
      <c r="H2738" s="16" t="s">
        <v>4270</v>
      </c>
      <c r="I2738" s="17">
        <v>4.83</v>
      </c>
      <c r="J2738" s="17">
        <f t="shared" si="42"/>
        <v>12619</v>
      </c>
      <c r="K2738" s="18">
        <v>499133</v>
      </c>
      <c r="L2738" s="18">
        <v>942904</v>
      </c>
      <c r="M2738" s="18">
        <v>76669</v>
      </c>
      <c r="N2738" s="18">
        <v>12619</v>
      </c>
      <c r="O2738" s="18">
        <v>1624083</v>
      </c>
      <c r="P2738" s="23">
        <v>2145208</v>
      </c>
    </row>
    <row r="2739" spans="1:16" s="28" customFormat="1" ht="15" customHeight="1" x14ac:dyDescent="0.25">
      <c r="A2739" s="16" t="s">
        <v>2102</v>
      </c>
      <c r="B2739" s="16"/>
      <c r="C2739" s="16"/>
      <c r="D2739" s="16"/>
      <c r="E2739" s="16"/>
      <c r="F2739" s="16" t="s">
        <v>22</v>
      </c>
      <c r="G2739" s="16">
        <v>783.57299999999998</v>
      </c>
      <c r="H2739" s="16" t="s">
        <v>4270</v>
      </c>
      <c r="I2739" s="17">
        <v>4.83</v>
      </c>
      <c r="J2739" s="17">
        <f t="shared" si="42"/>
        <v>1253871</v>
      </c>
      <c r="K2739" s="18">
        <v>7255520</v>
      </c>
      <c r="L2739" s="18">
        <v>21738358</v>
      </c>
      <c r="M2739" s="18">
        <v>8041184</v>
      </c>
      <c r="N2739" s="18">
        <v>1253871</v>
      </c>
      <c r="O2739" s="18">
        <v>26230350</v>
      </c>
      <c r="P2739" s="23">
        <v>12227426</v>
      </c>
    </row>
    <row r="2740" spans="1:16" s="28" customFormat="1" ht="15" customHeight="1" x14ac:dyDescent="0.25">
      <c r="A2740" s="16" t="s">
        <v>1519</v>
      </c>
      <c r="B2740" s="16"/>
      <c r="C2740" s="16"/>
      <c r="D2740" s="16"/>
      <c r="E2740" s="16"/>
      <c r="F2740" s="16" t="s">
        <v>22</v>
      </c>
      <c r="G2740" s="16">
        <v>995.61189999999999</v>
      </c>
      <c r="H2740" s="16" t="s">
        <v>4270</v>
      </c>
      <c r="I2740" s="17">
        <v>4.83</v>
      </c>
      <c r="J2740" s="17">
        <f t="shared" si="42"/>
        <v>22720.78</v>
      </c>
      <c r="K2740" s="18">
        <v>22720.78</v>
      </c>
      <c r="L2740" s="18">
        <v>22720.78</v>
      </c>
      <c r="M2740" s="18">
        <v>22720.78</v>
      </c>
      <c r="N2740" s="18">
        <v>22720.78</v>
      </c>
      <c r="O2740" s="18">
        <v>22720.78</v>
      </c>
      <c r="P2740" s="23">
        <v>3368832</v>
      </c>
    </row>
    <row r="2741" spans="1:16" s="28" customFormat="1" ht="15" customHeight="1" x14ac:dyDescent="0.25">
      <c r="A2741" s="16" t="s">
        <v>1523</v>
      </c>
      <c r="B2741" s="16"/>
      <c r="C2741" s="16"/>
      <c r="D2741" s="16"/>
      <c r="E2741" s="16"/>
      <c r="F2741" s="16" t="s">
        <v>22</v>
      </c>
      <c r="G2741" s="16">
        <v>700.57240000000002</v>
      </c>
      <c r="H2741" s="16" t="s">
        <v>4270</v>
      </c>
      <c r="I2741" s="17">
        <v>4.84</v>
      </c>
      <c r="J2741" s="17">
        <f t="shared" si="42"/>
        <v>1075.8399999999999</v>
      </c>
      <c r="K2741" s="18">
        <v>10758</v>
      </c>
      <c r="L2741" s="18">
        <v>799765</v>
      </c>
      <c r="M2741" s="18">
        <v>1075.8399999999999</v>
      </c>
      <c r="N2741" s="18">
        <v>19527</v>
      </c>
      <c r="O2741" s="18">
        <v>254702</v>
      </c>
      <c r="P2741" s="23">
        <v>1790532</v>
      </c>
    </row>
    <row r="2742" spans="1:16" s="28" customFormat="1" ht="15" customHeight="1" x14ac:dyDescent="0.25">
      <c r="A2742" s="16" t="s">
        <v>2076</v>
      </c>
      <c r="B2742" s="16"/>
      <c r="C2742" s="16"/>
      <c r="D2742" s="16"/>
      <c r="E2742" s="16"/>
      <c r="F2742" s="16" t="s">
        <v>22</v>
      </c>
      <c r="G2742" s="16">
        <v>905.50620000000004</v>
      </c>
      <c r="H2742" s="16" t="s">
        <v>4270</v>
      </c>
      <c r="I2742" s="17">
        <v>4.84</v>
      </c>
      <c r="J2742" s="17">
        <f t="shared" si="42"/>
        <v>34123.65</v>
      </c>
      <c r="K2742" s="18">
        <v>34123.65</v>
      </c>
      <c r="L2742" s="18">
        <v>34123.65</v>
      </c>
      <c r="M2742" s="18">
        <v>34123.65</v>
      </c>
      <c r="N2742" s="18">
        <v>34123.65</v>
      </c>
      <c r="O2742" s="18">
        <v>34123.65</v>
      </c>
      <c r="P2742" s="23">
        <v>3187560</v>
      </c>
    </row>
    <row r="2743" spans="1:16" s="28" customFormat="1" ht="15" customHeight="1" x14ac:dyDescent="0.25">
      <c r="A2743" s="16" t="s">
        <v>1524</v>
      </c>
      <c r="B2743" s="16"/>
      <c r="C2743" s="16"/>
      <c r="D2743" s="16"/>
      <c r="E2743" s="16"/>
      <c r="F2743" s="16" t="s">
        <v>22</v>
      </c>
      <c r="G2743" s="16">
        <v>787.53269999999998</v>
      </c>
      <c r="H2743" s="16" t="s">
        <v>4270</v>
      </c>
      <c r="I2743" s="17">
        <v>4.8499999999999996</v>
      </c>
      <c r="J2743" s="17">
        <f t="shared" si="42"/>
        <v>1057.6600000000001</v>
      </c>
      <c r="K2743" s="18">
        <v>10577</v>
      </c>
      <c r="L2743" s="18">
        <v>139768</v>
      </c>
      <c r="M2743" s="18">
        <v>1057.6600000000001</v>
      </c>
      <c r="N2743" s="18">
        <v>23357</v>
      </c>
      <c r="O2743" s="18">
        <v>104529</v>
      </c>
      <c r="P2743" s="23">
        <v>1720059</v>
      </c>
    </row>
    <row r="2744" spans="1:16" s="28" customFormat="1" ht="15" customHeight="1" x14ac:dyDescent="0.25">
      <c r="A2744" s="16" t="s">
        <v>1525</v>
      </c>
      <c r="B2744" s="16"/>
      <c r="C2744" s="16"/>
      <c r="D2744" s="16"/>
      <c r="E2744" s="16"/>
      <c r="F2744" s="16" t="s">
        <v>22</v>
      </c>
      <c r="G2744" s="16">
        <v>429.3725</v>
      </c>
      <c r="H2744" s="16" t="s">
        <v>4270</v>
      </c>
      <c r="I2744" s="17">
        <v>4.8600000000000003</v>
      </c>
      <c r="J2744" s="17">
        <f t="shared" si="42"/>
        <v>1091.52</v>
      </c>
      <c r="K2744" s="18">
        <v>1091.52</v>
      </c>
      <c r="L2744" s="18">
        <v>717284</v>
      </c>
      <c r="M2744" s="18">
        <v>10915</v>
      </c>
      <c r="N2744" s="18">
        <v>138448</v>
      </c>
      <c r="O2744" s="18">
        <v>174691</v>
      </c>
      <c r="P2744" s="23">
        <v>2059352</v>
      </c>
    </row>
    <row r="2745" spans="1:16" s="28" customFormat="1" ht="15" customHeight="1" x14ac:dyDescent="0.25">
      <c r="A2745" s="16" t="s">
        <v>987</v>
      </c>
      <c r="B2745" s="16"/>
      <c r="C2745" s="16"/>
      <c r="D2745" s="16"/>
      <c r="E2745" s="16"/>
      <c r="F2745" s="16" t="s">
        <v>22</v>
      </c>
      <c r="G2745" s="16">
        <v>749.53250000000003</v>
      </c>
      <c r="H2745" s="16" t="s">
        <v>4270</v>
      </c>
      <c r="I2745" s="17">
        <v>4.87</v>
      </c>
      <c r="J2745" s="17">
        <f t="shared" si="42"/>
        <v>615722</v>
      </c>
      <c r="K2745" s="18">
        <v>717106</v>
      </c>
      <c r="L2745" s="18">
        <v>1196302</v>
      </c>
      <c r="M2745" s="18">
        <v>741634</v>
      </c>
      <c r="N2745" s="18">
        <v>615722</v>
      </c>
      <c r="O2745" s="18">
        <v>10555046</v>
      </c>
      <c r="P2745" s="23">
        <v>6121666</v>
      </c>
    </row>
    <row r="2746" spans="1:16" s="28" customFormat="1" ht="15" customHeight="1" x14ac:dyDescent="0.25">
      <c r="A2746" s="16" t="s">
        <v>1526</v>
      </c>
      <c r="B2746" s="16"/>
      <c r="C2746" s="16"/>
      <c r="D2746" s="16"/>
      <c r="E2746" s="16"/>
      <c r="F2746" s="16" t="s">
        <v>22</v>
      </c>
      <c r="G2746" s="16">
        <v>804.55100000000004</v>
      </c>
      <c r="H2746" s="16" t="s">
        <v>4270</v>
      </c>
      <c r="I2746" s="17">
        <v>4.87</v>
      </c>
      <c r="J2746" s="17">
        <f t="shared" si="42"/>
        <v>47927</v>
      </c>
      <c r="K2746" s="18">
        <v>389104</v>
      </c>
      <c r="L2746" s="18">
        <v>2101052</v>
      </c>
      <c r="M2746" s="18">
        <v>410334</v>
      </c>
      <c r="N2746" s="18">
        <v>47927</v>
      </c>
      <c r="O2746" s="18">
        <v>1164342</v>
      </c>
      <c r="P2746" s="23">
        <v>230503</v>
      </c>
    </row>
    <row r="2747" spans="1:16" s="28" customFormat="1" ht="15" customHeight="1" x14ac:dyDescent="0.25">
      <c r="A2747" s="16" t="s">
        <v>1527</v>
      </c>
      <c r="B2747" s="16"/>
      <c r="C2747" s="16"/>
      <c r="D2747" s="16"/>
      <c r="E2747" s="16"/>
      <c r="F2747" s="16" t="s">
        <v>22</v>
      </c>
      <c r="G2747" s="16">
        <v>416.36430000000001</v>
      </c>
      <c r="H2747" s="16" t="s">
        <v>4270</v>
      </c>
      <c r="I2747" s="17">
        <v>4.88</v>
      </c>
      <c r="J2747" s="17">
        <f t="shared" si="42"/>
        <v>37513</v>
      </c>
      <c r="K2747" s="18">
        <v>37513</v>
      </c>
      <c r="L2747" s="18">
        <v>729960</v>
      </c>
      <c r="M2747" s="18">
        <v>45627</v>
      </c>
      <c r="N2747" s="18">
        <v>294799</v>
      </c>
      <c r="O2747" s="18">
        <v>282237</v>
      </c>
      <c r="P2747" s="23">
        <v>636762</v>
      </c>
    </row>
    <row r="2748" spans="1:16" s="28" customFormat="1" ht="15" customHeight="1" x14ac:dyDescent="0.25">
      <c r="A2748" s="16" t="s">
        <v>2095</v>
      </c>
      <c r="B2748" s="16"/>
      <c r="C2748" s="16"/>
      <c r="D2748" s="16"/>
      <c r="E2748" s="16"/>
      <c r="F2748" s="16" t="s">
        <v>22</v>
      </c>
      <c r="G2748" s="16">
        <v>767.56320000000005</v>
      </c>
      <c r="H2748" s="16" t="s">
        <v>4270</v>
      </c>
      <c r="I2748" s="17">
        <v>4.88</v>
      </c>
      <c r="J2748" s="17">
        <f t="shared" si="42"/>
        <v>151821</v>
      </c>
      <c r="K2748" s="18">
        <v>151821</v>
      </c>
      <c r="L2748" s="18">
        <v>404121</v>
      </c>
      <c r="M2748" s="18">
        <v>246486</v>
      </c>
      <c r="N2748" s="18">
        <v>236397</v>
      </c>
      <c r="O2748" s="18">
        <v>3769521</v>
      </c>
      <c r="P2748" s="23">
        <v>2237708</v>
      </c>
    </row>
    <row r="2749" spans="1:16" s="28" customFormat="1" ht="15" customHeight="1" x14ac:dyDescent="0.25">
      <c r="A2749" s="16" t="s">
        <v>959</v>
      </c>
      <c r="B2749" s="16"/>
      <c r="C2749" s="16"/>
      <c r="D2749" s="16"/>
      <c r="E2749" s="16"/>
      <c r="F2749" s="16" t="s">
        <v>22</v>
      </c>
      <c r="G2749" s="16">
        <v>771.51459999999997</v>
      </c>
      <c r="H2749" s="16" t="s">
        <v>4270</v>
      </c>
      <c r="I2749" s="17">
        <v>4.88</v>
      </c>
      <c r="J2749" s="17">
        <f t="shared" si="42"/>
        <v>155991</v>
      </c>
      <c r="K2749" s="18">
        <v>155991</v>
      </c>
      <c r="L2749" s="18">
        <v>190317</v>
      </c>
      <c r="M2749" s="18">
        <v>238625</v>
      </c>
      <c r="N2749" s="18">
        <v>192921</v>
      </c>
      <c r="O2749" s="18">
        <v>1234077</v>
      </c>
      <c r="P2749" s="23">
        <v>674592</v>
      </c>
    </row>
    <row r="2750" spans="1:16" s="28" customFormat="1" ht="15" customHeight="1" x14ac:dyDescent="0.25">
      <c r="A2750" s="16" t="s">
        <v>1069</v>
      </c>
      <c r="B2750" s="16"/>
      <c r="C2750" s="16"/>
      <c r="D2750" s="16"/>
      <c r="E2750" s="16"/>
      <c r="F2750" s="16" t="s">
        <v>84</v>
      </c>
      <c r="G2750" s="16">
        <v>565.50535000000002</v>
      </c>
      <c r="H2750" s="16" t="s">
        <v>4270</v>
      </c>
      <c r="I2750" s="17">
        <v>4.9000000000000004</v>
      </c>
      <c r="J2750" s="17">
        <f t="shared" si="42"/>
        <v>15698.19</v>
      </c>
      <c r="K2750" s="18">
        <v>15698.19</v>
      </c>
      <c r="L2750" s="18">
        <v>6302412</v>
      </c>
      <c r="M2750" s="18">
        <v>111606</v>
      </c>
      <c r="N2750" s="18">
        <v>40525.33</v>
      </c>
      <c r="O2750" s="18">
        <v>2183060</v>
      </c>
      <c r="P2750" s="23">
        <v>640223</v>
      </c>
    </row>
    <row r="2751" spans="1:16" s="28" customFormat="1" ht="15" customHeight="1" x14ac:dyDescent="0.25">
      <c r="A2751" s="16" t="s">
        <v>1528</v>
      </c>
      <c r="B2751" s="16"/>
      <c r="C2751" s="16"/>
      <c r="D2751" s="16"/>
      <c r="E2751" s="16"/>
      <c r="F2751" s="16" t="s">
        <v>22</v>
      </c>
      <c r="G2751" s="16">
        <v>775.53369999999995</v>
      </c>
      <c r="H2751" s="16" t="s">
        <v>4270</v>
      </c>
      <c r="I2751" s="17">
        <v>4.9000000000000004</v>
      </c>
      <c r="J2751" s="17">
        <f t="shared" si="42"/>
        <v>206.67</v>
      </c>
      <c r="K2751" s="18">
        <v>30371</v>
      </c>
      <c r="L2751" s="18">
        <v>751451</v>
      </c>
      <c r="M2751" s="18">
        <v>206.67</v>
      </c>
      <c r="N2751" s="18">
        <v>2067</v>
      </c>
      <c r="O2751" s="18">
        <v>206.67</v>
      </c>
      <c r="P2751" s="23">
        <v>1353011</v>
      </c>
    </row>
    <row r="2752" spans="1:16" s="28" customFormat="1" ht="15" customHeight="1" x14ac:dyDescent="0.25">
      <c r="A2752" s="16" t="s">
        <v>1132</v>
      </c>
      <c r="B2752" s="16"/>
      <c r="C2752" s="16"/>
      <c r="D2752" s="16"/>
      <c r="E2752" s="16"/>
      <c r="F2752" s="16" t="s">
        <v>59</v>
      </c>
      <c r="G2752" s="16">
        <v>949.12474999999995</v>
      </c>
      <c r="H2752" s="16" t="s">
        <v>4270</v>
      </c>
      <c r="I2752" s="17">
        <v>4.915</v>
      </c>
      <c r="J2752" s="17">
        <f t="shared" si="42"/>
        <v>14836.38</v>
      </c>
      <c r="K2752" s="18">
        <v>69811</v>
      </c>
      <c r="L2752" s="18">
        <v>857261</v>
      </c>
      <c r="M2752" s="18">
        <v>14836.38</v>
      </c>
      <c r="N2752" s="18">
        <v>63027</v>
      </c>
      <c r="O2752" s="18">
        <v>147936</v>
      </c>
      <c r="P2752" s="23">
        <v>6808974</v>
      </c>
    </row>
    <row r="2753" spans="1:16" s="28" customFormat="1" ht="15" customHeight="1" x14ac:dyDescent="0.25">
      <c r="A2753" s="16" t="s">
        <v>2069</v>
      </c>
      <c r="B2753" s="16"/>
      <c r="C2753" s="16"/>
      <c r="D2753" s="16"/>
      <c r="E2753" s="16"/>
      <c r="F2753" s="16" t="s">
        <v>22</v>
      </c>
      <c r="G2753" s="16">
        <v>1210.8153</v>
      </c>
      <c r="H2753" s="16" t="s">
        <v>4270</v>
      </c>
      <c r="I2753" s="17">
        <v>4.93</v>
      </c>
      <c r="J2753" s="17">
        <f t="shared" si="42"/>
        <v>228325</v>
      </c>
      <c r="K2753" s="18">
        <v>271600</v>
      </c>
      <c r="L2753" s="18">
        <v>313094</v>
      </c>
      <c r="M2753" s="18">
        <v>342875</v>
      </c>
      <c r="N2753" s="18">
        <v>228325</v>
      </c>
      <c r="O2753" s="18">
        <v>260202</v>
      </c>
      <c r="P2753" s="23">
        <v>683520</v>
      </c>
    </row>
    <row r="2754" spans="1:16" s="28" customFormat="1" ht="15" customHeight="1" x14ac:dyDescent="0.25">
      <c r="A2754" s="16" t="s">
        <v>1529</v>
      </c>
      <c r="B2754" s="16"/>
      <c r="C2754" s="16"/>
      <c r="D2754" s="16"/>
      <c r="E2754" s="16"/>
      <c r="F2754" s="16" t="s">
        <v>22</v>
      </c>
      <c r="G2754" s="16">
        <v>693.44719999999995</v>
      </c>
      <c r="H2754" s="16" t="s">
        <v>4270</v>
      </c>
      <c r="I2754" s="17">
        <v>4.95</v>
      </c>
      <c r="J2754" s="17">
        <f t="shared" ref="J2754:J2817" si="43">MIN(K2754:P2754)</f>
        <v>846.98</v>
      </c>
      <c r="K2754" s="18">
        <v>846.98</v>
      </c>
      <c r="L2754" s="18">
        <v>916388</v>
      </c>
      <c r="M2754" s="18">
        <v>9343</v>
      </c>
      <c r="N2754" s="18">
        <v>369634</v>
      </c>
      <c r="O2754" s="18">
        <v>104626</v>
      </c>
      <c r="P2754" s="23">
        <v>2079095</v>
      </c>
    </row>
    <row r="2755" spans="1:16" s="28" customFormat="1" ht="15" customHeight="1" x14ac:dyDescent="0.25">
      <c r="A2755" s="16" t="s">
        <v>1990</v>
      </c>
      <c r="B2755" s="16"/>
      <c r="C2755" s="16"/>
      <c r="D2755" s="16"/>
      <c r="E2755" s="16"/>
      <c r="F2755" s="16" t="s">
        <v>22</v>
      </c>
      <c r="G2755" s="16">
        <v>734.59270000000004</v>
      </c>
      <c r="H2755" s="16" t="s">
        <v>4270</v>
      </c>
      <c r="I2755" s="17">
        <v>4.95</v>
      </c>
      <c r="J2755" s="17">
        <f t="shared" si="43"/>
        <v>122702.21</v>
      </c>
      <c r="K2755" s="18">
        <v>122702.21</v>
      </c>
      <c r="L2755" s="18">
        <v>122702.21</v>
      </c>
      <c r="M2755" s="18">
        <v>122702.21</v>
      </c>
      <c r="N2755" s="18">
        <v>122702.21</v>
      </c>
      <c r="O2755" s="18">
        <v>5313410</v>
      </c>
      <c r="P2755" s="23">
        <v>122702.21</v>
      </c>
    </row>
    <row r="2756" spans="1:16" s="28" customFormat="1" ht="15" customHeight="1" x14ac:dyDescent="0.25">
      <c r="A2756" s="16" t="s">
        <v>1531</v>
      </c>
      <c r="B2756" s="16"/>
      <c r="C2756" s="16"/>
      <c r="D2756" s="16"/>
      <c r="E2756" s="16"/>
      <c r="F2756" s="16" t="s">
        <v>22</v>
      </c>
      <c r="G2756" s="16">
        <v>599.5027</v>
      </c>
      <c r="H2756" s="16" t="s">
        <v>4270</v>
      </c>
      <c r="I2756" s="17">
        <v>4.96</v>
      </c>
      <c r="J2756" s="17">
        <f t="shared" si="43"/>
        <v>9015.6200000000008</v>
      </c>
      <c r="K2756" s="18">
        <v>9015.6200000000008</v>
      </c>
      <c r="L2756" s="18">
        <v>907591</v>
      </c>
      <c r="M2756" s="18">
        <v>9015.6200000000008</v>
      </c>
      <c r="N2756" s="18">
        <v>319749</v>
      </c>
      <c r="O2756" s="18">
        <v>90156</v>
      </c>
      <c r="P2756" s="23">
        <v>768038</v>
      </c>
    </row>
    <row r="2757" spans="1:16" s="28" customFormat="1" ht="15" customHeight="1" x14ac:dyDescent="0.25">
      <c r="A2757" s="16" t="s">
        <v>1530</v>
      </c>
      <c r="B2757" s="16"/>
      <c r="C2757" s="16"/>
      <c r="D2757" s="16"/>
      <c r="E2757" s="16"/>
      <c r="F2757" s="16" t="s">
        <v>22</v>
      </c>
      <c r="G2757" s="16">
        <v>689.495</v>
      </c>
      <c r="H2757" s="16" t="s">
        <v>4270</v>
      </c>
      <c r="I2757" s="17">
        <v>4.96</v>
      </c>
      <c r="J2757" s="17">
        <f t="shared" si="43"/>
        <v>37938.199999999997</v>
      </c>
      <c r="K2757" s="18">
        <v>37938.199999999997</v>
      </c>
      <c r="L2757" s="18">
        <v>2661281</v>
      </c>
      <c r="M2757" s="18">
        <v>37938.199999999997</v>
      </c>
      <c r="N2757" s="18">
        <v>680095</v>
      </c>
      <c r="O2757" s="18">
        <v>379382</v>
      </c>
      <c r="P2757" s="23">
        <v>8095798</v>
      </c>
    </row>
    <row r="2758" spans="1:16" s="28" customFormat="1" ht="15" customHeight="1" x14ac:dyDescent="0.25">
      <c r="A2758" s="16" t="s">
        <v>1070</v>
      </c>
      <c r="B2758" s="16"/>
      <c r="C2758" s="16"/>
      <c r="D2758" s="16"/>
      <c r="E2758" s="16"/>
      <c r="F2758" s="16" t="s">
        <v>84</v>
      </c>
      <c r="G2758" s="16">
        <v>730.45339999999999</v>
      </c>
      <c r="H2758" s="16" t="s">
        <v>4270</v>
      </c>
      <c r="I2758" s="17">
        <v>4.9550000000000001</v>
      </c>
      <c r="J2758" s="17">
        <f t="shared" si="43"/>
        <v>43037.11</v>
      </c>
      <c r="K2758" s="18">
        <v>43037.11</v>
      </c>
      <c r="L2758" s="18">
        <v>2349000</v>
      </c>
      <c r="M2758" s="18">
        <v>43037.11</v>
      </c>
      <c r="N2758" s="18">
        <v>1648479</v>
      </c>
      <c r="O2758" s="18">
        <v>430371</v>
      </c>
      <c r="P2758" s="23">
        <v>1470379</v>
      </c>
    </row>
    <row r="2759" spans="1:16" s="28" customFormat="1" ht="15" customHeight="1" x14ac:dyDescent="0.25">
      <c r="A2759" s="16" t="s">
        <v>2115</v>
      </c>
      <c r="B2759" s="16"/>
      <c r="C2759" s="16"/>
      <c r="D2759" s="16"/>
      <c r="E2759" s="16"/>
      <c r="F2759" s="16" t="s">
        <v>22</v>
      </c>
      <c r="G2759" s="16">
        <v>813.54939999999999</v>
      </c>
      <c r="H2759" s="16" t="s">
        <v>4270</v>
      </c>
      <c r="I2759" s="17">
        <v>4.96</v>
      </c>
      <c r="J2759" s="17">
        <f t="shared" si="43"/>
        <v>8880.27</v>
      </c>
      <c r="K2759" s="18">
        <v>8880.27</v>
      </c>
      <c r="L2759" s="18">
        <v>88803</v>
      </c>
      <c r="M2759" s="18">
        <v>8880.27</v>
      </c>
      <c r="N2759" s="18">
        <v>8880.27</v>
      </c>
      <c r="O2759" s="18">
        <v>8880.27</v>
      </c>
      <c r="P2759" s="23">
        <v>2334484</v>
      </c>
    </row>
    <row r="2760" spans="1:16" s="28" customFormat="1" ht="15" customHeight="1" x14ac:dyDescent="0.25">
      <c r="A2760" s="16" t="s">
        <v>1533</v>
      </c>
      <c r="B2760" s="16"/>
      <c r="C2760" s="16"/>
      <c r="D2760" s="16"/>
      <c r="E2760" s="16"/>
      <c r="F2760" s="16" t="s">
        <v>22</v>
      </c>
      <c r="G2760" s="16">
        <v>788.54470000000003</v>
      </c>
      <c r="H2760" s="16" t="s">
        <v>4270</v>
      </c>
      <c r="I2760" s="17">
        <v>4.9800000000000004</v>
      </c>
      <c r="J2760" s="17">
        <f t="shared" si="43"/>
        <v>10154.9</v>
      </c>
      <c r="K2760" s="18">
        <v>10154.9</v>
      </c>
      <c r="L2760" s="18">
        <v>101549</v>
      </c>
      <c r="M2760" s="18">
        <v>245356</v>
      </c>
      <c r="N2760" s="18">
        <v>292586</v>
      </c>
      <c r="O2760" s="18">
        <v>715861</v>
      </c>
      <c r="P2760" s="23">
        <v>998113</v>
      </c>
    </row>
    <row r="2761" spans="1:16" s="28" customFormat="1" ht="15" customHeight="1" x14ac:dyDescent="0.25">
      <c r="A2761" s="16" t="s">
        <v>128</v>
      </c>
      <c r="B2761" s="16"/>
      <c r="C2761" s="16"/>
      <c r="D2761" s="16"/>
      <c r="E2761" s="16"/>
      <c r="F2761" s="16" t="s">
        <v>22</v>
      </c>
      <c r="G2761" s="16">
        <v>872.53909999999996</v>
      </c>
      <c r="H2761" s="16" t="s">
        <v>4270</v>
      </c>
      <c r="I2761" s="17">
        <v>4.9800000000000004</v>
      </c>
      <c r="J2761" s="17">
        <f t="shared" si="43"/>
        <v>1388.64</v>
      </c>
      <c r="K2761" s="18">
        <v>1388.64</v>
      </c>
      <c r="L2761" s="18">
        <v>1388.64</v>
      </c>
      <c r="M2761" s="18">
        <v>13886</v>
      </c>
      <c r="N2761" s="18">
        <v>1388.64</v>
      </c>
      <c r="O2761" s="18">
        <v>1388.64</v>
      </c>
      <c r="P2761" s="23">
        <v>1388.64</v>
      </c>
    </row>
    <row r="2762" spans="1:16" s="28" customFormat="1" ht="15" customHeight="1" x14ac:dyDescent="0.25">
      <c r="A2762" s="16" t="s">
        <v>1532</v>
      </c>
      <c r="B2762" s="16"/>
      <c r="C2762" s="16"/>
      <c r="D2762" s="16"/>
      <c r="E2762" s="16"/>
      <c r="F2762" s="16" t="s">
        <v>22</v>
      </c>
      <c r="G2762" s="16">
        <v>878.57550000000003</v>
      </c>
      <c r="H2762" s="16" t="s">
        <v>4270</v>
      </c>
      <c r="I2762" s="17">
        <v>4.9800000000000004</v>
      </c>
      <c r="J2762" s="17">
        <f t="shared" si="43"/>
        <v>2572.6999999999998</v>
      </c>
      <c r="K2762" s="18">
        <v>249656</v>
      </c>
      <c r="L2762" s="18">
        <v>3391580</v>
      </c>
      <c r="M2762" s="18">
        <v>281864</v>
      </c>
      <c r="N2762" s="18">
        <v>25727</v>
      </c>
      <c r="O2762" s="18">
        <v>149990</v>
      </c>
      <c r="P2762" s="23">
        <v>2572.6999999999998</v>
      </c>
    </row>
    <row r="2763" spans="1:16" s="28" customFormat="1" ht="15" customHeight="1" x14ac:dyDescent="0.25">
      <c r="A2763" s="16" t="s">
        <v>1534</v>
      </c>
      <c r="B2763" s="16"/>
      <c r="C2763" s="16"/>
      <c r="D2763" s="16"/>
      <c r="E2763" s="16"/>
      <c r="F2763" s="16" t="s">
        <v>22</v>
      </c>
      <c r="G2763" s="16">
        <v>714.50689999999997</v>
      </c>
      <c r="H2763" s="16" t="s">
        <v>4270</v>
      </c>
      <c r="I2763" s="17">
        <v>4.99</v>
      </c>
      <c r="J2763" s="17">
        <f t="shared" si="43"/>
        <v>45560</v>
      </c>
      <c r="K2763" s="18">
        <v>146409</v>
      </c>
      <c r="L2763" s="18">
        <v>13656398</v>
      </c>
      <c r="M2763" s="18">
        <v>45560</v>
      </c>
      <c r="N2763" s="18">
        <v>4832544</v>
      </c>
      <c r="O2763" s="18">
        <v>1810431</v>
      </c>
      <c r="P2763" s="23">
        <v>11654459</v>
      </c>
    </row>
    <row r="2764" spans="1:16" s="28" customFormat="1" ht="15" customHeight="1" x14ac:dyDescent="0.25">
      <c r="A2764" s="16" t="s">
        <v>1022</v>
      </c>
      <c r="B2764" s="16"/>
      <c r="C2764" s="16"/>
      <c r="D2764" s="16"/>
      <c r="E2764" s="16"/>
      <c r="F2764" s="16" t="s">
        <v>22</v>
      </c>
      <c r="G2764" s="16">
        <v>635.46450000000004</v>
      </c>
      <c r="H2764" s="16" t="s">
        <v>4270</v>
      </c>
      <c r="I2764" s="17">
        <v>5</v>
      </c>
      <c r="J2764" s="17">
        <f t="shared" si="43"/>
        <v>51262</v>
      </c>
      <c r="K2764" s="18">
        <v>69032</v>
      </c>
      <c r="L2764" s="18">
        <v>3927474</v>
      </c>
      <c r="M2764" s="18">
        <v>51262</v>
      </c>
      <c r="N2764" s="18">
        <v>495328</v>
      </c>
      <c r="O2764" s="18">
        <v>14120566</v>
      </c>
      <c r="P2764" s="23">
        <v>24273382</v>
      </c>
    </row>
    <row r="2765" spans="1:16" s="28" customFormat="1" ht="15" customHeight="1" x14ac:dyDescent="0.25">
      <c r="A2765" s="16" t="s">
        <v>929</v>
      </c>
      <c r="B2765" s="16"/>
      <c r="C2765" s="16"/>
      <c r="D2765" s="16"/>
      <c r="E2765" s="16"/>
      <c r="F2765" s="16" t="s">
        <v>22</v>
      </c>
      <c r="G2765" s="16">
        <v>651.43870000000004</v>
      </c>
      <c r="H2765" s="16" t="s">
        <v>4270</v>
      </c>
      <c r="I2765" s="17">
        <v>5</v>
      </c>
      <c r="J2765" s="17">
        <f t="shared" si="43"/>
        <v>17368.02</v>
      </c>
      <c r="K2765" s="18">
        <v>17368.02</v>
      </c>
      <c r="L2765" s="18">
        <v>854854</v>
      </c>
      <c r="M2765" s="18">
        <v>17368.02</v>
      </c>
      <c r="N2765" s="18">
        <v>173680</v>
      </c>
      <c r="O2765" s="18">
        <v>4856408</v>
      </c>
      <c r="P2765" s="23">
        <v>5257346</v>
      </c>
    </row>
    <row r="2766" spans="1:16" s="28" customFormat="1" ht="15" customHeight="1" x14ac:dyDescent="0.25">
      <c r="A2766" s="16" t="s">
        <v>1537</v>
      </c>
      <c r="B2766" s="16"/>
      <c r="C2766" s="16"/>
      <c r="D2766" s="16"/>
      <c r="E2766" s="16"/>
      <c r="F2766" s="16" t="s">
        <v>22</v>
      </c>
      <c r="G2766" s="16">
        <v>657.52049999999997</v>
      </c>
      <c r="H2766" s="16" t="s">
        <v>4270</v>
      </c>
      <c r="I2766" s="17">
        <v>5</v>
      </c>
      <c r="J2766" s="17">
        <f t="shared" si="43"/>
        <v>1723.79</v>
      </c>
      <c r="K2766" s="18">
        <v>1723.79</v>
      </c>
      <c r="L2766" s="18">
        <v>819545</v>
      </c>
      <c r="M2766" s="18">
        <v>1723.79</v>
      </c>
      <c r="N2766" s="18">
        <v>17238</v>
      </c>
      <c r="O2766" s="18">
        <v>948601</v>
      </c>
      <c r="P2766" s="23">
        <v>2813152</v>
      </c>
    </row>
    <row r="2767" spans="1:16" s="28" customFormat="1" ht="15" customHeight="1" x14ac:dyDescent="0.25">
      <c r="A2767" s="16" t="s">
        <v>1536</v>
      </c>
      <c r="B2767" s="16"/>
      <c r="C2767" s="16"/>
      <c r="D2767" s="16"/>
      <c r="E2767" s="16"/>
      <c r="F2767" s="16" t="s">
        <v>22</v>
      </c>
      <c r="G2767" s="16">
        <v>658.54139999999995</v>
      </c>
      <c r="H2767" s="16" t="s">
        <v>4270</v>
      </c>
      <c r="I2767" s="17">
        <v>5</v>
      </c>
      <c r="J2767" s="17">
        <f t="shared" si="43"/>
        <v>19981.53</v>
      </c>
      <c r="K2767" s="18">
        <v>19981.53</v>
      </c>
      <c r="L2767" s="18">
        <v>3445845</v>
      </c>
      <c r="M2767" s="18">
        <v>19981.53</v>
      </c>
      <c r="N2767" s="18">
        <v>199815</v>
      </c>
      <c r="O2767" s="18">
        <v>6736879</v>
      </c>
      <c r="P2767" s="23">
        <v>23782350</v>
      </c>
    </row>
    <row r="2768" spans="1:16" s="28" customFormat="1" ht="15" customHeight="1" x14ac:dyDescent="0.25">
      <c r="A2768" s="16" t="s">
        <v>1965</v>
      </c>
      <c r="B2768" s="16"/>
      <c r="C2768" s="16"/>
      <c r="D2768" s="16"/>
      <c r="E2768" s="16"/>
      <c r="F2768" s="16" t="s">
        <v>22</v>
      </c>
      <c r="G2768" s="16">
        <v>700.58759999999995</v>
      </c>
      <c r="H2768" s="16" t="s">
        <v>4270</v>
      </c>
      <c r="I2768" s="17">
        <v>5</v>
      </c>
      <c r="J2768" s="17">
        <f t="shared" si="43"/>
        <v>10322.69</v>
      </c>
      <c r="K2768" s="18">
        <v>10322.69</v>
      </c>
      <c r="L2768" s="18">
        <v>279490</v>
      </c>
      <c r="M2768" s="18">
        <v>10322.69</v>
      </c>
      <c r="N2768" s="18">
        <v>10322.69</v>
      </c>
      <c r="O2768" s="18">
        <v>814053</v>
      </c>
      <c r="P2768" s="23">
        <v>2278309</v>
      </c>
    </row>
    <row r="2769" spans="1:16" s="28" customFormat="1" ht="15" customHeight="1" x14ac:dyDescent="0.25">
      <c r="A2769" s="16" t="s">
        <v>1967</v>
      </c>
      <c r="B2769" s="16"/>
      <c r="C2769" s="16"/>
      <c r="D2769" s="16"/>
      <c r="E2769" s="16"/>
      <c r="F2769" s="16" t="s">
        <v>22</v>
      </c>
      <c r="G2769" s="16">
        <v>714.6028</v>
      </c>
      <c r="H2769" s="16" t="s">
        <v>4270</v>
      </c>
      <c r="I2769" s="17">
        <v>5</v>
      </c>
      <c r="J2769" s="17">
        <f t="shared" si="43"/>
        <v>6071.02</v>
      </c>
      <c r="K2769" s="18">
        <v>6071.02</v>
      </c>
      <c r="L2769" s="18">
        <v>968216</v>
      </c>
      <c r="M2769" s="18">
        <v>6071.02</v>
      </c>
      <c r="N2769" s="18">
        <v>60710</v>
      </c>
      <c r="O2769" s="18">
        <v>2533642</v>
      </c>
      <c r="P2769" s="23">
        <v>6886108</v>
      </c>
    </row>
    <row r="2770" spans="1:16" s="28" customFormat="1" ht="15" customHeight="1" x14ac:dyDescent="0.25">
      <c r="A2770" s="16" t="s">
        <v>1535</v>
      </c>
      <c r="B2770" s="16"/>
      <c r="C2770" s="16"/>
      <c r="D2770" s="16"/>
      <c r="E2770" s="16"/>
      <c r="F2770" s="16" t="s">
        <v>22</v>
      </c>
      <c r="G2770" s="16">
        <v>797.58860000000004</v>
      </c>
      <c r="H2770" s="16" t="s">
        <v>4270</v>
      </c>
      <c r="I2770" s="17">
        <v>5</v>
      </c>
      <c r="J2770" s="17">
        <f t="shared" si="43"/>
        <v>9567</v>
      </c>
      <c r="K2770" s="18">
        <v>17379</v>
      </c>
      <c r="L2770" s="18">
        <v>1089509</v>
      </c>
      <c r="M2770" s="18">
        <v>83911</v>
      </c>
      <c r="N2770" s="18">
        <v>9567</v>
      </c>
      <c r="O2770" s="18">
        <v>218765</v>
      </c>
      <c r="P2770" s="23">
        <v>545895</v>
      </c>
    </row>
    <row r="2771" spans="1:16" s="28" customFormat="1" ht="15" customHeight="1" x14ac:dyDescent="0.25">
      <c r="A2771" s="16" t="s">
        <v>1539</v>
      </c>
      <c r="B2771" s="16"/>
      <c r="C2771" s="16"/>
      <c r="D2771" s="16"/>
      <c r="E2771" s="16"/>
      <c r="F2771" s="16" t="s">
        <v>22</v>
      </c>
      <c r="G2771" s="16">
        <v>335.25799999999998</v>
      </c>
      <c r="H2771" s="16" t="s">
        <v>4270</v>
      </c>
      <c r="I2771" s="17">
        <v>5.01</v>
      </c>
      <c r="J2771" s="17">
        <f t="shared" si="43"/>
        <v>10509.22</v>
      </c>
      <c r="K2771" s="18">
        <v>10509.22</v>
      </c>
      <c r="L2771" s="18">
        <v>105092</v>
      </c>
      <c r="M2771" s="18">
        <v>10509.22</v>
      </c>
      <c r="N2771" s="18">
        <v>10509.22</v>
      </c>
      <c r="O2771" s="18">
        <v>281312</v>
      </c>
      <c r="P2771" s="23">
        <v>1464771</v>
      </c>
    </row>
    <row r="2772" spans="1:16" s="28" customFormat="1" ht="15" customHeight="1" x14ac:dyDescent="0.25">
      <c r="A2772" s="16" t="s">
        <v>946</v>
      </c>
      <c r="B2772" s="16"/>
      <c r="C2772" s="16"/>
      <c r="D2772" s="16"/>
      <c r="E2772" s="16"/>
      <c r="F2772" s="16" t="s">
        <v>22</v>
      </c>
      <c r="G2772" s="16">
        <v>613.4828</v>
      </c>
      <c r="H2772" s="16" t="s">
        <v>4270</v>
      </c>
      <c r="I2772" s="17">
        <v>5.01</v>
      </c>
      <c r="J2772" s="17">
        <f t="shared" si="43"/>
        <v>59110.6</v>
      </c>
      <c r="K2772" s="18">
        <v>59110.6</v>
      </c>
      <c r="L2772" s="18">
        <v>591106</v>
      </c>
      <c r="M2772" s="18">
        <v>59110.6</v>
      </c>
      <c r="N2772" s="18">
        <v>59110.6</v>
      </c>
      <c r="O2772" s="18">
        <v>941925</v>
      </c>
      <c r="P2772" s="23">
        <v>4747611</v>
      </c>
    </row>
    <row r="2773" spans="1:16" s="28" customFormat="1" ht="15" customHeight="1" x14ac:dyDescent="0.25">
      <c r="A2773" s="16" t="s">
        <v>1540</v>
      </c>
      <c r="B2773" s="16"/>
      <c r="C2773" s="16"/>
      <c r="D2773" s="16"/>
      <c r="E2773" s="16"/>
      <c r="F2773" s="16" t="s">
        <v>22</v>
      </c>
      <c r="G2773" s="16">
        <v>887.49599999999998</v>
      </c>
      <c r="H2773" s="16" t="s">
        <v>4270</v>
      </c>
      <c r="I2773" s="17">
        <v>5.01</v>
      </c>
      <c r="J2773" s="17">
        <f t="shared" si="43"/>
        <v>1705.41</v>
      </c>
      <c r="K2773" s="18">
        <v>1705.41</v>
      </c>
      <c r="L2773" s="18">
        <v>17054</v>
      </c>
      <c r="M2773" s="18">
        <v>1705.41</v>
      </c>
      <c r="N2773" s="18">
        <v>1705.41</v>
      </c>
      <c r="O2773" s="18">
        <v>1705.41</v>
      </c>
      <c r="P2773" s="23">
        <v>3398096</v>
      </c>
    </row>
    <row r="2774" spans="1:16" s="28" customFormat="1" ht="15" customHeight="1" x14ac:dyDescent="0.25">
      <c r="A2774" s="16" t="s">
        <v>1538</v>
      </c>
      <c r="B2774" s="16"/>
      <c r="C2774" s="16"/>
      <c r="D2774" s="16"/>
      <c r="E2774" s="16"/>
      <c r="F2774" s="16" t="s">
        <v>22</v>
      </c>
      <c r="G2774" s="16">
        <v>955.57449999999994</v>
      </c>
      <c r="H2774" s="16" t="s">
        <v>4270</v>
      </c>
      <c r="I2774" s="17">
        <v>5.01</v>
      </c>
      <c r="J2774" s="17">
        <f t="shared" si="43"/>
        <v>28850.89</v>
      </c>
      <c r="K2774" s="18">
        <v>28850.89</v>
      </c>
      <c r="L2774" s="18">
        <v>2372768</v>
      </c>
      <c r="M2774" s="18">
        <v>301401</v>
      </c>
      <c r="N2774" s="18">
        <v>798502</v>
      </c>
      <c r="O2774" s="18">
        <v>28850.89</v>
      </c>
      <c r="P2774" s="23">
        <v>288509</v>
      </c>
    </row>
    <row r="2775" spans="1:16" s="28" customFormat="1" ht="15" customHeight="1" x14ac:dyDescent="0.25">
      <c r="A2775" s="16" t="s">
        <v>1543</v>
      </c>
      <c r="B2775" s="16"/>
      <c r="C2775" s="16"/>
      <c r="D2775" s="16"/>
      <c r="E2775" s="16"/>
      <c r="F2775" s="16" t="s">
        <v>22</v>
      </c>
      <c r="G2775" s="16">
        <v>313.27350000000001</v>
      </c>
      <c r="H2775" s="16" t="s">
        <v>4270</v>
      </c>
      <c r="I2775" s="17">
        <v>5.0199999999999996</v>
      </c>
      <c r="J2775" s="17">
        <f t="shared" si="43"/>
        <v>2604.2399999999998</v>
      </c>
      <c r="K2775" s="18">
        <v>26042</v>
      </c>
      <c r="L2775" s="18">
        <v>4321990</v>
      </c>
      <c r="M2775" s="18">
        <v>164345</v>
      </c>
      <c r="N2775" s="18">
        <v>387069</v>
      </c>
      <c r="O2775" s="18">
        <v>2604.2399999999998</v>
      </c>
      <c r="P2775" s="23">
        <v>2060073</v>
      </c>
    </row>
    <row r="2776" spans="1:16" s="28" customFormat="1" ht="15" customHeight="1" x14ac:dyDescent="0.25">
      <c r="A2776" s="16" t="s">
        <v>1542</v>
      </c>
      <c r="B2776" s="16"/>
      <c r="C2776" s="16"/>
      <c r="D2776" s="16"/>
      <c r="E2776" s="16"/>
      <c r="F2776" s="16" t="s">
        <v>22</v>
      </c>
      <c r="G2776" s="16">
        <v>575.50340000000006</v>
      </c>
      <c r="H2776" s="16" t="s">
        <v>4270</v>
      </c>
      <c r="I2776" s="17">
        <v>5.0199999999999996</v>
      </c>
      <c r="J2776" s="17">
        <f t="shared" si="43"/>
        <v>7021.88</v>
      </c>
      <c r="K2776" s="18">
        <v>150187</v>
      </c>
      <c r="L2776" s="18">
        <v>2956790</v>
      </c>
      <c r="M2776" s="18">
        <v>70219</v>
      </c>
      <c r="N2776" s="18">
        <v>279424</v>
      </c>
      <c r="O2776" s="18">
        <v>7021.88</v>
      </c>
      <c r="P2776" s="23">
        <v>585118</v>
      </c>
    </row>
    <row r="2777" spans="1:16" s="28" customFormat="1" ht="15" customHeight="1" x14ac:dyDescent="0.25">
      <c r="A2777" s="16" t="s">
        <v>1544</v>
      </c>
      <c r="B2777" s="16"/>
      <c r="C2777" s="16"/>
      <c r="D2777" s="16"/>
      <c r="E2777" s="16"/>
      <c r="F2777" s="16" t="s">
        <v>22</v>
      </c>
      <c r="G2777" s="16">
        <v>593.51350000000002</v>
      </c>
      <c r="H2777" s="16" t="s">
        <v>4270</v>
      </c>
      <c r="I2777" s="17">
        <v>5.0199999999999996</v>
      </c>
      <c r="J2777" s="17">
        <f t="shared" si="43"/>
        <v>1882.71</v>
      </c>
      <c r="K2777" s="18">
        <v>1882.71</v>
      </c>
      <c r="L2777" s="18">
        <v>1403882</v>
      </c>
      <c r="M2777" s="18">
        <v>18827</v>
      </c>
      <c r="N2777" s="18">
        <v>76577</v>
      </c>
      <c r="O2777" s="18">
        <v>1882.71</v>
      </c>
      <c r="P2777" s="23">
        <v>639041</v>
      </c>
    </row>
    <row r="2778" spans="1:16" s="28" customFormat="1" ht="15" customHeight="1" x14ac:dyDescent="0.25">
      <c r="A2778" s="16" t="s">
        <v>125</v>
      </c>
      <c r="B2778" s="16"/>
      <c r="C2778" s="16"/>
      <c r="D2778" s="16"/>
      <c r="E2778" s="16"/>
      <c r="F2778" s="16" t="s">
        <v>22</v>
      </c>
      <c r="G2778" s="16">
        <v>603.53549999999996</v>
      </c>
      <c r="H2778" s="16" t="s">
        <v>4270</v>
      </c>
      <c r="I2778" s="17">
        <v>5.0199999999999996</v>
      </c>
      <c r="J2778" s="17">
        <f t="shared" si="43"/>
        <v>497.18</v>
      </c>
      <c r="K2778" s="18">
        <v>497.18</v>
      </c>
      <c r="L2778" s="18">
        <v>282707</v>
      </c>
      <c r="M2778" s="18">
        <v>497.18</v>
      </c>
      <c r="N2778" s="18">
        <v>497.18</v>
      </c>
      <c r="O2778" s="18">
        <v>88227</v>
      </c>
      <c r="P2778" s="23">
        <v>196807</v>
      </c>
    </row>
    <row r="2779" spans="1:16" s="28" customFormat="1" ht="15" customHeight="1" x14ac:dyDescent="0.25">
      <c r="A2779" s="16" t="s">
        <v>2049</v>
      </c>
      <c r="B2779" s="16"/>
      <c r="C2779" s="16"/>
      <c r="D2779" s="16"/>
      <c r="E2779" s="16"/>
      <c r="F2779" s="16" t="s">
        <v>22</v>
      </c>
      <c r="G2779" s="16">
        <v>796.58339999999998</v>
      </c>
      <c r="H2779" s="16" t="s">
        <v>4270</v>
      </c>
      <c r="I2779" s="17">
        <v>5.0199999999999996</v>
      </c>
      <c r="J2779" s="17">
        <f t="shared" si="43"/>
        <v>1247.24</v>
      </c>
      <c r="K2779" s="18">
        <v>1247.24</v>
      </c>
      <c r="L2779" s="18">
        <v>2213948</v>
      </c>
      <c r="M2779" s="18">
        <v>141565</v>
      </c>
      <c r="N2779" s="18">
        <v>160925</v>
      </c>
      <c r="O2779" s="18">
        <v>495418</v>
      </c>
      <c r="P2779" s="23">
        <v>1744228</v>
      </c>
    </row>
    <row r="2780" spans="1:16" s="28" customFormat="1" ht="15" customHeight="1" x14ac:dyDescent="0.25">
      <c r="A2780" s="16" t="s">
        <v>118</v>
      </c>
      <c r="B2780" s="16"/>
      <c r="C2780" s="16"/>
      <c r="D2780" s="16"/>
      <c r="E2780" s="16"/>
      <c r="F2780" s="16" t="s">
        <v>22</v>
      </c>
      <c r="G2780" s="16">
        <v>838.50969999999995</v>
      </c>
      <c r="H2780" s="16" t="s">
        <v>4270</v>
      </c>
      <c r="I2780" s="17">
        <v>5.0199999999999996</v>
      </c>
      <c r="J2780" s="17">
        <f t="shared" si="43"/>
        <v>2737.49</v>
      </c>
      <c r="K2780" s="18">
        <v>103572</v>
      </c>
      <c r="L2780" s="18">
        <v>2737.49</v>
      </c>
      <c r="M2780" s="18">
        <v>29539</v>
      </c>
      <c r="N2780" s="18">
        <v>2737.49</v>
      </c>
      <c r="O2780" s="18">
        <v>27375</v>
      </c>
      <c r="P2780" s="23">
        <v>2737.49</v>
      </c>
    </row>
    <row r="2781" spans="1:16" s="28" customFormat="1" ht="15" customHeight="1" x14ac:dyDescent="0.25">
      <c r="A2781" s="16" t="s">
        <v>100</v>
      </c>
      <c r="B2781" s="16"/>
      <c r="C2781" s="16"/>
      <c r="D2781" s="16"/>
      <c r="E2781" s="16"/>
      <c r="F2781" s="16" t="s">
        <v>22</v>
      </c>
      <c r="G2781" s="16">
        <v>865.52779999999996</v>
      </c>
      <c r="H2781" s="16" t="s">
        <v>4270</v>
      </c>
      <c r="I2781" s="17">
        <v>5.0199999999999996</v>
      </c>
      <c r="J2781" s="17">
        <f t="shared" si="43"/>
        <v>573.80999999999995</v>
      </c>
      <c r="K2781" s="18">
        <v>144258</v>
      </c>
      <c r="L2781" s="18">
        <v>573.80999999999995</v>
      </c>
      <c r="M2781" s="18">
        <v>117301</v>
      </c>
      <c r="N2781" s="18">
        <v>5738</v>
      </c>
      <c r="O2781" s="18">
        <v>88570</v>
      </c>
      <c r="P2781" s="23">
        <v>1034156</v>
      </c>
    </row>
    <row r="2782" spans="1:16" s="28" customFormat="1" ht="15" customHeight="1" x14ac:dyDescent="0.25">
      <c r="A2782" s="16" t="s">
        <v>1541</v>
      </c>
      <c r="B2782" s="16"/>
      <c r="C2782" s="16"/>
      <c r="D2782" s="16"/>
      <c r="E2782" s="16"/>
      <c r="F2782" s="16" t="s">
        <v>22</v>
      </c>
      <c r="G2782" s="16">
        <v>923.5172</v>
      </c>
      <c r="H2782" s="16" t="s">
        <v>4270</v>
      </c>
      <c r="I2782" s="17">
        <v>5.0199999999999996</v>
      </c>
      <c r="J2782" s="17">
        <f t="shared" si="43"/>
        <v>3434.82</v>
      </c>
      <c r="K2782" s="18">
        <v>3434.82</v>
      </c>
      <c r="L2782" s="18">
        <v>266400</v>
      </c>
      <c r="M2782" s="18">
        <v>3434.82</v>
      </c>
      <c r="N2782" s="18">
        <v>3434.82</v>
      </c>
      <c r="O2782" s="18">
        <v>3434.82</v>
      </c>
      <c r="P2782" s="23">
        <v>1794606</v>
      </c>
    </row>
    <row r="2783" spans="1:16" s="28" customFormat="1" ht="15" customHeight="1" x14ac:dyDescent="0.25">
      <c r="A2783" s="16" t="s">
        <v>1547</v>
      </c>
      <c r="B2783" s="16"/>
      <c r="C2783" s="16"/>
      <c r="D2783" s="16"/>
      <c r="E2783" s="16"/>
      <c r="F2783" s="16" t="s">
        <v>22</v>
      </c>
      <c r="G2783" s="16">
        <v>1656.1823999999999</v>
      </c>
      <c r="H2783" s="16" t="s">
        <v>4270</v>
      </c>
      <c r="I2783" s="17">
        <v>5.03</v>
      </c>
      <c r="J2783" s="17">
        <f t="shared" si="43"/>
        <v>8018.91</v>
      </c>
      <c r="K2783" s="18">
        <v>8018.91</v>
      </c>
      <c r="L2783" s="18">
        <v>1048856</v>
      </c>
      <c r="M2783" s="18">
        <v>349075</v>
      </c>
      <c r="N2783" s="18">
        <v>892888</v>
      </c>
      <c r="O2783" s="18">
        <v>8018.91</v>
      </c>
      <c r="P2783" s="23">
        <v>80189</v>
      </c>
    </row>
    <row r="2784" spans="1:16" s="28" customFormat="1" ht="15" customHeight="1" x14ac:dyDescent="0.25">
      <c r="A2784" s="16" t="s">
        <v>1545</v>
      </c>
      <c r="B2784" s="16"/>
      <c r="C2784" s="16"/>
      <c r="D2784" s="16"/>
      <c r="E2784" s="16"/>
      <c r="F2784" s="16" t="s">
        <v>22</v>
      </c>
      <c r="G2784" s="16">
        <v>337.27339999999998</v>
      </c>
      <c r="H2784" s="16" t="s">
        <v>4270</v>
      </c>
      <c r="I2784" s="17">
        <v>5.03</v>
      </c>
      <c r="J2784" s="17">
        <f t="shared" si="43"/>
        <v>880.2</v>
      </c>
      <c r="K2784" s="18">
        <v>880.2</v>
      </c>
      <c r="L2784" s="18">
        <v>2763259</v>
      </c>
      <c r="M2784" s="18">
        <v>81110</v>
      </c>
      <c r="N2784" s="18">
        <v>293094</v>
      </c>
      <c r="O2784" s="18">
        <v>12776</v>
      </c>
      <c r="P2784" s="23">
        <v>612138</v>
      </c>
    </row>
    <row r="2785" spans="1:16" s="28" customFormat="1" ht="15" customHeight="1" x14ac:dyDescent="0.25">
      <c r="A2785" s="16" t="s">
        <v>1090</v>
      </c>
      <c r="B2785" s="16"/>
      <c r="C2785" s="16"/>
      <c r="D2785" s="16"/>
      <c r="E2785" s="16"/>
      <c r="F2785" s="16" t="s">
        <v>137</v>
      </c>
      <c r="G2785" s="16">
        <v>679.97800000000007</v>
      </c>
      <c r="H2785" s="16" t="s">
        <v>4270</v>
      </c>
      <c r="I2785" s="17">
        <v>5.04</v>
      </c>
      <c r="J2785" s="17">
        <f t="shared" si="43"/>
        <v>19985.34</v>
      </c>
      <c r="K2785" s="18">
        <v>19985.34</v>
      </c>
      <c r="L2785" s="18">
        <v>9193987</v>
      </c>
      <c r="M2785" s="18">
        <v>27185.34</v>
      </c>
      <c r="N2785" s="18">
        <v>2475209</v>
      </c>
      <c r="O2785" s="18">
        <v>1163891</v>
      </c>
      <c r="P2785" s="23">
        <v>29780796</v>
      </c>
    </row>
    <row r="2786" spans="1:16" s="28" customFormat="1" ht="15" customHeight="1" x14ac:dyDescent="0.25">
      <c r="A2786" s="16" t="s">
        <v>1546</v>
      </c>
      <c r="B2786" s="16"/>
      <c r="C2786" s="16"/>
      <c r="D2786" s="16"/>
      <c r="E2786" s="16"/>
      <c r="F2786" s="16" t="s">
        <v>22</v>
      </c>
      <c r="G2786" s="16">
        <v>756.55259999999998</v>
      </c>
      <c r="H2786" s="16" t="s">
        <v>4270</v>
      </c>
      <c r="I2786" s="17">
        <v>5.03</v>
      </c>
      <c r="J2786" s="17">
        <f t="shared" si="43"/>
        <v>1157897</v>
      </c>
      <c r="K2786" s="18">
        <v>1236909</v>
      </c>
      <c r="L2786" s="18">
        <v>4996274</v>
      </c>
      <c r="M2786" s="18">
        <v>1157897</v>
      </c>
      <c r="N2786" s="18">
        <v>1230299</v>
      </c>
      <c r="O2786" s="18">
        <v>2183812</v>
      </c>
      <c r="P2786" s="23">
        <v>2820734</v>
      </c>
    </row>
    <row r="2787" spans="1:16" s="28" customFormat="1" ht="15" customHeight="1" x14ac:dyDescent="0.25">
      <c r="A2787" s="16" t="s">
        <v>2145</v>
      </c>
      <c r="B2787" s="16"/>
      <c r="C2787" s="16"/>
      <c r="D2787" s="16"/>
      <c r="E2787" s="16"/>
      <c r="F2787" s="16" t="s">
        <v>22</v>
      </c>
      <c r="G2787" s="16">
        <v>935.64940000000001</v>
      </c>
      <c r="H2787" s="16" t="s">
        <v>4270</v>
      </c>
      <c r="I2787" s="17">
        <v>5.03</v>
      </c>
      <c r="J2787" s="17">
        <f t="shared" si="43"/>
        <v>158005</v>
      </c>
      <c r="K2787" s="18">
        <v>158005</v>
      </c>
      <c r="L2787" s="18">
        <v>47840288</v>
      </c>
      <c r="M2787" s="18">
        <v>1727612</v>
      </c>
      <c r="N2787" s="18">
        <v>4388170</v>
      </c>
      <c r="O2787" s="18">
        <v>296503</v>
      </c>
      <c r="P2787" s="23">
        <v>8054766</v>
      </c>
    </row>
    <row r="2788" spans="1:16" s="28" customFormat="1" ht="15" customHeight="1" x14ac:dyDescent="0.25">
      <c r="A2788" s="16" t="s">
        <v>2195</v>
      </c>
      <c r="B2788" s="16"/>
      <c r="C2788" s="16"/>
      <c r="D2788" s="16"/>
      <c r="E2788" s="16"/>
      <c r="F2788" s="16" t="s">
        <v>22</v>
      </c>
      <c r="G2788" s="16">
        <v>817.62440000000004</v>
      </c>
      <c r="H2788" s="16" t="s">
        <v>4270</v>
      </c>
      <c r="I2788" s="17">
        <v>5.04</v>
      </c>
      <c r="J2788" s="17">
        <f t="shared" si="43"/>
        <v>140272</v>
      </c>
      <c r="K2788" s="18">
        <v>371937</v>
      </c>
      <c r="L2788" s="18">
        <v>588998</v>
      </c>
      <c r="M2788" s="18">
        <v>548730</v>
      </c>
      <c r="N2788" s="18">
        <v>224053</v>
      </c>
      <c r="O2788" s="18">
        <v>426372</v>
      </c>
      <c r="P2788" s="23">
        <v>140272</v>
      </c>
    </row>
    <row r="2789" spans="1:16" s="28" customFormat="1" ht="15" customHeight="1" x14ac:dyDescent="0.25">
      <c r="A2789" s="16" t="s">
        <v>1548</v>
      </c>
      <c r="B2789" s="16"/>
      <c r="C2789" s="16"/>
      <c r="D2789" s="16"/>
      <c r="E2789" s="16"/>
      <c r="F2789" s="16" t="s">
        <v>22</v>
      </c>
      <c r="G2789" s="16">
        <v>717.93979999999999</v>
      </c>
      <c r="H2789" s="16" t="s">
        <v>4270</v>
      </c>
      <c r="I2789" s="17">
        <v>5.05</v>
      </c>
      <c r="J2789" s="17">
        <f t="shared" si="43"/>
        <v>163444</v>
      </c>
      <c r="K2789" s="18">
        <v>371422</v>
      </c>
      <c r="L2789" s="18">
        <v>559264</v>
      </c>
      <c r="M2789" s="18">
        <v>309592</v>
      </c>
      <c r="N2789" s="18">
        <v>163444</v>
      </c>
      <c r="O2789" s="18">
        <v>275081</v>
      </c>
      <c r="P2789" s="23">
        <v>724709</v>
      </c>
    </row>
    <row r="2790" spans="1:16" s="28" customFormat="1" ht="15" customHeight="1" x14ac:dyDescent="0.25">
      <c r="A2790" s="16" t="s">
        <v>1552</v>
      </c>
      <c r="B2790" s="16"/>
      <c r="C2790" s="16"/>
      <c r="D2790" s="16"/>
      <c r="E2790" s="16"/>
      <c r="F2790" s="16" t="s">
        <v>22</v>
      </c>
      <c r="G2790" s="16">
        <v>1118.3534999999999</v>
      </c>
      <c r="H2790" s="16" t="s">
        <v>4270</v>
      </c>
      <c r="I2790" s="17">
        <v>5.0599999999999996</v>
      </c>
      <c r="J2790" s="17">
        <f t="shared" si="43"/>
        <v>2086.9699999999998</v>
      </c>
      <c r="K2790" s="18">
        <v>1084142</v>
      </c>
      <c r="L2790" s="18">
        <v>2086.9699999999998</v>
      </c>
      <c r="M2790" s="18">
        <v>1035561</v>
      </c>
      <c r="N2790" s="18">
        <v>212817</v>
      </c>
      <c r="O2790" s="18">
        <v>922004</v>
      </c>
      <c r="P2790" s="23">
        <v>2086.9699999999998</v>
      </c>
    </row>
    <row r="2791" spans="1:16" s="28" customFormat="1" ht="15" customHeight="1" x14ac:dyDescent="0.25">
      <c r="A2791" s="16" t="s">
        <v>1553</v>
      </c>
      <c r="B2791" s="16"/>
      <c r="C2791" s="16"/>
      <c r="D2791" s="16"/>
      <c r="E2791" s="16"/>
      <c r="F2791" s="16" t="s">
        <v>22</v>
      </c>
      <c r="G2791" s="16">
        <v>124.99979999999999</v>
      </c>
      <c r="H2791" s="16" t="s">
        <v>4270</v>
      </c>
      <c r="I2791" s="17">
        <v>5.0599999999999996</v>
      </c>
      <c r="J2791" s="17">
        <f t="shared" si="43"/>
        <v>168671</v>
      </c>
      <c r="K2791" s="18">
        <v>539517</v>
      </c>
      <c r="L2791" s="18">
        <v>808906</v>
      </c>
      <c r="M2791" s="18">
        <v>331742</v>
      </c>
      <c r="N2791" s="18">
        <v>168671</v>
      </c>
      <c r="O2791" s="18">
        <v>564767</v>
      </c>
      <c r="P2791" s="23">
        <v>686971</v>
      </c>
    </row>
    <row r="2792" spans="1:16" s="28" customFormat="1" ht="15" customHeight="1" x14ac:dyDescent="0.25">
      <c r="A2792" s="16" t="s">
        <v>111</v>
      </c>
      <c r="B2792" s="16"/>
      <c r="C2792" s="16"/>
      <c r="D2792" s="16"/>
      <c r="E2792" s="16"/>
      <c r="F2792" s="16" t="s">
        <v>22</v>
      </c>
      <c r="G2792" s="16">
        <v>1475.1522</v>
      </c>
      <c r="H2792" s="16" t="s">
        <v>4270</v>
      </c>
      <c r="I2792" s="17">
        <v>5.0599999999999996</v>
      </c>
      <c r="J2792" s="17">
        <f t="shared" si="43"/>
        <v>642270</v>
      </c>
      <c r="K2792" s="18">
        <v>3062422</v>
      </c>
      <c r="L2792" s="18">
        <v>5393599</v>
      </c>
      <c r="M2792" s="18">
        <v>2643544</v>
      </c>
      <c r="N2792" s="18">
        <v>642270</v>
      </c>
      <c r="O2792" s="18">
        <v>3297578</v>
      </c>
      <c r="P2792" s="23">
        <v>1528128</v>
      </c>
    </row>
    <row r="2793" spans="1:16" s="28" customFormat="1" ht="15" customHeight="1" x14ac:dyDescent="0.25">
      <c r="A2793" s="16" t="s">
        <v>1549</v>
      </c>
      <c r="B2793" s="16"/>
      <c r="C2793" s="16"/>
      <c r="D2793" s="16"/>
      <c r="E2793" s="16"/>
      <c r="F2793" s="16" t="s">
        <v>22</v>
      </c>
      <c r="G2793" s="16">
        <v>1497.1328000000001</v>
      </c>
      <c r="H2793" s="16" t="s">
        <v>4270</v>
      </c>
      <c r="I2793" s="17">
        <v>5.0599999999999996</v>
      </c>
      <c r="J2793" s="17">
        <f t="shared" si="43"/>
        <v>46328</v>
      </c>
      <c r="K2793" s="18">
        <v>2323223</v>
      </c>
      <c r="L2793" s="18">
        <v>439665</v>
      </c>
      <c r="M2793" s="18">
        <v>2165154</v>
      </c>
      <c r="N2793" s="18">
        <v>608488</v>
      </c>
      <c r="O2793" s="18">
        <v>1957542</v>
      </c>
      <c r="P2793" s="23">
        <v>46328</v>
      </c>
    </row>
    <row r="2794" spans="1:16" s="28" customFormat="1" ht="15" customHeight="1" x14ac:dyDescent="0.25">
      <c r="A2794" s="16" t="s">
        <v>2159</v>
      </c>
      <c r="B2794" s="16"/>
      <c r="C2794" s="16"/>
      <c r="D2794" s="16"/>
      <c r="E2794" s="16"/>
      <c r="F2794" s="16" t="s">
        <v>22</v>
      </c>
      <c r="G2794" s="16">
        <v>1498.1371999999999</v>
      </c>
      <c r="H2794" s="16" t="s">
        <v>4270</v>
      </c>
      <c r="I2794" s="17">
        <v>5.0599999999999996</v>
      </c>
      <c r="J2794" s="17">
        <f t="shared" si="43"/>
        <v>49641</v>
      </c>
      <c r="K2794" s="18">
        <v>2469214</v>
      </c>
      <c r="L2794" s="18">
        <v>364013</v>
      </c>
      <c r="M2794" s="18">
        <v>2335558</v>
      </c>
      <c r="N2794" s="18">
        <v>608930</v>
      </c>
      <c r="O2794" s="18">
        <v>2008418</v>
      </c>
      <c r="P2794" s="23">
        <v>49641</v>
      </c>
    </row>
    <row r="2795" spans="1:16" s="28" customFormat="1" ht="15" customHeight="1" x14ac:dyDescent="0.25">
      <c r="A2795" s="16" t="s">
        <v>1555</v>
      </c>
      <c r="B2795" s="16"/>
      <c r="C2795" s="16"/>
      <c r="D2795" s="16"/>
      <c r="E2795" s="16"/>
      <c r="F2795" s="16" t="s">
        <v>22</v>
      </c>
      <c r="G2795" s="16">
        <v>184.07320000000001</v>
      </c>
      <c r="H2795" s="16" t="s">
        <v>4270</v>
      </c>
      <c r="I2795" s="17">
        <v>5.0599999999999996</v>
      </c>
      <c r="J2795" s="17">
        <f t="shared" si="43"/>
        <v>1105955</v>
      </c>
      <c r="K2795" s="18">
        <v>2247093</v>
      </c>
      <c r="L2795" s="18">
        <v>4237428</v>
      </c>
      <c r="M2795" s="18">
        <v>2003639</v>
      </c>
      <c r="N2795" s="18">
        <v>1105955</v>
      </c>
      <c r="O2795" s="18">
        <v>2182294</v>
      </c>
      <c r="P2795" s="23">
        <v>3214685</v>
      </c>
    </row>
    <row r="2796" spans="1:16" s="28" customFormat="1" ht="15" customHeight="1" x14ac:dyDescent="0.25">
      <c r="A2796" s="16" t="s">
        <v>1554</v>
      </c>
      <c r="B2796" s="16"/>
      <c r="C2796" s="16"/>
      <c r="D2796" s="16"/>
      <c r="E2796" s="16"/>
      <c r="F2796" s="16" t="s">
        <v>22</v>
      </c>
      <c r="G2796" s="16">
        <v>715.51</v>
      </c>
      <c r="H2796" s="16" t="s">
        <v>4270</v>
      </c>
      <c r="I2796" s="17">
        <v>5.0599999999999996</v>
      </c>
      <c r="J2796" s="17">
        <f t="shared" si="43"/>
        <v>860.87</v>
      </c>
      <c r="K2796" s="18">
        <v>69368</v>
      </c>
      <c r="L2796" s="18">
        <v>6815742</v>
      </c>
      <c r="M2796" s="18">
        <v>860.87</v>
      </c>
      <c r="N2796" s="18">
        <v>2387658</v>
      </c>
      <c r="O2796" s="18">
        <v>1128498</v>
      </c>
      <c r="P2796" s="23">
        <v>5847670</v>
      </c>
    </row>
    <row r="2797" spans="1:16" s="28" customFormat="1" ht="15" customHeight="1" x14ac:dyDescent="0.25">
      <c r="A2797" s="13" t="s">
        <v>40</v>
      </c>
      <c r="B2797" s="13" t="s">
        <v>41</v>
      </c>
      <c r="C2797" s="13"/>
      <c r="D2797" s="13"/>
      <c r="E2797" s="13"/>
      <c r="F2797" s="13" t="s">
        <v>22</v>
      </c>
      <c r="G2797" s="13">
        <v>717.59040000000005</v>
      </c>
      <c r="H2797" s="13" t="s">
        <v>4270</v>
      </c>
      <c r="I2797" s="14">
        <v>5.0599999999999996</v>
      </c>
      <c r="J2797" s="17">
        <f t="shared" si="43"/>
        <v>172778144</v>
      </c>
      <c r="K2797" s="15">
        <v>231709440</v>
      </c>
      <c r="L2797" s="15">
        <v>352716032</v>
      </c>
      <c r="M2797" s="15">
        <v>207389248</v>
      </c>
      <c r="N2797" s="15">
        <v>172778144</v>
      </c>
      <c r="O2797" s="15">
        <v>240419456</v>
      </c>
      <c r="P2797" s="22">
        <v>420886368</v>
      </c>
    </row>
    <row r="2798" spans="1:16" s="28" customFormat="1" ht="15" customHeight="1" x14ac:dyDescent="0.25">
      <c r="A2798" s="16" t="s">
        <v>1550</v>
      </c>
      <c r="B2798" s="16"/>
      <c r="C2798" s="16"/>
      <c r="D2798" s="16"/>
      <c r="E2798" s="16"/>
      <c r="F2798" s="16" t="s">
        <v>22</v>
      </c>
      <c r="G2798" s="16">
        <v>749.07219999999995</v>
      </c>
      <c r="H2798" s="16" t="s">
        <v>4270</v>
      </c>
      <c r="I2798" s="17">
        <v>5.0599999999999996</v>
      </c>
      <c r="J2798" s="17">
        <f t="shared" si="43"/>
        <v>134490</v>
      </c>
      <c r="K2798" s="18">
        <v>650636</v>
      </c>
      <c r="L2798" s="18">
        <v>662430</v>
      </c>
      <c r="M2798" s="18">
        <v>762995</v>
      </c>
      <c r="N2798" s="18">
        <v>236633</v>
      </c>
      <c r="O2798" s="18">
        <v>727668</v>
      </c>
      <c r="P2798" s="23">
        <v>134490</v>
      </c>
    </row>
    <row r="2799" spans="1:16" s="28" customFormat="1" ht="15" customHeight="1" x14ac:dyDescent="0.25">
      <c r="A2799" s="16" t="s">
        <v>1551</v>
      </c>
      <c r="B2799" s="16"/>
      <c r="C2799" s="16"/>
      <c r="D2799" s="16"/>
      <c r="E2799" s="16"/>
      <c r="F2799" s="16" t="s">
        <v>22</v>
      </c>
      <c r="G2799" s="16">
        <v>760.06029999999998</v>
      </c>
      <c r="H2799" s="16" t="s">
        <v>4270</v>
      </c>
      <c r="I2799" s="17">
        <v>5.0599999999999996</v>
      </c>
      <c r="J2799" s="17">
        <f t="shared" si="43"/>
        <v>134518</v>
      </c>
      <c r="K2799" s="18">
        <v>1818298</v>
      </c>
      <c r="L2799" s="18">
        <v>337724</v>
      </c>
      <c r="M2799" s="18">
        <v>1687596</v>
      </c>
      <c r="N2799" s="18">
        <v>715568</v>
      </c>
      <c r="O2799" s="18">
        <v>1635514</v>
      </c>
      <c r="P2799" s="23">
        <v>134518</v>
      </c>
    </row>
    <row r="2800" spans="1:16" s="28" customFormat="1" ht="15" customHeight="1" x14ac:dyDescent="0.25">
      <c r="A2800" s="16" t="s">
        <v>1556</v>
      </c>
      <c r="B2800" s="16"/>
      <c r="C2800" s="16"/>
      <c r="D2800" s="16"/>
      <c r="E2800" s="16"/>
      <c r="F2800" s="16" t="s">
        <v>22</v>
      </c>
      <c r="G2800" s="16">
        <v>1138.8439000000001</v>
      </c>
      <c r="H2800" s="16" t="s">
        <v>4270</v>
      </c>
      <c r="I2800" s="17">
        <v>5.07</v>
      </c>
      <c r="J2800" s="17">
        <f t="shared" si="43"/>
        <v>12173.04</v>
      </c>
      <c r="K2800" s="18">
        <v>1248086</v>
      </c>
      <c r="L2800" s="18">
        <v>284096</v>
      </c>
      <c r="M2800" s="18">
        <v>1078133</v>
      </c>
      <c r="N2800" s="18">
        <v>121730</v>
      </c>
      <c r="O2800" s="18">
        <v>753911</v>
      </c>
      <c r="P2800" s="23">
        <v>12173.04</v>
      </c>
    </row>
    <row r="2801" spans="1:16" s="28" customFormat="1" ht="15" customHeight="1" x14ac:dyDescent="0.25">
      <c r="A2801" s="16" t="s">
        <v>1557</v>
      </c>
      <c r="B2801" s="16"/>
      <c r="C2801" s="16"/>
      <c r="D2801" s="16"/>
      <c r="E2801" s="16"/>
      <c r="F2801" s="16" t="s">
        <v>22</v>
      </c>
      <c r="G2801" s="16">
        <v>1492.1161</v>
      </c>
      <c r="H2801" s="16" t="s">
        <v>4270</v>
      </c>
      <c r="I2801" s="17">
        <v>5.07</v>
      </c>
      <c r="J2801" s="17">
        <f t="shared" si="43"/>
        <v>10014.93</v>
      </c>
      <c r="K2801" s="18">
        <v>10014.93</v>
      </c>
      <c r="L2801" s="18">
        <v>10014.93</v>
      </c>
      <c r="M2801" s="18">
        <v>10014.93</v>
      </c>
      <c r="N2801" s="18">
        <v>100149</v>
      </c>
      <c r="O2801" s="18">
        <v>10014.93</v>
      </c>
      <c r="P2801" s="23">
        <v>1726944</v>
      </c>
    </row>
    <row r="2802" spans="1:16" s="28" customFormat="1" ht="15" customHeight="1" x14ac:dyDescent="0.25">
      <c r="A2802" s="16" t="s">
        <v>120</v>
      </c>
      <c r="B2802" s="16"/>
      <c r="C2802" s="16"/>
      <c r="D2802" s="16"/>
      <c r="E2802" s="16"/>
      <c r="F2802" s="16" t="s">
        <v>22</v>
      </c>
      <c r="G2802" s="16">
        <v>1516.1304</v>
      </c>
      <c r="H2802" s="16" t="s">
        <v>4270</v>
      </c>
      <c r="I2802" s="17">
        <v>5.07</v>
      </c>
      <c r="J2802" s="17">
        <f t="shared" si="43"/>
        <v>389548</v>
      </c>
      <c r="K2802" s="18">
        <v>3109607</v>
      </c>
      <c r="L2802" s="18">
        <v>18973270</v>
      </c>
      <c r="M2802" s="18">
        <v>3114435</v>
      </c>
      <c r="N2802" s="18">
        <v>389548</v>
      </c>
      <c r="O2802" s="18">
        <v>3983374</v>
      </c>
      <c r="P2802" s="23">
        <v>1368417</v>
      </c>
    </row>
    <row r="2803" spans="1:16" s="28" customFormat="1" ht="15" customHeight="1" x14ac:dyDescent="0.25">
      <c r="A2803" s="16" t="s">
        <v>2164</v>
      </c>
      <c r="B2803" s="16"/>
      <c r="C2803" s="16"/>
      <c r="D2803" s="16"/>
      <c r="E2803" s="16"/>
      <c r="F2803" s="16" t="s">
        <v>22</v>
      </c>
      <c r="G2803" s="16">
        <v>1539.1156000000001</v>
      </c>
      <c r="H2803" s="16" t="s">
        <v>4270</v>
      </c>
      <c r="I2803" s="17">
        <v>5.07</v>
      </c>
      <c r="J2803" s="17">
        <f t="shared" si="43"/>
        <v>86186</v>
      </c>
      <c r="K2803" s="18">
        <v>1522567</v>
      </c>
      <c r="L2803" s="18">
        <v>1510712</v>
      </c>
      <c r="M2803" s="18">
        <v>1507976</v>
      </c>
      <c r="N2803" s="18">
        <v>118569</v>
      </c>
      <c r="O2803" s="18">
        <v>1354339</v>
      </c>
      <c r="P2803" s="23">
        <v>86186</v>
      </c>
    </row>
    <row r="2804" spans="1:16" s="28" customFormat="1" ht="15" customHeight="1" x14ac:dyDescent="0.25">
      <c r="A2804" s="16" t="s">
        <v>1559</v>
      </c>
      <c r="B2804" s="16"/>
      <c r="C2804" s="16"/>
      <c r="D2804" s="16"/>
      <c r="E2804" s="16"/>
      <c r="F2804" s="16" t="s">
        <v>22</v>
      </c>
      <c r="G2804" s="16">
        <v>313.27359999999999</v>
      </c>
      <c r="H2804" s="16" t="s">
        <v>4270</v>
      </c>
      <c r="I2804" s="17">
        <v>5.07</v>
      </c>
      <c r="J2804" s="17">
        <f t="shared" si="43"/>
        <v>38706.93</v>
      </c>
      <c r="K2804" s="18">
        <v>38706.93</v>
      </c>
      <c r="L2804" s="18">
        <v>4321990</v>
      </c>
      <c r="M2804" s="18">
        <v>38706.93</v>
      </c>
      <c r="N2804" s="18">
        <v>387069</v>
      </c>
      <c r="O2804" s="18">
        <v>38706.93</v>
      </c>
      <c r="P2804" s="23">
        <v>2060073</v>
      </c>
    </row>
    <row r="2805" spans="1:16" s="28" customFormat="1" ht="15" customHeight="1" x14ac:dyDescent="0.25">
      <c r="A2805" s="16" t="s">
        <v>1561</v>
      </c>
      <c r="B2805" s="16"/>
      <c r="C2805" s="16"/>
      <c r="D2805" s="16"/>
      <c r="E2805" s="16"/>
      <c r="F2805" s="16" t="s">
        <v>22</v>
      </c>
      <c r="G2805" s="16">
        <v>697.48019999999997</v>
      </c>
      <c r="H2805" s="16" t="s">
        <v>4270</v>
      </c>
      <c r="I2805" s="17">
        <v>5.07</v>
      </c>
      <c r="J2805" s="17">
        <f t="shared" si="43"/>
        <v>1688.87</v>
      </c>
      <c r="K2805" s="18">
        <v>1688.87</v>
      </c>
      <c r="L2805" s="18">
        <v>1356532</v>
      </c>
      <c r="M2805" s="18">
        <v>1688.87</v>
      </c>
      <c r="N2805" s="18">
        <v>450349</v>
      </c>
      <c r="O2805" s="18">
        <v>128320</v>
      </c>
      <c r="P2805" s="23">
        <v>1217364</v>
      </c>
    </row>
    <row r="2806" spans="1:16" s="28" customFormat="1" ht="15" customHeight="1" x14ac:dyDescent="0.25">
      <c r="A2806" s="16" t="s">
        <v>1558</v>
      </c>
      <c r="B2806" s="16"/>
      <c r="C2806" s="16"/>
      <c r="D2806" s="16"/>
      <c r="E2806" s="16"/>
      <c r="F2806" s="16" t="s">
        <v>22</v>
      </c>
      <c r="G2806" s="16">
        <v>769.56039999999996</v>
      </c>
      <c r="H2806" s="16" t="s">
        <v>4270</v>
      </c>
      <c r="I2806" s="17">
        <v>5.07</v>
      </c>
      <c r="J2806" s="17">
        <f t="shared" si="43"/>
        <v>56206</v>
      </c>
      <c r="K2806" s="18">
        <v>1123020</v>
      </c>
      <c r="L2806" s="18">
        <v>1906160</v>
      </c>
      <c r="M2806" s="18">
        <v>856346</v>
      </c>
      <c r="N2806" s="18">
        <v>147362</v>
      </c>
      <c r="O2806" s="18">
        <v>792331</v>
      </c>
      <c r="P2806" s="23">
        <v>56206</v>
      </c>
    </row>
    <row r="2807" spans="1:16" s="28" customFormat="1" ht="15" customHeight="1" x14ac:dyDescent="0.25">
      <c r="A2807" s="16" t="s">
        <v>1560</v>
      </c>
      <c r="B2807" s="16"/>
      <c r="C2807" s="16"/>
      <c r="D2807" s="16"/>
      <c r="E2807" s="16"/>
      <c r="F2807" s="16" t="s">
        <v>22</v>
      </c>
      <c r="G2807" s="16">
        <v>771.58029999999997</v>
      </c>
      <c r="H2807" s="16" t="s">
        <v>4270</v>
      </c>
      <c r="I2807" s="17">
        <v>5.07</v>
      </c>
      <c r="J2807" s="17">
        <f t="shared" si="43"/>
        <v>7267</v>
      </c>
      <c r="K2807" s="18">
        <v>30076</v>
      </c>
      <c r="L2807" s="18">
        <v>1681586</v>
      </c>
      <c r="M2807" s="18">
        <v>7267</v>
      </c>
      <c r="N2807" s="18">
        <v>438598</v>
      </c>
      <c r="O2807" s="18">
        <v>144521</v>
      </c>
      <c r="P2807" s="23">
        <v>48244888</v>
      </c>
    </row>
    <row r="2808" spans="1:16" s="28" customFormat="1" ht="15" customHeight="1" x14ac:dyDescent="0.25">
      <c r="A2808" s="16" t="s">
        <v>1996</v>
      </c>
      <c r="B2808" s="16"/>
      <c r="C2808" s="16"/>
      <c r="D2808" s="16"/>
      <c r="E2808" s="16"/>
      <c r="F2808" s="16" t="s">
        <v>22</v>
      </c>
      <c r="G2808" s="16">
        <v>802.60500000000002</v>
      </c>
      <c r="H2808" s="16" t="s">
        <v>4270</v>
      </c>
      <c r="I2808" s="17">
        <v>5.07</v>
      </c>
      <c r="J2808" s="17">
        <f t="shared" si="43"/>
        <v>301607</v>
      </c>
      <c r="K2808" s="18">
        <v>532517</v>
      </c>
      <c r="L2808" s="18">
        <v>915235</v>
      </c>
      <c r="M2808" s="18">
        <v>737654</v>
      </c>
      <c r="N2808" s="18">
        <v>347900</v>
      </c>
      <c r="O2808" s="18">
        <v>723764</v>
      </c>
      <c r="P2808" s="23">
        <v>301607</v>
      </c>
    </row>
    <row r="2809" spans="1:16" s="28" customFormat="1" ht="15" customHeight="1" x14ac:dyDescent="0.25">
      <c r="A2809" s="16" t="s">
        <v>2154</v>
      </c>
      <c r="B2809" s="16"/>
      <c r="C2809" s="16"/>
      <c r="D2809" s="16"/>
      <c r="E2809" s="16"/>
      <c r="F2809" s="16" t="s">
        <v>22</v>
      </c>
      <c r="G2809" s="16">
        <v>1159.3345999999999</v>
      </c>
      <c r="H2809" s="16" t="s">
        <v>4270</v>
      </c>
      <c r="I2809" s="17">
        <v>5.08</v>
      </c>
      <c r="J2809" s="17">
        <f t="shared" si="43"/>
        <v>2603.9699999999998</v>
      </c>
      <c r="K2809" s="18">
        <v>484685</v>
      </c>
      <c r="L2809" s="18">
        <v>641715</v>
      </c>
      <c r="M2809" s="18">
        <v>493563</v>
      </c>
      <c r="N2809" s="18">
        <v>26040</v>
      </c>
      <c r="O2809" s="18">
        <v>434112</v>
      </c>
      <c r="P2809" s="23">
        <v>2603.9699999999998</v>
      </c>
    </row>
    <row r="2810" spans="1:16" s="28" customFormat="1" ht="15" customHeight="1" x14ac:dyDescent="0.25">
      <c r="A2810" s="16" t="s">
        <v>123</v>
      </c>
      <c r="B2810" s="16"/>
      <c r="C2810" s="16"/>
      <c r="D2810" s="16"/>
      <c r="E2810" s="16"/>
      <c r="F2810" s="16" t="s">
        <v>22</v>
      </c>
      <c r="G2810" s="16">
        <v>1159.8327999999999</v>
      </c>
      <c r="H2810" s="16" t="s">
        <v>4270</v>
      </c>
      <c r="I2810" s="17">
        <v>5.08</v>
      </c>
      <c r="J2810" s="17">
        <f t="shared" si="43"/>
        <v>2525.59</v>
      </c>
      <c r="K2810" s="18">
        <v>718980</v>
      </c>
      <c r="L2810" s="18">
        <v>515700</v>
      </c>
      <c r="M2810" s="18">
        <v>675550</v>
      </c>
      <c r="N2810" s="18">
        <v>25256</v>
      </c>
      <c r="O2810" s="18">
        <v>520320</v>
      </c>
      <c r="P2810" s="23">
        <v>2525.59</v>
      </c>
    </row>
    <row r="2811" spans="1:16" s="28" customFormat="1" ht="15" customHeight="1" x14ac:dyDescent="0.25">
      <c r="A2811" s="16" t="s">
        <v>2163</v>
      </c>
      <c r="B2811" s="16"/>
      <c r="C2811" s="16"/>
      <c r="D2811" s="16"/>
      <c r="E2811" s="16"/>
      <c r="F2811" s="16" t="s">
        <v>22</v>
      </c>
      <c r="G2811" s="16">
        <v>1538.1133</v>
      </c>
      <c r="H2811" s="16" t="s">
        <v>4270</v>
      </c>
      <c r="I2811" s="17">
        <v>5.08</v>
      </c>
      <c r="J2811" s="17">
        <f t="shared" si="43"/>
        <v>21345.41</v>
      </c>
      <c r="K2811" s="18">
        <v>1752655</v>
      </c>
      <c r="L2811" s="18">
        <v>1735154</v>
      </c>
      <c r="M2811" s="18">
        <v>1609052</v>
      </c>
      <c r="N2811" s="18">
        <v>213454</v>
      </c>
      <c r="O2811" s="18">
        <v>1516142</v>
      </c>
      <c r="P2811" s="23">
        <v>21345.41</v>
      </c>
    </row>
    <row r="2812" spans="1:16" s="28" customFormat="1" ht="15" customHeight="1" x14ac:dyDescent="0.25">
      <c r="A2812" s="16" t="s">
        <v>1563</v>
      </c>
      <c r="B2812" s="16"/>
      <c r="C2812" s="16"/>
      <c r="D2812" s="16"/>
      <c r="E2812" s="16"/>
      <c r="F2812" s="16" t="s">
        <v>22</v>
      </c>
      <c r="G2812" s="16">
        <v>335.25790000000001</v>
      </c>
      <c r="H2812" s="16" t="s">
        <v>4270</v>
      </c>
      <c r="I2812" s="17">
        <v>5.08</v>
      </c>
      <c r="J2812" s="17">
        <f t="shared" si="43"/>
        <v>2024.18</v>
      </c>
      <c r="K2812" s="18">
        <v>2024.18</v>
      </c>
      <c r="L2812" s="18">
        <v>46569</v>
      </c>
      <c r="M2812" s="18">
        <v>2024.18</v>
      </c>
      <c r="N2812" s="18">
        <v>2024.18</v>
      </c>
      <c r="O2812" s="18">
        <v>2024.18</v>
      </c>
      <c r="P2812" s="23">
        <v>2096538</v>
      </c>
    </row>
    <row r="2813" spans="1:16" s="28" customFormat="1" ht="15" customHeight="1" x14ac:dyDescent="0.25">
      <c r="A2813" s="16" t="s">
        <v>1565</v>
      </c>
      <c r="B2813" s="16"/>
      <c r="C2813" s="16"/>
      <c r="D2813" s="16"/>
      <c r="E2813" s="16"/>
      <c r="F2813" s="16" t="s">
        <v>22</v>
      </c>
      <c r="G2813" s="16">
        <v>573.48720000000003</v>
      </c>
      <c r="H2813" s="16" t="s">
        <v>4270</v>
      </c>
      <c r="I2813" s="17">
        <v>5.08</v>
      </c>
      <c r="J2813" s="17">
        <f t="shared" si="43"/>
        <v>1323.93</v>
      </c>
      <c r="K2813" s="18">
        <v>1323.93</v>
      </c>
      <c r="L2813" s="18">
        <v>1000474</v>
      </c>
      <c r="M2813" s="18">
        <v>13239</v>
      </c>
      <c r="N2813" s="18">
        <v>255257</v>
      </c>
      <c r="O2813" s="18">
        <v>74210</v>
      </c>
      <c r="P2813" s="23">
        <v>3845704</v>
      </c>
    </row>
    <row r="2814" spans="1:16" s="28" customFormat="1" ht="15" customHeight="1" x14ac:dyDescent="0.25">
      <c r="A2814" s="16" t="s">
        <v>1568</v>
      </c>
      <c r="B2814" s="16"/>
      <c r="C2814" s="16"/>
      <c r="D2814" s="16"/>
      <c r="E2814" s="16"/>
      <c r="F2814" s="16" t="s">
        <v>22</v>
      </c>
      <c r="G2814" s="16">
        <v>728.52149999999995</v>
      </c>
      <c r="H2814" s="16" t="s">
        <v>4270</v>
      </c>
      <c r="I2814" s="17">
        <v>5.08</v>
      </c>
      <c r="J2814" s="17">
        <f t="shared" si="43"/>
        <v>1891.68</v>
      </c>
      <c r="K2814" s="18">
        <v>1891.68</v>
      </c>
      <c r="L2814" s="18">
        <v>1131769</v>
      </c>
      <c r="M2814" s="18">
        <v>26148</v>
      </c>
      <c r="N2814" s="18">
        <v>18917</v>
      </c>
      <c r="O2814" s="18">
        <v>415674</v>
      </c>
      <c r="P2814" s="23">
        <v>1000020</v>
      </c>
    </row>
    <row r="2815" spans="1:16" s="28" customFormat="1" ht="15" customHeight="1" x14ac:dyDescent="0.25">
      <c r="A2815" s="16" t="s">
        <v>1564</v>
      </c>
      <c r="B2815" s="16"/>
      <c r="C2815" s="16"/>
      <c r="D2815" s="16"/>
      <c r="E2815" s="16"/>
      <c r="F2815" s="16" t="s">
        <v>22</v>
      </c>
      <c r="G2815" s="16">
        <v>758.18830000000003</v>
      </c>
      <c r="H2815" s="16" t="s">
        <v>4270</v>
      </c>
      <c r="I2815" s="17">
        <v>5.08</v>
      </c>
      <c r="J2815" s="17">
        <f t="shared" si="43"/>
        <v>160398</v>
      </c>
      <c r="K2815" s="18">
        <v>678695</v>
      </c>
      <c r="L2815" s="18">
        <v>1879002</v>
      </c>
      <c r="M2815" s="18">
        <v>416326</v>
      </c>
      <c r="N2815" s="18">
        <v>160398</v>
      </c>
      <c r="O2815" s="18">
        <v>632229</v>
      </c>
      <c r="P2815" s="23">
        <v>588021</v>
      </c>
    </row>
    <row r="2816" spans="1:16" s="28" customFormat="1" ht="15" customHeight="1" x14ac:dyDescent="0.25">
      <c r="A2816" s="16" t="s">
        <v>1567</v>
      </c>
      <c r="B2816" s="16"/>
      <c r="C2816" s="16"/>
      <c r="D2816" s="16"/>
      <c r="E2816" s="16"/>
      <c r="F2816" s="16" t="s">
        <v>22</v>
      </c>
      <c r="G2816" s="16">
        <v>758.20860000000005</v>
      </c>
      <c r="H2816" s="16" t="s">
        <v>4270</v>
      </c>
      <c r="I2816" s="17">
        <v>5.08</v>
      </c>
      <c r="J2816" s="17">
        <f t="shared" si="43"/>
        <v>22044</v>
      </c>
      <c r="K2816" s="18">
        <v>306534</v>
      </c>
      <c r="L2816" s="18">
        <v>1122372</v>
      </c>
      <c r="M2816" s="18">
        <v>129350</v>
      </c>
      <c r="N2816" s="18">
        <v>22044</v>
      </c>
      <c r="O2816" s="18">
        <v>286488</v>
      </c>
      <c r="P2816" s="23">
        <v>155160</v>
      </c>
    </row>
    <row r="2817" spans="1:16" s="28" customFormat="1" ht="15" customHeight="1" x14ac:dyDescent="0.25">
      <c r="A2817" s="16" t="s">
        <v>1566</v>
      </c>
      <c r="B2817" s="16"/>
      <c r="C2817" s="16"/>
      <c r="D2817" s="16"/>
      <c r="E2817" s="16"/>
      <c r="F2817" s="16" t="s">
        <v>22</v>
      </c>
      <c r="G2817" s="16">
        <v>758.93799999999999</v>
      </c>
      <c r="H2817" s="16" t="s">
        <v>4270</v>
      </c>
      <c r="I2817" s="17">
        <v>5.08</v>
      </c>
      <c r="J2817" s="17">
        <f t="shared" si="43"/>
        <v>106901</v>
      </c>
      <c r="K2817" s="18">
        <v>244785</v>
      </c>
      <c r="L2817" s="18">
        <v>731285</v>
      </c>
      <c r="M2817" s="18">
        <v>257637</v>
      </c>
      <c r="N2817" s="18">
        <v>106901</v>
      </c>
      <c r="O2817" s="18">
        <v>218099</v>
      </c>
      <c r="P2817" s="23">
        <v>358050</v>
      </c>
    </row>
    <row r="2818" spans="1:16" s="28" customFormat="1" ht="15" customHeight="1" x14ac:dyDescent="0.25">
      <c r="A2818" s="16" t="s">
        <v>2099</v>
      </c>
      <c r="B2818" s="16"/>
      <c r="C2818" s="16"/>
      <c r="D2818" s="16"/>
      <c r="E2818" s="16"/>
      <c r="F2818" s="16" t="s">
        <v>22</v>
      </c>
      <c r="G2818" s="16">
        <v>781.55460000000005</v>
      </c>
      <c r="H2818" s="16" t="s">
        <v>4270</v>
      </c>
      <c r="I2818" s="17">
        <v>5.08</v>
      </c>
      <c r="J2818" s="17">
        <f t="shared" ref="J2818:J2881" si="44">MIN(K2818:P2818)</f>
        <v>3877270</v>
      </c>
      <c r="K2818" s="18">
        <v>10172764</v>
      </c>
      <c r="L2818" s="18">
        <v>12539306</v>
      </c>
      <c r="M2818" s="18">
        <v>11383820</v>
      </c>
      <c r="N2818" s="18">
        <v>4735539</v>
      </c>
      <c r="O2818" s="18">
        <v>10254975</v>
      </c>
      <c r="P2818" s="23">
        <v>3877270</v>
      </c>
    </row>
    <row r="2819" spans="1:16" s="28" customFormat="1" ht="15" customHeight="1" x14ac:dyDescent="0.25">
      <c r="A2819" s="16" t="s">
        <v>934</v>
      </c>
      <c r="B2819" s="16"/>
      <c r="C2819" s="16"/>
      <c r="D2819" s="16"/>
      <c r="E2819" s="16"/>
      <c r="F2819" s="16" t="s">
        <v>22</v>
      </c>
      <c r="G2819" s="16">
        <v>791.5068</v>
      </c>
      <c r="H2819" s="16" t="s">
        <v>4270</v>
      </c>
      <c r="I2819" s="17">
        <v>5.08</v>
      </c>
      <c r="J2819" s="17">
        <f t="shared" si="44"/>
        <v>1737.89</v>
      </c>
      <c r="K2819" s="18">
        <v>1737.89</v>
      </c>
      <c r="L2819" s="18">
        <v>1737.89</v>
      </c>
      <c r="M2819" s="18">
        <v>1737.89</v>
      </c>
      <c r="N2819" s="18">
        <v>26184</v>
      </c>
      <c r="O2819" s="18">
        <v>1737.89</v>
      </c>
      <c r="P2819" s="23">
        <v>1934067</v>
      </c>
    </row>
    <row r="2820" spans="1:16" s="28" customFormat="1" ht="15" customHeight="1" x14ac:dyDescent="0.25">
      <c r="A2820" s="16" t="s">
        <v>2054</v>
      </c>
      <c r="B2820" s="16"/>
      <c r="C2820" s="16"/>
      <c r="D2820" s="16"/>
      <c r="E2820" s="16"/>
      <c r="F2820" s="16" t="s">
        <v>22</v>
      </c>
      <c r="G2820" s="16">
        <v>802.54510000000005</v>
      </c>
      <c r="H2820" s="16" t="s">
        <v>4270</v>
      </c>
      <c r="I2820" s="17">
        <v>5.08</v>
      </c>
      <c r="J2820" s="17">
        <f t="shared" si="44"/>
        <v>129773</v>
      </c>
      <c r="K2820" s="18">
        <v>398232</v>
      </c>
      <c r="L2820" s="18">
        <v>1937981</v>
      </c>
      <c r="M2820" s="18">
        <v>499581</v>
      </c>
      <c r="N2820" s="18">
        <v>4094288</v>
      </c>
      <c r="O2820" s="18">
        <v>129773</v>
      </c>
      <c r="P2820" s="23">
        <v>7530636</v>
      </c>
    </row>
    <row r="2821" spans="1:16" s="28" customFormat="1" ht="15" customHeight="1" x14ac:dyDescent="0.25">
      <c r="A2821" s="16" t="s">
        <v>1998</v>
      </c>
      <c r="B2821" s="16"/>
      <c r="C2821" s="16"/>
      <c r="D2821" s="16"/>
      <c r="E2821" s="16"/>
      <c r="F2821" s="16" t="s">
        <v>22</v>
      </c>
      <c r="G2821" s="16">
        <v>816.62249999999995</v>
      </c>
      <c r="H2821" s="16" t="s">
        <v>4270</v>
      </c>
      <c r="I2821" s="17">
        <v>5.08</v>
      </c>
      <c r="J2821" s="17">
        <f t="shared" si="44"/>
        <v>421523</v>
      </c>
      <c r="K2821" s="18">
        <v>846782</v>
      </c>
      <c r="L2821" s="18">
        <v>1249004</v>
      </c>
      <c r="M2821" s="18">
        <v>1006117</v>
      </c>
      <c r="N2821" s="18">
        <v>520982</v>
      </c>
      <c r="O2821" s="18">
        <v>919568</v>
      </c>
      <c r="P2821" s="23">
        <v>421523</v>
      </c>
    </row>
    <row r="2822" spans="1:16" s="28" customFormat="1" ht="15" customHeight="1" x14ac:dyDescent="0.25">
      <c r="A2822" s="16" t="s">
        <v>1562</v>
      </c>
      <c r="B2822" s="16"/>
      <c r="C2822" s="16"/>
      <c r="D2822" s="16"/>
      <c r="E2822" s="16"/>
      <c r="F2822" s="16" t="s">
        <v>22</v>
      </c>
      <c r="G2822" s="16">
        <v>937.5684</v>
      </c>
      <c r="H2822" s="16" t="s">
        <v>4270</v>
      </c>
      <c r="I2822" s="17">
        <v>5.08</v>
      </c>
      <c r="J2822" s="17">
        <f t="shared" si="44"/>
        <v>848494.9</v>
      </c>
      <c r="K2822" s="18">
        <v>848494.9</v>
      </c>
      <c r="L2822" s="18">
        <v>848494.9</v>
      </c>
      <c r="M2822" s="18">
        <v>848494.9</v>
      </c>
      <c r="N2822" s="18">
        <v>848494.9</v>
      </c>
      <c r="O2822" s="18">
        <v>848494.9</v>
      </c>
      <c r="P2822" s="23">
        <v>27113444</v>
      </c>
    </row>
    <row r="2823" spans="1:16" s="28" customFormat="1" ht="15" customHeight="1" x14ac:dyDescent="0.25">
      <c r="A2823" s="16" t="s">
        <v>1569</v>
      </c>
      <c r="B2823" s="16"/>
      <c r="C2823" s="16"/>
      <c r="D2823" s="16"/>
      <c r="E2823" s="16"/>
      <c r="F2823" s="16" t="s">
        <v>22</v>
      </c>
      <c r="G2823" s="16">
        <v>758.97540000000004</v>
      </c>
      <c r="H2823" s="16" t="s">
        <v>4270</v>
      </c>
      <c r="I2823" s="17">
        <v>5.09</v>
      </c>
      <c r="J2823" s="17">
        <f t="shared" si="44"/>
        <v>37709</v>
      </c>
      <c r="K2823" s="18">
        <v>370289</v>
      </c>
      <c r="L2823" s="18">
        <v>741525</v>
      </c>
      <c r="M2823" s="18">
        <v>200076</v>
      </c>
      <c r="N2823" s="18">
        <v>37709</v>
      </c>
      <c r="O2823" s="18">
        <v>376411</v>
      </c>
      <c r="P2823" s="23">
        <v>153132</v>
      </c>
    </row>
    <row r="2824" spans="1:16" s="28" customFormat="1" ht="15" customHeight="1" x14ac:dyDescent="0.25">
      <c r="A2824" s="16" t="s">
        <v>961</v>
      </c>
      <c r="B2824" s="16"/>
      <c r="C2824" s="16"/>
      <c r="D2824" s="16"/>
      <c r="E2824" s="16"/>
      <c r="F2824" s="16" t="s">
        <v>22</v>
      </c>
      <c r="G2824" s="16">
        <v>775.53269999999998</v>
      </c>
      <c r="H2824" s="16" t="s">
        <v>4270</v>
      </c>
      <c r="I2824" s="17">
        <v>5.09</v>
      </c>
      <c r="J2824" s="17">
        <f t="shared" si="44"/>
        <v>3441.43</v>
      </c>
      <c r="K2824" s="18">
        <v>34414</v>
      </c>
      <c r="L2824" s="18">
        <v>504482</v>
      </c>
      <c r="M2824" s="18">
        <v>3441.43</v>
      </c>
      <c r="N2824" s="18">
        <v>577706</v>
      </c>
      <c r="O2824" s="18">
        <v>3441.43</v>
      </c>
      <c r="P2824" s="23">
        <v>19653926</v>
      </c>
    </row>
    <row r="2825" spans="1:16" s="28" customFormat="1" ht="15" customHeight="1" x14ac:dyDescent="0.25">
      <c r="A2825" s="16" t="s">
        <v>1570</v>
      </c>
      <c r="B2825" s="16"/>
      <c r="C2825" s="16"/>
      <c r="D2825" s="16"/>
      <c r="E2825" s="16"/>
      <c r="F2825" s="16" t="s">
        <v>22</v>
      </c>
      <c r="G2825" s="16">
        <v>782.56320000000005</v>
      </c>
      <c r="H2825" s="16" t="s">
        <v>4270</v>
      </c>
      <c r="I2825" s="17">
        <v>5.09</v>
      </c>
      <c r="J2825" s="17">
        <f t="shared" si="44"/>
        <v>1331614</v>
      </c>
      <c r="K2825" s="18">
        <v>3238534</v>
      </c>
      <c r="L2825" s="18">
        <v>4970514</v>
      </c>
      <c r="M2825" s="18">
        <v>3457512</v>
      </c>
      <c r="N2825" s="18">
        <v>1331614</v>
      </c>
      <c r="O2825" s="18">
        <v>4426716</v>
      </c>
      <c r="P2825" s="23">
        <v>2074736</v>
      </c>
    </row>
    <row r="2826" spans="1:16" s="28" customFormat="1" ht="15" customHeight="1" x14ac:dyDescent="0.25">
      <c r="A2826" s="16" t="s">
        <v>117</v>
      </c>
      <c r="B2826" s="16"/>
      <c r="C2826" s="16"/>
      <c r="D2826" s="16"/>
      <c r="E2826" s="16"/>
      <c r="F2826" s="16" t="s">
        <v>22</v>
      </c>
      <c r="G2826" s="16">
        <v>848.53859999999997</v>
      </c>
      <c r="H2826" s="16" t="s">
        <v>4270</v>
      </c>
      <c r="I2826" s="17">
        <v>5.09</v>
      </c>
      <c r="J2826" s="17">
        <f t="shared" si="44"/>
        <v>84692</v>
      </c>
      <c r="K2826" s="18">
        <v>1567981</v>
      </c>
      <c r="L2826" s="18">
        <v>605583</v>
      </c>
      <c r="M2826" s="18">
        <v>1596580</v>
      </c>
      <c r="N2826" s="18">
        <v>542638</v>
      </c>
      <c r="O2826" s="18">
        <v>1024464</v>
      </c>
      <c r="P2826" s="23">
        <v>84692</v>
      </c>
    </row>
    <row r="2827" spans="1:16" s="28" customFormat="1" ht="15" customHeight="1" x14ac:dyDescent="0.25">
      <c r="A2827" s="16" t="s">
        <v>2173</v>
      </c>
      <c r="B2827" s="16"/>
      <c r="C2827" s="16"/>
      <c r="D2827" s="16"/>
      <c r="E2827" s="16"/>
      <c r="F2827" s="16" t="s">
        <v>22</v>
      </c>
      <c r="G2827" s="16">
        <v>617.51400000000001</v>
      </c>
      <c r="H2827" s="16" t="s">
        <v>4270</v>
      </c>
      <c r="I2827" s="17">
        <v>5.0999999999999996</v>
      </c>
      <c r="J2827" s="17">
        <f t="shared" si="44"/>
        <v>3590.79</v>
      </c>
      <c r="K2827" s="18">
        <v>3590.79</v>
      </c>
      <c r="L2827" s="18">
        <v>1274716</v>
      </c>
      <c r="M2827" s="18">
        <v>56485</v>
      </c>
      <c r="N2827" s="18">
        <v>759154</v>
      </c>
      <c r="O2827" s="18">
        <v>35908</v>
      </c>
      <c r="P2827" s="23">
        <v>3707915</v>
      </c>
    </row>
    <row r="2828" spans="1:16" s="28" customFormat="1" ht="15" customHeight="1" x14ac:dyDescent="0.25">
      <c r="A2828" s="16" t="s">
        <v>2165</v>
      </c>
      <c r="B2828" s="16"/>
      <c r="C2828" s="16"/>
      <c r="D2828" s="16"/>
      <c r="E2828" s="16"/>
      <c r="F2828" s="16" t="s">
        <v>22</v>
      </c>
      <c r="G2828" s="16">
        <v>1542.1470999999999</v>
      </c>
      <c r="H2828" s="16" t="s">
        <v>4270</v>
      </c>
      <c r="I2828" s="17">
        <v>5.1100000000000003</v>
      </c>
      <c r="J2828" s="17">
        <f t="shared" si="44"/>
        <v>3548.79</v>
      </c>
      <c r="K2828" s="18">
        <v>459360</v>
      </c>
      <c r="L2828" s="18">
        <v>1401965</v>
      </c>
      <c r="M2828" s="18">
        <v>159453</v>
      </c>
      <c r="N2828" s="18">
        <v>3548.79</v>
      </c>
      <c r="O2828" s="18">
        <v>2037044</v>
      </c>
      <c r="P2828" s="23">
        <v>35488</v>
      </c>
    </row>
    <row r="2829" spans="1:16" s="28" customFormat="1" ht="15" customHeight="1" x14ac:dyDescent="0.25">
      <c r="A2829" s="16" t="s">
        <v>2169</v>
      </c>
      <c r="B2829" s="16"/>
      <c r="C2829" s="16"/>
      <c r="D2829" s="16"/>
      <c r="E2829" s="16"/>
      <c r="F2829" s="16" t="s">
        <v>22</v>
      </c>
      <c r="G2829" s="16">
        <v>413.3775</v>
      </c>
      <c r="H2829" s="16" t="s">
        <v>4270</v>
      </c>
      <c r="I2829" s="17">
        <v>5.1100000000000003</v>
      </c>
      <c r="J2829" s="17">
        <f t="shared" si="44"/>
        <v>37050.699999999997</v>
      </c>
      <c r="K2829" s="18">
        <v>37050.699999999997</v>
      </c>
      <c r="L2829" s="18">
        <v>634482</v>
      </c>
      <c r="M2829" s="18">
        <v>37050.699999999997</v>
      </c>
      <c r="N2829" s="18">
        <v>370507</v>
      </c>
      <c r="O2829" s="18">
        <v>447739</v>
      </c>
      <c r="P2829" s="23">
        <v>6350894</v>
      </c>
    </row>
    <row r="2830" spans="1:16" s="28" customFormat="1" ht="15" customHeight="1" x14ac:dyDescent="0.25">
      <c r="A2830" s="16" t="s">
        <v>1572</v>
      </c>
      <c r="B2830" s="16"/>
      <c r="C2830" s="16"/>
      <c r="D2830" s="16"/>
      <c r="E2830" s="16"/>
      <c r="F2830" s="16" t="s">
        <v>22</v>
      </c>
      <c r="G2830" s="16">
        <v>599.50300000000004</v>
      </c>
      <c r="H2830" s="16" t="s">
        <v>4270</v>
      </c>
      <c r="I2830" s="17">
        <v>5.1100000000000003</v>
      </c>
      <c r="J2830" s="17">
        <f t="shared" si="44"/>
        <v>12248.33</v>
      </c>
      <c r="K2830" s="18">
        <v>12248.33</v>
      </c>
      <c r="L2830" s="18">
        <v>1665204</v>
      </c>
      <c r="M2830" s="18">
        <v>12248.33</v>
      </c>
      <c r="N2830" s="18">
        <v>545708</v>
      </c>
      <c r="O2830" s="18">
        <v>122483</v>
      </c>
      <c r="P2830" s="23">
        <v>1340331</v>
      </c>
    </row>
    <row r="2831" spans="1:16" s="28" customFormat="1" ht="15" customHeight="1" x14ac:dyDescent="0.25">
      <c r="A2831" s="16" t="s">
        <v>1035</v>
      </c>
      <c r="B2831" s="16"/>
      <c r="C2831" s="16"/>
      <c r="D2831" s="16"/>
      <c r="E2831" s="16"/>
      <c r="F2831" s="16" t="s">
        <v>22</v>
      </c>
      <c r="G2831" s="16">
        <v>801.54859999999996</v>
      </c>
      <c r="H2831" s="16" t="s">
        <v>4270</v>
      </c>
      <c r="I2831" s="17">
        <v>5.1100000000000003</v>
      </c>
      <c r="J2831" s="17">
        <f t="shared" si="44"/>
        <v>790186</v>
      </c>
      <c r="K2831" s="18">
        <v>790186</v>
      </c>
      <c r="L2831" s="18">
        <v>3973843</v>
      </c>
      <c r="M2831" s="18">
        <v>1116931</v>
      </c>
      <c r="N2831" s="18">
        <v>8388644</v>
      </c>
      <c r="O2831" s="18">
        <v>1583027</v>
      </c>
      <c r="P2831" s="23">
        <v>14572984</v>
      </c>
    </row>
    <row r="2832" spans="1:16" s="28" customFormat="1" ht="15" customHeight="1" x14ac:dyDescent="0.25">
      <c r="A2832" s="16" t="s">
        <v>1571</v>
      </c>
      <c r="B2832" s="16"/>
      <c r="C2832" s="16"/>
      <c r="D2832" s="16"/>
      <c r="E2832" s="16"/>
      <c r="F2832" s="16" t="s">
        <v>22</v>
      </c>
      <c r="G2832" s="16">
        <v>965.61739999999998</v>
      </c>
      <c r="H2832" s="16" t="s">
        <v>4270</v>
      </c>
      <c r="I2832" s="17">
        <v>5.1100000000000003</v>
      </c>
      <c r="J2832" s="17">
        <f t="shared" si="44"/>
        <v>26019</v>
      </c>
      <c r="K2832" s="18">
        <v>26019</v>
      </c>
      <c r="L2832" s="18">
        <v>1931297</v>
      </c>
      <c r="M2832" s="18">
        <v>103228</v>
      </c>
      <c r="N2832" s="18">
        <v>62323</v>
      </c>
      <c r="O2832" s="18">
        <v>78333</v>
      </c>
      <c r="P2832" s="23">
        <v>582316</v>
      </c>
    </row>
    <row r="2833" spans="1:16" s="28" customFormat="1" ht="15" customHeight="1" x14ac:dyDescent="0.25">
      <c r="A2833" s="16" t="s">
        <v>1091</v>
      </c>
      <c r="B2833" s="16"/>
      <c r="C2833" s="16"/>
      <c r="D2833" s="16"/>
      <c r="E2833" s="16"/>
      <c r="F2833" s="16" t="s">
        <v>137</v>
      </c>
      <c r="G2833" s="16">
        <v>679.97845000000007</v>
      </c>
      <c r="H2833" s="16" t="s">
        <v>4270</v>
      </c>
      <c r="I2833" s="17">
        <v>5.12</v>
      </c>
      <c r="J2833" s="17">
        <f t="shared" si="44"/>
        <v>19765.509999999998</v>
      </c>
      <c r="K2833" s="18">
        <v>35544.51</v>
      </c>
      <c r="L2833" s="18">
        <v>13014117</v>
      </c>
      <c r="M2833" s="18">
        <v>19765.509999999998</v>
      </c>
      <c r="N2833" s="18">
        <v>2939658</v>
      </c>
      <c r="O2833" s="18">
        <v>1281397</v>
      </c>
      <c r="P2833" s="23">
        <v>22688362</v>
      </c>
    </row>
    <row r="2834" spans="1:16" s="28" customFormat="1" ht="15" customHeight="1" x14ac:dyDescent="0.25">
      <c r="A2834" s="16" t="s">
        <v>932</v>
      </c>
      <c r="B2834" s="16"/>
      <c r="C2834" s="16"/>
      <c r="D2834" s="16"/>
      <c r="E2834" s="16"/>
      <c r="F2834" s="16" t="s">
        <v>22</v>
      </c>
      <c r="G2834" s="16">
        <v>714.50660000000005</v>
      </c>
      <c r="H2834" s="16" t="s">
        <v>4270</v>
      </c>
      <c r="I2834" s="17">
        <v>5.12</v>
      </c>
      <c r="J2834" s="17">
        <f t="shared" si="44"/>
        <v>64242</v>
      </c>
      <c r="K2834" s="18">
        <v>562827</v>
      </c>
      <c r="L2834" s="18">
        <v>22909542</v>
      </c>
      <c r="M2834" s="18">
        <v>64242</v>
      </c>
      <c r="N2834" s="18">
        <v>6399428</v>
      </c>
      <c r="O2834" s="18">
        <v>2643684</v>
      </c>
      <c r="P2834" s="23">
        <v>10178127</v>
      </c>
    </row>
    <row r="2835" spans="1:16" s="28" customFormat="1" ht="15" customHeight="1" x14ac:dyDescent="0.25">
      <c r="A2835" s="16" t="s">
        <v>1574</v>
      </c>
      <c r="B2835" s="16"/>
      <c r="C2835" s="16"/>
      <c r="D2835" s="16"/>
      <c r="E2835" s="16"/>
      <c r="F2835" s="16" t="s">
        <v>22</v>
      </c>
      <c r="G2835" s="16">
        <v>794.0607</v>
      </c>
      <c r="H2835" s="16" t="s">
        <v>4270</v>
      </c>
      <c r="I2835" s="17">
        <v>5.12</v>
      </c>
      <c r="J2835" s="17">
        <f t="shared" si="44"/>
        <v>12912.47</v>
      </c>
      <c r="K2835" s="18">
        <v>768938</v>
      </c>
      <c r="L2835" s="18">
        <v>129125</v>
      </c>
      <c r="M2835" s="18">
        <v>329997</v>
      </c>
      <c r="N2835" s="18">
        <v>12912.47</v>
      </c>
      <c r="O2835" s="18">
        <v>1162923</v>
      </c>
      <c r="P2835" s="23">
        <v>12912.47</v>
      </c>
    </row>
    <row r="2836" spans="1:16" s="28" customFormat="1" ht="15" customHeight="1" x14ac:dyDescent="0.25">
      <c r="A2836" s="16" t="s">
        <v>1034</v>
      </c>
      <c r="B2836" s="16"/>
      <c r="C2836" s="16"/>
      <c r="D2836" s="16"/>
      <c r="E2836" s="16"/>
      <c r="F2836" s="16" t="s">
        <v>22</v>
      </c>
      <c r="G2836" s="16">
        <v>817.52329999999995</v>
      </c>
      <c r="H2836" s="16" t="s">
        <v>4270</v>
      </c>
      <c r="I2836" s="17">
        <v>5.12</v>
      </c>
      <c r="J2836" s="17">
        <f t="shared" si="44"/>
        <v>102235</v>
      </c>
      <c r="K2836" s="18">
        <v>136457</v>
      </c>
      <c r="L2836" s="18">
        <v>344306</v>
      </c>
      <c r="M2836" s="18">
        <v>153352</v>
      </c>
      <c r="N2836" s="18">
        <v>1272248</v>
      </c>
      <c r="O2836" s="18">
        <v>102235</v>
      </c>
      <c r="P2836" s="23">
        <v>1616286</v>
      </c>
    </row>
    <row r="2837" spans="1:16" s="28" customFormat="1" ht="15" customHeight="1" x14ac:dyDescent="0.25">
      <c r="A2837" s="16" t="s">
        <v>2055</v>
      </c>
      <c r="B2837" s="16"/>
      <c r="C2837" s="16"/>
      <c r="D2837" s="16"/>
      <c r="E2837" s="16"/>
      <c r="F2837" s="16" t="s">
        <v>22</v>
      </c>
      <c r="G2837" s="16">
        <v>824.62509999999997</v>
      </c>
      <c r="H2837" s="16" t="s">
        <v>4270</v>
      </c>
      <c r="I2837" s="17">
        <v>5.12</v>
      </c>
      <c r="J2837" s="17">
        <f t="shared" si="44"/>
        <v>3008.59</v>
      </c>
      <c r="K2837" s="18">
        <v>3008.59</v>
      </c>
      <c r="L2837" s="18">
        <v>164303</v>
      </c>
      <c r="M2837" s="18">
        <v>3008.59</v>
      </c>
      <c r="N2837" s="18">
        <v>775691</v>
      </c>
      <c r="O2837" s="18">
        <v>30086</v>
      </c>
      <c r="P2837" s="23">
        <v>2748656</v>
      </c>
    </row>
    <row r="2838" spans="1:16" s="28" customFormat="1" ht="15" customHeight="1" x14ac:dyDescent="0.25">
      <c r="A2838" s="16" t="s">
        <v>1573</v>
      </c>
      <c r="B2838" s="16"/>
      <c r="C2838" s="16"/>
      <c r="D2838" s="16"/>
      <c r="E2838" s="16"/>
      <c r="F2838" s="16" t="s">
        <v>22</v>
      </c>
      <c r="G2838" s="16">
        <v>840.58720000000005</v>
      </c>
      <c r="H2838" s="16" t="s">
        <v>4270</v>
      </c>
      <c r="I2838" s="17">
        <v>5.12</v>
      </c>
      <c r="J2838" s="17">
        <f t="shared" si="44"/>
        <v>2815.65</v>
      </c>
      <c r="K2838" s="18">
        <v>2815.65</v>
      </c>
      <c r="L2838" s="18">
        <v>208147</v>
      </c>
      <c r="M2838" s="18">
        <v>2815.65</v>
      </c>
      <c r="N2838" s="18">
        <v>2815.65</v>
      </c>
      <c r="O2838" s="18">
        <v>2815.65</v>
      </c>
      <c r="P2838" s="23">
        <v>1816112</v>
      </c>
    </row>
    <row r="2839" spans="1:16" s="28" customFormat="1" ht="15" customHeight="1" x14ac:dyDescent="0.25">
      <c r="A2839" s="16" t="s">
        <v>2122</v>
      </c>
      <c r="B2839" s="16"/>
      <c r="C2839" s="16"/>
      <c r="D2839" s="16"/>
      <c r="E2839" s="16"/>
      <c r="F2839" s="16" t="s">
        <v>22</v>
      </c>
      <c r="G2839" s="16">
        <v>849.5421</v>
      </c>
      <c r="H2839" s="16" t="s">
        <v>4270</v>
      </c>
      <c r="I2839" s="17">
        <v>5.12</v>
      </c>
      <c r="J2839" s="17">
        <f t="shared" si="44"/>
        <v>1344.21</v>
      </c>
      <c r="K2839" s="18">
        <v>820632</v>
      </c>
      <c r="L2839" s="18">
        <v>273390</v>
      </c>
      <c r="M2839" s="18">
        <v>718286</v>
      </c>
      <c r="N2839" s="18">
        <v>254165</v>
      </c>
      <c r="O2839" s="18">
        <v>447969</v>
      </c>
      <c r="P2839" s="23">
        <v>1344.21</v>
      </c>
    </row>
    <row r="2840" spans="1:16" s="28" customFormat="1" ht="15" customHeight="1" x14ac:dyDescent="0.25">
      <c r="A2840" s="16" t="s">
        <v>1575</v>
      </c>
      <c r="B2840" s="16"/>
      <c r="C2840" s="16"/>
      <c r="D2840" s="16"/>
      <c r="E2840" s="16"/>
      <c r="F2840" s="16" t="s">
        <v>22</v>
      </c>
      <c r="G2840" s="16">
        <v>909.53740000000005</v>
      </c>
      <c r="H2840" s="16" t="s">
        <v>4270</v>
      </c>
      <c r="I2840" s="17">
        <v>5.12</v>
      </c>
      <c r="J2840" s="17">
        <f t="shared" si="44"/>
        <v>6074.9</v>
      </c>
      <c r="K2840" s="18">
        <v>6074.9</v>
      </c>
      <c r="L2840" s="18">
        <v>60749</v>
      </c>
      <c r="M2840" s="18">
        <v>6074.9</v>
      </c>
      <c r="N2840" s="18">
        <v>6074.9</v>
      </c>
      <c r="O2840" s="18">
        <v>6074.9</v>
      </c>
      <c r="P2840" s="23">
        <v>1879638</v>
      </c>
    </row>
    <row r="2841" spans="1:16" s="28" customFormat="1" ht="15" customHeight="1" x14ac:dyDescent="0.25">
      <c r="A2841" s="16" t="s">
        <v>2168</v>
      </c>
      <c r="B2841" s="16"/>
      <c r="C2841" s="16"/>
      <c r="D2841" s="16"/>
      <c r="E2841" s="16"/>
      <c r="F2841" s="16" t="s">
        <v>22</v>
      </c>
      <c r="G2841" s="16">
        <v>1568.1619000000001</v>
      </c>
      <c r="H2841" s="16" t="s">
        <v>4270</v>
      </c>
      <c r="I2841" s="17">
        <v>5.13</v>
      </c>
      <c r="J2841" s="17">
        <f t="shared" si="44"/>
        <v>7641.71</v>
      </c>
      <c r="K2841" s="18">
        <v>76417</v>
      </c>
      <c r="L2841" s="18">
        <v>7641.71</v>
      </c>
      <c r="M2841" s="18">
        <v>7641.71</v>
      </c>
      <c r="N2841" s="18">
        <v>7641.71</v>
      </c>
      <c r="O2841" s="18">
        <v>2878446</v>
      </c>
      <c r="P2841" s="23">
        <v>7641.71</v>
      </c>
    </row>
    <row r="2842" spans="1:16" s="28" customFormat="1" ht="15" customHeight="1" x14ac:dyDescent="0.25">
      <c r="A2842" s="16" t="s">
        <v>933</v>
      </c>
      <c r="B2842" s="16"/>
      <c r="C2842" s="16"/>
      <c r="D2842" s="16"/>
      <c r="E2842" s="16"/>
      <c r="F2842" s="16" t="s">
        <v>22</v>
      </c>
      <c r="G2842" s="16">
        <v>697.48019999999997</v>
      </c>
      <c r="H2842" s="16" t="s">
        <v>4270</v>
      </c>
      <c r="I2842" s="17">
        <v>5.13</v>
      </c>
      <c r="J2842" s="17">
        <f t="shared" si="44"/>
        <v>20611.32</v>
      </c>
      <c r="K2842" s="18">
        <v>20611.32</v>
      </c>
      <c r="L2842" s="18">
        <v>1844921</v>
      </c>
      <c r="M2842" s="18">
        <v>20611.32</v>
      </c>
      <c r="N2842" s="18">
        <v>454410</v>
      </c>
      <c r="O2842" s="18">
        <v>206113</v>
      </c>
      <c r="P2842" s="23">
        <v>890552</v>
      </c>
    </row>
    <row r="2843" spans="1:16" s="28" customFormat="1" ht="15" customHeight="1" x14ac:dyDescent="0.25">
      <c r="A2843" s="16" t="s">
        <v>1027</v>
      </c>
      <c r="B2843" s="16"/>
      <c r="C2843" s="16"/>
      <c r="D2843" s="16"/>
      <c r="E2843" s="16"/>
      <c r="F2843" s="16" t="s">
        <v>22</v>
      </c>
      <c r="G2843" s="16">
        <v>719.4615</v>
      </c>
      <c r="H2843" s="16" t="s">
        <v>4270</v>
      </c>
      <c r="I2843" s="17">
        <v>5.13</v>
      </c>
      <c r="J2843" s="17">
        <f t="shared" si="44"/>
        <v>2045.65</v>
      </c>
      <c r="K2843" s="18">
        <v>20456</v>
      </c>
      <c r="L2843" s="18">
        <v>637988</v>
      </c>
      <c r="M2843" s="18">
        <v>2045.65</v>
      </c>
      <c r="N2843" s="18">
        <v>739768</v>
      </c>
      <c r="O2843" s="18">
        <v>84803</v>
      </c>
      <c r="P2843" s="23">
        <v>352518</v>
      </c>
    </row>
    <row r="2844" spans="1:16" s="28" customFormat="1" ht="15" customHeight="1" x14ac:dyDescent="0.25">
      <c r="A2844" s="16" t="s">
        <v>1576</v>
      </c>
      <c r="B2844" s="16"/>
      <c r="C2844" s="16"/>
      <c r="D2844" s="16"/>
      <c r="E2844" s="16"/>
      <c r="F2844" s="16" t="s">
        <v>22</v>
      </c>
      <c r="G2844" s="16">
        <v>797.596</v>
      </c>
      <c r="H2844" s="16" t="s">
        <v>4270</v>
      </c>
      <c r="I2844" s="17">
        <v>5.13</v>
      </c>
      <c r="J2844" s="17">
        <f t="shared" si="44"/>
        <v>346287</v>
      </c>
      <c r="K2844" s="18">
        <v>346287</v>
      </c>
      <c r="L2844" s="18">
        <v>6927637</v>
      </c>
      <c r="M2844" s="18">
        <v>752040</v>
      </c>
      <c r="N2844" s="18">
        <v>4423845</v>
      </c>
      <c r="O2844" s="18">
        <v>1379930</v>
      </c>
      <c r="P2844" s="23">
        <v>20397216</v>
      </c>
    </row>
    <row r="2845" spans="1:16" s="28" customFormat="1" ht="15" customHeight="1" x14ac:dyDescent="0.25">
      <c r="A2845" s="16" t="s">
        <v>2112</v>
      </c>
      <c r="B2845" s="16"/>
      <c r="C2845" s="16"/>
      <c r="D2845" s="16"/>
      <c r="E2845" s="16"/>
      <c r="F2845" s="16" t="s">
        <v>22</v>
      </c>
      <c r="G2845" s="16">
        <v>807.57</v>
      </c>
      <c r="H2845" s="16" t="s">
        <v>4270</v>
      </c>
      <c r="I2845" s="17">
        <v>5.14</v>
      </c>
      <c r="J2845" s="17">
        <f t="shared" si="44"/>
        <v>243347</v>
      </c>
      <c r="K2845" s="18">
        <v>4146986</v>
      </c>
      <c r="L2845" s="18">
        <v>2033945</v>
      </c>
      <c r="M2845" s="18">
        <v>1439138</v>
      </c>
      <c r="N2845" s="18">
        <v>243347</v>
      </c>
      <c r="O2845" s="18">
        <v>12496150</v>
      </c>
      <c r="P2845" s="23">
        <v>807072</v>
      </c>
    </row>
    <row r="2846" spans="1:16" s="28" customFormat="1" ht="15" customHeight="1" x14ac:dyDescent="0.25">
      <c r="A2846" s="16" t="s">
        <v>925</v>
      </c>
      <c r="B2846" s="16"/>
      <c r="C2846" s="16"/>
      <c r="D2846" s="16"/>
      <c r="E2846" s="16"/>
      <c r="F2846" s="16" t="s">
        <v>22</v>
      </c>
      <c r="G2846" s="16">
        <v>822.54070000000002</v>
      </c>
      <c r="H2846" s="16" t="s">
        <v>4270</v>
      </c>
      <c r="I2846" s="17">
        <v>5.14</v>
      </c>
      <c r="J2846" s="17">
        <f t="shared" si="44"/>
        <v>9791.2199999999993</v>
      </c>
      <c r="K2846" s="18">
        <v>1467779</v>
      </c>
      <c r="L2846" s="18">
        <v>296982</v>
      </c>
      <c r="M2846" s="18">
        <v>493736</v>
      </c>
      <c r="N2846" s="18">
        <v>9791.2199999999993</v>
      </c>
      <c r="O2846" s="18">
        <v>3436244</v>
      </c>
      <c r="P2846" s="23">
        <v>97912</v>
      </c>
    </row>
    <row r="2847" spans="1:16" s="28" customFormat="1" ht="15" customHeight="1" x14ac:dyDescent="0.25">
      <c r="A2847" s="16" t="s">
        <v>112</v>
      </c>
      <c r="B2847" s="16"/>
      <c r="C2847" s="16"/>
      <c r="D2847" s="16"/>
      <c r="E2847" s="16"/>
      <c r="F2847" s="16" t="s">
        <v>22</v>
      </c>
      <c r="G2847" s="16">
        <v>864.52070000000003</v>
      </c>
      <c r="H2847" s="16" t="s">
        <v>4270</v>
      </c>
      <c r="I2847" s="17">
        <v>5.14</v>
      </c>
      <c r="J2847" s="17">
        <f t="shared" si="44"/>
        <v>1840.53</v>
      </c>
      <c r="K2847" s="18">
        <v>208988</v>
      </c>
      <c r="L2847" s="18">
        <v>1840.53</v>
      </c>
      <c r="M2847" s="18">
        <v>52361</v>
      </c>
      <c r="N2847" s="18">
        <v>1840.53</v>
      </c>
      <c r="O2847" s="18">
        <v>155339</v>
      </c>
      <c r="P2847" s="23">
        <v>1840.53</v>
      </c>
    </row>
    <row r="2848" spans="1:16" s="28" customFormat="1" ht="15" customHeight="1" x14ac:dyDescent="0.25">
      <c r="A2848" s="16" t="s">
        <v>127</v>
      </c>
      <c r="B2848" s="16"/>
      <c r="C2848" s="16"/>
      <c r="D2848" s="16"/>
      <c r="E2848" s="16"/>
      <c r="F2848" s="16" t="s">
        <v>22</v>
      </c>
      <c r="G2848" s="16">
        <v>874.55579999999998</v>
      </c>
      <c r="H2848" s="16" t="s">
        <v>4270</v>
      </c>
      <c r="I2848" s="17">
        <v>5.14</v>
      </c>
      <c r="J2848" s="17">
        <f t="shared" si="44"/>
        <v>2702.94</v>
      </c>
      <c r="K2848" s="18">
        <v>723510</v>
      </c>
      <c r="L2848" s="18">
        <v>27029</v>
      </c>
      <c r="M2848" s="18">
        <v>249536</v>
      </c>
      <c r="N2848" s="18">
        <v>2702.94</v>
      </c>
      <c r="O2848" s="18">
        <v>1236112</v>
      </c>
      <c r="P2848" s="23">
        <v>231399</v>
      </c>
    </row>
    <row r="2849" spans="1:16" s="28" customFormat="1" ht="15" customHeight="1" x14ac:dyDescent="0.25">
      <c r="A2849" s="16" t="s">
        <v>1577</v>
      </c>
      <c r="B2849" s="16"/>
      <c r="C2849" s="16"/>
      <c r="D2849" s="16"/>
      <c r="E2849" s="16"/>
      <c r="F2849" s="16" t="s">
        <v>22</v>
      </c>
      <c r="G2849" s="16">
        <v>554.51419999999996</v>
      </c>
      <c r="H2849" s="16" t="s">
        <v>4270</v>
      </c>
      <c r="I2849" s="17">
        <v>5.16</v>
      </c>
      <c r="J2849" s="17">
        <f t="shared" si="44"/>
        <v>3444.58</v>
      </c>
      <c r="K2849" s="18">
        <v>3444.58</v>
      </c>
      <c r="L2849" s="18">
        <v>3231572</v>
      </c>
      <c r="M2849" s="18">
        <v>3444.58</v>
      </c>
      <c r="N2849" s="18">
        <v>3444.58</v>
      </c>
      <c r="O2849" s="18">
        <v>34446</v>
      </c>
      <c r="P2849" s="23">
        <v>574858</v>
      </c>
    </row>
    <row r="2850" spans="1:16" s="28" customFormat="1" ht="15" customHeight="1" x14ac:dyDescent="0.25">
      <c r="A2850" s="16" t="s">
        <v>2156</v>
      </c>
      <c r="B2850" s="16"/>
      <c r="C2850" s="16"/>
      <c r="D2850" s="16"/>
      <c r="E2850" s="16"/>
      <c r="F2850" s="16" t="s">
        <v>22</v>
      </c>
      <c r="G2850" s="16">
        <v>1474.0831000000001</v>
      </c>
      <c r="H2850" s="16" t="s">
        <v>4270</v>
      </c>
      <c r="I2850" s="17">
        <v>5.18</v>
      </c>
      <c r="J2850" s="17">
        <f t="shared" si="44"/>
        <v>1772.57</v>
      </c>
      <c r="K2850" s="18">
        <v>132546</v>
      </c>
      <c r="L2850" s="18">
        <v>2070908</v>
      </c>
      <c r="M2850" s="18">
        <v>52412</v>
      </c>
      <c r="N2850" s="18">
        <v>1772.57</v>
      </c>
      <c r="O2850" s="18">
        <v>399389</v>
      </c>
      <c r="P2850" s="23">
        <v>17726</v>
      </c>
    </row>
    <row r="2851" spans="1:16" s="28" customFormat="1" ht="15" customHeight="1" x14ac:dyDescent="0.25">
      <c r="A2851" s="16" t="s">
        <v>2160</v>
      </c>
      <c r="B2851" s="16"/>
      <c r="C2851" s="16"/>
      <c r="D2851" s="16"/>
      <c r="E2851" s="16"/>
      <c r="F2851" s="16" t="s">
        <v>22</v>
      </c>
      <c r="G2851" s="16">
        <v>1500.1007</v>
      </c>
      <c r="H2851" s="16" t="s">
        <v>4270</v>
      </c>
      <c r="I2851" s="17">
        <v>5.18</v>
      </c>
      <c r="J2851" s="17">
        <f t="shared" si="44"/>
        <v>3402.08</v>
      </c>
      <c r="K2851" s="18">
        <v>246240</v>
      </c>
      <c r="L2851" s="18">
        <v>595460</v>
      </c>
      <c r="M2851" s="18">
        <v>3402.08</v>
      </c>
      <c r="N2851" s="18">
        <v>3402.08</v>
      </c>
      <c r="O2851" s="18">
        <v>1838020</v>
      </c>
      <c r="P2851" s="23">
        <v>34021</v>
      </c>
    </row>
    <row r="2852" spans="1:16" s="28" customFormat="1" ht="15" customHeight="1" x14ac:dyDescent="0.25">
      <c r="A2852" s="16" t="s">
        <v>1071</v>
      </c>
      <c r="B2852" s="16"/>
      <c r="C2852" s="16"/>
      <c r="D2852" s="16"/>
      <c r="E2852" s="16"/>
      <c r="F2852" s="16" t="s">
        <v>84</v>
      </c>
      <c r="G2852" s="16">
        <v>1443.0273000000002</v>
      </c>
      <c r="H2852" s="16" t="s">
        <v>4270</v>
      </c>
      <c r="I2852" s="17">
        <v>5.19</v>
      </c>
      <c r="J2852" s="17">
        <f t="shared" si="44"/>
        <v>75311.009999999995</v>
      </c>
      <c r="K2852" s="18">
        <v>1377888</v>
      </c>
      <c r="L2852" s="18">
        <v>14702856</v>
      </c>
      <c r="M2852" s="18">
        <v>837533</v>
      </c>
      <c r="N2852" s="18">
        <v>75311.009999999995</v>
      </c>
      <c r="O2852" s="18">
        <v>3544547</v>
      </c>
      <c r="P2852" s="23">
        <v>358909</v>
      </c>
    </row>
    <row r="2853" spans="1:16" s="28" customFormat="1" ht="15" customHeight="1" x14ac:dyDescent="0.25">
      <c r="A2853" s="16" t="s">
        <v>1578</v>
      </c>
      <c r="B2853" s="16"/>
      <c r="C2853" s="16"/>
      <c r="D2853" s="16"/>
      <c r="E2853" s="16"/>
      <c r="F2853" s="16" t="s">
        <v>22</v>
      </c>
      <c r="G2853" s="16">
        <v>714.50660000000005</v>
      </c>
      <c r="H2853" s="16" t="s">
        <v>4270</v>
      </c>
      <c r="I2853" s="17">
        <v>5.19</v>
      </c>
      <c r="J2853" s="17">
        <f t="shared" si="44"/>
        <v>125875</v>
      </c>
      <c r="K2853" s="18">
        <v>633495</v>
      </c>
      <c r="L2853" s="18">
        <v>9612074</v>
      </c>
      <c r="M2853" s="18">
        <v>125875</v>
      </c>
      <c r="N2853" s="18">
        <v>4172928</v>
      </c>
      <c r="O2853" s="18">
        <v>2440306</v>
      </c>
      <c r="P2853" s="23">
        <v>5579518</v>
      </c>
    </row>
    <row r="2854" spans="1:16" s="28" customFormat="1" ht="15" customHeight="1" x14ac:dyDescent="0.25">
      <c r="A2854" s="16" t="s">
        <v>1000</v>
      </c>
      <c r="B2854" s="16"/>
      <c r="C2854" s="16"/>
      <c r="D2854" s="16"/>
      <c r="E2854" s="16"/>
      <c r="F2854" s="16" t="s">
        <v>22</v>
      </c>
      <c r="G2854" s="16">
        <v>754.48030000000006</v>
      </c>
      <c r="H2854" s="16" t="s">
        <v>4270</v>
      </c>
      <c r="I2854" s="17">
        <v>5.19</v>
      </c>
      <c r="J2854" s="17">
        <f t="shared" si="44"/>
        <v>45784</v>
      </c>
      <c r="K2854" s="18">
        <v>356336</v>
      </c>
      <c r="L2854" s="18">
        <v>601745</v>
      </c>
      <c r="M2854" s="18">
        <v>237725</v>
      </c>
      <c r="N2854" s="18">
        <v>45784</v>
      </c>
      <c r="O2854" s="18">
        <v>527686</v>
      </c>
      <c r="P2854" s="23">
        <v>54940</v>
      </c>
    </row>
    <row r="2855" spans="1:16" s="28" customFormat="1" ht="15" customHeight="1" x14ac:dyDescent="0.25">
      <c r="A2855" s="16" t="s">
        <v>1580</v>
      </c>
      <c r="B2855" s="16"/>
      <c r="C2855" s="16"/>
      <c r="D2855" s="16"/>
      <c r="E2855" s="16"/>
      <c r="F2855" s="16" t="s">
        <v>22</v>
      </c>
      <c r="G2855" s="16">
        <v>429.3725</v>
      </c>
      <c r="H2855" s="16" t="s">
        <v>4270</v>
      </c>
      <c r="I2855" s="17">
        <v>5.2</v>
      </c>
      <c r="J2855" s="17">
        <f t="shared" si="44"/>
        <v>10550</v>
      </c>
      <c r="K2855" s="18">
        <v>10550</v>
      </c>
      <c r="L2855" s="18">
        <v>641344</v>
      </c>
      <c r="M2855" s="18">
        <v>128175</v>
      </c>
      <c r="N2855" s="18">
        <v>786886</v>
      </c>
      <c r="O2855" s="18">
        <v>349569</v>
      </c>
      <c r="P2855" s="23">
        <v>1734662</v>
      </c>
    </row>
    <row r="2856" spans="1:16" s="28" customFormat="1" ht="15" customHeight="1" x14ac:dyDescent="0.25">
      <c r="A2856" s="16" t="s">
        <v>1956</v>
      </c>
      <c r="B2856" s="16"/>
      <c r="C2856" s="16"/>
      <c r="D2856" s="16"/>
      <c r="E2856" s="16"/>
      <c r="F2856" s="16" t="s">
        <v>22</v>
      </c>
      <c r="G2856" s="16">
        <v>556.52980000000002</v>
      </c>
      <c r="H2856" s="16" t="s">
        <v>4270</v>
      </c>
      <c r="I2856" s="17">
        <v>5.2</v>
      </c>
      <c r="J2856" s="17">
        <f t="shared" si="44"/>
        <v>140278</v>
      </c>
      <c r="K2856" s="18">
        <v>140278</v>
      </c>
      <c r="L2856" s="18">
        <v>1324160</v>
      </c>
      <c r="M2856" s="18">
        <v>312743</v>
      </c>
      <c r="N2856" s="18">
        <v>198379</v>
      </c>
      <c r="O2856" s="18">
        <v>1225941</v>
      </c>
      <c r="P2856" s="23">
        <v>575609</v>
      </c>
    </row>
    <row r="2857" spans="1:16" s="28" customFormat="1" ht="15" customHeight="1" x14ac:dyDescent="0.25">
      <c r="A2857" s="16" t="s">
        <v>1579</v>
      </c>
      <c r="B2857" s="16"/>
      <c r="C2857" s="16"/>
      <c r="D2857" s="16"/>
      <c r="E2857" s="16"/>
      <c r="F2857" s="16" t="s">
        <v>22</v>
      </c>
      <c r="G2857" s="16">
        <v>575.50289999999995</v>
      </c>
      <c r="H2857" s="16" t="s">
        <v>4270</v>
      </c>
      <c r="I2857" s="17">
        <v>5.2</v>
      </c>
      <c r="J2857" s="17">
        <f t="shared" si="44"/>
        <v>289724</v>
      </c>
      <c r="K2857" s="18">
        <v>525027</v>
      </c>
      <c r="L2857" s="18">
        <v>3052241</v>
      </c>
      <c r="M2857" s="18">
        <v>325437</v>
      </c>
      <c r="N2857" s="18">
        <v>289724</v>
      </c>
      <c r="O2857" s="18">
        <v>942808</v>
      </c>
      <c r="P2857" s="23">
        <v>3742101</v>
      </c>
    </row>
    <row r="2858" spans="1:16" s="28" customFormat="1" ht="15" customHeight="1" x14ac:dyDescent="0.25">
      <c r="A2858" s="16" t="s">
        <v>1581</v>
      </c>
      <c r="B2858" s="16"/>
      <c r="C2858" s="16"/>
      <c r="D2858" s="16"/>
      <c r="E2858" s="16"/>
      <c r="F2858" s="16" t="s">
        <v>22</v>
      </c>
      <c r="G2858" s="16">
        <v>577.51940000000002</v>
      </c>
      <c r="H2858" s="16" t="s">
        <v>4270</v>
      </c>
      <c r="I2858" s="17">
        <v>5.2</v>
      </c>
      <c r="J2858" s="17">
        <f t="shared" si="44"/>
        <v>2051.06</v>
      </c>
      <c r="K2858" s="18">
        <v>2051.06</v>
      </c>
      <c r="L2858" s="18">
        <v>81673</v>
      </c>
      <c r="M2858" s="18">
        <v>2051.06</v>
      </c>
      <c r="N2858" s="18">
        <v>2051.06</v>
      </c>
      <c r="O2858" s="18">
        <v>20511</v>
      </c>
      <c r="P2858" s="23">
        <v>2513363</v>
      </c>
    </row>
    <row r="2859" spans="1:16" s="28" customFormat="1" ht="15" customHeight="1" x14ac:dyDescent="0.25">
      <c r="A2859" s="16" t="s">
        <v>2107</v>
      </c>
      <c r="B2859" s="16"/>
      <c r="C2859" s="16"/>
      <c r="D2859" s="16"/>
      <c r="E2859" s="16"/>
      <c r="F2859" s="16" t="s">
        <v>22</v>
      </c>
      <c r="G2859" s="16">
        <v>797.58730000000003</v>
      </c>
      <c r="H2859" s="16" t="s">
        <v>4270</v>
      </c>
      <c r="I2859" s="17">
        <v>5.2</v>
      </c>
      <c r="J2859" s="17">
        <f t="shared" si="44"/>
        <v>1954.9</v>
      </c>
      <c r="K2859" s="18">
        <v>19549</v>
      </c>
      <c r="L2859" s="18">
        <v>262892</v>
      </c>
      <c r="M2859" s="18">
        <v>1954.9</v>
      </c>
      <c r="N2859" s="18">
        <v>70321</v>
      </c>
      <c r="O2859" s="18">
        <v>296692</v>
      </c>
      <c r="P2859" s="23">
        <v>1698986</v>
      </c>
    </row>
    <row r="2860" spans="1:16" s="28" customFormat="1" ht="15" customHeight="1" x14ac:dyDescent="0.25">
      <c r="A2860" s="16" t="s">
        <v>1582</v>
      </c>
      <c r="B2860" s="16"/>
      <c r="C2860" s="16"/>
      <c r="D2860" s="16"/>
      <c r="E2860" s="16"/>
      <c r="F2860" s="16" t="s">
        <v>22</v>
      </c>
      <c r="G2860" s="16">
        <v>445.3673</v>
      </c>
      <c r="H2860" s="16" t="s">
        <v>4270</v>
      </c>
      <c r="I2860" s="17">
        <v>5.21</v>
      </c>
      <c r="J2860" s="17">
        <f t="shared" si="44"/>
        <v>30828</v>
      </c>
      <c r="K2860" s="18">
        <v>30828</v>
      </c>
      <c r="L2860" s="18">
        <v>2915554</v>
      </c>
      <c r="M2860" s="18">
        <v>161221</v>
      </c>
      <c r="N2860" s="18">
        <v>1187220</v>
      </c>
      <c r="O2860" s="18">
        <v>480447</v>
      </c>
      <c r="P2860" s="23">
        <v>11896525</v>
      </c>
    </row>
    <row r="2861" spans="1:16" s="28" customFormat="1" ht="15" customHeight="1" x14ac:dyDescent="0.25">
      <c r="A2861" s="16" t="s">
        <v>101</v>
      </c>
      <c r="B2861" s="16"/>
      <c r="C2861" s="16"/>
      <c r="D2861" s="16"/>
      <c r="E2861" s="16"/>
      <c r="F2861" s="16" t="s">
        <v>22</v>
      </c>
      <c r="G2861" s="16">
        <v>430.38010000000003</v>
      </c>
      <c r="H2861" s="16" t="s">
        <v>4270</v>
      </c>
      <c r="I2861" s="17">
        <v>5.22</v>
      </c>
      <c r="J2861" s="17">
        <f t="shared" si="44"/>
        <v>12779</v>
      </c>
      <c r="K2861" s="18">
        <v>12779</v>
      </c>
      <c r="L2861" s="18">
        <v>688946</v>
      </c>
      <c r="M2861" s="18">
        <v>173753</v>
      </c>
      <c r="N2861" s="18">
        <v>1393892</v>
      </c>
      <c r="O2861" s="18">
        <v>554543</v>
      </c>
      <c r="P2861" s="23">
        <v>4002597</v>
      </c>
    </row>
    <row r="2862" spans="1:16" s="28" customFormat="1" ht="15" customHeight="1" x14ac:dyDescent="0.25">
      <c r="A2862" s="16" t="s">
        <v>1092</v>
      </c>
      <c r="B2862" s="16"/>
      <c r="C2862" s="16"/>
      <c r="D2862" s="16"/>
      <c r="E2862" s="16"/>
      <c r="F2862" s="16" t="s">
        <v>137</v>
      </c>
      <c r="G2862" s="16">
        <v>681.99299999999994</v>
      </c>
      <c r="H2862" s="16" t="s">
        <v>4270</v>
      </c>
      <c r="I2862" s="17">
        <v>5.23</v>
      </c>
      <c r="J2862" s="17">
        <f t="shared" si="44"/>
        <v>14312.5999999999</v>
      </c>
      <c r="K2862" s="18">
        <v>57168.97</v>
      </c>
      <c r="L2862" s="18">
        <v>7572718</v>
      </c>
      <c r="M2862" s="18">
        <v>14312.5999999999</v>
      </c>
      <c r="N2862" s="18">
        <v>3222055</v>
      </c>
      <c r="O2862" s="18">
        <v>173863.97</v>
      </c>
      <c r="P2862" s="23">
        <v>31393117</v>
      </c>
    </row>
    <row r="2863" spans="1:16" s="28" customFormat="1" ht="15" customHeight="1" x14ac:dyDescent="0.25">
      <c r="A2863" s="16" t="s">
        <v>1584</v>
      </c>
      <c r="B2863" s="16"/>
      <c r="C2863" s="16"/>
      <c r="D2863" s="16"/>
      <c r="E2863" s="16"/>
      <c r="F2863" s="16" t="s">
        <v>22</v>
      </c>
      <c r="G2863" s="16">
        <v>715.51009999999997</v>
      </c>
      <c r="H2863" s="16" t="s">
        <v>4270</v>
      </c>
      <c r="I2863" s="17">
        <v>5.23</v>
      </c>
      <c r="J2863" s="17">
        <f t="shared" si="44"/>
        <v>12489</v>
      </c>
      <c r="K2863" s="18">
        <v>278432</v>
      </c>
      <c r="L2863" s="18">
        <v>3689082</v>
      </c>
      <c r="M2863" s="18">
        <v>12489</v>
      </c>
      <c r="N2863" s="18">
        <v>1829699</v>
      </c>
      <c r="O2863" s="18">
        <v>1186979</v>
      </c>
      <c r="P2863" s="23">
        <v>2425057</v>
      </c>
    </row>
    <row r="2864" spans="1:16" s="28" customFormat="1" ht="15" customHeight="1" x14ac:dyDescent="0.25">
      <c r="A2864" s="16" t="s">
        <v>1583</v>
      </c>
      <c r="B2864" s="16"/>
      <c r="C2864" s="16"/>
      <c r="D2864" s="16"/>
      <c r="E2864" s="16"/>
      <c r="F2864" s="16" t="s">
        <v>22</v>
      </c>
      <c r="G2864" s="16">
        <v>810.60059999999999</v>
      </c>
      <c r="H2864" s="16" t="s">
        <v>4270</v>
      </c>
      <c r="I2864" s="17">
        <v>5.23</v>
      </c>
      <c r="J2864" s="17">
        <f t="shared" si="44"/>
        <v>145870</v>
      </c>
      <c r="K2864" s="18">
        <v>1261407</v>
      </c>
      <c r="L2864" s="18">
        <v>17843872</v>
      </c>
      <c r="M2864" s="18">
        <v>2330060</v>
      </c>
      <c r="N2864" s="18">
        <v>145870</v>
      </c>
      <c r="O2864" s="18">
        <v>2225111</v>
      </c>
      <c r="P2864" s="23">
        <v>1054630</v>
      </c>
    </row>
    <row r="2865" spans="1:16" s="28" customFormat="1" ht="15" customHeight="1" x14ac:dyDescent="0.25">
      <c r="A2865" s="16" t="s">
        <v>1585</v>
      </c>
      <c r="B2865" s="16"/>
      <c r="C2865" s="16"/>
      <c r="D2865" s="16"/>
      <c r="E2865" s="16"/>
      <c r="F2865" s="16" t="s">
        <v>22</v>
      </c>
      <c r="G2865" s="16">
        <v>1623.0382</v>
      </c>
      <c r="H2865" s="16" t="s">
        <v>4270</v>
      </c>
      <c r="I2865" s="17">
        <v>5.24</v>
      </c>
      <c r="J2865" s="17">
        <f t="shared" si="44"/>
        <v>51084.53</v>
      </c>
      <c r="K2865" s="18">
        <v>51084.53</v>
      </c>
      <c r="L2865" s="18">
        <v>816038</v>
      </c>
      <c r="M2865" s="18">
        <v>51084.53</v>
      </c>
      <c r="N2865" s="18">
        <v>51084.53</v>
      </c>
      <c r="O2865" s="18">
        <v>51084.53</v>
      </c>
      <c r="P2865" s="23">
        <v>1091612</v>
      </c>
    </row>
    <row r="2866" spans="1:16" s="28" customFormat="1" ht="15" customHeight="1" x14ac:dyDescent="0.25">
      <c r="A2866" s="16" t="s">
        <v>2023</v>
      </c>
      <c r="B2866" s="16"/>
      <c r="C2866" s="16"/>
      <c r="D2866" s="16"/>
      <c r="E2866" s="16"/>
      <c r="F2866" s="16" t="s">
        <v>22</v>
      </c>
      <c r="G2866" s="16">
        <v>812.60659999999996</v>
      </c>
      <c r="H2866" s="16" t="s">
        <v>4270</v>
      </c>
      <c r="I2866" s="17">
        <v>5.24</v>
      </c>
      <c r="J2866" s="17">
        <f t="shared" si="44"/>
        <v>5729.16</v>
      </c>
      <c r="K2866" s="18">
        <v>140911</v>
      </c>
      <c r="L2866" s="18">
        <v>2540559</v>
      </c>
      <c r="M2866" s="18">
        <v>295008</v>
      </c>
      <c r="N2866" s="18">
        <v>5729.16</v>
      </c>
      <c r="O2866" s="18">
        <v>296955</v>
      </c>
      <c r="P2866" s="23">
        <v>57292</v>
      </c>
    </row>
    <row r="2867" spans="1:16" s="28" customFormat="1" ht="15" customHeight="1" x14ac:dyDescent="0.25">
      <c r="A2867" s="16" t="s">
        <v>1586</v>
      </c>
      <c r="B2867" s="16"/>
      <c r="C2867" s="16"/>
      <c r="D2867" s="16"/>
      <c r="E2867" s="16"/>
      <c r="F2867" s="16" t="s">
        <v>22</v>
      </c>
      <c r="G2867" s="16">
        <v>885.55290000000002</v>
      </c>
      <c r="H2867" s="16" t="s">
        <v>4270</v>
      </c>
      <c r="I2867" s="17">
        <v>5.25</v>
      </c>
      <c r="J2867" s="17">
        <f t="shared" si="44"/>
        <v>109661.7</v>
      </c>
      <c r="K2867" s="18">
        <v>109661.7</v>
      </c>
      <c r="L2867" s="18">
        <v>2323703</v>
      </c>
      <c r="M2867" s="18">
        <v>109661.7</v>
      </c>
      <c r="N2867" s="18">
        <v>109661.7</v>
      </c>
      <c r="O2867" s="18">
        <v>109661.7</v>
      </c>
      <c r="P2867" s="23">
        <v>10114760</v>
      </c>
    </row>
    <row r="2868" spans="1:16" s="28" customFormat="1" ht="15" customHeight="1" x14ac:dyDescent="0.25">
      <c r="A2868" s="16" t="s">
        <v>2072</v>
      </c>
      <c r="B2868" s="16"/>
      <c r="C2868" s="16"/>
      <c r="D2868" s="16"/>
      <c r="E2868" s="16"/>
      <c r="F2868" s="16" t="s">
        <v>22</v>
      </c>
      <c r="G2868" s="16">
        <v>887.56060000000002</v>
      </c>
      <c r="H2868" s="16" t="s">
        <v>4270</v>
      </c>
      <c r="I2868" s="17">
        <v>5.25</v>
      </c>
      <c r="J2868" s="17">
        <f t="shared" si="44"/>
        <v>1946.25</v>
      </c>
      <c r="K2868" s="18">
        <v>1946.25</v>
      </c>
      <c r="L2868" s="18">
        <v>485554</v>
      </c>
      <c r="M2868" s="18">
        <v>1946.25</v>
      </c>
      <c r="N2868" s="18">
        <v>1946.25</v>
      </c>
      <c r="O2868" s="18">
        <v>22371</v>
      </c>
      <c r="P2868" s="23">
        <v>2082986</v>
      </c>
    </row>
    <row r="2869" spans="1:16" s="28" customFormat="1" ht="15" customHeight="1" x14ac:dyDescent="0.25">
      <c r="A2869" s="16" t="s">
        <v>2080</v>
      </c>
      <c r="B2869" s="16"/>
      <c r="C2869" s="16"/>
      <c r="D2869" s="16"/>
      <c r="E2869" s="16"/>
      <c r="F2869" s="16" t="s">
        <v>22</v>
      </c>
      <c r="G2869" s="16">
        <v>929.50369999999998</v>
      </c>
      <c r="H2869" s="16" t="s">
        <v>4270</v>
      </c>
      <c r="I2869" s="17">
        <v>5.25</v>
      </c>
      <c r="J2869" s="17">
        <f t="shared" si="44"/>
        <v>181309.41</v>
      </c>
      <c r="K2869" s="18">
        <v>181309.41</v>
      </c>
      <c r="L2869" s="18">
        <v>1813094</v>
      </c>
      <c r="M2869" s="18">
        <v>181309.41</v>
      </c>
      <c r="N2869" s="18">
        <v>181309.41</v>
      </c>
      <c r="O2869" s="18">
        <v>181309.41</v>
      </c>
      <c r="P2869" s="23">
        <v>2109487</v>
      </c>
    </row>
    <row r="2870" spans="1:16" s="28" customFormat="1" ht="15" customHeight="1" x14ac:dyDescent="0.25">
      <c r="A2870" s="16" t="s">
        <v>2068</v>
      </c>
      <c r="B2870" s="16"/>
      <c r="C2870" s="16"/>
      <c r="D2870" s="16"/>
      <c r="E2870" s="16"/>
      <c r="F2870" s="16" t="s">
        <v>22</v>
      </c>
      <c r="G2870" s="16">
        <v>994.62720000000002</v>
      </c>
      <c r="H2870" s="16" t="s">
        <v>4270</v>
      </c>
      <c r="I2870" s="17">
        <v>5.25</v>
      </c>
      <c r="J2870" s="17">
        <f t="shared" si="44"/>
        <v>62685.11</v>
      </c>
      <c r="K2870" s="18">
        <v>62685.11</v>
      </c>
      <c r="L2870" s="18">
        <v>626851</v>
      </c>
      <c r="M2870" s="18">
        <v>62685.11</v>
      </c>
      <c r="N2870" s="18">
        <v>62685.11</v>
      </c>
      <c r="O2870" s="18">
        <v>62685.11</v>
      </c>
      <c r="P2870" s="23">
        <v>1537654</v>
      </c>
    </row>
    <row r="2871" spans="1:16" s="28" customFormat="1" ht="15" customHeight="1" x14ac:dyDescent="0.25">
      <c r="A2871" s="16" t="s">
        <v>1587</v>
      </c>
      <c r="B2871" s="16"/>
      <c r="C2871" s="16"/>
      <c r="D2871" s="16"/>
      <c r="E2871" s="16"/>
      <c r="F2871" s="16" t="s">
        <v>22</v>
      </c>
      <c r="G2871" s="16">
        <v>583.45090000000005</v>
      </c>
      <c r="H2871" s="16" t="s">
        <v>4270</v>
      </c>
      <c r="I2871" s="17">
        <v>5.28</v>
      </c>
      <c r="J2871" s="17">
        <f t="shared" si="44"/>
        <v>28534.53</v>
      </c>
      <c r="K2871" s="18">
        <v>28534.53</v>
      </c>
      <c r="L2871" s="18">
        <v>28534.53</v>
      </c>
      <c r="M2871" s="18">
        <v>28534.53</v>
      </c>
      <c r="N2871" s="18">
        <v>28534.53</v>
      </c>
      <c r="O2871" s="18">
        <v>28534.53</v>
      </c>
      <c r="P2871" s="23">
        <v>2506480</v>
      </c>
    </row>
    <row r="2872" spans="1:16" s="28" customFormat="1" ht="15" customHeight="1" x14ac:dyDescent="0.25">
      <c r="A2872" s="16" t="s">
        <v>1589</v>
      </c>
      <c r="B2872" s="16"/>
      <c r="C2872" s="16"/>
      <c r="D2872" s="16"/>
      <c r="E2872" s="16"/>
      <c r="F2872" s="16" t="s">
        <v>22</v>
      </c>
      <c r="G2872" s="16">
        <v>743.54240000000004</v>
      </c>
      <c r="H2872" s="16" t="s">
        <v>4270</v>
      </c>
      <c r="I2872" s="17">
        <v>5.29</v>
      </c>
      <c r="J2872" s="17">
        <f t="shared" si="44"/>
        <v>67393</v>
      </c>
      <c r="K2872" s="18">
        <v>1695942</v>
      </c>
      <c r="L2872" s="18">
        <v>4345842</v>
      </c>
      <c r="M2872" s="18">
        <v>502470</v>
      </c>
      <c r="N2872" s="18">
        <v>67393</v>
      </c>
      <c r="O2872" s="18">
        <v>7961020</v>
      </c>
      <c r="P2872" s="23">
        <v>1074693</v>
      </c>
    </row>
    <row r="2873" spans="1:16" s="28" customFormat="1" ht="15" customHeight="1" x14ac:dyDescent="0.25">
      <c r="A2873" s="16" t="s">
        <v>1160</v>
      </c>
      <c r="B2873" s="16"/>
      <c r="C2873" s="16"/>
      <c r="D2873" s="16"/>
      <c r="E2873" s="16"/>
      <c r="F2873" s="16" t="s">
        <v>22</v>
      </c>
      <c r="G2873" s="16">
        <v>796.58540000000005</v>
      </c>
      <c r="H2873" s="16" t="s">
        <v>4270</v>
      </c>
      <c r="I2873" s="17">
        <v>5.29</v>
      </c>
      <c r="J2873" s="17">
        <f t="shared" si="44"/>
        <v>444.76</v>
      </c>
      <c r="K2873" s="18">
        <v>444.76</v>
      </c>
      <c r="L2873" s="18">
        <v>444.76</v>
      </c>
      <c r="M2873" s="18">
        <v>444.76</v>
      </c>
      <c r="N2873" s="18">
        <v>444.76</v>
      </c>
      <c r="O2873" s="18">
        <v>444.76</v>
      </c>
      <c r="P2873" s="23">
        <v>42454</v>
      </c>
    </row>
    <row r="2874" spans="1:16" s="28" customFormat="1" ht="15" customHeight="1" x14ac:dyDescent="0.25">
      <c r="A2874" s="16" t="s">
        <v>1588</v>
      </c>
      <c r="B2874" s="16"/>
      <c r="C2874" s="16"/>
      <c r="D2874" s="16"/>
      <c r="E2874" s="16"/>
      <c r="F2874" s="16" t="s">
        <v>22</v>
      </c>
      <c r="G2874" s="16">
        <v>949.5684</v>
      </c>
      <c r="H2874" s="16" t="s">
        <v>4270</v>
      </c>
      <c r="I2874" s="17">
        <v>5.29</v>
      </c>
      <c r="J2874" s="17">
        <f t="shared" si="44"/>
        <v>2269.14</v>
      </c>
      <c r="K2874" s="18">
        <v>2269.14</v>
      </c>
      <c r="L2874" s="18">
        <v>118801</v>
      </c>
      <c r="M2874" s="18">
        <v>2269.14</v>
      </c>
      <c r="N2874" s="18">
        <v>2269.14</v>
      </c>
      <c r="O2874" s="18">
        <v>2269.14</v>
      </c>
      <c r="P2874" s="23">
        <v>5037090</v>
      </c>
    </row>
    <row r="2875" spans="1:16" s="28" customFormat="1" ht="15" customHeight="1" x14ac:dyDescent="0.25">
      <c r="A2875" s="16" t="s">
        <v>1924</v>
      </c>
      <c r="B2875" s="16"/>
      <c r="C2875" s="16"/>
      <c r="D2875" s="16"/>
      <c r="E2875" s="16"/>
      <c r="F2875" s="16" t="s">
        <v>22</v>
      </c>
      <c r="G2875" s="16">
        <v>598.54039999999998</v>
      </c>
      <c r="H2875" s="16" t="s">
        <v>4270</v>
      </c>
      <c r="I2875" s="17">
        <v>5.3</v>
      </c>
      <c r="J2875" s="17">
        <f t="shared" si="44"/>
        <v>23456.57</v>
      </c>
      <c r="K2875" s="18">
        <v>23456.57</v>
      </c>
      <c r="L2875" s="18">
        <v>928620</v>
      </c>
      <c r="M2875" s="18">
        <v>23456.57</v>
      </c>
      <c r="N2875" s="18">
        <v>23456.57</v>
      </c>
      <c r="O2875" s="18">
        <v>23456.57</v>
      </c>
      <c r="P2875" s="23">
        <v>1591159</v>
      </c>
    </row>
    <row r="2876" spans="1:16" s="28" customFormat="1" ht="15" customHeight="1" x14ac:dyDescent="0.25">
      <c r="A2876" s="16" t="s">
        <v>1590</v>
      </c>
      <c r="B2876" s="16"/>
      <c r="C2876" s="16"/>
      <c r="D2876" s="16"/>
      <c r="E2876" s="16"/>
      <c r="F2876" s="16" t="s">
        <v>22</v>
      </c>
      <c r="G2876" s="16">
        <v>919.55769999999995</v>
      </c>
      <c r="H2876" s="16" t="s">
        <v>4270</v>
      </c>
      <c r="I2876" s="17">
        <v>5.3</v>
      </c>
      <c r="J2876" s="17">
        <f t="shared" si="44"/>
        <v>101575.09</v>
      </c>
      <c r="K2876" s="18">
        <v>101575.09</v>
      </c>
      <c r="L2876" s="18">
        <v>1091496</v>
      </c>
      <c r="M2876" s="18">
        <v>101575.09</v>
      </c>
      <c r="N2876" s="18">
        <v>101575.09</v>
      </c>
      <c r="O2876" s="18">
        <v>101575.09</v>
      </c>
      <c r="P2876" s="23">
        <v>12726044</v>
      </c>
    </row>
    <row r="2877" spans="1:16" s="28" customFormat="1" ht="15" customHeight="1" x14ac:dyDescent="0.25">
      <c r="A2877" s="16" t="s">
        <v>1591</v>
      </c>
      <c r="B2877" s="16"/>
      <c r="C2877" s="16"/>
      <c r="D2877" s="16"/>
      <c r="E2877" s="16"/>
      <c r="F2877" s="16" t="s">
        <v>22</v>
      </c>
      <c r="G2877" s="16">
        <v>806.56709999999998</v>
      </c>
      <c r="H2877" s="16" t="s">
        <v>4270</v>
      </c>
      <c r="I2877" s="17">
        <v>5.31</v>
      </c>
      <c r="J2877" s="17">
        <f t="shared" si="44"/>
        <v>62049</v>
      </c>
      <c r="K2877" s="18">
        <v>294551</v>
      </c>
      <c r="L2877" s="18">
        <v>1242218</v>
      </c>
      <c r="M2877" s="18">
        <v>327034</v>
      </c>
      <c r="N2877" s="18">
        <v>62049</v>
      </c>
      <c r="O2877" s="18">
        <v>1341777</v>
      </c>
      <c r="P2877" s="23">
        <v>407395</v>
      </c>
    </row>
    <row r="2878" spans="1:16" s="28" customFormat="1" ht="15" customHeight="1" x14ac:dyDescent="0.25">
      <c r="A2878" s="16" t="s">
        <v>1592</v>
      </c>
      <c r="B2878" s="16"/>
      <c r="C2878" s="16"/>
      <c r="D2878" s="16"/>
      <c r="E2878" s="16"/>
      <c r="F2878" s="16" t="s">
        <v>22</v>
      </c>
      <c r="G2878" s="16">
        <v>929.50340000000006</v>
      </c>
      <c r="H2878" s="16" t="s">
        <v>4270</v>
      </c>
      <c r="I2878" s="17">
        <v>5.31</v>
      </c>
      <c r="J2878" s="17">
        <f t="shared" si="44"/>
        <v>68988.23</v>
      </c>
      <c r="K2878" s="18">
        <v>68988.23</v>
      </c>
      <c r="L2878" s="18">
        <v>689882</v>
      </c>
      <c r="M2878" s="18">
        <v>68988.23</v>
      </c>
      <c r="N2878" s="18">
        <v>68988.23</v>
      </c>
      <c r="O2878" s="18">
        <v>68988.23</v>
      </c>
      <c r="P2878" s="23">
        <v>2964484</v>
      </c>
    </row>
    <row r="2879" spans="1:16" s="28" customFormat="1" ht="15" customHeight="1" x14ac:dyDescent="0.25">
      <c r="A2879" s="16" t="s">
        <v>2083</v>
      </c>
      <c r="B2879" s="16"/>
      <c r="C2879" s="16"/>
      <c r="D2879" s="16"/>
      <c r="E2879" s="16"/>
      <c r="F2879" s="16" t="s">
        <v>22</v>
      </c>
      <c r="G2879" s="16">
        <v>953.52760000000001</v>
      </c>
      <c r="H2879" s="16" t="s">
        <v>4270</v>
      </c>
      <c r="I2879" s="17">
        <v>5.31</v>
      </c>
      <c r="J2879" s="17">
        <f t="shared" si="44"/>
        <v>32819.65</v>
      </c>
      <c r="K2879" s="18">
        <v>32819.65</v>
      </c>
      <c r="L2879" s="18">
        <v>328197</v>
      </c>
      <c r="M2879" s="18">
        <v>32819.65</v>
      </c>
      <c r="N2879" s="18">
        <v>32819.65</v>
      </c>
      <c r="O2879" s="18">
        <v>32819.65</v>
      </c>
      <c r="P2879" s="23">
        <v>9232596</v>
      </c>
    </row>
    <row r="2880" spans="1:16" s="28" customFormat="1" ht="15" customHeight="1" x14ac:dyDescent="0.25">
      <c r="A2880" s="16" t="s">
        <v>1593</v>
      </c>
      <c r="B2880" s="16"/>
      <c r="C2880" s="16"/>
      <c r="D2880" s="16"/>
      <c r="E2880" s="16"/>
      <c r="F2880" s="16" t="s">
        <v>22</v>
      </c>
      <c r="G2880" s="16">
        <v>573.48770000000002</v>
      </c>
      <c r="H2880" s="16" t="s">
        <v>4270</v>
      </c>
      <c r="I2880" s="17">
        <v>5.32</v>
      </c>
      <c r="J2880" s="17">
        <f t="shared" si="44"/>
        <v>8666.9</v>
      </c>
      <c r="K2880" s="18">
        <v>8666.9</v>
      </c>
      <c r="L2880" s="18">
        <v>706704</v>
      </c>
      <c r="M2880" s="18">
        <v>8666.9</v>
      </c>
      <c r="N2880" s="18">
        <v>86669</v>
      </c>
      <c r="O2880" s="18">
        <v>178354</v>
      </c>
      <c r="P2880" s="23">
        <v>897185</v>
      </c>
    </row>
    <row r="2881" spans="1:16" s="28" customFormat="1" ht="15" customHeight="1" x14ac:dyDescent="0.25">
      <c r="A2881" s="16" t="s">
        <v>1595</v>
      </c>
      <c r="B2881" s="16"/>
      <c r="C2881" s="16"/>
      <c r="D2881" s="16"/>
      <c r="E2881" s="16"/>
      <c r="F2881" s="16" t="s">
        <v>22</v>
      </c>
      <c r="G2881" s="16">
        <v>599.50300000000004</v>
      </c>
      <c r="H2881" s="16" t="s">
        <v>4270</v>
      </c>
      <c r="I2881" s="17">
        <v>5.32</v>
      </c>
      <c r="J2881" s="17">
        <f t="shared" si="44"/>
        <v>1118.7</v>
      </c>
      <c r="K2881" s="18">
        <v>11187</v>
      </c>
      <c r="L2881" s="18">
        <v>1025882</v>
      </c>
      <c r="M2881" s="18">
        <v>1118.7</v>
      </c>
      <c r="N2881" s="18">
        <v>172536</v>
      </c>
      <c r="O2881" s="18">
        <v>264808</v>
      </c>
      <c r="P2881" s="23">
        <v>329902</v>
      </c>
    </row>
    <row r="2882" spans="1:16" s="28" customFormat="1" ht="15" customHeight="1" x14ac:dyDescent="0.25">
      <c r="A2882" s="16" t="s">
        <v>968</v>
      </c>
      <c r="B2882" s="16"/>
      <c r="C2882" s="16"/>
      <c r="D2882" s="16"/>
      <c r="E2882" s="16"/>
      <c r="F2882" s="16" t="s">
        <v>22</v>
      </c>
      <c r="G2882" s="16">
        <v>717.4443</v>
      </c>
      <c r="H2882" s="16" t="s">
        <v>4270</v>
      </c>
      <c r="I2882" s="17">
        <v>5.32</v>
      </c>
      <c r="J2882" s="17">
        <f t="shared" ref="J2882:J2945" si="45">MIN(K2882:P2882)</f>
        <v>1117.51</v>
      </c>
      <c r="K2882" s="18">
        <v>1117.51</v>
      </c>
      <c r="L2882" s="18">
        <v>679645</v>
      </c>
      <c r="M2882" s="18">
        <v>1117.51</v>
      </c>
      <c r="N2882" s="18">
        <v>900510</v>
      </c>
      <c r="O2882" s="18">
        <v>103440</v>
      </c>
      <c r="P2882" s="23">
        <v>578264</v>
      </c>
    </row>
    <row r="2883" spans="1:16" s="28" customFormat="1" ht="15" customHeight="1" x14ac:dyDescent="0.25">
      <c r="A2883" s="16" t="s">
        <v>1594</v>
      </c>
      <c r="B2883" s="16"/>
      <c r="C2883" s="16"/>
      <c r="D2883" s="16"/>
      <c r="E2883" s="16"/>
      <c r="F2883" s="16" t="s">
        <v>22</v>
      </c>
      <c r="G2883" s="16">
        <v>885.55290000000002</v>
      </c>
      <c r="H2883" s="16" t="s">
        <v>4270</v>
      </c>
      <c r="I2883" s="17">
        <v>5.32</v>
      </c>
      <c r="J2883" s="17">
        <f t="shared" si="45"/>
        <v>303065.53000000003</v>
      </c>
      <c r="K2883" s="18">
        <v>303065.53000000003</v>
      </c>
      <c r="L2883" s="18">
        <v>3486332</v>
      </c>
      <c r="M2883" s="18">
        <v>303065.53000000003</v>
      </c>
      <c r="N2883" s="18">
        <v>303065.53000000003</v>
      </c>
      <c r="O2883" s="18">
        <v>303065.53000000003</v>
      </c>
      <c r="P2883" s="23">
        <v>14318647</v>
      </c>
    </row>
    <row r="2884" spans="1:16" s="28" customFormat="1" ht="15" customHeight="1" x14ac:dyDescent="0.25">
      <c r="A2884" s="16" t="s">
        <v>1596</v>
      </c>
      <c r="B2884" s="16"/>
      <c r="C2884" s="16"/>
      <c r="D2884" s="16"/>
      <c r="E2884" s="16"/>
      <c r="F2884" s="16" t="s">
        <v>22</v>
      </c>
      <c r="G2884" s="16">
        <v>1262.7375</v>
      </c>
      <c r="H2884" s="16" t="s">
        <v>4270</v>
      </c>
      <c r="I2884" s="17">
        <v>5.33</v>
      </c>
      <c r="J2884" s="17">
        <f t="shared" si="45"/>
        <v>2762.85</v>
      </c>
      <c r="K2884" s="18">
        <v>2762.85</v>
      </c>
      <c r="L2884" s="18">
        <v>1024014</v>
      </c>
      <c r="M2884" s="18">
        <v>27628</v>
      </c>
      <c r="N2884" s="18">
        <v>2762.85</v>
      </c>
      <c r="O2884" s="18">
        <v>1815169</v>
      </c>
      <c r="P2884" s="23">
        <v>797236</v>
      </c>
    </row>
    <row r="2885" spans="1:16" s="28" customFormat="1" ht="15" customHeight="1" x14ac:dyDescent="0.25">
      <c r="A2885" s="16" t="s">
        <v>1925</v>
      </c>
      <c r="B2885" s="16"/>
      <c r="C2885" s="16"/>
      <c r="D2885" s="16"/>
      <c r="E2885" s="16"/>
      <c r="F2885" s="16" t="s">
        <v>22</v>
      </c>
      <c r="G2885" s="16">
        <v>606.50909999999999</v>
      </c>
      <c r="H2885" s="16" t="s">
        <v>4270</v>
      </c>
      <c r="I2885" s="17">
        <v>5.33</v>
      </c>
      <c r="J2885" s="17">
        <f t="shared" si="45"/>
        <v>3315.46</v>
      </c>
      <c r="K2885" s="18">
        <v>141486</v>
      </c>
      <c r="L2885" s="18">
        <v>668408</v>
      </c>
      <c r="M2885" s="18">
        <v>3315.46</v>
      </c>
      <c r="N2885" s="18">
        <v>33155</v>
      </c>
      <c r="O2885" s="18">
        <v>1182569</v>
      </c>
      <c r="P2885" s="23">
        <v>1498230</v>
      </c>
    </row>
    <row r="2886" spans="1:16" s="28" customFormat="1" ht="15" customHeight="1" x14ac:dyDescent="0.25">
      <c r="A2886" s="16" t="s">
        <v>1032</v>
      </c>
      <c r="B2886" s="16"/>
      <c r="C2886" s="16"/>
      <c r="D2886" s="16"/>
      <c r="E2886" s="16"/>
      <c r="F2886" s="16" t="s">
        <v>22</v>
      </c>
      <c r="G2886" s="16">
        <v>671.46429999999998</v>
      </c>
      <c r="H2886" s="16" t="s">
        <v>4270</v>
      </c>
      <c r="I2886" s="17">
        <v>5.33</v>
      </c>
      <c r="J2886" s="17">
        <f t="shared" si="45"/>
        <v>8948.48</v>
      </c>
      <c r="K2886" s="18">
        <v>8948.48</v>
      </c>
      <c r="L2886" s="18">
        <v>777924</v>
      </c>
      <c r="M2886" s="18">
        <v>8948.48</v>
      </c>
      <c r="N2886" s="18">
        <v>89485</v>
      </c>
      <c r="O2886" s="18">
        <v>151841</v>
      </c>
      <c r="P2886" s="23">
        <v>927558</v>
      </c>
    </row>
    <row r="2887" spans="1:16" s="28" customFormat="1" ht="15" customHeight="1" x14ac:dyDescent="0.25">
      <c r="A2887" s="16" t="s">
        <v>931</v>
      </c>
      <c r="B2887" s="16"/>
      <c r="C2887" s="16"/>
      <c r="D2887" s="16"/>
      <c r="E2887" s="16"/>
      <c r="F2887" s="16" t="s">
        <v>22</v>
      </c>
      <c r="G2887" s="16">
        <v>688.49109999999996</v>
      </c>
      <c r="H2887" s="16" t="s">
        <v>4270</v>
      </c>
      <c r="I2887" s="17">
        <v>5.33</v>
      </c>
      <c r="J2887" s="17">
        <f t="shared" si="45"/>
        <v>82979</v>
      </c>
      <c r="K2887" s="18">
        <v>82979</v>
      </c>
      <c r="L2887" s="18">
        <v>7978040</v>
      </c>
      <c r="M2887" s="18">
        <v>174993</v>
      </c>
      <c r="N2887" s="18">
        <v>1217150</v>
      </c>
      <c r="O2887" s="18">
        <v>1958319</v>
      </c>
      <c r="P2887" s="23">
        <v>10673372</v>
      </c>
    </row>
    <row r="2888" spans="1:16" s="28" customFormat="1" ht="15" customHeight="1" x14ac:dyDescent="0.25">
      <c r="A2888" s="16" t="s">
        <v>936</v>
      </c>
      <c r="B2888" s="16"/>
      <c r="C2888" s="16"/>
      <c r="D2888" s="16"/>
      <c r="E2888" s="16"/>
      <c r="F2888" s="16" t="s">
        <v>22</v>
      </c>
      <c r="G2888" s="16">
        <v>695.46199999999999</v>
      </c>
      <c r="H2888" s="16" t="s">
        <v>4270</v>
      </c>
      <c r="I2888" s="17">
        <v>5.33</v>
      </c>
      <c r="J2888" s="17">
        <f t="shared" si="45"/>
        <v>17382.86</v>
      </c>
      <c r="K2888" s="18">
        <v>17382.86</v>
      </c>
      <c r="L2888" s="18">
        <v>2072863</v>
      </c>
      <c r="M2888" s="18">
        <v>17382.86</v>
      </c>
      <c r="N2888" s="18">
        <v>1447605</v>
      </c>
      <c r="O2888" s="18">
        <v>173829</v>
      </c>
      <c r="P2888" s="23">
        <v>2349871</v>
      </c>
    </row>
    <row r="2889" spans="1:16" s="28" customFormat="1" ht="15" customHeight="1" x14ac:dyDescent="0.25">
      <c r="A2889" s="16" t="s">
        <v>935</v>
      </c>
      <c r="B2889" s="16"/>
      <c r="C2889" s="16"/>
      <c r="D2889" s="16"/>
      <c r="E2889" s="16"/>
      <c r="F2889" s="16" t="s">
        <v>22</v>
      </c>
      <c r="G2889" s="16">
        <v>712.49099999999999</v>
      </c>
      <c r="H2889" s="16" t="s">
        <v>4270</v>
      </c>
      <c r="I2889" s="17">
        <v>5.33</v>
      </c>
      <c r="J2889" s="17">
        <f t="shared" si="45"/>
        <v>32788</v>
      </c>
      <c r="K2889" s="18">
        <v>32788</v>
      </c>
      <c r="L2889" s="18">
        <v>5104954</v>
      </c>
      <c r="M2889" s="18">
        <v>102223</v>
      </c>
      <c r="N2889" s="18">
        <v>408521</v>
      </c>
      <c r="O2889" s="18">
        <v>955179</v>
      </c>
      <c r="P2889" s="23">
        <v>2570744</v>
      </c>
    </row>
    <row r="2890" spans="1:16" s="28" customFormat="1" ht="15" customHeight="1" x14ac:dyDescent="0.25">
      <c r="A2890" s="16" t="s">
        <v>2051</v>
      </c>
      <c r="B2890" s="16"/>
      <c r="C2890" s="16"/>
      <c r="D2890" s="16"/>
      <c r="E2890" s="16"/>
      <c r="F2890" s="16" t="s">
        <v>22</v>
      </c>
      <c r="G2890" s="16">
        <v>782.56920000000002</v>
      </c>
      <c r="H2890" s="16" t="s">
        <v>4270</v>
      </c>
      <c r="I2890" s="17">
        <v>5.33</v>
      </c>
      <c r="J2890" s="17">
        <f t="shared" si="45"/>
        <v>45049</v>
      </c>
      <c r="K2890" s="18">
        <v>606230</v>
      </c>
      <c r="L2890" s="18">
        <v>2328392</v>
      </c>
      <c r="M2890" s="18">
        <v>1209124</v>
      </c>
      <c r="N2890" s="18">
        <v>45049</v>
      </c>
      <c r="O2890" s="18">
        <v>1344845</v>
      </c>
      <c r="P2890" s="23">
        <v>343379</v>
      </c>
    </row>
    <row r="2891" spans="1:16" s="28" customFormat="1" ht="15" customHeight="1" x14ac:dyDescent="0.25">
      <c r="A2891" s="16" t="s">
        <v>1133</v>
      </c>
      <c r="B2891" s="16"/>
      <c r="C2891" s="16"/>
      <c r="D2891" s="16"/>
      <c r="E2891" s="16"/>
      <c r="F2891" s="16" t="s">
        <v>59</v>
      </c>
      <c r="G2891" s="16">
        <v>951.13995</v>
      </c>
      <c r="H2891" s="16" t="s">
        <v>4270</v>
      </c>
      <c r="I2891" s="17">
        <v>5.33</v>
      </c>
      <c r="J2891" s="17">
        <f t="shared" si="45"/>
        <v>31733.93</v>
      </c>
      <c r="K2891" s="18">
        <v>31733.93</v>
      </c>
      <c r="L2891" s="18">
        <v>2492780</v>
      </c>
      <c r="M2891" s="18">
        <v>629861</v>
      </c>
      <c r="N2891" s="18">
        <v>494076</v>
      </c>
      <c r="O2891" s="18">
        <v>45030.54</v>
      </c>
      <c r="P2891" s="23">
        <v>890180</v>
      </c>
    </row>
    <row r="2892" spans="1:16" s="28" customFormat="1" ht="15" customHeight="1" x14ac:dyDescent="0.25">
      <c r="A2892" s="16" t="s">
        <v>1599</v>
      </c>
      <c r="B2892" s="16"/>
      <c r="C2892" s="16"/>
      <c r="D2892" s="16"/>
      <c r="E2892" s="16"/>
      <c r="F2892" s="16" t="s">
        <v>22</v>
      </c>
      <c r="G2892" s="16">
        <v>397.3827</v>
      </c>
      <c r="H2892" s="16" t="s">
        <v>4270</v>
      </c>
      <c r="I2892" s="17">
        <v>5.34</v>
      </c>
      <c r="J2892" s="17">
        <f t="shared" si="45"/>
        <v>17905.080000000002</v>
      </c>
      <c r="K2892" s="18">
        <v>179051</v>
      </c>
      <c r="L2892" s="18">
        <v>995461</v>
      </c>
      <c r="M2892" s="18">
        <v>1245217</v>
      </c>
      <c r="N2892" s="18">
        <v>17905.080000000002</v>
      </c>
      <c r="O2892" s="18">
        <v>1086640</v>
      </c>
      <c r="P2892" s="23">
        <v>867304</v>
      </c>
    </row>
    <row r="2893" spans="1:16" s="28" customFormat="1" ht="15" customHeight="1" x14ac:dyDescent="0.25">
      <c r="A2893" s="16" t="s">
        <v>1597</v>
      </c>
      <c r="B2893" s="16"/>
      <c r="C2893" s="16"/>
      <c r="D2893" s="16"/>
      <c r="E2893" s="16"/>
      <c r="F2893" s="16" t="s">
        <v>22</v>
      </c>
      <c r="G2893" s="16">
        <v>575.50329999999997</v>
      </c>
      <c r="H2893" s="16" t="s">
        <v>4270</v>
      </c>
      <c r="I2893" s="17">
        <v>5.34</v>
      </c>
      <c r="J2893" s="17">
        <f t="shared" si="45"/>
        <v>11357</v>
      </c>
      <c r="K2893" s="18">
        <v>21956</v>
      </c>
      <c r="L2893" s="18">
        <v>4545576</v>
      </c>
      <c r="M2893" s="18">
        <v>11357</v>
      </c>
      <c r="N2893" s="18">
        <v>904467</v>
      </c>
      <c r="O2893" s="18">
        <v>272337</v>
      </c>
      <c r="P2893" s="23">
        <v>5597750</v>
      </c>
    </row>
    <row r="2894" spans="1:16" s="28" customFormat="1" ht="15" customHeight="1" x14ac:dyDescent="0.25">
      <c r="A2894" s="16" t="s">
        <v>1959</v>
      </c>
      <c r="B2894" s="16"/>
      <c r="C2894" s="16"/>
      <c r="D2894" s="16"/>
      <c r="E2894" s="16"/>
      <c r="F2894" s="16" t="s">
        <v>22</v>
      </c>
      <c r="G2894" s="16">
        <v>576.49869999999999</v>
      </c>
      <c r="H2894" s="16" t="s">
        <v>4270</v>
      </c>
      <c r="I2894" s="17">
        <v>5.34</v>
      </c>
      <c r="J2894" s="17">
        <f t="shared" si="45"/>
        <v>9564.42</v>
      </c>
      <c r="K2894" s="18">
        <v>9564.42</v>
      </c>
      <c r="L2894" s="18">
        <v>1824236</v>
      </c>
      <c r="M2894" s="18">
        <v>130979</v>
      </c>
      <c r="N2894" s="18">
        <v>390449</v>
      </c>
      <c r="O2894" s="18">
        <v>95644</v>
      </c>
      <c r="P2894" s="23">
        <v>2198085</v>
      </c>
    </row>
    <row r="2895" spans="1:16" s="28" customFormat="1" ht="15" customHeight="1" x14ac:dyDescent="0.25">
      <c r="A2895" s="16" t="s">
        <v>985</v>
      </c>
      <c r="B2895" s="16"/>
      <c r="C2895" s="16"/>
      <c r="D2895" s="16"/>
      <c r="E2895" s="16"/>
      <c r="F2895" s="16" t="s">
        <v>22</v>
      </c>
      <c r="G2895" s="16">
        <v>673.48019999999997</v>
      </c>
      <c r="H2895" s="16" t="s">
        <v>4270</v>
      </c>
      <c r="I2895" s="17">
        <v>5.34</v>
      </c>
      <c r="J2895" s="17">
        <f t="shared" si="45"/>
        <v>6983.83</v>
      </c>
      <c r="K2895" s="18">
        <v>6983.83</v>
      </c>
      <c r="L2895" s="18">
        <v>2353851</v>
      </c>
      <c r="M2895" s="18">
        <v>6983.83</v>
      </c>
      <c r="N2895" s="18">
        <v>547322</v>
      </c>
      <c r="O2895" s="18">
        <v>69838</v>
      </c>
      <c r="P2895" s="23">
        <v>2796994</v>
      </c>
    </row>
    <row r="2896" spans="1:16" s="28" customFormat="1" ht="15" customHeight="1" x14ac:dyDescent="0.25">
      <c r="A2896" s="16" t="s">
        <v>974</v>
      </c>
      <c r="B2896" s="16"/>
      <c r="C2896" s="16"/>
      <c r="D2896" s="16"/>
      <c r="E2896" s="16"/>
      <c r="F2896" s="16" t="s">
        <v>22</v>
      </c>
      <c r="G2896" s="16">
        <v>690.5068</v>
      </c>
      <c r="H2896" s="16" t="s">
        <v>4270</v>
      </c>
      <c r="I2896" s="17">
        <v>5.34</v>
      </c>
      <c r="J2896" s="17">
        <f t="shared" si="45"/>
        <v>109460</v>
      </c>
      <c r="K2896" s="18">
        <v>109460</v>
      </c>
      <c r="L2896" s="18">
        <v>31057052</v>
      </c>
      <c r="M2896" s="18">
        <v>148618</v>
      </c>
      <c r="N2896" s="18">
        <v>8942404</v>
      </c>
      <c r="O2896" s="18">
        <v>1757540</v>
      </c>
      <c r="P2896" s="23">
        <v>43499604</v>
      </c>
    </row>
    <row r="2897" spans="1:16" s="28" customFormat="1" ht="15" customHeight="1" x14ac:dyDescent="0.25">
      <c r="A2897" s="16" t="s">
        <v>930</v>
      </c>
      <c r="B2897" s="16"/>
      <c r="C2897" s="16"/>
      <c r="D2897" s="16"/>
      <c r="E2897" s="16"/>
      <c r="F2897" s="16" t="s">
        <v>22</v>
      </c>
      <c r="G2897" s="16">
        <v>710.47529999999995</v>
      </c>
      <c r="H2897" s="16" t="s">
        <v>4270</v>
      </c>
      <c r="I2897" s="17">
        <v>5.34</v>
      </c>
      <c r="J2897" s="17">
        <f t="shared" si="45"/>
        <v>984.79</v>
      </c>
      <c r="K2897" s="18">
        <v>984.79</v>
      </c>
      <c r="L2897" s="18">
        <v>909746</v>
      </c>
      <c r="M2897" s="18">
        <v>984.79</v>
      </c>
      <c r="N2897" s="18">
        <v>11910</v>
      </c>
      <c r="O2897" s="18">
        <v>123227</v>
      </c>
      <c r="P2897" s="23">
        <v>879489</v>
      </c>
    </row>
    <row r="2898" spans="1:16" s="28" customFormat="1" ht="15" customHeight="1" x14ac:dyDescent="0.25">
      <c r="A2898" s="16" t="s">
        <v>2010</v>
      </c>
      <c r="B2898" s="16"/>
      <c r="C2898" s="16"/>
      <c r="D2898" s="16"/>
      <c r="E2898" s="16"/>
      <c r="F2898" s="16" t="s">
        <v>22</v>
      </c>
      <c r="G2898" s="16">
        <v>746.57449999999994</v>
      </c>
      <c r="H2898" s="16" t="s">
        <v>4270</v>
      </c>
      <c r="I2898" s="17">
        <v>5.34</v>
      </c>
      <c r="J2898" s="17">
        <f t="shared" si="45"/>
        <v>14168</v>
      </c>
      <c r="K2898" s="18">
        <v>492701</v>
      </c>
      <c r="L2898" s="18">
        <v>779040</v>
      </c>
      <c r="M2898" s="18">
        <v>87784</v>
      </c>
      <c r="N2898" s="18">
        <v>14168</v>
      </c>
      <c r="O2898" s="18">
        <v>609551</v>
      </c>
      <c r="P2898" s="23">
        <v>847623</v>
      </c>
    </row>
    <row r="2899" spans="1:16" s="28" customFormat="1" ht="15" customHeight="1" x14ac:dyDescent="0.25">
      <c r="A2899" s="16" t="s">
        <v>2114</v>
      </c>
      <c r="B2899" s="16"/>
      <c r="C2899" s="16"/>
      <c r="D2899" s="16"/>
      <c r="E2899" s="16"/>
      <c r="F2899" s="16" t="s">
        <v>22</v>
      </c>
      <c r="G2899" s="16">
        <v>811.60440000000006</v>
      </c>
      <c r="H2899" s="16" t="s">
        <v>4270</v>
      </c>
      <c r="I2899" s="17">
        <v>5.34</v>
      </c>
      <c r="J2899" s="17">
        <f t="shared" si="45"/>
        <v>18823</v>
      </c>
      <c r="K2899" s="18">
        <v>308522</v>
      </c>
      <c r="L2899" s="18">
        <v>5078574</v>
      </c>
      <c r="M2899" s="18">
        <v>803224</v>
      </c>
      <c r="N2899" s="18">
        <v>18823</v>
      </c>
      <c r="O2899" s="18">
        <v>1427820</v>
      </c>
      <c r="P2899" s="23">
        <v>1563446</v>
      </c>
    </row>
    <row r="2900" spans="1:16" s="28" customFormat="1" ht="15" customHeight="1" x14ac:dyDescent="0.25">
      <c r="A2900" s="16" t="s">
        <v>2116</v>
      </c>
      <c r="B2900" s="16"/>
      <c r="C2900" s="16"/>
      <c r="D2900" s="16"/>
      <c r="E2900" s="16"/>
      <c r="F2900" s="16" t="s">
        <v>22</v>
      </c>
      <c r="G2900" s="16">
        <v>815.56539999999995</v>
      </c>
      <c r="H2900" s="16" t="s">
        <v>4270</v>
      </c>
      <c r="I2900" s="17">
        <v>5.34</v>
      </c>
      <c r="J2900" s="17">
        <f t="shared" si="45"/>
        <v>1109.47</v>
      </c>
      <c r="K2900" s="18">
        <v>1109.47</v>
      </c>
      <c r="L2900" s="18">
        <v>470535</v>
      </c>
      <c r="M2900" s="18">
        <v>124175</v>
      </c>
      <c r="N2900" s="18">
        <v>11095</v>
      </c>
      <c r="O2900" s="18">
        <v>176227</v>
      </c>
      <c r="P2900" s="23">
        <v>1361101</v>
      </c>
    </row>
    <row r="2901" spans="1:16" s="28" customFormat="1" ht="15" customHeight="1" x14ac:dyDescent="0.25">
      <c r="A2901" s="16" t="s">
        <v>1598</v>
      </c>
      <c r="B2901" s="16"/>
      <c r="C2901" s="16"/>
      <c r="D2901" s="16"/>
      <c r="E2901" s="16"/>
      <c r="F2901" s="16" t="s">
        <v>22</v>
      </c>
      <c r="G2901" s="16">
        <v>889.51170000000002</v>
      </c>
      <c r="H2901" s="16" t="s">
        <v>4270</v>
      </c>
      <c r="I2901" s="17">
        <v>5.34</v>
      </c>
      <c r="J2901" s="17">
        <f t="shared" si="45"/>
        <v>27513.16</v>
      </c>
      <c r="K2901" s="18">
        <v>27513.16</v>
      </c>
      <c r="L2901" s="18">
        <v>27513.16</v>
      </c>
      <c r="M2901" s="18">
        <v>27513.16</v>
      </c>
      <c r="N2901" s="18">
        <v>27513.16</v>
      </c>
      <c r="O2901" s="18">
        <v>27513.16</v>
      </c>
      <c r="P2901" s="23">
        <v>2840224</v>
      </c>
    </row>
    <row r="2902" spans="1:16" s="28" customFormat="1" ht="15" customHeight="1" x14ac:dyDescent="0.25">
      <c r="A2902" s="16" t="s">
        <v>1898</v>
      </c>
      <c r="B2902" s="16"/>
      <c r="C2902" s="16"/>
      <c r="D2902" s="16"/>
      <c r="E2902" s="16"/>
      <c r="F2902" s="16" t="s">
        <v>22</v>
      </c>
      <c r="G2902" s="16">
        <v>327.28890000000001</v>
      </c>
      <c r="H2902" s="16" t="s">
        <v>4270</v>
      </c>
      <c r="I2902" s="17">
        <v>5.35</v>
      </c>
      <c r="J2902" s="17">
        <f t="shared" si="45"/>
        <v>222734</v>
      </c>
      <c r="K2902" s="18">
        <v>222734</v>
      </c>
      <c r="L2902" s="18">
        <v>445485</v>
      </c>
      <c r="M2902" s="18">
        <v>442884</v>
      </c>
      <c r="N2902" s="18">
        <v>235076</v>
      </c>
      <c r="O2902" s="18">
        <v>403090</v>
      </c>
      <c r="P2902" s="23">
        <v>669865</v>
      </c>
    </row>
    <row r="2903" spans="1:16" s="28" customFormat="1" ht="15" customHeight="1" x14ac:dyDescent="0.25">
      <c r="A2903" s="16" t="s">
        <v>2041</v>
      </c>
      <c r="B2903" s="16"/>
      <c r="C2903" s="16"/>
      <c r="D2903" s="16"/>
      <c r="E2903" s="16"/>
      <c r="F2903" s="16" t="s">
        <v>22</v>
      </c>
      <c r="G2903" s="16">
        <v>716.52229999999997</v>
      </c>
      <c r="H2903" s="16" t="s">
        <v>4270</v>
      </c>
      <c r="I2903" s="17">
        <v>5.35</v>
      </c>
      <c r="J2903" s="17">
        <f t="shared" si="45"/>
        <v>574688</v>
      </c>
      <c r="K2903" s="18">
        <v>1029623</v>
      </c>
      <c r="L2903" s="18">
        <v>8567483</v>
      </c>
      <c r="M2903" s="18">
        <v>2764683</v>
      </c>
      <c r="N2903" s="18">
        <v>574688</v>
      </c>
      <c r="O2903" s="18">
        <v>4188297</v>
      </c>
      <c r="P2903" s="23">
        <v>10127024</v>
      </c>
    </row>
    <row r="2904" spans="1:16" s="28" customFormat="1" ht="15" customHeight="1" x14ac:dyDescent="0.25">
      <c r="A2904" s="16" t="s">
        <v>1600</v>
      </c>
      <c r="B2904" s="16"/>
      <c r="C2904" s="16"/>
      <c r="D2904" s="16"/>
      <c r="E2904" s="16"/>
      <c r="F2904" s="16" t="s">
        <v>22</v>
      </c>
      <c r="G2904" s="16">
        <v>905.57870000000003</v>
      </c>
      <c r="H2904" s="16" t="s">
        <v>4270</v>
      </c>
      <c r="I2904" s="17">
        <v>5.35</v>
      </c>
      <c r="J2904" s="17">
        <f t="shared" si="45"/>
        <v>10584.27</v>
      </c>
      <c r="K2904" s="18">
        <v>10584.27</v>
      </c>
      <c r="L2904" s="18">
        <v>105843</v>
      </c>
      <c r="M2904" s="18">
        <v>10584.27</v>
      </c>
      <c r="N2904" s="18">
        <v>10584.27</v>
      </c>
      <c r="O2904" s="18">
        <v>10584.27</v>
      </c>
      <c r="P2904" s="23">
        <v>11527730</v>
      </c>
    </row>
    <row r="2905" spans="1:16" s="28" customFormat="1" ht="15" customHeight="1" x14ac:dyDescent="0.25">
      <c r="A2905" s="16" t="s">
        <v>1601</v>
      </c>
      <c r="B2905" s="16"/>
      <c r="C2905" s="16"/>
      <c r="D2905" s="16"/>
      <c r="E2905" s="16"/>
      <c r="F2905" s="16" t="s">
        <v>22</v>
      </c>
      <c r="G2905" s="16">
        <v>579.53470000000004</v>
      </c>
      <c r="H2905" s="16" t="s">
        <v>4270</v>
      </c>
      <c r="I2905" s="17">
        <v>5.36</v>
      </c>
      <c r="J2905" s="17">
        <f t="shared" si="45"/>
        <v>38189796</v>
      </c>
      <c r="K2905" s="18">
        <v>39846600</v>
      </c>
      <c r="L2905" s="18">
        <v>84783200</v>
      </c>
      <c r="M2905" s="18">
        <v>69275488</v>
      </c>
      <c r="N2905" s="18">
        <v>38189796</v>
      </c>
      <c r="O2905" s="18">
        <v>64713748</v>
      </c>
      <c r="P2905" s="23">
        <v>97553360</v>
      </c>
    </row>
    <row r="2906" spans="1:16" s="28" customFormat="1" ht="15" customHeight="1" x14ac:dyDescent="0.25">
      <c r="A2906" s="16" t="s">
        <v>2182</v>
      </c>
      <c r="B2906" s="16"/>
      <c r="C2906" s="16"/>
      <c r="D2906" s="16"/>
      <c r="E2906" s="16"/>
      <c r="F2906" s="16" t="s">
        <v>22</v>
      </c>
      <c r="G2906" s="16">
        <v>759.57320000000004</v>
      </c>
      <c r="H2906" s="16" t="s">
        <v>4270</v>
      </c>
      <c r="I2906" s="17">
        <v>5.36</v>
      </c>
      <c r="J2906" s="17">
        <f t="shared" si="45"/>
        <v>1105171</v>
      </c>
      <c r="K2906" s="18">
        <v>2940200</v>
      </c>
      <c r="L2906" s="18">
        <v>11227181</v>
      </c>
      <c r="M2906" s="18">
        <v>4873945</v>
      </c>
      <c r="N2906" s="18">
        <v>1105171</v>
      </c>
      <c r="O2906" s="18">
        <v>3638306</v>
      </c>
      <c r="P2906" s="23">
        <v>2276860</v>
      </c>
    </row>
    <row r="2907" spans="1:16" s="28" customFormat="1" ht="15" customHeight="1" x14ac:dyDescent="0.25">
      <c r="A2907" s="16" t="s">
        <v>1602</v>
      </c>
      <c r="B2907" s="16"/>
      <c r="C2907" s="16"/>
      <c r="D2907" s="16"/>
      <c r="E2907" s="16"/>
      <c r="F2907" s="16" t="s">
        <v>22</v>
      </c>
      <c r="G2907" s="16">
        <v>931.55920000000003</v>
      </c>
      <c r="H2907" s="16" t="s">
        <v>4270</v>
      </c>
      <c r="I2907" s="17">
        <v>5.36</v>
      </c>
      <c r="J2907" s="17">
        <f t="shared" si="45"/>
        <v>1967.67</v>
      </c>
      <c r="K2907" s="18">
        <v>1967.67</v>
      </c>
      <c r="L2907" s="18">
        <v>39729</v>
      </c>
      <c r="M2907" s="18">
        <v>1967.67</v>
      </c>
      <c r="N2907" s="18">
        <v>1967.67</v>
      </c>
      <c r="O2907" s="18">
        <v>1967.67</v>
      </c>
      <c r="P2907" s="23">
        <v>2110982</v>
      </c>
    </row>
    <row r="2908" spans="1:16" s="28" customFormat="1" ht="15" customHeight="1" x14ac:dyDescent="0.25">
      <c r="A2908" s="16" t="s">
        <v>1604</v>
      </c>
      <c r="B2908" s="16"/>
      <c r="C2908" s="16"/>
      <c r="D2908" s="16"/>
      <c r="E2908" s="16"/>
      <c r="F2908" s="16" t="s">
        <v>22</v>
      </c>
      <c r="G2908" s="16">
        <v>445.36750000000001</v>
      </c>
      <c r="H2908" s="16" t="s">
        <v>4270</v>
      </c>
      <c r="I2908" s="17">
        <v>5.37</v>
      </c>
      <c r="J2908" s="17">
        <f t="shared" si="45"/>
        <v>3390.05</v>
      </c>
      <c r="K2908" s="18">
        <v>3390.05</v>
      </c>
      <c r="L2908" s="18">
        <v>1182530</v>
      </c>
      <c r="M2908" s="18">
        <v>3390.05</v>
      </c>
      <c r="N2908" s="18">
        <v>33901</v>
      </c>
      <c r="O2908" s="18">
        <v>93992</v>
      </c>
      <c r="P2908" s="23">
        <v>5972429</v>
      </c>
    </row>
    <row r="2909" spans="1:16" s="28" customFormat="1" ht="15" customHeight="1" x14ac:dyDescent="0.25">
      <c r="A2909" s="16" t="s">
        <v>1603</v>
      </c>
      <c r="B2909" s="16"/>
      <c r="C2909" s="16"/>
      <c r="D2909" s="16"/>
      <c r="E2909" s="16"/>
      <c r="F2909" s="16" t="s">
        <v>22</v>
      </c>
      <c r="G2909" s="16">
        <v>664.49170000000004</v>
      </c>
      <c r="H2909" s="16" t="s">
        <v>4270</v>
      </c>
      <c r="I2909" s="17">
        <v>5.37</v>
      </c>
      <c r="J2909" s="17">
        <f t="shared" si="45"/>
        <v>1651.59</v>
      </c>
      <c r="K2909" s="18">
        <v>1651.59</v>
      </c>
      <c r="L2909" s="18">
        <v>39448</v>
      </c>
      <c r="M2909" s="18">
        <v>16516</v>
      </c>
      <c r="N2909" s="18">
        <v>1651.59</v>
      </c>
      <c r="O2909" s="18">
        <v>29761</v>
      </c>
      <c r="P2909" s="23">
        <v>4867792</v>
      </c>
    </row>
    <row r="2910" spans="1:16" s="28" customFormat="1" ht="15" customHeight="1" x14ac:dyDescent="0.25">
      <c r="A2910" s="16" t="s">
        <v>1093</v>
      </c>
      <c r="B2910" s="16"/>
      <c r="C2910" s="16"/>
      <c r="D2910" s="16"/>
      <c r="E2910" s="16"/>
      <c r="F2910" s="16" t="s">
        <v>137</v>
      </c>
      <c r="G2910" s="16">
        <v>1510.6021000000001</v>
      </c>
      <c r="H2910" s="16" t="s">
        <v>4270</v>
      </c>
      <c r="I2910" s="17">
        <v>5.38</v>
      </c>
      <c r="J2910" s="17">
        <f t="shared" si="45"/>
        <v>1639079</v>
      </c>
      <c r="K2910" s="18">
        <v>1943390</v>
      </c>
      <c r="L2910" s="18">
        <v>3698967</v>
      </c>
      <c r="M2910" s="18">
        <v>3150111</v>
      </c>
      <c r="N2910" s="18">
        <v>1639079</v>
      </c>
      <c r="O2910" s="18">
        <v>3095785</v>
      </c>
      <c r="P2910" s="23">
        <v>4303114</v>
      </c>
    </row>
    <row r="2911" spans="1:16" s="28" customFormat="1" ht="15" customHeight="1" x14ac:dyDescent="0.25">
      <c r="A2911" s="16" t="s">
        <v>1607</v>
      </c>
      <c r="B2911" s="16"/>
      <c r="C2911" s="16"/>
      <c r="D2911" s="16"/>
      <c r="E2911" s="16"/>
      <c r="F2911" s="16" t="s">
        <v>22</v>
      </c>
      <c r="G2911" s="16">
        <v>455.40899999999999</v>
      </c>
      <c r="H2911" s="16" t="s">
        <v>4270</v>
      </c>
      <c r="I2911" s="17">
        <v>5.38</v>
      </c>
      <c r="J2911" s="17">
        <f t="shared" si="45"/>
        <v>226492</v>
      </c>
      <c r="K2911" s="18">
        <v>226492</v>
      </c>
      <c r="L2911" s="18">
        <v>446957</v>
      </c>
      <c r="M2911" s="18">
        <v>722459</v>
      </c>
      <c r="N2911" s="18">
        <v>262602</v>
      </c>
      <c r="O2911" s="18">
        <v>566452</v>
      </c>
      <c r="P2911" s="23">
        <v>440823</v>
      </c>
    </row>
    <row r="2912" spans="1:16" s="28" customFormat="1" ht="15" customHeight="1" x14ac:dyDescent="0.25">
      <c r="A2912" s="16" t="s">
        <v>2189</v>
      </c>
      <c r="B2912" s="16"/>
      <c r="C2912" s="16"/>
      <c r="D2912" s="16"/>
      <c r="E2912" s="16"/>
      <c r="F2912" s="16" t="s">
        <v>22</v>
      </c>
      <c r="G2912" s="16">
        <v>551.42439999999999</v>
      </c>
      <c r="H2912" s="16" t="s">
        <v>4270</v>
      </c>
      <c r="I2912" s="17">
        <v>5.38</v>
      </c>
      <c r="J2912" s="17">
        <f t="shared" si="45"/>
        <v>1551.85</v>
      </c>
      <c r="K2912" s="18">
        <v>1551.85</v>
      </c>
      <c r="L2912" s="18">
        <v>31789</v>
      </c>
      <c r="M2912" s="18">
        <v>1551.85</v>
      </c>
      <c r="N2912" s="18">
        <v>15519</v>
      </c>
      <c r="O2912" s="18">
        <v>1551.85</v>
      </c>
      <c r="P2912" s="23">
        <v>1811665</v>
      </c>
    </row>
    <row r="2913" spans="1:16" s="28" customFormat="1" ht="15" customHeight="1" x14ac:dyDescent="0.25">
      <c r="A2913" s="16" t="s">
        <v>1605</v>
      </c>
      <c r="B2913" s="16"/>
      <c r="C2913" s="16"/>
      <c r="D2913" s="16"/>
      <c r="E2913" s="16"/>
      <c r="F2913" s="16" t="s">
        <v>22</v>
      </c>
      <c r="G2913" s="16">
        <v>569.43550000000005</v>
      </c>
      <c r="H2913" s="16" t="s">
        <v>4270</v>
      </c>
      <c r="I2913" s="17">
        <v>5.38</v>
      </c>
      <c r="J2913" s="17">
        <f t="shared" si="45"/>
        <v>4436.6400000000003</v>
      </c>
      <c r="K2913" s="18">
        <v>4436.6400000000003</v>
      </c>
      <c r="L2913" s="18">
        <v>44366</v>
      </c>
      <c r="M2913" s="18">
        <v>4436.6400000000003</v>
      </c>
      <c r="N2913" s="18">
        <v>102238</v>
      </c>
      <c r="O2913" s="18">
        <v>4436.6400000000003</v>
      </c>
      <c r="P2913" s="23">
        <v>4654506</v>
      </c>
    </row>
    <row r="2914" spans="1:16" s="28" customFormat="1" ht="15" customHeight="1" x14ac:dyDescent="0.25">
      <c r="A2914" s="16" t="s">
        <v>1606</v>
      </c>
      <c r="B2914" s="16"/>
      <c r="C2914" s="16"/>
      <c r="D2914" s="16"/>
      <c r="E2914" s="16"/>
      <c r="F2914" s="16" t="s">
        <v>22</v>
      </c>
      <c r="G2914" s="16">
        <v>583.45090000000005</v>
      </c>
      <c r="H2914" s="16" t="s">
        <v>4270</v>
      </c>
      <c r="I2914" s="17">
        <v>5.38</v>
      </c>
      <c r="J2914" s="17">
        <f t="shared" si="45"/>
        <v>2170.5700000000002</v>
      </c>
      <c r="K2914" s="18">
        <v>2170.5700000000002</v>
      </c>
      <c r="L2914" s="18">
        <v>21706</v>
      </c>
      <c r="M2914" s="18">
        <v>2170.5700000000002</v>
      </c>
      <c r="N2914" s="18">
        <v>2170.5700000000002</v>
      </c>
      <c r="O2914" s="18">
        <v>2170.5700000000002</v>
      </c>
      <c r="P2914" s="23">
        <v>3547618</v>
      </c>
    </row>
    <row r="2915" spans="1:16" s="28" customFormat="1" ht="15" customHeight="1" x14ac:dyDescent="0.25">
      <c r="A2915" s="16" t="s">
        <v>1094</v>
      </c>
      <c r="B2915" s="16"/>
      <c r="C2915" s="16"/>
      <c r="D2915" s="16"/>
      <c r="E2915" s="16"/>
      <c r="F2915" s="16" t="s">
        <v>137</v>
      </c>
      <c r="G2915" s="16">
        <v>681.99310000000003</v>
      </c>
      <c r="H2915" s="16" t="s">
        <v>4270</v>
      </c>
      <c r="I2915" s="17">
        <v>5.3849999999999998</v>
      </c>
      <c r="J2915" s="17">
        <f t="shared" si="45"/>
        <v>32905.879999999997</v>
      </c>
      <c r="K2915" s="18">
        <v>160407.88</v>
      </c>
      <c r="L2915" s="18">
        <v>17863778</v>
      </c>
      <c r="M2915" s="18">
        <v>32905.879999999997</v>
      </c>
      <c r="N2915" s="18">
        <v>9489726</v>
      </c>
      <c r="O2915" s="18">
        <v>1384455</v>
      </c>
      <c r="P2915" s="23">
        <v>46296598</v>
      </c>
    </row>
    <row r="2916" spans="1:16" s="28" customFormat="1" ht="15" customHeight="1" x14ac:dyDescent="0.25">
      <c r="A2916" s="16" t="s">
        <v>1608</v>
      </c>
      <c r="B2916" s="16"/>
      <c r="C2916" s="16"/>
      <c r="D2916" s="16"/>
      <c r="E2916" s="16"/>
      <c r="F2916" s="16" t="s">
        <v>22</v>
      </c>
      <c r="G2916" s="16">
        <v>579.53470000000004</v>
      </c>
      <c r="H2916" s="16" t="s">
        <v>4270</v>
      </c>
      <c r="I2916" s="17">
        <v>5.39</v>
      </c>
      <c r="J2916" s="17">
        <f t="shared" si="45"/>
        <v>38189796</v>
      </c>
      <c r="K2916" s="18">
        <v>39846600</v>
      </c>
      <c r="L2916" s="18">
        <v>84783200</v>
      </c>
      <c r="M2916" s="18">
        <v>46416352</v>
      </c>
      <c r="N2916" s="18">
        <v>38189796</v>
      </c>
      <c r="O2916" s="18">
        <v>64713748</v>
      </c>
      <c r="P2916" s="23">
        <v>97553360</v>
      </c>
    </row>
    <row r="2917" spans="1:16" s="28" customFormat="1" ht="15" customHeight="1" x14ac:dyDescent="0.25">
      <c r="A2917" s="16" t="s">
        <v>992</v>
      </c>
      <c r="B2917" s="16"/>
      <c r="C2917" s="16"/>
      <c r="D2917" s="16"/>
      <c r="E2917" s="16"/>
      <c r="F2917" s="16" t="s">
        <v>22</v>
      </c>
      <c r="G2917" s="16">
        <v>794.56880000000001</v>
      </c>
      <c r="H2917" s="16" t="s">
        <v>4270</v>
      </c>
      <c r="I2917" s="17">
        <v>5.39</v>
      </c>
      <c r="J2917" s="17">
        <f t="shared" si="45"/>
        <v>90078</v>
      </c>
      <c r="K2917" s="18">
        <v>445519</v>
      </c>
      <c r="L2917" s="18">
        <v>363339</v>
      </c>
      <c r="M2917" s="18">
        <v>438727</v>
      </c>
      <c r="N2917" s="18">
        <v>90078</v>
      </c>
      <c r="O2917" s="18">
        <v>247519</v>
      </c>
      <c r="P2917" s="23">
        <v>325862</v>
      </c>
    </row>
    <row r="2918" spans="1:16" s="28" customFormat="1" ht="15" customHeight="1" x14ac:dyDescent="0.25">
      <c r="A2918" s="16" t="s">
        <v>1609</v>
      </c>
      <c r="B2918" s="16"/>
      <c r="C2918" s="16"/>
      <c r="D2918" s="16"/>
      <c r="E2918" s="16"/>
      <c r="F2918" s="16" t="s">
        <v>22</v>
      </c>
      <c r="G2918" s="16">
        <v>795.58339999999998</v>
      </c>
      <c r="H2918" s="16" t="s">
        <v>4270</v>
      </c>
      <c r="I2918" s="17">
        <v>5.39</v>
      </c>
      <c r="J2918" s="17">
        <f t="shared" si="45"/>
        <v>246711</v>
      </c>
      <c r="K2918" s="18">
        <v>252856</v>
      </c>
      <c r="L2918" s="18">
        <v>380318</v>
      </c>
      <c r="M2918" s="18">
        <v>246711</v>
      </c>
      <c r="N2918" s="18">
        <v>299006</v>
      </c>
      <c r="O2918" s="18">
        <v>287904</v>
      </c>
      <c r="P2918" s="23">
        <v>400425</v>
      </c>
    </row>
    <row r="2919" spans="1:16" s="28" customFormat="1" ht="15" customHeight="1" x14ac:dyDescent="0.25">
      <c r="A2919" s="16" t="s">
        <v>1610</v>
      </c>
      <c r="B2919" s="16"/>
      <c r="C2919" s="16"/>
      <c r="D2919" s="16"/>
      <c r="E2919" s="16"/>
      <c r="F2919" s="16" t="s">
        <v>22</v>
      </c>
      <c r="G2919" s="16">
        <v>903.56330000000003</v>
      </c>
      <c r="H2919" s="16" t="s">
        <v>4270</v>
      </c>
      <c r="I2919" s="17">
        <v>5.39</v>
      </c>
      <c r="J2919" s="17">
        <f t="shared" si="45"/>
        <v>18126.169999999998</v>
      </c>
      <c r="K2919" s="18">
        <v>18126.169999999998</v>
      </c>
      <c r="L2919" s="18">
        <v>352505</v>
      </c>
      <c r="M2919" s="18">
        <v>18126.169999999998</v>
      </c>
      <c r="N2919" s="18">
        <v>18126.169999999998</v>
      </c>
      <c r="O2919" s="18">
        <v>18126.169999999998</v>
      </c>
      <c r="P2919" s="23">
        <v>5814400</v>
      </c>
    </row>
    <row r="2920" spans="1:16" s="28" customFormat="1" ht="15" customHeight="1" x14ac:dyDescent="0.25">
      <c r="A2920" s="16" t="s">
        <v>1611</v>
      </c>
      <c r="B2920" s="16"/>
      <c r="C2920" s="16"/>
      <c r="D2920" s="16"/>
      <c r="E2920" s="16"/>
      <c r="F2920" s="16" t="s">
        <v>22</v>
      </c>
      <c r="G2920" s="16">
        <v>575.50329999999997</v>
      </c>
      <c r="H2920" s="16" t="s">
        <v>4270</v>
      </c>
      <c r="I2920" s="17">
        <v>5.4</v>
      </c>
      <c r="J2920" s="17">
        <f t="shared" si="45"/>
        <v>11448.29</v>
      </c>
      <c r="K2920" s="18">
        <v>11448.29</v>
      </c>
      <c r="L2920" s="18">
        <v>1917997</v>
      </c>
      <c r="M2920" s="18">
        <v>11448.29</v>
      </c>
      <c r="N2920" s="18">
        <v>1107869</v>
      </c>
      <c r="O2920" s="18">
        <v>114483</v>
      </c>
      <c r="P2920" s="23">
        <v>3240676</v>
      </c>
    </row>
    <row r="2921" spans="1:16" s="28" customFormat="1" ht="15" customHeight="1" x14ac:dyDescent="0.25">
      <c r="A2921" s="16" t="s">
        <v>2053</v>
      </c>
      <c r="B2921" s="16"/>
      <c r="C2921" s="16"/>
      <c r="D2921" s="16"/>
      <c r="E2921" s="16"/>
      <c r="F2921" s="16" t="s">
        <v>22</v>
      </c>
      <c r="G2921" s="16">
        <v>812.6155</v>
      </c>
      <c r="H2921" s="16" t="s">
        <v>4270</v>
      </c>
      <c r="I2921" s="17">
        <v>5.4</v>
      </c>
      <c r="J2921" s="17">
        <f t="shared" si="45"/>
        <v>3306.24</v>
      </c>
      <c r="K2921" s="18">
        <v>33062</v>
      </c>
      <c r="L2921" s="18">
        <v>1702674</v>
      </c>
      <c r="M2921" s="18">
        <v>42920</v>
      </c>
      <c r="N2921" s="18">
        <v>3306.24</v>
      </c>
      <c r="O2921" s="18">
        <v>195133</v>
      </c>
      <c r="P2921" s="23">
        <v>1854578</v>
      </c>
    </row>
    <row r="2922" spans="1:16" s="28" customFormat="1" ht="15" customHeight="1" x14ac:dyDescent="0.25">
      <c r="A2922" s="16" t="s">
        <v>1612</v>
      </c>
      <c r="B2922" s="16"/>
      <c r="C2922" s="16"/>
      <c r="D2922" s="16"/>
      <c r="E2922" s="16"/>
      <c r="F2922" s="16" t="s">
        <v>22</v>
      </c>
      <c r="G2922" s="16">
        <v>995.6105</v>
      </c>
      <c r="H2922" s="16" t="s">
        <v>4270</v>
      </c>
      <c r="I2922" s="17">
        <v>5.42</v>
      </c>
      <c r="J2922" s="17">
        <f t="shared" si="45"/>
        <v>8307.52</v>
      </c>
      <c r="K2922" s="18">
        <v>8307.52</v>
      </c>
      <c r="L2922" s="18">
        <v>8307.52</v>
      </c>
      <c r="M2922" s="18">
        <v>8307.52</v>
      </c>
      <c r="N2922" s="18">
        <v>8307.52</v>
      </c>
      <c r="O2922" s="18">
        <v>8307.52</v>
      </c>
      <c r="P2922" s="23">
        <v>2061530</v>
      </c>
    </row>
    <row r="2923" spans="1:16" s="28" customFormat="1" ht="15" customHeight="1" x14ac:dyDescent="0.25">
      <c r="A2923" s="16" t="s">
        <v>1615</v>
      </c>
      <c r="B2923" s="16"/>
      <c r="C2923" s="16"/>
      <c r="D2923" s="16"/>
      <c r="E2923" s="16"/>
      <c r="F2923" s="16" t="s">
        <v>22</v>
      </c>
      <c r="G2923" s="16">
        <v>1084.7659000000001</v>
      </c>
      <c r="H2923" s="16" t="s">
        <v>4270</v>
      </c>
      <c r="I2923" s="17">
        <v>5.43</v>
      </c>
      <c r="J2923" s="17">
        <f t="shared" si="45"/>
        <v>4199.1000000000004</v>
      </c>
      <c r="K2923" s="18">
        <v>4199.1000000000004</v>
      </c>
      <c r="L2923" s="18">
        <v>41991</v>
      </c>
      <c r="M2923" s="18">
        <v>4199.1000000000004</v>
      </c>
      <c r="N2923" s="18">
        <v>4199.1000000000004</v>
      </c>
      <c r="O2923" s="18">
        <v>4199.1000000000004</v>
      </c>
      <c r="P2923" s="23">
        <v>2215940</v>
      </c>
    </row>
    <row r="2924" spans="1:16" s="28" customFormat="1" ht="15" customHeight="1" x14ac:dyDescent="0.25">
      <c r="A2924" s="16" t="s">
        <v>1613</v>
      </c>
      <c r="B2924" s="16"/>
      <c r="C2924" s="16"/>
      <c r="D2924" s="16"/>
      <c r="E2924" s="16"/>
      <c r="F2924" s="16" t="s">
        <v>22</v>
      </c>
      <c r="G2924" s="16">
        <v>597.48749999999995</v>
      </c>
      <c r="H2924" s="16" t="s">
        <v>4270</v>
      </c>
      <c r="I2924" s="17">
        <v>5.43</v>
      </c>
      <c r="J2924" s="17">
        <f t="shared" si="45"/>
        <v>14729</v>
      </c>
      <c r="K2924" s="18">
        <v>90623</v>
      </c>
      <c r="L2924" s="18">
        <v>691345</v>
      </c>
      <c r="M2924" s="18">
        <v>14729</v>
      </c>
      <c r="N2924" s="18">
        <v>54932</v>
      </c>
      <c r="O2924" s="18">
        <v>1494270</v>
      </c>
      <c r="P2924" s="23">
        <v>728439</v>
      </c>
    </row>
    <row r="2925" spans="1:16" s="28" customFormat="1" ht="15" customHeight="1" x14ac:dyDescent="0.25">
      <c r="A2925" s="16" t="s">
        <v>1614</v>
      </c>
      <c r="B2925" s="16"/>
      <c r="C2925" s="16"/>
      <c r="D2925" s="16"/>
      <c r="E2925" s="16"/>
      <c r="F2925" s="16" t="s">
        <v>22</v>
      </c>
      <c r="G2925" s="16">
        <v>659.53570000000002</v>
      </c>
      <c r="H2925" s="16" t="s">
        <v>4270</v>
      </c>
      <c r="I2925" s="17">
        <v>5.43</v>
      </c>
      <c r="J2925" s="17">
        <f t="shared" si="45"/>
        <v>32484</v>
      </c>
      <c r="K2925" s="18">
        <v>334710</v>
      </c>
      <c r="L2925" s="18">
        <v>1675547</v>
      </c>
      <c r="M2925" s="18">
        <v>32484</v>
      </c>
      <c r="N2925" s="18">
        <v>334612</v>
      </c>
      <c r="O2925" s="18">
        <v>3062930</v>
      </c>
      <c r="P2925" s="23">
        <v>1384142</v>
      </c>
    </row>
    <row r="2926" spans="1:16" s="28" customFormat="1" ht="15" customHeight="1" x14ac:dyDescent="0.25">
      <c r="A2926" s="16" t="s">
        <v>2108</v>
      </c>
      <c r="B2926" s="16"/>
      <c r="C2926" s="16"/>
      <c r="D2926" s="16"/>
      <c r="E2926" s="16"/>
      <c r="F2926" s="16" t="s">
        <v>22</v>
      </c>
      <c r="G2926" s="16">
        <v>799.60469999999998</v>
      </c>
      <c r="H2926" s="16" t="s">
        <v>4270</v>
      </c>
      <c r="I2926" s="17">
        <v>5.43</v>
      </c>
      <c r="J2926" s="17">
        <f t="shared" si="45"/>
        <v>22490</v>
      </c>
      <c r="K2926" s="18">
        <v>128056</v>
      </c>
      <c r="L2926" s="18">
        <v>927165</v>
      </c>
      <c r="M2926" s="18">
        <v>68167</v>
      </c>
      <c r="N2926" s="18">
        <v>22490</v>
      </c>
      <c r="O2926" s="18">
        <v>400405</v>
      </c>
      <c r="P2926" s="23">
        <v>525148</v>
      </c>
    </row>
    <row r="2927" spans="1:16" s="28" customFormat="1" ht="15" customHeight="1" x14ac:dyDescent="0.25">
      <c r="A2927" s="16" t="s">
        <v>1929</v>
      </c>
      <c r="B2927" s="16"/>
      <c r="C2927" s="16"/>
      <c r="D2927" s="16"/>
      <c r="E2927" s="16"/>
      <c r="F2927" s="16" t="s">
        <v>22</v>
      </c>
      <c r="G2927" s="16">
        <v>660.5566</v>
      </c>
      <c r="H2927" s="16" t="s">
        <v>4270</v>
      </c>
      <c r="I2927" s="17">
        <v>5.44</v>
      </c>
      <c r="J2927" s="17">
        <f t="shared" si="45"/>
        <v>580340</v>
      </c>
      <c r="K2927" s="18">
        <v>1743090</v>
      </c>
      <c r="L2927" s="18">
        <v>14265798</v>
      </c>
      <c r="M2927" s="18">
        <v>580340</v>
      </c>
      <c r="N2927" s="18">
        <v>2570843</v>
      </c>
      <c r="O2927" s="18">
        <v>31100386</v>
      </c>
      <c r="P2927" s="23">
        <v>11918360</v>
      </c>
    </row>
    <row r="2928" spans="1:16" s="28" customFormat="1" ht="15" customHeight="1" x14ac:dyDescent="0.25">
      <c r="A2928" s="16" t="s">
        <v>1932</v>
      </c>
      <c r="B2928" s="16"/>
      <c r="C2928" s="16"/>
      <c r="D2928" s="16"/>
      <c r="E2928" s="16"/>
      <c r="F2928" s="16" t="s">
        <v>22</v>
      </c>
      <c r="G2928" s="16">
        <v>674.57500000000005</v>
      </c>
      <c r="H2928" s="16" t="s">
        <v>4270</v>
      </c>
      <c r="I2928" s="17">
        <v>5.44</v>
      </c>
      <c r="J2928" s="17">
        <f t="shared" si="45"/>
        <v>4575.41</v>
      </c>
      <c r="K2928" s="18">
        <v>4575.41</v>
      </c>
      <c r="L2928" s="18">
        <v>421436</v>
      </c>
      <c r="M2928" s="18">
        <v>4575.41</v>
      </c>
      <c r="N2928" s="18">
        <v>45754</v>
      </c>
      <c r="O2928" s="18">
        <v>1037628</v>
      </c>
      <c r="P2928" s="23">
        <v>355158</v>
      </c>
    </row>
    <row r="2929" spans="1:16" s="28" customFormat="1" ht="15" customHeight="1" x14ac:dyDescent="0.25">
      <c r="A2929" s="16" t="s">
        <v>1936</v>
      </c>
      <c r="B2929" s="16"/>
      <c r="C2929" s="16"/>
      <c r="D2929" s="16"/>
      <c r="E2929" s="16"/>
      <c r="F2929" s="16" t="s">
        <v>22</v>
      </c>
      <c r="G2929" s="16">
        <v>702.60310000000004</v>
      </c>
      <c r="H2929" s="16" t="s">
        <v>4270</v>
      </c>
      <c r="I2929" s="17">
        <v>5.44</v>
      </c>
      <c r="J2929" s="17">
        <f t="shared" si="45"/>
        <v>31989</v>
      </c>
      <c r="K2929" s="18">
        <v>178990</v>
      </c>
      <c r="L2929" s="18">
        <v>1310232</v>
      </c>
      <c r="M2929" s="18">
        <v>31989</v>
      </c>
      <c r="N2929" s="18">
        <v>243112</v>
      </c>
      <c r="O2929" s="18">
        <v>3588760</v>
      </c>
      <c r="P2929" s="23">
        <v>1196075</v>
      </c>
    </row>
    <row r="2930" spans="1:16" s="28" customFormat="1" ht="15" customHeight="1" x14ac:dyDescent="0.25">
      <c r="A2930" s="16" t="s">
        <v>1939</v>
      </c>
      <c r="B2930" s="16"/>
      <c r="C2930" s="16"/>
      <c r="D2930" s="16"/>
      <c r="E2930" s="16"/>
      <c r="F2930" s="16" t="s">
        <v>22</v>
      </c>
      <c r="G2930" s="16">
        <v>716.61829999999998</v>
      </c>
      <c r="H2930" s="16" t="s">
        <v>4270</v>
      </c>
      <c r="I2930" s="17">
        <v>5.44</v>
      </c>
      <c r="J2930" s="17">
        <f t="shared" si="45"/>
        <v>235603</v>
      </c>
      <c r="K2930" s="18">
        <v>553591</v>
      </c>
      <c r="L2930" s="18">
        <v>4129300</v>
      </c>
      <c r="M2930" s="18">
        <v>235603</v>
      </c>
      <c r="N2930" s="18">
        <v>862506</v>
      </c>
      <c r="O2930" s="18">
        <v>10820173</v>
      </c>
      <c r="P2930" s="23">
        <v>3402319</v>
      </c>
    </row>
    <row r="2931" spans="1:16" s="28" customFormat="1" ht="15" customHeight="1" x14ac:dyDescent="0.25">
      <c r="A2931" s="16" t="s">
        <v>1134</v>
      </c>
      <c r="B2931" s="16"/>
      <c r="C2931" s="16"/>
      <c r="D2931" s="16"/>
      <c r="E2931" s="16"/>
      <c r="F2931" s="16" t="s">
        <v>59</v>
      </c>
      <c r="G2931" s="16">
        <v>599.01765</v>
      </c>
      <c r="H2931" s="16" t="s">
        <v>4270</v>
      </c>
      <c r="I2931" s="17">
        <v>5.45</v>
      </c>
      <c r="J2931" s="17">
        <f t="shared" si="45"/>
        <v>88243.59</v>
      </c>
      <c r="K2931" s="18">
        <v>88243.59</v>
      </c>
      <c r="L2931" s="18">
        <v>88243.59</v>
      </c>
      <c r="M2931" s="18">
        <v>88243.59</v>
      </c>
      <c r="N2931" s="18">
        <v>9400226</v>
      </c>
      <c r="O2931" s="18">
        <v>88243.59</v>
      </c>
      <c r="P2931" s="23">
        <v>107369.48</v>
      </c>
    </row>
    <row r="2932" spans="1:16" s="28" customFormat="1" ht="15" customHeight="1" x14ac:dyDescent="0.25">
      <c r="A2932" s="16" t="s">
        <v>1616</v>
      </c>
      <c r="B2932" s="16"/>
      <c r="C2932" s="16"/>
      <c r="D2932" s="16"/>
      <c r="E2932" s="16"/>
      <c r="F2932" s="16" t="s">
        <v>22</v>
      </c>
      <c r="G2932" s="16">
        <v>624.57209999999998</v>
      </c>
      <c r="H2932" s="16" t="s">
        <v>4270</v>
      </c>
      <c r="I2932" s="17">
        <v>5.45</v>
      </c>
      <c r="J2932" s="17">
        <f t="shared" si="45"/>
        <v>71753.27</v>
      </c>
      <c r="K2932" s="18">
        <v>71753.27</v>
      </c>
      <c r="L2932" s="18">
        <v>71753.27</v>
      </c>
      <c r="M2932" s="18">
        <v>71753.27</v>
      </c>
      <c r="N2932" s="18">
        <v>2754036</v>
      </c>
      <c r="O2932" s="18">
        <v>71753.27</v>
      </c>
      <c r="P2932" s="23">
        <v>71753.27</v>
      </c>
    </row>
    <row r="2933" spans="1:16" s="28" customFormat="1" ht="15" customHeight="1" x14ac:dyDescent="0.25">
      <c r="A2933" s="16" t="s">
        <v>2193</v>
      </c>
      <c r="B2933" s="16"/>
      <c r="C2933" s="16"/>
      <c r="D2933" s="16"/>
      <c r="E2933" s="16"/>
      <c r="F2933" s="16" t="s">
        <v>22</v>
      </c>
      <c r="G2933" s="16">
        <v>653.45420000000001</v>
      </c>
      <c r="H2933" s="16" t="s">
        <v>4270</v>
      </c>
      <c r="I2933" s="17">
        <v>5.45</v>
      </c>
      <c r="J2933" s="17">
        <f t="shared" si="45"/>
        <v>335477</v>
      </c>
      <c r="K2933" s="18">
        <v>813432</v>
      </c>
      <c r="L2933" s="18">
        <v>2855206</v>
      </c>
      <c r="M2933" s="18">
        <v>335477</v>
      </c>
      <c r="N2933" s="18">
        <v>827856</v>
      </c>
      <c r="O2933" s="18">
        <v>7981094</v>
      </c>
      <c r="P2933" s="23">
        <v>1598075</v>
      </c>
    </row>
    <row r="2934" spans="1:16" s="28" customFormat="1" ht="15" customHeight="1" x14ac:dyDescent="0.25">
      <c r="A2934" s="16" t="s">
        <v>1617</v>
      </c>
      <c r="B2934" s="16"/>
      <c r="C2934" s="16"/>
      <c r="D2934" s="16"/>
      <c r="E2934" s="16"/>
      <c r="F2934" s="16" t="s">
        <v>22</v>
      </c>
      <c r="G2934" s="16">
        <v>931.55799999999999</v>
      </c>
      <c r="H2934" s="16" t="s">
        <v>4270</v>
      </c>
      <c r="I2934" s="17">
        <v>5.47</v>
      </c>
      <c r="J2934" s="17">
        <f t="shared" si="45"/>
        <v>12393.99</v>
      </c>
      <c r="K2934" s="18">
        <v>12393.99</v>
      </c>
      <c r="L2934" s="18">
        <v>123940</v>
      </c>
      <c r="M2934" s="18">
        <v>12393.99</v>
      </c>
      <c r="N2934" s="18">
        <v>12393.99</v>
      </c>
      <c r="O2934" s="18">
        <v>12393.99</v>
      </c>
      <c r="P2934" s="23">
        <v>9539197</v>
      </c>
    </row>
    <row r="2935" spans="1:16" s="28" customFormat="1" ht="15" customHeight="1" x14ac:dyDescent="0.25">
      <c r="A2935" s="16" t="s">
        <v>2086</v>
      </c>
      <c r="B2935" s="16"/>
      <c r="C2935" s="16"/>
      <c r="D2935" s="16"/>
      <c r="E2935" s="16"/>
      <c r="F2935" s="16" t="s">
        <v>22</v>
      </c>
      <c r="G2935" s="16">
        <v>971.55219999999997</v>
      </c>
      <c r="H2935" s="16" t="s">
        <v>4270</v>
      </c>
      <c r="I2935" s="17">
        <v>5.47</v>
      </c>
      <c r="J2935" s="17">
        <f t="shared" si="45"/>
        <v>11628.34</v>
      </c>
      <c r="K2935" s="18">
        <v>11628.34</v>
      </c>
      <c r="L2935" s="18">
        <v>116283</v>
      </c>
      <c r="M2935" s="18">
        <v>11628.34</v>
      </c>
      <c r="N2935" s="18">
        <v>11628.34</v>
      </c>
      <c r="O2935" s="18">
        <v>11628.34</v>
      </c>
      <c r="P2935" s="23">
        <v>3509374</v>
      </c>
    </row>
    <row r="2936" spans="1:16" s="28" customFormat="1" ht="15" customHeight="1" x14ac:dyDescent="0.25">
      <c r="A2936" s="16" t="s">
        <v>1909</v>
      </c>
      <c r="B2936" s="16"/>
      <c r="C2936" s="16"/>
      <c r="D2936" s="16"/>
      <c r="E2936" s="16"/>
      <c r="F2936" s="16" t="s">
        <v>22</v>
      </c>
      <c r="G2936" s="16">
        <v>1222.8479</v>
      </c>
      <c r="H2936" s="16" t="s">
        <v>4270</v>
      </c>
      <c r="I2936" s="17">
        <v>5.48</v>
      </c>
      <c r="J2936" s="17">
        <f t="shared" si="45"/>
        <v>645655</v>
      </c>
      <c r="K2936" s="18">
        <v>696809</v>
      </c>
      <c r="L2936" s="18">
        <v>990336</v>
      </c>
      <c r="M2936" s="18">
        <v>645655</v>
      </c>
      <c r="N2936" s="18">
        <v>804047</v>
      </c>
      <c r="O2936" s="18">
        <v>978225</v>
      </c>
      <c r="P2936" s="23">
        <v>1515000</v>
      </c>
    </row>
    <row r="2937" spans="1:16" s="28" customFormat="1" ht="15" customHeight="1" x14ac:dyDescent="0.25">
      <c r="A2937" s="16" t="s">
        <v>1072</v>
      </c>
      <c r="B2937" s="16"/>
      <c r="C2937" s="16"/>
      <c r="D2937" s="16"/>
      <c r="E2937" s="16"/>
      <c r="F2937" s="16" t="s">
        <v>84</v>
      </c>
      <c r="G2937" s="16">
        <v>706.45305000000008</v>
      </c>
      <c r="H2937" s="16" t="s">
        <v>4270</v>
      </c>
      <c r="I2937" s="17">
        <v>5.4950000000000001</v>
      </c>
      <c r="J2937" s="17">
        <f t="shared" si="45"/>
        <v>14895.75</v>
      </c>
      <c r="K2937" s="18">
        <v>168196</v>
      </c>
      <c r="L2937" s="18">
        <v>2330814</v>
      </c>
      <c r="M2937" s="18">
        <v>14895.75</v>
      </c>
      <c r="N2937" s="18">
        <v>2396216</v>
      </c>
      <c r="O2937" s="18">
        <v>455855</v>
      </c>
      <c r="P2937" s="23">
        <v>1893358</v>
      </c>
    </row>
    <row r="2938" spans="1:16" s="28" customFormat="1" ht="15" customHeight="1" x14ac:dyDescent="0.25">
      <c r="A2938" s="16" t="s">
        <v>1985</v>
      </c>
      <c r="B2938" s="16"/>
      <c r="C2938" s="16"/>
      <c r="D2938" s="16"/>
      <c r="E2938" s="16"/>
      <c r="F2938" s="16" t="s">
        <v>22</v>
      </c>
      <c r="G2938" s="16">
        <v>936.66200000000003</v>
      </c>
      <c r="H2938" s="16" t="s">
        <v>4270</v>
      </c>
      <c r="I2938" s="17">
        <v>5.49</v>
      </c>
      <c r="J2938" s="17">
        <f t="shared" si="45"/>
        <v>146442</v>
      </c>
      <c r="K2938" s="18">
        <v>216003</v>
      </c>
      <c r="L2938" s="18">
        <v>920495</v>
      </c>
      <c r="M2938" s="18">
        <v>146442</v>
      </c>
      <c r="N2938" s="18">
        <v>280388</v>
      </c>
      <c r="O2938" s="18">
        <v>950856</v>
      </c>
      <c r="P2938" s="23">
        <v>1346876</v>
      </c>
    </row>
    <row r="2939" spans="1:16" s="28" customFormat="1" ht="15" customHeight="1" x14ac:dyDescent="0.25">
      <c r="A2939" s="16" t="s">
        <v>1618</v>
      </c>
      <c r="B2939" s="16"/>
      <c r="C2939" s="16"/>
      <c r="D2939" s="16"/>
      <c r="E2939" s="16"/>
      <c r="F2939" s="16" t="s">
        <v>22</v>
      </c>
      <c r="G2939" s="16">
        <v>773.59439999999995</v>
      </c>
      <c r="H2939" s="16" t="s">
        <v>4270</v>
      </c>
      <c r="I2939" s="17">
        <v>5.5</v>
      </c>
      <c r="J2939" s="17">
        <f t="shared" si="45"/>
        <v>271572</v>
      </c>
      <c r="K2939" s="18">
        <v>428857</v>
      </c>
      <c r="L2939" s="18">
        <v>1368670</v>
      </c>
      <c r="M2939" s="18">
        <v>348031</v>
      </c>
      <c r="N2939" s="18">
        <v>1285918</v>
      </c>
      <c r="O2939" s="18">
        <v>271572</v>
      </c>
      <c r="P2939" s="23">
        <v>3627088</v>
      </c>
    </row>
    <row r="2940" spans="1:16" s="28" customFormat="1" ht="15" customHeight="1" x14ac:dyDescent="0.25">
      <c r="A2940" s="16" t="s">
        <v>2011</v>
      </c>
      <c r="B2940" s="16"/>
      <c r="C2940" s="16"/>
      <c r="D2940" s="16"/>
      <c r="E2940" s="16"/>
      <c r="F2940" s="16" t="s">
        <v>22</v>
      </c>
      <c r="G2940" s="16">
        <v>800.62469999999996</v>
      </c>
      <c r="H2940" s="16" t="s">
        <v>4270</v>
      </c>
      <c r="I2940" s="17">
        <v>5.5</v>
      </c>
      <c r="J2940" s="17">
        <f t="shared" si="45"/>
        <v>13470.82</v>
      </c>
      <c r="K2940" s="18">
        <v>13470.82</v>
      </c>
      <c r="L2940" s="18">
        <v>378528</v>
      </c>
      <c r="M2940" s="18">
        <v>13470.82</v>
      </c>
      <c r="N2940" s="18">
        <v>197224</v>
      </c>
      <c r="O2940" s="18">
        <v>13470.82</v>
      </c>
      <c r="P2940" s="23">
        <v>1244294</v>
      </c>
    </row>
    <row r="2941" spans="1:16" s="28" customFormat="1" ht="15" customHeight="1" x14ac:dyDescent="0.25">
      <c r="A2941" s="16" t="s">
        <v>2082</v>
      </c>
      <c r="B2941" s="16"/>
      <c r="C2941" s="16"/>
      <c r="D2941" s="16"/>
      <c r="E2941" s="16"/>
      <c r="F2941" s="16" t="s">
        <v>22</v>
      </c>
      <c r="G2941" s="16">
        <v>949.56899999999996</v>
      </c>
      <c r="H2941" s="16" t="s">
        <v>4270</v>
      </c>
      <c r="I2941" s="17">
        <v>5.5</v>
      </c>
      <c r="J2941" s="17">
        <f t="shared" si="45"/>
        <v>1450.36</v>
      </c>
      <c r="K2941" s="18">
        <v>1450.36</v>
      </c>
      <c r="L2941" s="18">
        <v>1433776</v>
      </c>
      <c r="M2941" s="18">
        <v>1450.36</v>
      </c>
      <c r="N2941" s="18">
        <v>1450.36</v>
      </c>
      <c r="O2941" s="18">
        <v>1450.36</v>
      </c>
      <c r="P2941" s="23">
        <v>48855476</v>
      </c>
    </row>
    <row r="2942" spans="1:16" s="28" customFormat="1" ht="15" customHeight="1" x14ac:dyDescent="0.25">
      <c r="A2942" s="16" t="s">
        <v>1619</v>
      </c>
      <c r="B2942" s="16"/>
      <c r="C2942" s="16"/>
      <c r="D2942" s="16"/>
      <c r="E2942" s="16"/>
      <c r="F2942" s="16" t="s">
        <v>22</v>
      </c>
      <c r="G2942" s="16">
        <v>903.56359999999995</v>
      </c>
      <c r="H2942" s="16" t="s">
        <v>4270</v>
      </c>
      <c r="I2942" s="17">
        <v>5.51</v>
      </c>
      <c r="J2942" s="17">
        <f t="shared" si="45"/>
        <v>3625.18</v>
      </c>
      <c r="K2942" s="18">
        <v>3625.18</v>
      </c>
      <c r="L2942" s="18">
        <v>203913</v>
      </c>
      <c r="M2942" s="18">
        <v>3625.18</v>
      </c>
      <c r="N2942" s="18">
        <v>3625.18</v>
      </c>
      <c r="O2942" s="18">
        <v>3625.18</v>
      </c>
      <c r="P2942" s="23">
        <v>4185712</v>
      </c>
    </row>
    <row r="2943" spans="1:16" s="28" customFormat="1" ht="15" customHeight="1" x14ac:dyDescent="0.25">
      <c r="A2943" s="16" t="s">
        <v>1135</v>
      </c>
      <c r="B2943" s="16"/>
      <c r="C2943" s="16"/>
      <c r="D2943" s="16"/>
      <c r="E2943" s="16"/>
      <c r="F2943" s="16" t="s">
        <v>59</v>
      </c>
      <c r="G2943" s="16">
        <v>1071.2492</v>
      </c>
      <c r="H2943" s="16" t="s">
        <v>4270</v>
      </c>
      <c r="I2943" s="17">
        <v>5.5250000000000004</v>
      </c>
      <c r="J2943" s="17">
        <f t="shared" si="45"/>
        <v>16137.87</v>
      </c>
      <c r="K2943" s="18">
        <v>16137.87</v>
      </c>
      <c r="L2943" s="18">
        <v>161378</v>
      </c>
      <c r="M2943" s="18">
        <v>16137.87</v>
      </c>
      <c r="N2943" s="18">
        <v>16137.87</v>
      </c>
      <c r="O2943" s="18">
        <v>16137.87</v>
      </c>
      <c r="P2943" s="23">
        <v>5542120</v>
      </c>
    </row>
    <row r="2944" spans="1:16" s="28" customFormat="1" ht="15" customHeight="1" x14ac:dyDescent="0.25">
      <c r="A2944" s="16" t="s">
        <v>1620</v>
      </c>
      <c r="B2944" s="16"/>
      <c r="C2944" s="16"/>
      <c r="D2944" s="16"/>
      <c r="E2944" s="16"/>
      <c r="F2944" s="16" t="s">
        <v>22</v>
      </c>
      <c r="G2944" s="16">
        <v>907.52260000000001</v>
      </c>
      <c r="H2944" s="16" t="s">
        <v>4270</v>
      </c>
      <c r="I2944" s="17">
        <v>5.54</v>
      </c>
      <c r="J2944" s="17">
        <f t="shared" si="45"/>
        <v>66519.69</v>
      </c>
      <c r="K2944" s="18">
        <v>66519.69</v>
      </c>
      <c r="L2944" s="18">
        <v>1009860</v>
      </c>
      <c r="M2944" s="18">
        <v>66519.69</v>
      </c>
      <c r="N2944" s="18">
        <v>66519.69</v>
      </c>
      <c r="O2944" s="18">
        <v>66519.69</v>
      </c>
      <c r="P2944" s="23">
        <v>7727352</v>
      </c>
    </row>
    <row r="2945" spans="1:16" s="28" customFormat="1" ht="15" customHeight="1" x14ac:dyDescent="0.25">
      <c r="A2945" s="16" t="s">
        <v>119</v>
      </c>
      <c r="B2945" s="16"/>
      <c r="C2945" s="16"/>
      <c r="D2945" s="16"/>
      <c r="E2945" s="16"/>
      <c r="F2945" s="16" t="s">
        <v>22</v>
      </c>
      <c r="G2945" s="16">
        <v>1162.854</v>
      </c>
      <c r="H2945" s="16" t="s">
        <v>4270</v>
      </c>
      <c r="I2945" s="17">
        <v>5.55</v>
      </c>
      <c r="J2945" s="17">
        <f t="shared" si="45"/>
        <v>1936.83</v>
      </c>
      <c r="K2945" s="18">
        <v>19368</v>
      </c>
      <c r="L2945" s="18">
        <v>1936.83</v>
      </c>
      <c r="M2945" s="18">
        <v>1936.83</v>
      </c>
      <c r="N2945" s="18">
        <v>1936.83</v>
      </c>
      <c r="O2945" s="18">
        <v>186222</v>
      </c>
      <c r="P2945" s="23">
        <v>1936.83</v>
      </c>
    </row>
    <row r="2946" spans="1:16" s="28" customFormat="1" ht="15" customHeight="1" x14ac:dyDescent="0.25">
      <c r="A2946" s="16" t="s">
        <v>2101</v>
      </c>
      <c r="B2946" s="16"/>
      <c r="C2946" s="16"/>
      <c r="D2946" s="16"/>
      <c r="E2946" s="16"/>
      <c r="F2946" s="16" t="s">
        <v>22</v>
      </c>
      <c r="G2946" s="16">
        <v>783.57039999999995</v>
      </c>
      <c r="H2946" s="16" t="s">
        <v>4270</v>
      </c>
      <c r="I2946" s="17">
        <v>5.56</v>
      </c>
      <c r="J2946" s="17">
        <f t="shared" ref="J2946:J3009" si="46">MIN(K2946:P2946)</f>
        <v>51847</v>
      </c>
      <c r="K2946" s="18">
        <v>3075139</v>
      </c>
      <c r="L2946" s="18">
        <v>512086</v>
      </c>
      <c r="M2946" s="18">
        <v>261956</v>
      </c>
      <c r="N2946" s="18">
        <v>51847</v>
      </c>
      <c r="O2946" s="18">
        <v>7012917</v>
      </c>
      <c r="P2946" s="23">
        <v>763582</v>
      </c>
    </row>
    <row r="2947" spans="1:16" s="28" customFormat="1" ht="15" customHeight="1" x14ac:dyDescent="0.25">
      <c r="A2947" s="16" t="s">
        <v>916</v>
      </c>
      <c r="B2947" s="16"/>
      <c r="C2947" s="16"/>
      <c r="D2947" s="16"/>
      <c r="E2947" s="16"/>
      <c r="F2947" s="16" t="s">
        <v>22</v>
      </c>
      <c r="G2947" s="16">
        <v>798.54139999999995</v>
      </c>
      <c r="H2947" s="16" t="s">
        <v>4270</v>
      </c>
      <c r="I2947" s="17">
        <v>5.56</v>
      </c>
      <c r="J2947" s="17">
        <f t="shared" si="46"/>
        <v>1190.03</v>
      </c>
      <c r="K2947" s="18">
        <v>995143</v>
      </c>
      <c r="L2947" s="18">
        <v>82662</v>
      </c>
      <c r="M2947" s="18">
        <v>11900</v>
      </c>
      <c r="N2947" s="18">
        <v>1190.03</v>
      </c>
      <c r="O2947" s="18">
        <v>2195475</v>
      </c>
      <c r="P2947" s="23">
        <v>59343</v>
      </c>
    </row>
    <row r="2948" spans="1:16" s="28" customFormat="1" ht="15" customHeight="1" x14ac:dyDescent="0.25">
      <c r="A2948" s="16" t="s">
        <v>2090</v>
      </c>
      <c r="B2948" s="16"/>
      <c r="C2948" s="16"/>
      <c r="D2948" s="16"/>
      <c r="E2948" s="16"/>
      <c r="F2948" s="16" t="s">
        <v>22</v>
      </c>
      <c r="G2948" s="16">
        <v>850.55539999999996</v>
      </c>
      <c r="H2948" s="16" t="s">
        <v>4270</v>
      </c>
      <c r="I2948" s="17">
        <v>5.56</v>
      </c>
      <c r="J2948" s="17">
        <f t="shared" si="46"/>
        <v>12608</v>
      </c>
      <c r="K2948" s="18">
        <v>970665</v>
      </c>
      <c r="L2948" s="18">
        <v>62273</v>
      </c>
      <c r="M2948" s="18">
        <v>44311</v>
      </c>
      <c r="N2948" s="18">
        <v>12608</v>
      </c>
      <c r="O2948" s="18">
        <v>1175701</v>
      </c>
      <c r="P2948" s="23">
        <v>180654</v>
      </c>
    </row>
    <row r="2949" spans="1:16" s="28" customFormat="1" ht="15" customHeight="1" x14ac:dyDescent="0.25">
      <c r="A2949" s="16" t="s">
        <v>1621</v>
      </c>
      <c r="B2949" s="16"/>
      <c r="C2949" s="16"/>
      <c r="D2949" s="16"/>
      <c r="E2949" s="16"/>
      <c r="F2949" s="16" t="s">
        <v>22</v>
      </c>
      <c r="G2949" s="16">
        <v>569.43539999999996</v>
      </c>
      <c r="H2949" s="16" t="s">
        <v>4270</v>
      </c>
      <c r="I2949" s="17">
        <v>5.57</v>
      </c>
      <c r="J2949" s="17">
        <f t="shared" si="46"/>
        <v>3195.15</v>
      </c>
      <c r="K2949" s="18">
        <v>3195.15</v>
      </c>
      <c r="L2949" s="18">
        <v>31951</v>
      </c>
      <c r="M2949" s="18">
        <v>3195.15</v>
      </c>
      <c r="N2949" s="18">
        <v>47171</v>
      </c>
      <c r="O2949" s="18">
        <v>3195.15</v>
      </c>
      <c r="P2949" s="23">
        <v>2429606</v>
      </c>
    </row>
    <row r="2950" spans="1:16" s="28" customFormat="1" ht="15" customHeight="1" x14ac:dyDescent="0.25">
      <c r="A2950" s="16" t="s">
        <v>2026</v>
      </c>
      <c r="B2950" s="16"/>
      <c r="C2950" s="16"/>
      <c r="D2950" s="16"/>
      <c r="E2950" s="16"/>
      <c r="F2950" s="16" t="s">
        <v>22</v>
      </c>
      <c r="G2950" s="16">
        <v>552.43179999999995</v>
      </c>
      <c r="H2950" s="16" t="s">
        <v>4270</v>
      </c>
      <c r="I2950" s="17">
        <v>5.6</v>
      </c>
      <c r="J2950" s="17">
        <f t="shared" si="46"/>
        <v>4066.5</v>
      </c>
      <c r="K2950" s="18">
        <v>4066.5</v>
      </c>
      <c r="L2950" s="18">
        <v>40665</v>
      </c>
      <c r="M2950" s="18">
        <v>4066.5</v>
      </c>
      <c r="N2950" s="18">
        <v>194087</v>
      </c>
      <c r="O2950" s="18">
        <v>4066.5</v>
      </c>
      <c r="P2950" s="23">
        <v>1805341</v>
      </c>
    </row>
    <row r="2951" spans="1:16" s="28" customFormat="1" ht="15" customHeight="1" x14ac:dyDescent="0.25">
      <c r="A2951" s="16" t="s">
        <v>1622</v>
      </c>
      <c r="B2951" s="16"/>
      <c r="C2951" s="16"/>
      <c r="D2951" s="16"/>
      <c r="E2951" s="16"/>
      <c r="F2951" s="16" t="s">
        <v>22</v>
      </c>
      <c r="G2951" s="16">
        <v>606.50930000000005</v>
      </c>
      <c r="H2951" s="16" t="s">
        <v>4270</v>
      </c>
      <c r="I2951" s="17">
        <v>5.6</v>
      </c>
      <c r="J2951" s="17">
        <f t="shared" si="46"/>
        <v>7599.46</v>
      </c>
      <c r="K2951" s="18">
        <v>7599.46</v>
      </c>
      <c r="L2951" s="18">
        <v>7599.46</v>
      </c>
      <c r="M2951" s="18">
        <v>7599.46</v>
      </c>
      <c r="N2951" s="18">
        <v>7599.46</v>
      </c>
      <c r="O2951" s="18">
        <v>7599.46</v>
      </c>
      <c r="P2951" s="23">
        <v>1782467</v>
      </c>
    </row>
    <row r="2952" spans="1:16" s="28" customFormat="1" ht="15" customHeight="1" x14ac:dyDescent="0.25">
      <c r="A2952" s="16" t="s">
        <v>1623</v>
      </c>
      <c r="B2952" s="16"/>
      <c r="C2952" s="16"/>
      <c r="D2952" s="16"/>
      <c r="E2952" s="16"/>
      <c r="F2952" s="16" t="s">
        <v>22</v>
      </c>
      <c r="G2952" s="16">
        <v>690.50689999999997</v>
      </c>
      <c r="H2952" s="16" t="s">
        <v>4270</v>
      </c>
      <c r="I2952" s="17">
        <v>5.6</v>
      </c>
      <c r="J2952" s="17">
        <f t="shared" si="46"/>
        <v>52876</v>
      </c>
      <c r="K2952" s="18">
        <v>786487</v>
      </c>
      <c r="L2952" s="18">
        <v>7900358</v>
      </c>
      <c r="M2952" s="18">
        <v>52876</v>
      </c>
      <c r="N2952" s="18">
        <v>6594866</v>
      </c>
      <c r="O2952" s="18">
        <v>1569089</v>
      </c>
      <c r="P2952" s="23">
        <v>8958505</v>
      </c>
    </row>
    <row r="2953" spans="1:16" s="28" customFormat="1" ht="15" customHeight="1" x14ac:dyDescent="0.25">
      <c r="A2953" s="16" t="s">
        <v>1624</v>
      </c>
      <c r="B2953" s="16"/>
      <c r="C2953" s="16"/>
      <c r="D2953" s="16"/>
      <c r="E2953" s="16"/>
      <c r="F2953" s="16" t="s">
        <v>22</v>
      </c>
      <c r="G2953" s="16">
        <v>692.52059999999994</v>
      </c>
      <c r="H2953" s="16" t="s">
        <v>4270</v>
      </c>
      <c r="I2953" s="17">
        <v>5.6</v>
      </c>
      <c r="J2953" s="17">
        <f t="shared" si="46"/>
        <v>10867</v>
      </c>
      <c r="K2953" s="18">
        <v>250531</v>
      </c>
      <c r="L2953" s="18">
        <v>743751</v>
      </c>
      <c r="M2953" s="18">
        <v>10867</v>
      </c>
      <c r="N2953" s="18">
        <v>622484</v>
      </c>
      <c r="O2953" s="18">
        <v>97952</v>
      </c>
      <c r="P2953" s="23">
        <v>1028544</v>
      </c>
    </row>
    <row r="2954" spans="1:16" s="28" customFormat="1" ht="15" customHeight="1" x14ac:dyDescent="0.25">
      <c r="A2954" s="16" t="s">
        <v>102</v>
      </c>
      <c r="B2954" s="16"/>
      <c r="C2954" s="16"/>
      <c r="D2954" s="16"/>
      <c r="E2954" s="16"/>
      <c r="F2954" s="16" t="s">
        <v>22</v>
      </c>
      <c r="G2954" s="16">
        <v>900.56979999999999</v>
      </c>
      <c r="H2954" s="16" t="s">
        <v>4270</v>
      </c>
      <c r="I2954" s="17">
        <v>5.61</v>
      </c>
      <c r="J2954" s="17">
        <f t="shared" si="46"/>
        <v>2281.36</v>
      </c>
      <c r="K2954" s="18">
        <v>2281.36</v>
      </c>
      <c r="L2954" s="18">
        <v>2281.36</v>
      </c>
      <c r="M2954" s="18">
        <v>2281.36</v>
      </c>
      <c r="N2954" s="18">
        <v>2281.36</v>
      </c>
      <c r="O2954" s="18">
        <v>22814</v>
      </c>
      <c r="P2954" s="23">
        <v>2281.36</v>
      </c>
    </row>
    <row r="2955" spans="1:16" s="28" customFormat="1" ht="15" customHeight="1" x14ac:dyDescent="0.25">
      <c r="A2955" s="16" t="s">
        <v>1625</v>
      </c>
      <c r="B2955" s="16"/>
      <c r="C2955" s="16"/>
      <c r="D2955" s="16"/>
      <c r="E2955" s="16"/>
      <c r="F2955" s="16" t="s">
        <v>22</v>
      </c>
      <c r="G2955" s="16">
        <v>905.57860000000005</v>
      </c>
      <c r="H2955" s="16" t="s">
        <v>4270</v>
      </c>
      <c r="I2955" s="17">
        <v>5.61</v>
      </c>
      <c r="J2955" s="17">
        <f t="shared" si="46"/>
        <v>2208.7199999999998</v>
      </c>
      <c r="K2955" s="18">
        <v>2208.7199999999998</v>
      </c>
      <c r="L2955" s="18">
        <v>22087</v>
      </c>
      <c r="M2955" s="18">
        <v>2208.7199999999998</v>
      </c>
      <c r="N2955" s="18">
        <v>2208.7199999999998</v>
      </c>
      <c r="O2955" s="18">
        <v>2208.7199999999998</v>
      </c>
      <c r="P2955" s="23">
        <v>6032585</v>
      </c>
    </row>
    <row r="2956" spans="1:16" s="28" customFormat="1" ht="15" customHeight="1" x14ac:dyDescent="0.25">
      <c r="A2956" s="16" t="s">
        <v>1073</v>
      </c>
      <c r="B2956" s="16"/>
      <c r="C2956" s="16"/>
      <c r="D2956" s="16"/>
      <c r="E2956" s="16"/>
      <c r="F2956" s="16" t="s">
        <v>84</v>
      </c>
      <c r="G2956" s="16">
        <v>797.59195</v>
      </c>
      <c r="H2956" s="16" t="s">
        <v>4270</v>
      </c>
      <c r="I2956" s="17">
        <v>5.62</v>
      </c>
      <c r="J2956" s="17">
        <f t="shared" si="46"/>
        <v>498722.53</v>
      </c>
      <c r="K2956" s="18">
        <v>9766742</v>
      </c>
      <c r="L2956" s="18">
        <v>3958994</v>
      </c>
      <c r="M2956" s="18">
        <v>1254250</v>
      </c>
      <c r="N2956" s="18">
        <v>498722.53</v>
      </c>
      <c r="O2956" s="18">
        <v>120751070</v>
      </c>
      <c r="P2956" s="23">
        <v>7573302</v>
      </c>
    </row>
    <row r="2957" spans="1:16" s="28" customFormat="1" ht="15" customHeight="1" x14ac:dyDescent="0.25">
      <c r="A2957" s="16" t="s">
        <v>103</v>
      </c>
      <c r="B2957" s="16"/>
      <c r="C2957" s="16"/>
      <c r="D2957" s="16"/>
      <c r="E2957" s="16"/>
      <c r="F2957" s="16" t="s">
        <v>22</v>
      </c>
      <c r="G2957" s="16">
        <v>893.56039999999996</v>
      </c>
      <c r="H2957" s="16" t="s">
        <v>4270</v>
      </c>
      <c r="I2957" s="17">
        <v>5.62</v>
      </c>
      <c r="J2957" s="17">
        <f t="shared" si="46"/>
        <v>1340.6</v>
      </c>
      <c r="K2957" s="18">
        <v>1340.6</v>
      </c>
      <c r="L2957" s="18">
        <v>1340.6</v>
      </c>
      <c r="M2957" s="18">
        <v>1340.6</v>
      </c>
      <c r="N2957" s="18">
        <v>1340.6</v>
      </c>
      <c r="O2957" s="18">
        <v>352418</v>
      </c>
      <c r="P2957" s="23">
        <v>1340.6</v>
      </c>
    </row>
    <row r="2958" spans="1:16" s="28" customFormat="1" ht="15" customHeight="1" x14ac:dyDescent="0.25">
      <c r="A2958" s="16" t="s">
        <v>1627</v>
      </c>
      <c r="B2958" s="16"/>
      <c r="C2958" s="16"/>
      <c r="D2958" s="16"/>
      <c r="E2958" s="16"/>
      <c r="F2958" s="16" t="s">
        <v>22</v>
      </c>
      <c r="G2958" s="16">
        <v>809.58569999999997</v>
      </c>
      <c r="H2958" s="16" t="s">
        <v>4270</v>
      </c>
      <c r="I2958" s="17">
        <v>5.63</v>
      </c>
      <c r="J2958" s="17">
        <f t="shared" si="46"/>
        <v>1750.11</v>
      </c>
      <c r="K2958" s="18">
        <v>359864</v>
      </c>
      <c r="L2958" s="18">
        <v>58208</v>
      </c>
      <c r="M2958" s="18">
        <v>17501</v>
      </c>
      <c r="N2958" s="18">
        <v>1750.11</v>
      </c>
      <c r="O2958" s="18">
        <v>5183718</v>
      </c>
      <c r="P2958" s="23">
        <v>62899</v>
      </c>
    </row>
    <row r="2959" spans="1:16" s="28" customFormat="1" ht="15" customHeight="1" x14ac:dyDescent="0.25">
      <c r="A2959" s="16" t="s">
        <v>124</v>
      </c>
      <c r="B2959" s="16"/>
      <c r="C2959" s="16"/>
      <c r="D2959" s="16"/>
      <c r="E2959" s="16"/>
      <c r="F2959" s="16" t="s">
        <v>22</v>
      </c>
      <c r="G2959" s="16">
        <v>866.54060000000004</v>
      </c>
      <c r="H2959" s="16" t="s">
        <v>4270</v>
      </c>
      <c r="I2959" s="17">
        <v>5.63</v>
      </c>
      <c r="J2959" s="17">
        <f t="shared" si="46"/>
        <v>1676.1</v>
      </c>
      <c r="K2959" s="18">
        <v>16761</v>
      </c>
      <c r="L2959" s="18">
        <v>1676.1</v>
      </c>
      <c r="M2959" s="18">
        <v>1676.1</v>
      </c>
      <c r="N2959" s="18">
        <v>1676.1</v>
      </c>
      <c r="O2959" s="18">
        <v>299248</v>
      </c>
      <c r="P2959" s="23">
        <v>1676.1</v>
      </c>
    </row>
    <row r="2960" spans="1:16" s="28" customFormat="1" ht="15" customHeight="1" x14ac:dyDescent="0.25">
      <c r="A2960" s="16" t="s">
        <v>122</v>
      </c>
      <c r="B2960" s="16"/>
      <c r="C2960" s="16"/>
      <c r="D2960" s="16"/>
      <c r="E2960" s="16"/>
      <c r="F2960" s="16" t="s">
        <v>22</v>
      </c>
      <c r="G2960" s="16">
        <v>876.56989999999996</v>
      </c>
      <c r="H2960" s="16" t="s">
        <v>4270</v>
      </c>
      <c r="I2960" s="17">
        <v>5.63</v>
      </c>
      <c r="J2960" s="17">
        <f t="shared" si="46"/>
        <v>1086.4000000000001</v>
      </c>
      <c r="K2960" s="18">
        <v>139007</v>
      </c>
      <c r="L2960" s="18">
        <v>1086.4000000000001</v>
      </c>
      <c r="M2960" s="18">
        <v>10864</v>
      </c>
      <c r="N2960" s="18">
        <v>1086.4000000000001</v>
      </c>
      <c r="O2960" s="18">
        <v>889059</v>
      </c>
      <c r="P2960" s="23">
        <v>1086.4000000000001</v>
      </c>
    </row>
    <row r="2961" spans="1:16" s="28" customFormat="1" ht="15" customHeight="1" x14ac:dyDescent="0.25">
      <c r="A2961" s="16" t="s">
        <v>1626</v>
      </c>
      <c r="B2961" s="16"/>
      <c r="C2961" s="16"/>
      <c r="D2961" s="16"/>
      <c r="E2961" s="16"/>
      <c r="F2961" s="16" t="s">
        <v>22</v>
      </c>
      <c r="G2961" s="16">
        <v>917.57950000000005</v>
      </c>
      <c r="H2961" s="16" t="s">
        <v>4270</v>
      </c>
      <c r="I2961" s="17">
        <v>5.63</v>
      </c>
      <c r="J2961" s="17">
        <f t="shared" si="46"/>
        <v>4209.2299999999996</v>
      </c>
      <c r="K2961" s="18">
        <v>4209.2299999999996</v>
      </c>
      <c r="L2961" s="18">
        <v>66418</v>
      </c>
      <c r="M2961" s="18">
        <v>4209.2299999999996</v>
      </c>
      <c r="N2961" s="18">
        <v>4209.2299999999996</v>
      </c>
      <c r="O2961" s="18">
        <v>4209.2299999999996</v>
      </c>
      <c r="P2961" s="23">
        <v>3099908</v>
      </c>
    </row>
    <row r="2962" spans="1:16" s="28" customFormat="1" ht="15" customHeight="1" x14ac:dyDescent="0.25">
      <c r="A2962" s="16" t="s">
        <v>1628</v>
      </c>
      <c r="B2962" s="16"/>
      <c r="C2962" s="16"/>
      <c r="D2962" s="16"/>
      <c r="E2962" s="16"/>
      <c r="F2962" s="16" t="s">
        <v>22</v>
      </c>
      <c r="G2962" s="16">
        <v>583.45100000000002</v>
      </c>
      <c r="H2962" s="16" t="s">
        <v>4270</v>
      </c>
      <c r="I2962" s="17">
        <v>5.65</v>
      </c>
      <c r="J2962" s="17">
        <f t="shared" si="46"/>
        <v>9733.0300000000007</v>
      </c>
      <c r="K2962" s="18">
        <v>9733.0300000000007</v>
      </c>
      <c r="L2962" s="18">
        <v>97330</v>
      </c>
      <c r="M2962" s="18">
        <v>9733.0300000000007</v>
      </c>
      <c r="N2962" s="18">
        <v>9733.0300000000007</v>
      </c>
      <c r="O2962" s="18">
        <v>9733.0300000000007</v>
      </c>
      <c r="P2962" s="23">
        <v>5001064</v>
      </c>
    </row>
    <row r="2963" spans="1:16" s="28" customFormat="1" ht="15" customHeight="1" x14ac:dyDescent="0.25">
      <c r="A2963" s="16" t="s">
        <v>2027</v>
      </c>
      <c r="B2963" s="16"/>
      <c r="C2963" s="16"/>
      <c r="D2963" s="16"/>
      <c r="E2963" s="16"/>
      <c r="F2963" s="16" t="s">
        <v>22</v>
      </c>
      <c r="G2963" s="16">
        <v>552.4325</v>
      </c>
      <c r="H2963" s="16" t="s">
        <v>4270</v>
      </c>
      <c r="I2963" s="17">
        <v>5.66</v>
      </c>
      <c r="J2963" s="17">
        <f t="shared" si="46"/>
        <v>1521.74</v>
      </c>
      <c r="K2963" s="18">
        <v>1521.74</v>
      </c>
      <c r="L2963" s="18">
        <v>15217</v>
      </c>
      <c r="M2963" s="18">
        <v>1521.74</v>
      </c>
      <c r="N2963" s="18">
        <v>1155181</v>
      </c>
      <c r="O2963" s="18">
        <v>1521.74</v>
      </c>
      <c r="P2963" s="23">
        <v>1245829</v>
      </c>
    </row>
    <row r="2964" spans="1:16" s="28" customFormat="1" ht="15" customHeight="1" x14ac:dyDescent="0.25">
      <c r="A2964" s="16" t="s">
        <v>1629</v>
      </c>
      <c r="B2964" s="16"/>
      <c r="C2964" s="16"/>
      <c r="D2964" s="16"/>
      <c r="E2964" s="16"/>
      <c r="F2964" s="16" t="s">
        <v>22</v>
      </c>
      <c r="G2964" s="16">
        <v>553.43970000000002</v>
      </c>
      <c r="H2964" s="16" t="s">
        <v>4270</v>
      </c>
      <c r="I2964" s="17">
        <v>5.66</v>
      </c>
      <c r="J2964" s="17">
        <f t="shared" si="46"/>
        <v>49615.91</v>
      </c>
      <c r="K2964" s="18">
        <v>49615.91</v>
      </c>
      <c r="L2964" s="18">
        <v>49615.91</v>
      </c>
      <c r="M2964" s="18">
        <v>49615.91</v>
      </c>
      <c r="N2964" s="18">
        <v>1293875</v>
      </c>
      <c r="O2964" s="18">
        <v>49615.91</v>
      </c>
      <c r="P2964" s="23">
        <v>536516</v>
      </c>
    </row>
    <row r="2965" spans="1:16" s="28" customFormat="1" ht="15" customHeight="1" x14ac:dyDescent="0.25">
      <c r="A2965" s="16" t="s">
        <v>1630</v>
      </c>
      <c r="B2965" s="16"/>
      <c r="C2965" s="16"/>
      <c r="D2965" s="16"/>
      <c r="E2965" s="16"/>
      <c r="F2965" s="16" t="s">
        <v>22</v>
      </c>
      <c r="G2965" s="16">
        <v>615.47720000000004</v>
      </c>
      <c r="H2965" s="16" t="s">
        <v>4270</v>
      </c>
      <c r="I2965" s="17">
        <v>5.67</v>
      </c>
      <c r="J2965" s="17">
        <f t="shared" si="46"/>
        <v>8941.16</v>
      </c>
      <c r="K2965" s="18">
        <v>8941.16</v>
      </c>
      <c r="L2965" s="18">
        <v>89412</v>
      </c>
      <c r="M2965" s="18">
        <v>8941.16</v>
      </c>
      <c r="N2965" s="18">
        <v>8941.16</v>
      </c>
      <c r="O2965" s="18">
        <v>8941.16</v>
      </c>
      <c r="P2965" s="23">
        <v>4656626</v>
      </c>
    </row>
    <row r="2966" spans="1:16" s="28" customFormat="1" ht="15" customHeight="1" x14ac:dyDescent="0.25">
      <c r="A2966" s="16" t="s">
        <v>2021</v>
      </c>
      <c r="B2966" s="16"/>
      <c r="C2966" s="16"/>
      <c r="D2966" s="16"/>
      <c r="E2966" s="16"/>
      <c r="F2966" s="16" t="s">
        <v>22</v>
      </c>
      <c r="G2966" s="16">
        <v>616.47969999999998</v>
      </c>
      <c r="H2966" s="16" t="s">
        <v>4270</v>
      </c>
      <c r="I2966" s="17">
        <v>5.69</v>
      </c>
      <c r="J2966" s="17">
        <f t="shared" si="46"/>
        <v>16979.22</v>
      </c>
      <c r="K2966" s="18">
        <v>16979.22</v>
      </c>
      <c r="L2966" s="18">
        <v>16979.22</v>
      </c>
      <c r="M2966" s="18">
        <v>16979.22</v>
      </c>
      <c r="N2966" s="18">
        <v>16979.22</v>
      </c>
      <c r="O2966" s="18">
        <v>16979.22</v>
      </c>
      <c r="P2966" s="23">
        <v>2166417</v>
      </c>
    </row>
    <row r="2967" spans="1:16" s="28" customFormat="1" ht="15" customHeight="1" x14ac:dyDescent="0.25">
      <c r="A2967" s="16" t="s">
        <v>1631</v>
      </c>
      <c r="B2967" s="16"/>
      <c r="C2967" s="16"/>
      <c r="D2967" s="16"/>
      <c r="E2967" s="16"/>
      <c r="F2967" s="16" t="s">
        <v>22</v>
      </c>
      <c r="G2967" s="16">
        <v>917.58109999999999</v>
      </c>
      <c r="H2967" s="16" t="s">
        <v>4270</v>
      </c>
      <c r="I2967" s="17">
        <v>5.7</v>
      </c>
      <c r="J2967" s="17">
        <f t="shared" si="46"/>
        <v>4851.45</v>
      </c>
      <c r="K2967" s="18">
        <v>4851.45</v>
      </c>
      <c r="L2967" s="18">
        <v>82665</v>
      </c>
      <c r="M2967" s="18">
        <v>4851.45</v>
      </c>
      <c r="N2967" s="18">
        <v>4851.45</v>
      </c>
      <c r="O2967" s="18">
        <v>4851.45</v>
      </c>
      <c r="P2967" s="23">
        <v>2853046</v>
      </c>
    </row>
    <row r="2968" spans="1:16" s="28" customFormat="1" ht="15" customHeight="1" x14ac:dyDescent="0.25">
      <c r="A2968" s="16" t="s">
        <v>1632</v>
      </c>
      <c r="B2968" s="16"/>
      <c r="C2968" s="16"/>
      <c r="D2968" s="16"/>
      <c r="E2968" s="16"/>
      <c r="F2968" s="16" t="s">
        <v>22</v>
      </c>
      <c r="G2968" s="16">
        <v>551.42499999999995</v>
      </c>
      <c r="H2968" s="16" t="s">
        <v>4270</v>
      </c>
      <c r="I2968" s="17">
        <v>5.72</v>
      </c>
      <c r="J2968" s="17">
        <f t="shared" si="46"/>
        <v>1993.69</v>
      </c>
      <c r="K2968" s="18">
        <v>1993.69</v>
      </c>
      <c r="L2968" s="18">
        <v>19937</v>
      </c>
      <c r="M2968" s="18">
        <v>1993.69</v>
      </c>
      <c r="N2968" s="18">
        <v>233264</v>
      </c>
      <c r="O2968" s="18">
        <v>1993.69</v>
      </c>
      <c r="P2968" s="23">
        <v>2163133</v>
      </c>
    </row>
    <row r="2969" spans="1:16" s="28" customFormat="1" ht="15" customHeight="1" x14ac:dyDescent="0.25">
      <c r="A2969" s="16" t="s">
        <v>2130</v>
      </c>
      <c r="B2969" s="16"/>
      <c r="C2969" s="16"/>
      <c r="D2969" s="16"/>
      <c r="E2969" s="16"/>
      <c r="F2969" s="16" t="s">
        <v>22</v>
      </c>
      <c r="G2969" s="16">
        <v>891.52719999999999</v>
      </c>
      <c r="H2969" s="16" t="s">
        <v>4270</v>
      </c>
      <c r="I2969" s="17">
        <v>5.72</v>
      </c>
      <c r="J2969" s="17">
        <f t="shared" si="46"/>
        <v>2546.4899999999998</v>
      </c>
      <c r="K2969" s="18">
        <v>2546.4899999999998</v>
      </c>
      <c r="L2969" s="18">
        <v>25465</v>
      </c>
      <c r="M2969" s="18">
        <v>2546.4899999999998</v>
      </c>
      <c r="N2969" s="18">
        <v>2546.4899999999998</v>
      </c>
      <c r="O2969" s="18">
        <v>2546.4899999999998</v>
      </c>
      <c r="P2969" s="23">
        <v>4633971</v>
      </c>
    </row>
    <row r="2970" spans="1:16" s="28" customFormat="1" ht="15" customHeight="1" x14ac:dyDescent="0.25">
      <c r="A2970" s="16" t="s">
        <v>1633</v>
      </c>
      <c r="B2970" s="16"/>
      <c r="C2970" s="16"/>
      <c r="D2970" s="16"/>
      <c r="E2970" s="16"/>
      <c r="F2970" s="16" t="s">
        <v>22</v>
      </c>
      <c r="G2970" s="16">
        <v>963.58460000000002</v>
      </c>
      <c r="H2970" s="16" t="s">
        <v>4270</v>
      </c>
      <c r="I2970" s="17">
        <v>5.77</v>
      </c>
      <c r="J2970" s="17">
        <f t="shared" si="46"/>
        <v>1395.8</v>
      </c>
      <c r="K2970" s="18">
        <v>1395.8</v>
      </c>
      <c r="L2970" s="18">
        <v>14654</v>
      </c>
      <c r="M2970" s="18">
        <v>1395.8</v>
      </c>
      <c r="N2970" s="18">
        <v>1395.8</v>
      </c>
      <c r="O2970" s="18">
        <v>1395.8</v>
      </c>
      <c r="P2970" s="23">
        <v>2219507</v>
      </c>
    </row>
    <row r="2971" spans="1:16" s="28" customFormat="1" ht="15" customHeight="1" x14ac:dyDescent="0.25">
      <c r="A2971" s="16" t="s">
        <v>1074</v>
      </c>
      <c r="B2971" s="16"/>
      <c r="C2971" s="16"/>
      <c r="D2971" s="16"/>
      <c r="E2971" s="16"/>
      <c r="F2971" s="16" t="s">
        <v>84</v>
      </c>
      <c r="G2971" s="16">
        <v>548.52665000000002</v>
      </c>
      <c r="H2971" s="16" t="s">
        <v>4270</v>
      </c>
      <c r="I2971" s="17">
        <v>5.81</v>
      </c>
      <c r="J2971" s="17">
        <f t="shared" si="46"/>
        <v>1115462</v>
      </c>
      <c r="K2971" s="18">
        <v>1115462</v>
      </c>
      <c r="L2971" s="18">
        <v>3629500</v>
      </c>
      <c r="M2971" s="18">
        <v>4244513</v>
      </c>
      <c r="N2971" s="18">
        <v>1476896</v>
      </c>
      <c r="O2971" s="18">
        <v>9667721</v>
      </c>
      <c r="P2971" s="23">
        <v>1639034</v>
      </c>
    </row>
    <row r="2972" spans="1:16" s="28" customFormat="1" ht="15" customHeight="1" x14ac:dyDescent="0.25">
      <c r="A2972" s="16" t="s">
        <v>1634</v>
      </c>
      <c r="B2972" s="16"/>
      <c r="C2972" s="16"/>
      <c r="D2972" s="16"/>
      <c r="E2972" s="16"/>
      <c r="F2972" s="16" t="s">
        <v>22</v>
      </c>
      <c r="G2972" s="16">
        <v>582.59349999999995</v>
      </c>
      <c r="H2972" s="16" t="s">
        <v>4270</v>
      </c>
      <c r="I2972" s="17">
        <v>5.81</v>
      </c>
      <c r="J2972" s="17">
        <f t="shared" si="46"/>
        <v>239571</v>
      </c>
      <c r="K2972" s="18">
        <v>239571</v>
      </c>
      <c r="L2972" s="18">
        <v>902075</v>
      </c>
      <c r="M2972" s="18">
        <v>851070</v>
      </c>
      <c r="N2972" s="18">
        <v>357373</v>
      </c>
      <c r="O2972" s="18">
        <v>2215242</v>
      </c>
      <c r="P2972" s="23">
        <v>300189</v>
      </c>
    </row>
    <row r="2973" spans="1:16" s="28" customFormat="1" ht="15" customHeight="1" x14ac:dyDescent="0.25">
      <c r="A2973" s="16" t="s">
        <v>1635</v>
      </c>
      <c r="B2973" s="16"/>
      <c r="C2973" s="16"/>
      <c r="D2973" s="16"/>
      <c r="E2973" s="16"/>
      <c r="F2973" s="16" t="s">
        <v>22</v>
      </c>
      <c r="G2973" s="16">
        <v>624.64030000000002</v>
      </c>
      <c r="H2973" s="16" t="s">
        <v>4270</v>
      </c>
      <c r="I2973" s="17">
        <v>5.81</v>
      </c>
      <c r="J2973" s="17">
        <f t="shared" si="46"/>
        <v>194883</v>
      </c>
      <c r="K2973" s="18">
        <v>194883</v>
      </c>
      <c r="L2973" s="18">
        <v>902810</v>
      </c>
      <c r="M2973" s="18">
        <v>859861</v>
      </c>
      <c r="N2973" s="18">
        <v>324555</v>
      </c>
      <c r="O2973" s="18">
        <v>2166969</v>
      </c>
      <c r="P2973" s="23">
        <v>367026</v>
      </c>
    </row>
    <row r="2974" spans="1:16" s="28" customFormat="1" ht="15" customHeight="1" x14ac:dyDescent="0.25">
      <c r="A2974" s="16" t="s">
        <v>1636</v>
      </c>
      <c r="B2974" s="16"/>
      <c r="C2974" s="16"/>
      <c r="D2974" s="16"/>
      <c r="E2974" s="16"/>
      <c r="F2974" s="16" t="s">
        <v>22</v>
      </c>
      <c r="G2974" s="16">
        <v>638.65599999999995</v>
      </c>
      <c r="H2974" s="16" t="s">
        <v>4270</v>
      </c>
      <c r="I2974" s="17">
        <v>5.81</v>
      </c>
      <c r="J2974" s="17">
        <f t="shared" si="46"/>
        <v>230449</v>
      </c>
      <c r="K2974" s="18">
        <v>230449</v>
      </c>
      <c r="L2974" s="18">
        <v>770386</v>
      </c>
      <c r="M2974" s="18">
        <v>786255</v>
      </c>
      <c r="N2974" s="18">
        <v>280143</v>
      </c>
      <c r="O2974" s="18">
        <v>1864478</v>
      </c>
      <c r="P2974" s="23">
        <v>325432</v>
      </c>
    </row>
    <row r="2975" spans="1:16" s="28" customFormat="1" ht="15" customHeight="1" x14ac:dyDescent="0.25">
      <c r="A2975" s="16" t="s">
        <v>1637</v>
      </c>
      <c r="B2975" s="16"/>
      <c r="C2975" s="16"/>
      <c r="D2975" s="16"/>
      <c r="E2975" s="16"/>
      <c r="F2975" s="16" t="s">
        <v>22</v>
      </c>
      <c r="G2975" s="16">
        <v>745.5575</v>
      </c>
      <c r="H2975" s="16" t="s">
        <v>4270</v>
      </c>
      <c r="I2975" s="17">
        <v>5.83</v>
      </c>
      <c r="J2975" s="17">
        <f t="shared" si="46"/>
        <v>359316</v>
      </c>
      <c r="K2975" s="18">
        <v>421452</v>
      </c>
      <c r="L2975" s="18">
        <v>1844731</v>
      </c>
      <c r="M2975" s="18">
        <v>1703318</v>
      </c>
      <c r="N2975" s="18">
        <v>359316</v>
      </c>
      <c r="O2975" s="18">
        <v>1490128</v>
      </c>
      <c r="P2975" s="23">
        <v>1413120</v>
      </c>
    </row>
    <row r="2976" spans="1:16" s="28" customFormat="1" ht="15" customHeight="1" x14ac:dyDescent="0.25">
      <c r="A2976" s="16" t="s">
        <v>2050</v>
      </c>
      <c r="B2976" s="16"/>
      <c r="C2976" s="16"/>
      <c r="D2976" s="16"/>
      <c r="E2976" s="16"/>
      <c r="F2976" s="16" t="s">
        <v>22</v>
      </c>
      <c r="G2976" s="16">
        <v>770.56889999999999</v>
      </c>
      <c r="H2976" s="16" t="s">
        <v>4270</v>
      </c>
      <c r="I2976" s="17">
        <v>5.86</v>
      </c>
      <c r="J2976" s="17">
        <f t="shared" si="46"/>
        <v>24841.14</v>
      </c>
      <c r="K2976" s="18">
        <v>248411</v>
      </c>
      <c r="L2976" s="18">
        <v>756865</v>
      </c>
      <c r="M2976" s="18">
        <v>24841.14</v>
      </c>
      <c r="N2976" s="18">
        <v>24841.14</v>
      </c>
      <c r="O2976" s="18">
        <v>741938</v>
      </c>
      <c r="P2976" s="23">
        <v>371529</v>
      </c>
    </row>
    <row r="2977" spans="1:16" s="28" customFormat="1" ht="15" customHeight="1" x14ac:dyDescent="0.25">
      <c r="A2977" s="16" t="s">
        <v>980</v>
      </c>
      <c r="B2977" s="16"/>
      <c r="C2977" s="16"/>
      <c r="D2977" s="16"/>
      <c r="E2977" s="16"/>
      <c r="F2977" s="16" t="s">
        <v>22</v>
      </c>
      <c r="G2977" s="16">
        <v>613.48009999999999</v>
      </c>
      <c r="H2977" s="16" t="s">
        <v>4270</v>
      </c>
      <c r="I2977" s="17">
        <v>5.87</v>
      </c>
      <c r="J2977" s="17">
        <f t="shared" si="46"/>
        <v>441242</v>
      </c>
      <c r="K2977" s="18">
        <v>441242</v>
      </c>
      <c r="L2977" s="18">
        <v>6555970</v>
      </c>
      <c r="M2977" s="18">
        <v>686417</v>
      </c>
      <c r="N2977" s="18">
        <v>7335306</v>
      </c>
      <c r="O2977" s="18">
        <v>7598101</v>
      </c>
      <c r="P2977" s="23">
        <v>18716884</v>
      </c>
    </row>
    <row r="2978" spans="1:16" s="28" customFormat="1" ht="15" customHeight="1" x14ac:dyDescent="0.25">
      <c r="A2978" s="16" t="s">
        <v>948</v>
      </c>
      <c r="B2978" s="16"/>
      <c r="C2978" s="16"/>
      <c r="D2978" s="16"/>
      <c r="E2978" s="16"/>
      <c r="F2978" s="16" t="s">
        <v>22</v>
      </c>
      <c r="G2978" s="16">
        <v>629.45420000000001</v>
      </c>
      <c r="H2978" s="16" t="s">
        <v>4270</v>
      </c>
      <c r="I2978" s="17">
        <v>5.87</v>
      </c>
      <c r="J2978" s="17">
        <f t="shared" si="46"/>
        <v>98886</v>
      </c>
      <c r="K2978" s="18">
        <v>98886</v>
      </c>
      <c r="L2978" s="18">
        <v>1941969</v>
      </c>
      <c r="M2978" s="18">
        <v>201831</v>
      </c>
      <c r="N2978" s="18">
        <v>2137060</v>
      </c>
      <c r="O2978" s="18">
        <v>1739556</v>
      </c>
      <c r="P2978" s="23">
        <v>3872247</v>
      </c>
    </row>
    <row r="2979" spans="1:16" s="28" customFormat="1" ht="15" customHeight="1" x14ac:dyDescent="0.25">
      <c r="A2979" s="16" t="s">
        <v>1931</v>
      </c>
      <c r="B2979" s="16"/>
      <c r="C2979" s="16"/>
      <c r="D2979" s="16"/>
      <c r="E2979" s="16"/>
      <c r="F2979" s="16" t="s">
        <v>22</v>
      </c>
      <c r="G2979" s="16">
        <v>678.60320000000002</v>
      </c>
      <c r="H2979" s="16" t="s">
        <v>4270</v>
      </c>
      <c r="I2979" s="17">
        <v>5.87</v>
      </c>
      <c r="J2979" s="17">
        <f t="shared" si="46"/>
        <v>1100.03</v>
      </c>
      <c r="K2979" s="18">
        <v>1100.03</v>
      </c>
      <c r="L2979" s="18">
        <v>363357</v>
      </c>
      <c r="M2979" s="18">
        <v>1100.03</v>
      </c>
      <c r="N2979" s="18">
        <v>254726</v>
      </c>
      <c r="O2979" s="18">
        <v>471710</v>
      </c>
      <c r="P2979" s="23">
        <v>1382051</v>
      </c>
    </row>
    <row r="2980" spans="1:16" s="28" customFormat="1" ht="15" customHeight="1" x14ac:dyDescent="0.25">
      <c r="A2980" s="16" t="s">
        <v>1934</v>
      </c>
      <c r="B2980" s="16"/>
      <c r="C2980" s="16"/>
      <c r="D2980" s="16"/>
      <c r="E2980" s="16"/>
      <c r="F2980" s="16" t="s">
        <v>22</v>
      </c>
      <c r="G2980" s="16">
        <v>692.61869999999999</v>
      </c>
      <c r="H2980" s="16" t="s">
        <v>4270</v>
      </c>
      <c r="I2980" s="17">
        <v>5.87</v>
      </c>
      <c r="J2980" s="17">
        <f t="shared" si="46"/>
        <v>23850</v>
      </c>
      <c r="K2980" s="18">
        <v>23850</v>
      </c>
      <c r="L2980" s="18">
        <v>1200471</v>
      </c>
      <c r="M2980" s="18">
        <v>39442</v>
      </c>
      <c r="N2980" s="18">
        <v>1005300</v>
      </c>
      <c r="O2980" s="18">
        <v>1408093</v>
      </c>
      <c r="P2980" s="23">
        <v>4673698</v>
      </c>
    </row>
    <row r="2981" spans="1:16" s="28" customFormat="1" ht="15" customHeight="1" x14ac:dyDescent="0.25">
      <c r="A2981" s="16" t="s">
        <v>1640</v>
      </c>
      <c r="B2981" s="16"/>
      <c r="C2981" s="16"/>
      <c r="D2981" s="16"/>
      <c r="E2981" s="16"/>
      <c r="F2981" s="16" t="s">
        <v>22</v>
      </c>
      <c r="G2981" s="16">
        <v>551.42430000000002</v>
      </c>
      <c r="H2981" s="16" t="s">
        <v>4270</v>
      </c>
      <c r="I2981" s="17">
        <v>5.88</v>
      </c>
      <c r="J2981" s="17">
        <f t="shared" si="46"/>
        <v>9777.7000000000007</v>
      </c>
      <c r="K2981" s="18">
        <v>9777.7000000000007</v>
      </c>
      <c r="L2981" s="18">
        <v>97777</v>
      </c>
      <c r="M2981" s="18">
        <v>9777.7000000000007</v>
      </c>
      <c r="N2981" s="18">
        <v>194801</v>
      </c>
      <c r="O2981" s="18">
        <v>9777.7000000000007</v>
      </c>
      <c r="P2981" s="23">
        <v>3135753</v>
      </c>
    </row>
    <row r="2982" spans="1:16" s="28" customFormat="1" ht="15" customHeight="1" x14ac:dyDescent="0.25">
      <c r="A2982" s="16" t="s">
        <v>1638</v>
      </c>
      <c r="B2982" s="16"/>
      <c r="C2982" s="16"/>
      <c r="D2982" s="16"/>
      <c r="E2982" s="16"/>
      <c r="F2982" s="16" t="s">
        <v>22</v>
      </c>
      <c r="G2982" s="16">
        <v>573.4873</v>
      </c>
      <c r="H2982" s="16" t="s">
        <v>4270</v>
      </c>
      <c r="I2982" s="17">
        <v>5.88</v>
      </c>
      <c r="J2982" s="17">
        <f t="shared" si="46"/>
        <v>35286.28</v>
      </c>
      <c r="K2982" s="18">
        <v>35286.28</v>
      </c>
      <c r="L2982" s="18">
        <v>352863</v>
      </c>
      <c r="M2982" s="18">
        <v>35286.28</v>
      </c>
      <c r="N2982" s="18">
        <v>372148</v>
      </c>
      <c r="O2982" s="18">
        <v>457731</v>
      </c>
      <c r="P2982" s="23">
        <v>1696962</v>
      </c>
    </row>
    <row r="2983" spans="1:16" s="28" customFormat="1" ht="15" customHeight="1" x14ac:dyDescent="0.25">
      <c r="A2983" s="16" t="s">
        <v>1928</v>
      </c>
      <c r="B2983" s="16"/>
      <c r="C2983" s="16"/>
      <c r="D2983" s="16"/>
      <c r="E2983" s="16"/>
      <c r="F2983" s="16" t="s">
        <v>22</v>
      </c>
      <c r="G2983" s="16">
        <v>662.57240000000002</v>
      </c>
      <c r="H2983" s="16" t="s">
        <v>4270</v>
      </c>
      <c r="I2983" s="17">
        <v>5.88</v>
      </c>
      <c r="J2983" s="17">
        <f t="shared" si="46"/>
        <v>649056</v>
      </c>
      <c r="K2983" s="18">
        <v>1624392</v>
      </c>
      <c r="L2983" s="18">
        <v>3467393</v>
      </c>
      <c r="M2983" s="18">
        <v>649056</v>
      </c>
      <c r="N2983" s="18">
        <v>1346945</v>
      </c>
      <c r="O2983" s="18">
        <v>11244901</v>
      </c>
      <c r="P2983" s="23">
        <v>1848524</v>
      </c>
    </row>
    <row r="2984" spans="1:16" s="28" customFormat="1" ht="15" customHeight="1" x14ac:dyDescent="0.25">
      <c r="A2984" s="16" t="s">
        <v>1639</v>
      </c>
      <c r="B2984" s="16"/>
      <c r="C2984" s="16"/>
      <c r="D2984" s="16"/>
      <c r="E2984" s="16"/>
      <c r="F2984" s="16" t="s">
        <v>22</v>
      </c>
      <c r="G2984" s="16">
        <v>704.61929999999995</v>
      </c>
      <c r="H2984" s="16" t="s">
        <v>4270</v>
      </c>
      <c r="I2984" s="17">
        <v>5.88</v>
      </c>
      <c r="J2984" s="17">
        <f t="shared" si="46"/>
        <v>62502</v>
      </c>
      <c r="K2984" s="18">
        <v>212384</v>
      </c>
      <c r="L2984" s="18">
        <v>421219</v>
      </c>
      <c r="M2984" s="18">
        <v>62502</v>
      </c>
      <c r="N2984" s="18">
        <v>128241</v>
      </c>
      <c r="O2984" s="18">
        <v>1482650</v>
      </c>
      <c r="P2984" s="23">
        <v>197482</v>
      </c>
    </row>
    <row r="2985" spans="1:16" s="28" customFormat="1" ht="15" customHeight="1" x14ac:dyDescent="0.25">
      <c r="A2985" s="16" t="s">
        <v>1938</v>
      </c>
      <c r="B2985" s="16"/>
      <c r="C2985" s="16"/>
      <c r="D2985" s="16"/>
      <c r="E2985" s="16"/>
      <c r="F2985" s="16" t="s">
        <v>22</v>
      </c>
      <c r="G2985" s="16">
        <v>718.63409999999999</v>
      </c>
      <c r="H2985" s="16" t="s">
        <v>4270</v>
      </c>
      <c r="I2985" s="17">
        <v>5.88</v>
      </c>
      <c r="J2985" s="17">
        <f t="shared" si="46"/>
        <v>335361</v>
      </c>
      <c r="K2985" s="18">
        <v>740303</v>
      </c>
      <c r="L2985" s="18">
        <v>1356748</v>
      </c>
      <c r="M2985" s="18">
        <v>335361</v>
      </c>
      <c r="N2985" s="18">
        <v>555780</v>
      </c>
      <c r="O2985" s="18">
        <v>4657598</v>
      </c>
      <c r="P2985" s="23">
        <v>770645</v>
      </c>
    </row>
    <row r="2986" spans="1:16" s="28" customFormat="1" ht="15" customHeight="1" x14ac:dyDescent="0.25">
      <c r="A2986" s="16" t="s">
        <v>1641</v>
      </c>
      <c r="B2986" s="16"/>
      <c r="C2986" s="16"/>
      <c r="D2986" s="16"/>
      <c r="E2986" s="16"/>
      <c r="F2986" s="16" t="s">
        <v>22</v>
      </c>
      <c r="G2986" s="16">
        <v>337.27339999999998</v>
      </c>
      <c r="H2986" s="16" t="s">
        <v>4270</v>
      </c>
      <c r="I2986" s="17">
        <v>5.89</v>
      </c>
      <c r="J2986" s="17">
        <f t="shared" si="46"/>
        <v>70369</v>
      </c>
      <c r="K2986" s="18">
        <v>150270</v>
      </c>
      <c r="L2986" s="18">
        <v>319959</v>
      </c>
      <c r="M2986" s="18">
        <v>70369</v>
      </c>
      <c r="N2986" s="18">
        <v>116688</v>
      </c>
      <c r="O2986" s="18">
        <v>1113982</v>
      </c>
      <c r="P2986" s="23">
        <v>135292</v>
      </c>
    </row>
    <row r="2987" spans="1:16" s="28" customFormat="1" ht="15" customHeight="1" x14ac:dyDescent="0.25">
      <c r="A2987" s="16" t="s">
        <v>949</v>
      </c>
      <c r="B2987" s="16"/>
      <c r="C2987" s="16"/>
      <c r="D2987" s="16"/>
      <c r="E2987" s="16"/>
      <c r="F2987" s="16" t="s">
        <v>22</v>
      </c>
      <c r="G2987" s="16">
        <v>591.4982</v>
      </c>
      <c r="H2987" s="16" t="s">
        <v>4270</v>
      </c>
      <c r="I2987" s="17">
        <v>5.89</v>
      </c>
      <c r="J2987" s="17">
        <f t="shared" si="46"/>
        <v>266128</v>
      </c>
      <c r="K2987" s="18">
        <v>324203</v>
      </c>
      <c r="L2987" s="18">
        <v>741688</v>
      </c>
      <c r="M2987" s="18">
        <v>266128</v>
      </c>
      <c r="N2987" s="18">
        <v>612453</v>
      </c>
      <c r="O2987" s="18">
        <v>908632</v>
      </c>
      <c r="P2987" s="23">
        <v>2759298</v>
      </c>
    </row>
    <row r="2988" spans="1:16" s="28" customFormat="1" ht="15" customHeight="1" x14ac:dyDescent="0.25">
      <c r="A2988" s="16" t="s">
        <v>926</v>
      </c>
      <c r="B2988" s="16"/>
      <c r="C2988" s="16"/>
      <c r="D2988" s="16"/>
      <c r="E2988" s="16"/>
      <c r="F2988" s="16" t="s">
        <v>22</v>
      </c>
      <c r="G2988" s="16">
        <v>617.51400000000001</v>
      </c>
      <c r="H2988" s="16" t="s">
        <v>4270</v>
      </c>
      <c r="I2988" s="17">
        <v>5.89</v>
      </c>
      <c r="J2988" s="17">
        <f t="shared" si="46"/>
        <v>147123</v>
      </c>
      <c r="K2988" s="18">
        <v>612351</v>
      </c>
      <c r="L2988" s="18">
        <v>579070</v>
      </c>
      <c r="M2988" s="18">
        <v>147123</v>
      </c>
      <c r="N2988" s="18">
        <v>250757</v>
      </c>
      <c r="O2988" s="18">
        <v>2501095</v>
      </c>
      <c r="P2988" s="23">
        <v>374735</v>
      </c>
    </row>
    <row r="2989" spans="1:16" s="28" customFormat="1" ht="15" customHeight="1" x14ac:dyDescent="0.25">
      <c r="A2989" s="16" t="s">
        <v>1642</v>
      </c>
      <c r="B2989" s="16"/>
      <c r="C2989" s="16"/>
      <c r="D2989" s="16"/>
      <c r="E2989" s="16"/>
      <c r="F2989" s="16" t="s">
        <v>22</v>
      </c>
      <c r="G2989" s="16">
        <v>1275.9238</v>
      </c>
      <c r="H2989" s="16" t="s">
        <v>4270</v>
      </c>
      <c r="I2989" s="17">
        <v>5.9</v>
      </c>
      <c r="J2989" s="17">
        <f t="shared" si="46"/>
        <v>1580.77</v>
      </c>
      <c r="K2989" s="18">
        <v>1580.77</v>
      </c>
      <c r="L2989" s="18">
        <v>365432</v>
      </c>
      <c r="M2989" s="18">
        <v>15808</v>
      </c>
      <c r="N2989" s="18">
        <v>409503</v>
      </c>
      <c r="O2989" s="18">
        <v>265013</v>
      </c>
      <c r="P2989" s="23">
        <v>1158484</v>
      </c>
    </row>
    <row r="2990" spans="1:16" s="28" customFormat="1" ht="15" customHeight="1" x14ac:dyDescent="0.25">
      <c r="A2990" s="16" t="s">
        <v>1643</v>
      </c>
      <c r="B2990" s="16"/>
      <c r="C2990" s="16"/>
      <c r="D2990" s="16"/>
      <c r="E2990" s="16"/>
      <c r="F2990" s="16" t="s">
        <v>22</v>
      </c>
      <c r="G2990" s="16">
        <v>1301.9418000000001</v>
      </c>
      <c r="H2990" s="16" t="s">
        <v>4270</v>
      </c>
      <c r="I2990" s="17">
        <v>5.9</v>
      </c>
      <c r="J2990" s="17">
        <f t="shared" si="46"/>
        <v>221758</v>
      </c>
      <c r="K2990" s="18">
        <v>659967</v>
      </c>
      <c r="L2990" s="18">
        <v>599491</v>
      </c>
      <c r="M2990" s="18">
        <v>337358</v>
      </c>
      <c r="N2990" s="18">
        <v>359516</v>
      </c>
      <c r="O2990" s="18">
        <v>2075290</v>
      </c>
      <c r="P2990" s="23">
        <v>221758</v>
      </c>
    </row>
    <row r="2991" spans="1:16" s="28" customFormat="1" ht="15" customHeight="1" x14ac:dyDescent="0.25">
      <c r="A2991" s="16" t="s">
        <v>1644</v>
      </c>
      <c r="B2991" s="16"/>
      <c r="C2991" s="16"/>
      <c r="D2991" s="16"/>
      <c r="E2991" s="16"/>
      <c r="F2991" s="16" t="s">
        <v>22</v>
      </c>
      <c r="G2991" s="16">
        <v>691.50990000000002</v>
      </c>
      <c r="H2991" s="16" t="s">
        <v>4270</v>
      </c>
      <c r="I2991" s="17">
        <v>5.9</v>
      </c>
      <c r="J2991" s="17">
        <f t="shared" si="46"/>
        <v>50801</v>
      </c>
      <c r="K2991" s="18">
        <v>306858</v>
      </c>
      <c r="L2991" s="18">
        <v>1913357</v>
      </c>
      <c r="M2991" s="18">
        <v>50801</v>
      </c>
      <c r="N2991" s="18">
        <v>1730074</v>
      </c>
      <c r="O2991" s="18">
        <v>504781</v>
      </c>
      <c r="P2991" s="23">
        <v>2064977</v>
      </c>
    </row>
    <row r="2992" spans="1:16" s="28" customFormat="1" ht="15" customHeight="1" x14ac:dyDescent="0.25">
      <c r="A2992" s="16" t="s">
        <v>1982</v>
      </c>
      <c r="B2992" s="16"/>
      <c r="C2992" s="16"/>
      <c r="D2992" s="16"/>
      <c r="E2992" s="16"/>
      <c r="F2992" s="16" t="s">
        <v>22</v>
      </c>
      <c r="G2992" s="16">
        <v>1191.0238999999999</v>
      </c>
      <c r="H2992" s="16" t="s">
        <v>4270</v>
      </c>
      <c r="I2992" s="17">
        <v>5.91</v>
      </c>
      <c r="J2992" s="17">
        <f t="shared" si="46"/>
        <v>82741</v>
      </c>
      <c r="K2992" s="18">
        <v>354062</v>
      </c>
      <c r="L2992" s="18">
        <v>473391</v>
      </c>
      <c r="M2992" s="18">
        <v>115408</v>
      </c>
      <c r="N2992" s="18">
        <v>82741</v>
      </c>
      <c r="O2992" s="18">
        <v>1218440</v>
      </c>
      <c r="P2992" s="23">
        <v>199641</v>
      </c>
    </row>
    <row r="2993" spans="1:16" s="28" customFormat="1" ht="15" customHeight="1" x14ac:dyDescent="0.25">
      <c r="A2993" s="13" t="s">
        <v>14</v>
      </c>
      <c r="B2993" s="13" t="s">
        <v>15</v>
      </c>
      <c r="C2993" s="13"/>
      <c r="D2993" s="13"/>
      <c r="E2993" s="13"/>
      <c r="F2993" s="13" t="s">
        <v>16</v>
      </c>
      <c r="G2993" s="13">
        <v>553.85839999999996</v>
      </c>
      <c r="H2993" s="13" t="s">
        <v>4270</v>
      </c>
      <c r="I2993" s="14">
        <v>5.9233333333333329</v>
      </c>
      <c r="J2993" s="17">
        <f t="shared" si="46"/>
        <v>34379764</v>
      </c>
      <c r="K2993" s="15">
        <v>48262109</v>
      </c>
      <c r="L2993" s="15">
        <v>55849385</v>
      </c>
      <c r="M2993" s="15">
        <v>39437262</v>
      </c>
      <c r="N2993" s="15">
        <v>34379764</v>
      </c>
      <c r="O2993" s="15">
        <v>46429032</v>
      </c>
      <c r="P2993" s="22">
        <v>56687506</v>
      </c>
    </row>
    <row r="2994" spans="1:16" s="28" customFormat="1" ht="15" customHeight="1" x14ac:dyDescent="0.25">
      <c r="A2994" s="16" t="s">
        <v>1645</v>
      </c>
      <c r="B2994" s="16"/>
      <c r="C2994" s="16"/>
      <c r="D2994" s="16"/>
      <c r="E2994" s="16"/>
      <c r="F2994" s="16" t="s">
        <v>22</v>
      </c>
      <c r="G2994" s="16">
        <v>583.45079999999996</v>
      </c>
      <c r="H2994" s="16" t="s">
        <v>4270</v>
      </c>
      <c r="I2994" s="17">
        <v>5.92</v>
      </c>
      <c r="J2994" s="17">
        <f t="shared" si="46"/>
        <v>18167.79</v>
      </c>
      <c r="K2994" s="18">
        <v>18167.79</v>
      </c>
      <c r="L2994" s="18">
        <v>18167.79</v>
      </c>
      <c r="M2994" s="18">
        <v>18167.79</v>
      </c>
      <c r="N2994" s="18">
        <v>18167.79</v>
      </c>
      <c r="O2994" s="18">
        <v>18167.79</v>
      </c>
      <c r="P2994" s="23">
        <v>2719115</v>
      </c>
    </row>
    <row r="2995" spans="1:16" s="28" customFormat="1" ht="15" customHeight="1" x14ac:dyDescent="0.25">
      <c r="A2995" s="16" t="s">
        <v>1646</v>
      </c>
      <c r="B2995" s="16"/>
      <c r="C2995" s="16"/>
      <c r="D2995" s="16"/>
      <c r="E2995" s="16"/>
      <c r="F2995" s="16" t="s">
        <v>22</v>
      </c>
      <c r="G2995" s="16">
        <v>947.58950000000004</v>
      </c>
      <c r="H2995" s="16" t="s">
        <v>4270</v>
      </c>
      <c r="I2995" s="17">
        <v>5.93</v>
      </c>
      <c r="J2995" s="17">
        <f t="shared" si="46"/>
        <v>11148.12</v>
      </c>
      <c r="K2995" s="18">
        <v>11148.12</v>
      </c>
      <c r="L2995" s="18">
        <v>11148.12</v>
      </c>
      <c r="M2995" s="18">
        <v>11148.12</v>
      </c>
      <c r="N2995" s="18">
        <v>11148.12</v>
      </c>
      <c r="O2995" s="18">
        <v>11148.12</v>
      </c>
      <c r="P2995" s="23">
        <v>3426026</v>
      </c>
    </row>
    <row r="2996" spans="1:16" s="28" customFormat="1" ht="15" customHeight="1" x14ac:dyDescent="0.25">
      <c r="A2996" s="16" t="s">
        <v>1647</v>
      </c>
      <c r="B2996" s="16"/>
      <c r="C2996" s="16"/>
      <c r="D2996" s="16"/>
      <c r="E2996" s="16"/>
      <c r="F2996" s="16" t="s">
        <v>22</v>
      </c>
      <c r="G2996" s="16">
        <v>692.52170000000001</v>
      </c>
      <c r="H2996" s="16" t="s">
        <v>4270</v>
      </c>
      <c r="I2996" s="17">
        <v>5.94</v>
      </c>
      <c r="J2996" s="17">
        <f t="shared" si="46"/>
        <v>12904.49</v>
      </c>
      <c r="K2996" s="18">
        <v>12904.49</v>
      </c>
      <c r="L2996" s="18">
        <v>280728</v>
      </c>
      <c r="M2996" s="18">
        <v>12904.49</v>
      </c>
      <c r="N2996" s="18">
        <v>366245</v>
      </c>
      <c r="O2996" s="18">
        <v>129045</v>
      </c>
      <c r="P2996" s="23">
        <v>2775843</v>
      </c>
    </row>
    <row r="2997" spans="1:16" s="28" customFormat="1" ht="15" customHeight="1" x14ac:dyDescent="0.25">
      <c r="A2997" s="16" t="s">
        <v>1176</v>
      </c>
      <c r="B2997" s="16"/>
      <c r="C2997" s="16"/>
      <c r="D2997" s="16"/>
      <c r="E2997" s="16"/>
      <c r="F2997" s="16" t="s">
        <v>22</v>
      </c>
      <c r="G2997" s="16">
        <v>909.53859999999997</v>
      </c>
      <c r="H2997" s="16" t="s">
        <v>4270</v>
      </c>
      <c r="I2997" s="17">
        <v>5.94</v>
      </c>
      <c r="J2997" s="17">
        <f t="shared" si="46"/>
        <v>23729.72</v>
      </c>
      <c r="K2997" s="18">
        <v>23729.72</v>
      </c>
      <c r="L2997" s="18">
        <v>728652</v>
      </c>
      <c r="M2997" s="18">
        <v>23729.72</v>
      </c>
      <c r="N2997" s="18">
        <v>23729.72</v>
      </c>
      <c r="O2997" s="18">
        <v>23729.72</v>
      </c>
      <c r="P2997" s="23">
        <v>2707965</v>
      </c>
    </row>
    <row r="2998" spans="1:16" s="28" customFormat="1" ht="15" customHeight="1" x14ac:dyDescent="0.25">
      <c r="A2998" s="16" t="s">
        <v>1649</v>
      </c>
      <c r="B2998" s="16"/>
      <c r="C2998" s="16"/>
      <c r="D2998" s="16"/>
      <c r="E2998" s="16"/>
      <c r="F2998" s="16" t="s">
        <v>22</v>
      </c>
      <c r="G2998" s="16">
        <v>626.57159999999999</v>
      </c>
      <c r="H2998" s="16" t="s">
        <v>4270</v>
      </c>
      <c r="I2998" s="17">
        <v>5.95</v>
      </c>
      <c r="J2998" s="17">
        <f t="shared" si="46"/>
        <v>27464.38</v>
      </c>
      <c r="K2998" s="18">
        <v>27464.38</v>
      </c>
      <c r="L2998" s="18">
        <v>1324321</v>
      </c>
      <c r="M2998" s="18">
        <v>27464.38</v>
      </c>
      <c r="N2998" s="18">
        <v>27464.38</v>
      </c>
      <c r="O2998" s="18">
        <v>27464.38</v>
      </c>
      <c r="P2998" s="23">
        <v>1022377</v>
      </c>
    </row>
    <row r="2999" spans="1:16" s="28" customFormat="1" ht="15" customHeight="1" x14ac:dyDescent="0.25">
      <c r="A2999" s="16" t="s">
        <v>1650</v>
      </c>
      <c r="B2999" s="16"/>
      <c r="C2999" s="16"/>
      <c r="D2999" s="16"/>
      <c r="E2999" s="16"/>
      <c r="F2999" s="16" t="s">
        <v>22</v>
      </c>
      <c r="G2999" s="16">
        <v>655.46990000000005</v>
      </c>
      <c r="H2999" s="16" t="s">
        <v>4270</v>
      </c>
      <c r="I2999" s="17">
        <v>5.95</v>
      </c>
      <c r="J2999" s="17">
        <f t="shared" si="46"/>
        <v>99146</v>
      </c>
      <c r="K2999" s="18">
        <v>340889</v>
      </c>
      <c r="L2999" s="18">
        <v>274867</v>
      </c>
      <c r="M2999" s="18">
        <v>99146</v>
      </c>
      <c r="N2999" s="18">
        <v>152927</v>
      </c>
      <c r="O2999" s="18">
        <v>4290047</v>
      </c>
      <c r="P2999" s="23">
        <v>565741</v>
      </c>
    </row>
    <row r="3000" spans="1:16" s="28" customFormat="1" ht="15" customHeight="1" x14ac:dyDescent="0.25">
      <c r="A3000" s="16" t="s">
        <v>1648</v>
      </c>
      <c r="B3000" s="16"/>
      <c r="C3000" s="16"/>
      <c r="D3000" s="16"/>
      <c r="E3000" s="16"/>
      <c r="F3000" s="16" t="s">
        <v>22</v>
      </c>
      <c r="G3000" s="16">
        <v>718.63170000000002</v>
      </c>
      <c r="H3000" s="16" t="s">
        <v>4270</v>
      </c>
      <c r="I3000" s="17">
        <v>5.95</v>
      </c>
      <c r="J3000" s="17">
        <f t="shared" si="46"/>
        <v>1050.5999999999999</v>
      </c>
      <c r="K3000" s="18">
        <v>10506</v>
      </c>
      <c r="L3000" s="18">
        <v>234741</v>
      </c>
      <c r="M3000" s="18">
        <v>1050.5999999999999</v>
      </c>
      <c r="N3000" s="18">
        <v>36814</v>
      </c>
      <c r="O3000" s="18">
        <v>2918921</v>
      </c>
      <c r="P3000" s="23">
        <v>539880</v>
      </c>
    </row>
    <row r="3001" spans="1:16" s="28" customFormat="1" ht="15" customHeight="1" x14ac:dyDescent="0.25">
      <c r="A3001" s="16" t="s">
        <v>2175</v>
      </c>
      <c r="B3001" s="16"/>
      <c r="C3001" s="16"/>
      <c r="D3001" s="16"/>
      <c r="E3001" s="16"/>
      <c r="F3001" s="16" t="s">
        <v>22</v>
      </c>
      <c r="G3001" s="16">
        <v>663.57510000000002</v>
      </c>
      <c r="H3001" s="16" t="s">
        <v>4270</v>
      </c>
      <c r="I3001" s="17">
        <v>5.96</v>
      </c>
      <c r="J3001" s="17">
        <f t="shared" si="46"/>
        <v>40019.31</v>
      </c>
      <c r="K3001" s="18">
        <v>40019.31</v>
      </c>
      <c r="L3001" s="18">
        <v>40019.31</v>
      </c>
      <c r="M3001" s="18">
        <v>40019.31</v>
      </c>
      <c r="N3001" s="18">
        <v>40019.31</v>
      </c>
      <c r="O3001" s="18">
        <v>2865029</v>
      </c>
      <c r="P3001" s="23">
        <v>400193</v>
      </c>
    </row>
    <row r="3002" spans="1:16" s="28" customFormat="1" ht="15" customHeight="1" x14ac:dyDescent="0.25">
      <c r="A3002" s="16" t="s">
        <v>2033</v>
      </c>
      <c r="B3002" s="16"/>
      <c r="C3002" s="16"/>
      <c r="D3002" s="16"/>
      <c r="E3002" s="16"/>
      <c r="F3002" s="16" t="s">
        <v>22</v>
      </c>
      <c r="G3002" s="16">
        <v>664.49019999999996</v>
      </c>
      <c r="H3002" s="16" t="s">
        <v>4270</v>
      </c>
      <c r="I3002" s="17">
        <v>5.96</v>
      </c>
      <c r="J3002" s="17">
        <f t="shared" si="46"/>
        <v>1079.6400000000001</v>
      </c>
      <c r="K3002" s="18">
        <v>40572</v>
      </c>
      <c r="L3002" s="18">
        <v>1079.6400000000001</v>
      </c>
      <c r="M3002" s="18">
        <v>1079.6400000000001</v>
      </c>
      <c r="N3002" s="18">
        <v>31034</v>
      </c>
      <c r="O3002" s="18">
        <v>39745</v>
      </c>
      <c r="P3002" s="23">
        <v>1743687</v>
      </c>
    </row>
    <row r="3003" spans="1:16" s="28" customFormat="1" ht="15" customHeight="1" x14ac:dyDescent="0.25">
      <c r="A3003" s="16" t="s">
        <v>1157</v>
      </c>
      <c r="B3003" s="16"/>
      <c r="C3003" s="16"/>
      <c r="D3003" s="16"/>
      <c r="E3003" s="16"/>
      <c r="F3003" s="16" t="s">
        <v>22</v>
      </c>
      <c r="G3003" s="16">
        <v>746.60559999999998</v>
      </c>
      <c r="H3003" s="16" t="s">
        <v>4270</v>
      </c>
      <c r="I3003" s="17">
        <v>5.96</v>
      </c>
      <c r="J3003" s="17">
        <f t="shared" si="46"/>
        <v>17823.84</v>
      </c>
      <c r="K3003" s="18">
        <v>17823.84</v>
      </c>
      <c r="L3003" s="18">
        <v>17823.84</v>
      </c>
      <c r="M3003" s="18">
        <v>17823.84</v>
      </c>
      <c r="N3003" s="18">
        <v>17823.84</v>
      </c>
      <c r="O3003" s="18">
        <v>17823.84</v>
      </c>
      <c r="P3003" s="23">
        <v>178238</v>
      </c>
    </row>
    <row r="3004" spans="1:16" s="28" customFormat="1" ht="15" customHeight="1" x14ac:dyDescent="0.25">
      <c r="A3004" s="16" t="s">
        <v>1651</v>
      </c>
      <c r="B3004" s="16"/>
      <c r="C3004" s="16"/>
      <c r="D3004" s="16"/>
      <c r="E3004" s="16"/>
      <c r="F3004" s="16" t="s">
        <v>22</v>
      </c>
      <c r="G3004" s="16">
        <v>887.56859999999995</v>
      </c>
      <c r="H3004" s="16" t="s">
        <v>4270</v>
      </c>
      <c r="I3004" s="17">
        <v>5.97</v>
      </c>
      <c r="J3004" s="17">
        <f t="shared" si="46"/>
        <v>1411.24</v>
      </c>
      <c r="K3004" s="18">
        <v>1411.24</v>
      </c>
      <c r="L3004" s="18">
        <v>157546</v>
      </c>
      <c r="M3004" s="18">
        <v>1411.24</v>
      </c>
      <c r="N3004" s="18">
        <v>1411.24</v>
      </c>
      <c r="O3004" s="18">
        <v>14112</v>
      </c>
      <c r="P3004" s="23">
        <v>2422195</v>
      </c>
    </row>
    <row r="3005" spans="1:16" s="28" customFormat="1" ht="15" customHeight="1" x14ac:dyDescent="0.25">
      <c r="A3005" s="16" t="s">
        <v>1652</v>
      </c>
      <c r="B3005" s="16"/>
      <c r="C3005" s="16"/>
      <c r="D3005" s="16"/>
      <c r="E3005" s="16"/>
      <c r="F3005" s="16" t="s">
        <v>22</v>
      </c>
      <c r="G3005" s="16">
        <v>583.45159999999998</v>
      </c>
      <c r="H3005" s="16" t="s">
        <v>4270</v>
      </c>
      <c r="I3005" s="17">
        <v>5.98</v>
      </c>
      <c r="J3005" s="17">
        <f t="shared" si="46"/>
        <v>23381.22</v>
      </c>
      <c r="K3005" s="18">
        <v>23381.22</v>
      </c>
      <c r="L3005" s="18">
        <v>23381.22</v>
      </c>
      <c r="M3005" s="18">
        <v>23381.22</v>
      </c>
      <c r="N3005" s="18">
        <v>23381.22</v>
      </c>
      <c r="O3005" s="18">
        <v>23381.22</v>
      </c>
      <c r="P3005" s="23">
        <v>1927822</v>
      </c>
    </row>
    <row r="3006" spans="1:16" s="28" customFormat="1" ht="15" customHeight="1" x14ac:dyDescent="0.25">
      <c r="A3006" s="16" t="s">
        <v>1175</v>
      </c>
      <c r="B3006" s="16"/>
      <c r="C3006" s="16"/>
      <c r="D3006" s="16"/>
      <c r="E3006" s="16"/>
      <c r="F3006" s="16" t="s">
        <v>22</v>
      </c>
      <c r="G3006" s="16">
        <v>909.5376</v>
      </c>
      <c r="H3006" s="16" t="s">
        <v>4270</v>
      </c>
      <c r="I3006" s="17">
        <v>5.99</v>
      </c>
      <c r="J3006" s="17">
        <f t="shared" si="46"/>
        <v>1002.79</v>
      </c>
      <c r="K3006" s="18">
        <v>1002.79</v>
      </c>
      <c r="L3006" s="18">
        <v>726309</v>
      </c>
      <c r="M3006" s="18">
        <v>1002.79</v>
      </c>
      <c r="N3006" s="18">
        <v>1002.79</v>
      </c>
      <c r="O3006" s="18">
        <v>1002.79</v>
      </c>
      <c r="P3006" s="23">
        <v>5901038</v>
      </c>
    </row>
    <row r="3007" spans="1:16" s="28" customFormat="1" ht="15" customHeight="1" x14ac:dyDescent="0.25">
      <c r="A3007" s="16" t="s">
        <v>2136</v>
      </c>
      <c r="B3007" s="16"/>
      <c r="C3007" s="16"/>
      <c r="D3007" s="16"/>
      <c r="E3007" s="16"/>
      <c r="F3007" s="16" t="s">
        <v>22</v>
      </c>
      <c r="G3007" s="16">
        <v>910.54089999999997</v>
      </c>
      <c r="H3007" s="16" t="s">
        <v>4270</v>
      </c>
      <c r="I3007" s="17">
        <v>5.99</v>
      </c>
      <c r="J3007" s="17">
        <f t="shared" si="46"/>
        <v>24321.919999999998</v>
      </c>
      <c r="K3007" s="18">
        <v>24321.919999999998</v>
      </c>
      <c r="L3007" s="18">
        <v>596349</v>
      </c>
      <c r="M3007" s="18">
        <v>24321.919999999998</v>
      </c>
      <c r="N3007" s="18">
        <v>24321.919999999998</v>
      </c>
      <c r="O3007" s="18">
        <v>24321.919999999998</v>
      </c>
      <c r="P3007" s="23">
        <v>4264026</v>
      </c>
    </row>
    <row r="3008" spans="1:16" s="28" customFormat="1" ht="15" customHeight="1" x14ac:dyDescent="0.25">
      <c r="A3008" s="16" t="s">
        <v>1653</v>
      </c>
      <c r="B3008" s="16"/>
      <c r="C3008" s="16"/>
      <c r="D3008" s="16"/>
      <c r="E3008" s="16"/>
      <c r="F3008" s="16" t="s">
        <v>22</v>
      </c>
      <c r="G3008" s="16">
        <v>638.60839999999996</v>
      </c>
      <c r="H3008" s="16" t="s">
        <v>4270</v>
      </c>
      <c r="I3008" s="17">
        <v>6</v>
      </c>
      <c r="J3008" s="17">
        <f t="shared" si="46"/>
        <v>292717</v>
      </c>
      <c r="K3008" s="18">
        <v>345919</v>
      </c>
      <c r="L3008" s="18">
        <v>585032</v>
      </c>
      <c r="M3008" s="18">
        <v>378192</v>
      </c>
      <c r="N3008" s="18">
        <v>381402</v>
      </c>
      <c r="O3008" s="18">
        <v>399789</v>
      </c>
      <c r="P3008" s="23">
        <v>292717</v>
      </c>
    </row>
    <row r="3009" spans="1:16" s="28" customFormat="1" ht="15" customHeight="1" x14ac:dyDescent="0.25">
      <c r="A3009" s="16" t="s">
        <v>1654</v>
      </c>
      <c r="B3009" s="16"/>
      <c r="C3009" s="16"/>
      <c r="D3009" s="16"/>
      <c r="E3009" s="16"/>
      <c r="F3009" s="16" t="s">
        <v>22</v>
      </c>
      <c r="G3009" s="16">
        <v>925.53229999999996</v>
      </c>
      <c r="H3009" s="16" t="s">
        <v>4270</v>
      </c>
      <c r="I3009" s="17">
        <v>6.01</v>
      </c>
      <c r="J3009" s="17">
        <f t="shared" si="46"/>
        <v>1666.64</v>
      </c>
      <c r="K3009" s="18">
        <v>1666.64</v>
      </c>
      <c r="L3009" s="18">
        <v>297988</v>
      </c>
      <c r="M3009" s="18">
        <v>1666.64</v>
      </c>
      <c r="N3009" s="18">
        <v>1666.64</v>
      </c>
      <c r="O3009" s="18">
        <v>1666.64</v>
      </c>
      <c r="P3009" s="23">
        <v>6108600</v>
      </c>
    </row>
    <row r="3010" spans="1:16" s="28" customFormat="1" ht="15" customHeight="1" x14ac:dyDescent="0.25">
      <c r="A3010" s="16" t="s">
        <v>1655</v>
      </c>
      <c r="B3010" s="16"/>
      <c r="C3010" s="16"/>
      <c r="D3010" s="16"/>
      <c r="E3010" s="16"/>
      <c r="F3010" s="16" t="s">
        <v>22</v>
      </c>
      <c r="G3010" s="16">
        <v>865.52670000000001</v>
      </c>
      <c r="H3010" s="16" t="s">
        <v>4270</v>
      </c>
      <c r="I3010" s="17">
        <v>6.04</v>
      </c>
      <c r="J3010" s="17">
        <f t="shared" ref="J3010:J3073" si="47">MIN(K3010:P3010)</f>
        <v>19913.62</v>
      </c>
      <c r="K3010" s="18">
        <v>19913.62</v>
      </c>
      <c r="L3010" s="18">
        <v>199136</v>
      </c>
      <c r="M3010" s="18">
        <v>19913.62</v>
      </c>
      <c r="N3010" s="18">
        <v>19913.62</v>
      </c>
      <c r="O3010" s="18">
        <v>19913.62</v>
      </c>
      <c r="P3010" s="23">
        <v>3780243</v>
      </c>
    </row>
    <row r="3011" spans="1:16" s="28" customFormat="1" ht="15" customHeight="1" x14ac:dyDescent="0.25">
      <c r="A3011" s="16" t="s">
        <v>917</v>
      </c>
      <c r="B3011" s="16"/>
      <c r="C3011" s="16"/>
      <c r="D3011" s="16"/>
      <c r="E3011" s="16"/>
      <c r="F3011" s="16" t="s">
        <v>22</v>
      </c>
      <c r="G3011" s="16">
        <v>805.58040000000005</v>
      </c>
      <c r="H3011" s="16" t="s">
        <v>4270</v>
      </c>
      <c r="I3011" s="17">
        <v>6.06</v>
      </c>
      <c r="J3011" s="17">
        <f t="shared" si="47"/>
        <v>1118.3399999999999</v>
      </c>
      <c r="K3011" s="18">
        <v>25920</v>
      </c>
      <c r="L3011" s="18">
        <v>22592</v>
      </c>
      <c r="M3011" s="18">
        <v>1118.3399999999999</v>
      </c>
      <c r="N3011" s="18">
        <v>11183</v>
      </c>
      <c r="O3011" s="18">
        <v>1798421</v>
      </c>
      <c r="P3011" s="23">
        <v>261590</v>
      </c>
    </row>
    <row r="3012" spans="1:16" s="28" customFormat="1" ht="15" customHeight="1" x14ac:dyDescent="0.25">
      <c r="A3012" s="16" t="s">
        <v>2078</v>
      </c>
      <c r="B3012" s="16"/>
      <c r="C3012" s="16"/>
      <c r="D3012" s="16"/>
      <c r="E3012" s="16"/>
      <c r="F3012" s="16" t="s">
        <v>22</v>
      </c>
      <c r="G3012" s="16">
        <v>923.55340000000001</v>
      </c>
      <c r="H3012" s="16" t="s">
        <v>4270</v>
      </c>
      <c r="I3012" s="17">
        <v>6.08</v>
      </c>
      <c r="J3012" s="17">
        <f t="shared" si="47"/>
        <v>7822.25</v>
      </c>
      <c r="K3012" s="18">
        <v>7822.25</v>
      </c>
      <c r="L3012" s="18">
        <v>227529</v>
      </c>
      <c r="M3012" s="18">
        <v>7822.25</v>
      </c>
      <c r="N3012" s="18">
        <v>7822.25</v>
      </c>
      <c r="O3012" s="18">
        <v>7822.25</v>
      </c>
      <c r="P3012" s="23">
        <v>2003861</v>
      </c>
    </row>
    <row r="3013" spans="1:16" s="28" customFormat="1" ht="15" customHeight="1" x14ac:dyDescent="0.25">
      <c r="A3013" s="16" t="s">
        <v>1656</v>
      </c>
      <c r="B3013" s="16"/>
      <c r="C3013" s="16"/>
      <c r="D3013" s="16"/>
      <c r="E3013" s="16"/>
      <c r="F3013" s="16" t="s">
        <v>22</v>
      </c>
      <c r="G3013" s="16">
        <v>903.5634</v>
      </c>
      <c r="H3013" s="16" t="s">
        <v>4270</v>
      </c>
      <c r="I3013" s="17">
        <v>6.09</v>
      </c>
      <c r="J3013" s="17">
        <f t="shared" si="47"/>
        <v>13026.51</v>
      </c>
      <c r="K3013" s="18">
        <v>13026.51</v>
      </c>
      <c r="L3013" s="18">
        <v>130265</v>
      </c>
      <c r="M3013" s="18">
        <v>13026.51</v>
      </c>
      <c r="N3013" s="18">
        <v>13026.51</v>
      </c>
      <c r="O3013" s="18">
        <v>13026.51</v>
      </c>
      <c r="P3013" s="23">
        <v>2054967</v>
      </c>
    </row>
    <row r="3014" spans="1:16" s="28" customFormat="1" ht="15" customHeight="1" x14ac:dyDescent="0.25">
      <c r="A3014" s="16" t="s">
        <v>2084</v>
      </c>
      <c r="B3014" s="16"/>
      <c r="C3014" s="16"/>
      <c r="D3014" s="16"/>
      <c r="E3014" s="16"/>
      <c r="F3014" s="16" t="s">
        <v>22</v>
      </c>
      <c r="G3014" s="16">
        <v>963.5847</v>
      </c>
      <c r="H3014" s="16" t="s">
        <v>4270</v>
      </c>
      <c r="I3014" s="17">
        <v>6.09</v>
      </c>
      <c r="J3014" s="17">
        <f t="shared" si="47"/>
        <v>1013.73</v>
      </c>
      <c r="K3014" s="18">
        <v>1013.73</v>
      </c>
      <c r="L3014" s="18">
        <v>22353</v>
      </c>
      <c r="M3014" s="18">
        <v>1013.73</v>
      </c>
      <c r="N3014" s="18">
        <v>1013.73</v>
      </c>
      <c r="O3014" s="18">
        <v>1013.73</v>
      </c>
      <c r="P3014" s="23">
        <v>3437238</v>
      </c>
    </row>
    <row r="3015" spans="1:16" s="28" customFormat="1" ht="15" customHeight="1" x14ac:dyDescent="0.25">
      <c r="A3015" s="16" t="s">
        <v>2052</v>
      </c>
      <c r="B3015" s="16"/>
      <c r="C3015" s="16"/>
      <c r="D3015" s="16"/>
      <c r="E3015" s="16"/>
      <c r="F3015" s="16" t="s">
        <v>22</v>
      </c>
      <c r="G3015" s="16">
        <v>840.64409999999998</v>
      </c>
      <c r="H3015" s="16" t="s">
        <v>4270</v>
      </c>
      <c r="I3015" s="17">
        <v>6.1</v>
      </c>
      <c r="J3015" s="17">
        <f t="shared" si="47"/>
        <v>4536</v>
      </c>
      <c r="K3015" s="18">
        <v>18490</v>
      </c>
      <c r="L3015" s="18">
        <v>617771</v>
      </c>
      <c r="M3015" s="18">
        <v>292346</v>
      </c>
      <c r="N3015" s="18">
        <v>4536</v>
      </c>
      <c r="O3015" s="18">
        <v>68080</v>
      </c>
      <c r="P3015" s="23">
        <v>1233906</v>
      </c>
    </row>
    <row r="3016" spans="1:16" s="28" customFormat="1" ht="15" customHeight="1" x14ac:dyDescent="0.25">
      <c r="A3016" s="16" t="s">
        <v>1657</v>
      </c>
      <c r="B3016" s="16"/>
      <c r="C3016" s="16"/>
      <c r="D3016" s="16"/>
      <c r="E3016" s="16"/>
      <c r="F3016" s="16" t="s">
        <v>22</v>
      </c>
      <c r="G3016" s="16">
        <v>654.60310000000004</v>
      </c>
      <c r="H3016" s="16" t="s">
        <v>4270</v>
      </c>
      <c r="I3016" s="17">
        <v>6.11</v>
      </c>
      <c r="J3016" s="17">
        <f t="shared" si="47"/>
        <v>22373</v>
      </c>
      <c r="K3016" s="18">
        <v>22373</v>
      </c>
      <c r="L3016" s="18">
        <v>1476646</v>
      </c>
      <c r="M3016" s="18">
        <v>381198</v>
      </c>
      <c r="N3016" s="18">
        <v>25541</v>
      </c>
      <c r="O3016" s="18">
        <v>75428</v>
      </c>
      <c r="P3016" s="23">
        <v>3439615</v>
      </c>
    </row>
    <row r="3017" spans="1:16" s="28" customFormat="1" ht="15" customHeight="1" x14ac:dyDescent="0.25">
      <c r="A3017" s="16" t="s">
        <v>1658</v>
      </c>
      <c r="B3017" s="16"/>
      <c r="C3017" s="16"/>
      <c r="D3017" s="16"/>
      <c r="E3017" s="16"/>
      <c r="F3017" s="16" t="s">
        <v>22</v>
      </c>
      <c r="G3017" s="16">
        <v>551.42449999999997</v>
      </c>
      <c r="H3017" s="16" t="s">
        <v>4270</v>
      </c>
      <c r="I3017" s="17">
        <v>6.13</v>
      </c>
      <c r="J3017" s="17">
        <f t="shared" si="47"/>
        <v>2398.33</v>
      </c>
      <c r="K3017" s="18">
        <v>2398.33</v>
      </c>
      <c r="L3017" s="18">
        <v>52705</v>
      </c>
      <c r="M3017" s="18">
        <v>2398.33</v>
      </c>
      <c r="N3017" s="18">
        <v>23983</v>
      </c>
      <c r="O3017" s="18">
        <v>2398.33</v>
      </c>
      <c r="P3017" s="23">
        <v>1783109</v>
      </c>
    </row>
    <row r="3018" spans="1:16" s="28" customFormat="1" ht="15" customHeight="1" x14ac:dyDescent="0.25">
      <c r="A3018" s="16" t="s">
        <v>1660</v>
      </c>
      <c r="B3018" s="16"/>
      <c r="C3018" s="16"/>
      <c r="D3018" s="16"/>
      <c r="E3018" s="16"/>
      <c r="F3018" s="16" t="s">
        <v>22</v>
      </c>
      <c r="G3018" s="16">
        <v>664.49090000000001</v>
      </c>
      <c r="H3018" s="16" t="s">
        <v>4270</v>
      </c>
      <c r="I3018" s="17">
        <v>6.14</v>
      </c>
      <c r="J3018" s="17">
        <f t="shared" si="47"/>
        <v>953.21</v>
      </c>
      <c r="K3018" s="18">
        <v>953.21</v>
      </c>
      <c r="L3018" s="18">
        <v>953.21</v>
      </c>
      <c r="M3018" s="18">
        <v>953.21</v>
      </c>
      <c r="N3018" s="18">
        <v>9532</v>
      </c>
      <c r="O3018" s="18">
        <v>953.21</v>
      </c>
      <c r="P3018" s="23">
        <v>1877212</v>
      </c>
    </row>
    <row r="3019" spans="1:16" s="28" customFormat="1" ht="15" customHeight="1" x14ac:dyDescent="0.25">
      <c r="A3019" s="16" t="s">
        <v>1659</v>
      </c>
      <c r="B3019" s="16"/>
      <c r="C3019" s="16"/>
      <c r="D3019" s="16"/>
      <c r="E3019" s="16"/>
      <c r="F3019" s="16" t="s">
        <v>22</v>
      </c>
      <c r="G3019" s="16">
        <v>688.49099999999999</v>
      </c>
      <c r="H3019" s="16" t="s">
        <v>4270</v>
      </c>
      <c r="I3019" s="17">
        <v>6.14</v>
      </c>
      <c r="J3019" s="17">
        <f t="shared" si="47"/>
        <v>3632.39</v>
      </c>
      <c r="K3019" s="18">
        <v>3632.39</v>
      </c>
      <c r="L3019" s="18">
        <v>536444</v>
      </c>
      <c r="M3019" s="18">
        <v>3632.39</v>
      </c>
      <c r="N3019" s="18">
        <v>250777</v>
      </c>
      <c r="O3019" s="18">
        <v>132721</v>
      </c>
      <c r="P3019" s="23">
        <v>1774171</v>
      </c>
    </row>
    <row r="3020" spans="1:16" s="28" customFormat="1" ht="15" customHeight="1" x14ac:dyDescent="0.25">
      <c r="A3020" s="16" t="s">
        <v>2036</v>
      </c>
      <c r="B3020" s="16"/>
      <c r="C3020" s="16"/>
      <c r="D3020" s="16"/>
      <c r="E3020" s="16"/>
      <c r="F3020" s="16" t="s">
        <v>22</v>
      </c>
      <c r="G3020" s="16">
        <v>690.5068</v>
      </c>
      <c r="H3020" s="16" t="s">
        <v>4270</v>
      </c>
      <c r="I3020" s="17">
        <v>6.14</v>
      </c>
      <c r="J3020" s="17">
        <f t="shared" si="47"/>
        <v>172950</v>
      </c>
      <c r="K3020" s="18">
        <v>592472</v>
      </c>
      <c r="L3020" s="18">
        <v>2933643</v>
      </c>
      <c r="M3020" s="18">
        <v>172950</v>
      </c>
      <c r="N3020" s="18">
        <v>2387518</v>
      </c>
      <c r="O3020" s="18">
        <v>598798</v>
      </c>
      <c r="P3020" s="23">
        <v>4002502</v>
      </c>
    </row>
    <row r="3021" spans="1:16" s="28" customFormat="1" ht="15" customHeight="1" x14ac:dyDescent="0.25">
      <c r="A3021" s="16" t="s">
        <v>2035</v>
      </c>
      <c r="B3021" s="16"/>
      <c r="C3021" s="16"/>
      <c r="D3021" s="16"/>
      <c r="E3021" s="16"/>
      <c r="F3021" s="16" t="s">
        <v>22</v>
      </c>
      <c r="G3021" s="16">
        <v>692.5222</v>
      </c>
      <c r="H3021" s="16" t="s">
        <v>4270</v>
      </c>
      <c r="I3021" s="17">
        <v>6.14</v>
      </c>
      <c r="J3021" s="17">
        <f t="shared" si="47"/>
        <v>9988</v>
      </c>
      <c r="K3021" s="18">
        <v>44371</v>
      </c>
      <c r="L3021" s="18">
        <v>283509</v>
      </c>
      <c r="M3021" s="18">
        <v>9988</v>
      </c>
      <c r="N3021" s="18">
        <v>314006</v>
      </c>
      <c r="O3021" s="18">
        <v>308265</v>
      </c>
      <c r="P3021" s="23">
        <v>3895727</v>
      </c>
    </row>
    <row r="3022" spans="1:16" s="28" customFormat="1" ht="15" customHeight="1" x14ac:dyDescent="0.25">
      <c r="A3022" s="16" t="s">
        <v>1661</v>
      </c>
      <c r="B3022" s="16"/>
      <c r="C3022" s="16"/>
      <c r="D3022" s="16"/>
      <c r="E3022" s="16"/>
      <c r="F3022" s="16" t="s">
        <v>22</v>
      </c>
      <c r="G3022" s="16">
        <v>716.52189999999996</v>
      </c>
      <c r="H3022" s="16" t="s">
        <v>4270</v>
      </c>
      <c r="I3022" s="17">
        <v>6.14</v>
      </c>
      <c r="J3022" s="17">
        <f t="shared" si="47"/>
        <v>14170</v>
      </c>
      <c r="K3022" s="18">
        <v>199629</v>
      </c>
      <c r="L3022" s="18">
        <v>530737</v>
      </c>
      <c r="M3022" s="18">
        <v>14170</v>
      </c>
      <c r="N3022" s="18">
        <v>151395</v>
      </c>
      <c r="O3022" s="18">
        <v>398789</v>
      </c>
      <c r="P3022" s="23">
        <v>2081214</v>
      </c>
    </row>
    <row r="3023" spans="1:16" s="28" customFormat="1" ht="15" customHeight="1" x14ac:dyDescent="0.25">
      <c r="A3023" s="16" t="s">
        <v>2040</v>
      </c>
      <c r="B3023" s="16"/>
      <c r="C3023" s="16"/>
      <c r="D3023" s="16"/>
      <c r="E3023" s="16"/>
      <c r="F3023" s="16" t="s">
        <v>22</v>
      </c>
      <c r="G3023" s="16">
        <v>718.53809999999999</v>
      </c>
      <c r="H3023" s="16" t="s">
        <v>4270</v>
      </c>
      <c r="I3023" s="17">
        <v>6.14</v>
      </c>
      <c r="J3023" s="17">
        <f t="shared" si="47"/>
        <v>4506.84</v>
      </c>
      <c r="K3023" s="18">
        <v>45068</v>
      </c>
      <c r="L3023" s="18">
        <v>153762</v>
      </c>
      <c r="M3023" s="18">
        <v>4506.84</v>
      </c>
      <c r="N3023" s="18">
        <v>243115</v>
      </c>
      <c r="O3023" s="18">
        <v>198566</v>
      </c>
      <c r="P3023" s="23">
        <v>3190848</v>
      </c>
    </row>
    <row r="3024" spans="1:16" s="28" customFormat="1" ht="15" customHeight="1" x14ac:dyDescent="0.25">
      <c r="A3024" s="16" t="s">
        <v>1662</v>
      </c>
      <c r="B3024" s="16"/>
      <c r="C3024" s="16"/>
      <c r="D3024" s="16"/>
      <c r="E3024" s="16"/>
      <c r="F3024" s="16" t="s">
        <v>22</v>
      </c>
      <c r="G3024" s="16">
        <v>800.62519999999995</v>
      </c>
      <c r="H3024" s="16" t="s">
        <v>4270</v>
      </c>
      <c r="I3024" s="17">
        <v>6.15</v>
      </c>
      <c r="J3024" s="17">
        <f t="shared" si="47"/>
        <v>24893</v>
      </c>
      <c r="K3024" s="18">
        <v>24893</v>
      </c>
      <c r="L3024" s="18">
        <v>328277</v>
      </c>
      <c r="M3024" s="18">
        <v>152224</v>
      </c>
      <c r="N3024" s="18">
        <v>291881</v>
      </c>
      <c r="O3024" s="18">
        <v>26069</v>
      </c>
      <c r="P3024" s="23">
        <v>1968370</v>
      </c>
    </row>
    <row r="3025" spans="1:16" s="28" customFormat="1" ht="15" customHeight="1" x14ac:dyDescent="0.25">
      <c r="A3025" s="16" t="s">
        <v>2034</v>
      </c>
      <c r="B3025" s="16"/>
      <c r="C3025" s="16"/>
      <c r="D3025" s="16"/>
      <c r="E3025" s="16"/>
      <c r="F3025" s="16" t="s">
        <v>22</v>
      </c>
      <c r="G3025" s="16">
        <v>714.50459999999998</v>
      </c>
      <c r="H3025" s="16" t="s">
        <v>4270</v>
      </c>
      <c r="I3025" s="17">
        <v>6.17</v>
      </c>
      <c r="J3025" s="17">
        <f t="shared" si="47"/>
        <v>83925</v>
      </c>
      <c r="K3025" s="18">
        <v>241816</v>
      </c>
      <c r="L3025" s="18">
        <v>1159136</v>
      </c>
      <c r="M3025" s="18">
        <v>83925</v>
      </c>
      <c r="N3025" s="18">
        <v>532824</v>
      </c>
      <c r="O3025" s="18">
        <v>309716</v>
      </c>
      <c r="P3025" s="23">
        <v>824392</v>
      </c>
    </row>
    <row r="3026" spans="1:16" s="28" customFormat="1" ht="15" customHeight="1" x14ac:dyDescent="0.25">
      <c r="A3026" s="16" t="s">
        <v>2014</v>
      </c>
      <c r="B3026" s="16"/>
      <c r="C3026" s="16"/>
      <c r="D3026" s="16"/>
      <c r="E3026" s="16"/>
      <c r="F3026" s="16" t="s">
        <v>22</v>
      </c>
      <c r="G3026" s="16">
        <v>838.63850000000002</v>
      </c>
      <c r="H3026" s="16" t="s">
        <v>4270</v>
      </c>
      <c r="I3026" s="17">
        <v>6.17</v>
      </c>
      <c r="J3026" s="17">
        <f t="shared" si="47"/>
        <v>132536</v>
      </c>
      <c r="K3026" s="18">
        <v>132536</v>
      </c>
      <c r="L3026" s="18">
        <v>817409</v>
      </c>
      <c r="M3026" s="18">
        <v>1070704</v>
      </c>
      <c r="N3026" s="18">
        <v>692766</v>
      </c>
      <c r="O3026" s="18">
        <v>349345</v>
      </c>
      <c r="P3026" s="23">
        <v>530400</v>
      </c>
    </row>
    <row r="3027" spans="1:16" s="28" customFormat="1" ht="15" customHeight="1" x14ac:dyDescent="0.25">
      <c r="A3027" s="16" t="s">
        <v>1663</v>
      </c>
      <c r="B3027" s="16"/>
      <c r="C3027" s="16"/>
      <c r="D3027" s="16"/>
      <c r="E3027" s="16"/>
      <c r="F3027" s="16" t="s">
        <v>22</v>
      </c>
      <c r="G3027" s="16">
        <v>907.52210000000002</v>
      </c>
      <c r="H3027" s="16" t="s">
        <v>4270</v>
      </c>
      <c r="I3027" s="17">
        <v>6.17</v>
      </c>
      <c r="J3027" s="17">
        <f t="shared" si="47"/>
        <v>6026.08</v>
      </c>
      <c r="K3027" s="18">
        <v>6026.08</v>
      </c>
      <c r="L3027" s="18">
        <v>385601</v>
      </c>
      <c r="M3027" s="18">
        <v>6026.08</v>
      </c>
      <c r="N3027" s="18">
        <v>60261</v>
      </c>
      <c r="O3027" s="18">
        <v>6026.08</v>
      </c>
      <c r="P3027" s="23">
        <v>2777134</v>
      </c>
    </row>
    <row r="3028" spans="1:16" s="28" customFormat="1" ht="15" customHeight="1" x14ac:dyDescent="0.25">
      <c r="A3028" s="16" t="s">
        <v>1665</v>
      </c>
      <c r="B3028" s="16"/>
      <c r="C3028" s="16"/>
      <c r="D3028" s="16"/>
      <c r="E3028" s="16"/>
      <c r="F3028" s="16" t="s">
        <v>22</v>
      </c>
      <c r="G3028" s="16">
        <v>915.52449999999999</v>
      </c>
      <c r="H3028" s="16" t="s">
        <v>4270</v>
      </c>
      <c r="I3028" s="17">
        <v>6.18</v>
      </c>
      <c r="J3028" s="17">
        <f t="shared" si="47"/>
        <v>368878.28</v>
      </c>
      <c r="K3028" s="18">
        <v>368878.28</v>
      </c>
      <c r="L3028" s="18">
        <v>3688783</v>
      </c>
      <c r="M3028" s="18">
        <v>368878.28</v>
      </c>
      <c r="N3028" s="18">
        <v>368878.28</v>
      </c>
      <c r="O3028" s="18">
        <v>368878.28</v>
      </c>
      <c r="P3028" s="23">
        <v>4861401</v>
      </c>
    </row>
    <row r="3029" spans="1:16" s="28" customFormat="1" ht="15" customHeight="1" x14ac:dyDescent="0.25">
      <c r="A3029" s="16" t="s">
        <v>1664</v>
      </c>
      <c r="B3029" s="16"/>
      <c r="C3029" s="16"/>
      <c r="D3029" s="16"/>
      <c r="E3029" s="16"/>
      <c r="F3029" s="16" t="s">
        <v>22</v>
      </c>
      <c r="G3029" s="16">
        <v>963.58389999999997</v>
      </c>
      <c r="H3029" s="16" t="s">
        <v>4270</v>
      </c>
      <c r="I3029" s="17">
        <v>6.18</v>
      </c>
      <c r="J3029" s="17">
        <f t="shared" si="47"/>
        <v>1013.73</v>
      </c>
      <c r="K3029" s="18">
        <v>1013.73</v>
      </c>
      <c r="L3029" s="18">
        <v>68009</v>
      </c>
      <c r="M3029" s="18">
        <v>1013.73</v>
      </c>
      <c r="N3029" s="18">
        <v>1013.73</v>
      </c>
      <c r="O3029" s="18">
        <v>1013.73</v>
      </c>
      <c r="P3029" s="23">
        <v>4307158</v>
      </c>
    </row>
    <row r="3030" spans="1:16" s="28" customFormat="1" ht="15" customHeight="1" x14ac:dyDescent="0.25">
      <c r="A3030" s="16" t="s">
        <v>1670</v>
      </c>
      <c r="B3030" s="16"/>
      <c r="C3030" s="16"/>
      <c r="D3030" s="16"/>
      <c r="E3030" s="16"/>
      <c r="F3030" s="16" t="s">
        <v>22</v>
      </c>
      <c r="G3030" s="16">
        <v>688.49120000000005</v>
      </c>
      <c r="H3030" s="16" t="s">
        <v>4270</v>
      </c>
      <c r="I3030" s="17">
        <v>6.19</v>
      </c>
      <c r="J3030" s="17">
        <f t="shared" si="47"/>
        <v>1500.53</v>
      </c>
      <c r="K3030" s="18">
        <v>1500.53</v>
      </c>
      <c r="L3030" s="18">
        <v>669702</v>
      </c>
      <c r="M3030" s="18">
        <v>15005</v>
      </c>
      <c r="N3030" s="18">
        <v>243024</v>
      </c>
      <c r="O3030" s="18">
        <v>132569</v>
      </c>
      <c r="P3030" s="23">
        <v>1774171</v>
      </c>
    </row>
    <row r="3031" spans="1:16" s="28" customFormat="1" ht="15" customHeight="1" x14ac:dyDescent="0.25">
      <c r="A3031" s="16" t="s">
        <v>1669</v>
      </c>
      <c r="B3031" s="16"/>
      <c r="C3031" s="16"/>
      <c r="D3031" s="16"/>
      <c r="E3031" s="16"/>
      <c r="F3031" s="16" t="s">
        <v>22</v>
      </c>
      <c r="G3031" s="16">
        <v>716.52139999999997</v>
      </c>
      <c r="H3031" s="16" t="s">
        <v>4270</v>
      </c>
      <c r="I3031" s="17">
        <v>6.19</v>
      </c>
      <c r="J3031" s="17">
        <f t="shared" si="47"/>
        <v>16199.51</v>
      </c>
      <c r="K3031" s="18">
        <v>172777</v>
      </c>
      <c r="L3031" s="18">
        <v>530737</v>
      </c>
      <c r="M3031" s="18">
        <v>16199.51</v>
      </c>
      <c r="N3031" s="18">
        <v>161995</v>
      </c>
      <c r="O3031" s="18">
        <v>415559</v>
      </c>
      <c r="P3031" s="23">
        <v>2081214</v>
      </c>
    </row>
    <row r="3032" spans="1:16" s="28" customFormat="1" ht="15" customHeight="1" x14ac:dyDescent="0.25">
      <c r="A3032" s="16" t="s">
        <v>1667</v>
      </c>
      <c r="B3032" s="16"/>
      <c r="C3032" s="16"/>
      <c r="D3032" s="16"/>
      <c r="E3032" s="16"/>
      <c r="F3032" s="16" t="s">
        <v>22</v>
      </c>
      <c r="G3032" s="16">
        <v>871.57410000000004</v>
      </c>
      <c r="H3032" s="16" t="s">
        <v>4270</v>
      </c>
      <c r="I3032" s="17">
        <v>6.19</v>
      </c>
      <c r="J3032" s="17">
        <f t="shared" si="47"/>
        <v>216796.7</v>
      </c>
      <c r="K3032" s="18">
        <v>216796.7</v>
      </c>
      <c r="L3032" s="18">
        <v>2167967</v>
      </c>
      <c r="M3032" s="18">
        <v>216796.7</v>
      </c>
      <c r="N3032" s="18">
        <v>216796.7</v>
      </c>
      <c r="O3032" s="18">
        <v>216796.7</v>
      </c>
      <c r="P3032" s="23">
        <v>4844883</v>
      </c>
    </row>
    <row r="3033" spans="1:16" s="28" customFormat="1" ht="15" customHeight="1" x14ac:dyDescent="0.25">
      <c r="A3033" s="16" t="s">
        <v>1666</v>
      </c>
      <c r="B3033" s="16"/>
      <c r="C3033" s="16"/>
      <c r="D3033" s="16"/>
      <c r="E3033" s="16"/>
      <c r="F3033" s="16" t="s">
        <v>22</v>
      </c>
      <c r="G3033" s="16">
        <v>895.54510000000005</v>
      </c>
      <c r="H3033" s="16" t="s">
        <v>4270</v>
      </c>
      <c r="I3033" s="17">
        <v>6.19</v>
      </c>
      <c r="J3033" s="17">
        <f t="shared" si="47"/>
        <v>1258.1300000000001</v>
      </c>
      <c r="K3033" s="18">
        <v>1258.1300000000001</v>
      </c>
      <c r="L3033" s="18">
        <v>24608044</v>
      </c>
      <c r="M3033" s="18">
        <v>12581</v>
      </c>
      <c r="N3033" s="18">
        <v>1258.1300000000001</v>
      </c>
      <c r="O3033" s="18">
        <v>1258.1300000000001</v>
      </c>
      <c r="P3033" s="23">
        <v>190803216</v>
      </c>
    </row>
    <row r="3034" spans="1:16" s="28" customFormat="1" ht="15" customHeight="1" x14ac:dyDescent="0.25">
      <c r="A3034" s="16" t="s">
        <v>1668</v>
      </c>
      <c r="B3034" s="16"/>
      <c r="C3034" s="16"/>
      <c r="D3034" s="16"/>
      <c r="E3034" s="16"/>
      <c r="F3034" s="16" t="s">
        <v>22</v>
      </c>
      <c r="G3034" s="16">
        <v>896.54660000000001</v>
      </c>
      <c r="H3034" s="16" t="s">
        <v>4270</v>
      </c>
      <c r="I3034" s="17">
        <v>6.19</v>
      </c>
      <c r="J3034" s="17">
        <f t="shared" si="47"/>
        <v>876485.6</v>
      </c>
      <c r="K3034" s="18">
        <v>876485.6</v>
      </c>
      <c r="L3034" s="18">
        <v>8764856</v>
      </c>
      <c r="M3034" s="18">
        <v>876485.6</v>
      </c>
      <c r="N3034" s="18">
        <v>876485.6</v>
      </c>
      <c r="O3034" s="18">
        <v>876485.6</v>
      </c>
      <c r="P3034" s="23">
        <v>67765488</v>
      </c>
    </row>
    <row r="3035" spans="1:16" s="28" customFormat="1" ht="15" customHeight="1" x14ac:dyDescent="0.25">
      <c r="A3035" s="16" t="s">
        <v>1671</v>
      </c>
      <c r="B3035" s="16"/>
      <c r="C3035" s="16"/>
      <c r="D3035" s="16"/>
      <c r="E3035" s="16"/>
      <c r="F3035" s="16" t="s">
        <v>22</v>
      </c>
      <c r="G3035" s="16">
        <v>690.5068</v>
      </c>
      <c r="H3035" s="16" t="s">
        <v>4270</v>
      </c>
      <c r="I3035" s="17">
        <v>6.2</v>
      </c>
      <c r="J3035" s="17">
        <f t="shared" si="47"/>
        <v>162291</v>
      </c>
      <c r="K3035" s="18">
        <v>525932</v>
      </c>
      <c r="L3035" s="18">
        <v>3425759</v>
      </c>
      <c r="M3035" s="18">
        <v>162291</v>
      </c>
      <c r="N3035" s="18">
        <v>2387518</v>
      </c>
      <c r="O3035" s="18">
        <v>558579</v>
      </c>
      <c r="P3035" s="23">
        <v>1278771</v>
      </c>
    </row>
    <row r="3036" spans="1:16" s="28" customFormat="1" ht="15" customHeight="1" x14ac:dyDescent="0.25">
      <c r="A3036" s="16" t="s">
        <v>2131</v>
      </c>
      <c r="B3036" s="16"/>
      <c r="C3036" s="16"/>
      <c r="D3036" s="16"/>
      <c r="E3036" s="16"/>
      <c r="F3036" s="16" t="s">
        <v>22</v>
      </c>
      <c r="G3036" s="16">
        <v>892.53579999999999</v>
      </c>
      <c r="H3036" s="16" t="s">
        <v>4270</v>
      </c>
      <c r="I3036" s="17">
        <v>6.2</v>
      </c>
      <c r="J3036" s="17">
        <f t="shared" si="47"/>
        <v>204627.25</v>
      </c>
      <c r="K3036" s="18">
        <v>204627.25</v>
      </c>
      <c r="L3036" s="18">
        <v>2046272</v>
      </c>
      <c r="M3036" s="18">
        <v>204627.25</v>
      </c>
      <c r="N3036" s="18">
        <v>204627.25</v>
      </c>
      <c r="O3036" s="18">
        <v>204627.25</v>
      </c>
      <c r="P3036" s="23">
        <v>17844446</v>
      </c>
    </row>
    <row r="3037" spans="1:16" s="28" customFormat="1" ht="15" customHeight="1" x14ac:dyDescent="0.25">
      <c r="A3037" s="16" t="s">
        <v>1672</v>
      </c>
      <c r="B3037" s="16"/>
      <c r="C3037" s="16"/>
      <c r="D3037" s="16"/>
      <c r="E3037" s="16"/>
      <c r="F3037" s="16" t="s">
        <v>22</v>
      </c>
      <c r="G3037" s="16">
        <v>893.54330000000004</v>
      </c>
      <c r="H3037" s="16" t="s">
        <v>4270</v>
      </c>
      <c r="I3037" s="17">
        <v>6.2</v>
      </c>
      <c r="J3037" s="17">
        <f t="shared" si="47"/>
        <v>1220.3900000000001</v>
      </c>
      <c r="K3037" s="18">
        <v>1220.3900000000001</v>
      </c>
      <c r="L3037" s="18">
        <v>63875188</v>
      </c>
      <c r="M3037" s="18">
        <v>49129</v>
      </c>
      <c r="N3037" s="18">
        <v>1220.3900000000001</v>
      </c>
      <c r="O3037" s="18">
        <v>1220.3900000000001</v>
      </c>
      <c r="P3037" s="23">
        <v>472703520</v>
      </c>
    </row>
    <row r="3038" spans="1:16" s="28" customFormat="1" ht="15" customHeight="1" x14ac:dyDescent="0.25">
      <c r="A3038" s="16" t="s">
        <v>1673</v>
      </c>
      <c r="B3038" s="16"/>
      <c r="C3038" s="16"/>
      <c r="D3038" s="16"/>
      <c r="E3038" s="16"/>
      <c r="F3038" s="16" t="s">
        <v>22</v>
      </c>
      <c r="G3038" s="16">
        <v>894.54520000000002</v>
      </c>
      <c r="H3038" s="16" t="s">
        <v>4270</v>
      </c>
      <c r="I3038" s="17">
        <v>6.2</v>
      </c>
      <c r="J3038" s="17">
        <f t="shared" si="47"/>
        <v>2160.71</v>
      </c>
      <c r="K3038" s="18">
        <v>2160.71</v>
      </c>
      <c r="L3038" s="18">
        <v>46989512</v>
      </c>
      <c r="M3038" s="18">
        <v>21607</v>
      </c>
      <c r="N3038" s="18">
        <v>2160.71</v>
      </c>
      <c r="O3038" s="18">
        <v>2160.71</v>
      </c>
      <c r="P3038" s="23">
        <v>348439904</v>
      </c>
    </row>
    <row r="3039" spans="1:16" s="28" customFormat="1" ht="15" customHeight="1" x14ac:dyDescent="0.25">
      <c r="A3039" s="16" t="s">
        <v>1907</v>
      </c>
      <c r="B3039" s="16"/>
      <c r="C3039" s="16"/>
      <c r="D3039" s="16"/>
      <c r="E3039" s="16"/>
      <c r="F3039" s="16" t="s">
        <v>22</v>
      </c>
      <c r="G3039" s="16">
        <v>980.64739999999995</v>
      </c>
      <c r="H3039" s="16" t="s">
        <v>4270</v>
      </c>
      <c r="I3039" s="17">
        <v>6.2</v>
      </c>
      <c r="J3039" s="17">
        <f t="shared" si="47"/>
        <v>240799.73</v>
      </c>
      <c r="K3039" s="18">
        <v>240799.73</v>
      </c>
      <c r="L3039" s="18">
        <v>2407997</v>
      </c>
      <c r="M3039" s="18">
        <v>240799.73</v>
      </c>
      <c r="N3039" s="18">
        <v>240799.73</v>
      </c>
      <c r="O3039" s="18">
        <v>240799.73</v>
      </c>
      <c r="P3039" s="23">
        <v>6431456</v>
      </c>
    </row>
    <row r="3040" spans="1:16" s="28" customFormat="1" ht="15" customHeight="1" x14ac:dyDescent="0.25">
      <c r="A3040" s="16" t="s">
        <v>2227</v>
      </c>
      <c r="B3040" s="16"/>
      <c r="C3040" s="16"/>
      <c r="D3040" s="16"/>
      <c r="E3040" s="16"/>
      <c r="F3040" s="16" t="s">
        <v>22</v>
      </c>
      <c r="G3040" s="16">
        <v>994.66390000000001</v>
      </c>
      <c r="H3040" s="16" t="s">
        <v>4270</v>
      </c>
      <c r="I3040" s="17">
        <v>6.2</v>
      </c>
      <c r="J3040" s="17">
        <f t="shared" si="47"/>
        <v>118232.81</v>
      </c>
      <c r="K3040" s="18">
        <v>118232.81</v>
      </c>
      <c r="L3040" s="18">
        <v>1182328</v>
      </c>
      <c r="M3040" s="18">
        <v>118232.81</v>
      </c>
      <c r="N3040" s="18">
        <v>118232.81</v>
      </c>
      <c r="O3040" s="18">
        <v>118232.81</v>
      </c>
      <c r="P3040" s="23">
        <v>4462786</v>
      </c>
    </row>
    <row r="3041" spans="1:16" s="28" customFormat="1" ht="15" customHeight="1" x14ac:dyDescent="0.25">
      <c r="A3041" s="16" t="s">
        <v>1984</v>
      </c>
      <c r="B3041" s="16"/>
      <c r="C3041" s="16"/>
      <c r="D3041" s="16"/>
      <c r="E3041" s="16"/>
      <c r="F3041" s="16" t="s">
        <v>22</v>
      </c>
      <c r="G3041" s="16">
        <v>888.56910000000005</v>
      </c>
      <c r="H3041" s="16" t="s">
        <v>4270</v>
      </c>
      <c r="I3041" s="17">
        <v>6.21</v>
      </c>
      <c r="J3041" s="17">
        <f t="shared" si="47"/>
        <v>33345</v>
      </c>
      <c r="K3041" s="18">
        <v>82943</v>
      </c>
      <c r="L3041" s="18">
        <v>317815</v>
      </c>
      <c r="M3041" s="18">
        <v>78666</v>
      </c>
      <c r="N3041" s="18">
        <v>33345</v>
      </c>
      <c r="O3041" s="18">
        <v>792462</v>
      </c>
      <c r="P3041" s="23">
        <v>535057</v>
      </c>
    </row>
    <row r="3042" spans="1:16" s="28" customFormat="1" ht="15" customHeight="1" x14ac:dyDescent="0.25">
      <c r="A3042" s="16" t="s">
        <v>2042</v>
      </c>
      <c r="B3042" s="16"/>
      <c r="C3042" s="16"/>
      <c r="D3042" s="16"/>
      <c r="E3042" s="16"/>
      <c r="F3042" s="16" t="s">
        <v>22</v>
      </c>
      <c r="G3042" s="16">
        <v>714.50710000000004</v>
      </c>
      <c r="H3042" s="16" t="s">
        <v>4270</v>
      </c>
      <c r="I3042" s="17">
        <v>6.23</v>
      </c>
      <c r="J3042" s="17">
        <f t="shared" si="47"/>
        <v>69221</v>
      </c>
      <c r="K3042" s="18">
        <v>241816</v>
      </c>
      <c r="L3042" s="18">
        <v>1159136</v>
      </c>
      <c r="M3042" s="18">
        <v>69221</v>
      </c>
      <c r="N3042" s="18">
        <v>451457</v>
      </c>
      <c r="O3042" s="18">
        <v>309716</v>
      </c>
      <c r="P3042" s="23">
        <v>831118</v>
      </c>
    </row>
    <row r="3043" spans="1:16" s="28" customFormat="1" ht="15" customHeight="1" x14ac:dyDescent="0.25">
      <c r="A3043" s="16" t="s">
        <v>1674</v>
      </c>
      <c r="B3043" s="16"/>
      <c r="C3043" s="16"/>
      <c r="D3043" s="16"/>
      <c r="E3043" s="16"/>
      <c r="F3043" s="16" t="s">
        <v>22</v>
      </c>
      <c r="G3043" s="16">
        <v>1613.0885000000001</v>
      </c>
      <c r="H3043" s="16" t="s">
        <v>4270</v>
      </c>
      <c r="I3043" s="17">
        <v>6.24</v>
      </c>
      <c r="J3043" s="17">
        <f t="shared" si="47"/>
        <v>32209.119999999999</v>
      </c>
      <c r="K3043" s="18">
        <v>32209.119999999999</v>
      </c>
      <c r="L3043" s="18">
        <v>322091</v>
      </c>
      <c r="M3043" s="18">
        <v>32209.119999999999</v>
      </c>
      <c r="N3043" s="18">
        <v>32209.119999999999</v>
      </c>
      <c r="O3043" s="18">
        <v>32209.119999999999</v>
      </c>
      <c r="P3043" s="23">
        <v>3813089</v>
      </c>
    </row>
    <row r="3044" spans="1:16" s="28" customFormat="1" ht="15" customHeight="1" x14ac:dyDescent="0.25">
      <c r="A3044" s="16" t="s">
        <v>1676</v>
      </c>
      <c r="B3044" s="16"/>
      <c r="C3044" s="16"/>
      <c r="D3044" s="16"/>
      <c r="E3044" s="16"/>
      <c r="F3044" s="16" t="s">
        <v>22</v>
      </c>
      <c r="G3044" s="16">
        <v>688.49120000000005</v>
      </c>
      <c r="H3044" s="16" t="s">
        <v>4270</v>
      </c>
      <c r="I3044" s="17">
        <v>6.25</v>
      </c>
      <c r="J3044" s="17">
        <f t="shared" si="47"/>
        <v>12002</v>
      </c>
      <c r="K3044" s="18">
        <v>12002</v>
      </c>
      <c r="L3044" s="18">
        <v>450547</v>
      </c>
      <c r="M3044" s="18">
        <v>15005</v>
      </c>
      <c r="N3044" s="18">
        <v>191842</v>
      </c>
      <c r="O3044" s="18">
        <v>124954</v>
      </c>
      <c r="P3044" s="23">
        <v>1708516</v>
      </c>
    </row>
    <row r="3045" spans="1:16" s="28" customFormat="1" ht="15" customHeight="1" x14ac:dyDescent="0.25">
      <c r="A3045" s="16" t="s">
        <v>1675</v>
      </c>
      <c r="B3045" s="16"/>
      <c r="C3045" s="16"/>
      <c r="D3045" s="16"/>
      <c r="E3045" s="16"/>
      <c r="F3045" s="16" t="s">
        <v>22</v>
      </c>
      <c r="G3045" s="16">
        <v>963.58410000000003</v>
      </c>
      <c r="H3045" s="16" t="s">
        <v>4270</v>
      </c>
      <c r="I3045" s="17">
        <v>6.25</v>
      </c>
      <c r="J3045" s="17">
        <f t="shared" si="47"/>
        <v>1162.3</v>
      </c>
      <c r="K3045" s="18">
        <v>1162.3</v>
      </c>
      <c r="L3045" s="18">
        <v>147342</v>
      </c>
      <c r="M3045" s="18">
        <v>1162.3</v>
      </c>
      <c r="N3045" s="18">
        <v>1162.3</v>
      </c>
      <c r="O3045" s="18">
        <v>1162.3</v>
      </c>
      <c r="P3045" s="23">
        <v>6659242</v>
      </c>
    </row>
    <row r="3046" spans="1:16" s="28" customFormat="1" ht="15" customHeight="1" x14ac:dyDescent="0.25">
      <c r="A3046" s="16" t="s">
        <v>1679</v>
      </c>
      <c r="B3046" s="16"/>
      <c r="C3046" s="16"/>
      <c r="D3046" s="16"/>
      <c r="E3046" s="16"/>
      <c r="F3046" s="16" t="s">
        <v>22</v>
      </c>
      <c r="G3046" s="16">
        <v>690.50699999999995</v>
      </c>
      <c r="H3046" s="16" t="s">
        <v>4270</v>
      </c>
      <c r="I3046" s="17">
        <v>6.26</v>
      </c>
      <c r="J3046" s="17">
        <f t="shared" si="47"/>
        <v>141259</v>
      </c>
      <c r="K3046" s="18">
        <v>499990</v>
      </c>
      <c r="L3046" s="18">
        <v>2102413</v>
      </c>
      <c r="M3046" s="18">
        <v>141259</v>
      </c>
      <c r="N3046" s="18">
        <v>1818137</v>
      </c>
      <c r="O3046" s="18">
        <v>475024</v>
      </c>
      <c r="P3046" s="23">
        <v>3548516</v>
      </c>
    </row>
    <row r="3047" spans="1:16" s="28" customFormat="1" ht="15" customHeight="1" x14ac:dyDescent="0.25">
      <c r="A3047" s="16" t="s">
        <v>2065</v>
      </c>
      <c r="B3047" s="16"/>
      <c r="C3047" s="16"/>
      <c r="D3047" s="16"/>
      <c r="E3047" s="16"/>
      <c r="F3047" s="16" t="s">
        <v>22</v>
      </c>
      <c r="G3047" s="16">
        <v>716.52250000000004</v>
      </c>
      <c r="H3047" s="16" t="s">
        <v>4270</v>
      </c>
      <c r="I3047" s="17">
        <v>6.26</v>
      </c>
      <c r="J3047" s="17">
        <f t="shared" si="47"/>
        <v>10912</v>
      </c>
      <c r="K3047" s="18">
        <v>121305</v>
      </c>
      <c r="L3047" s="18">
        <v>346010</v>
      </c>
      <c r="M3047" s="18">
        <v>10912</v>
      </c>
      <c r="N3047" s="18">
        <v>168405</v>
      </c>
      <c r="O3047" s="18">
        <v>335358</v>
      </c>
      <c r="P3047" s="23">
        <v>1564439</v>
      </c>
    </row>
    <row r="3048" spans="1:16" s="28" customFormat="1" ht="15" customHeight="1" x14ac:dyDescent="0.25">
      <c r="A3048" s="16" t="s">
        <v>1678</v>
      </c>
      <c r="B3048" s="16"/>
      <c r="C3048" s="16"/>
      <c r="D3048" s="16"/>
      <c r="E3048" s="16"/>
      <c r="F3048" s="16" t="s">
        <v>22</v>
      </c>
      <c r="G3048" s="16">
        <v>718.5385</v>
      </c>
      <c r="H3048" s="16" t="s">
        <v>4270</v>
      </c>
      <c r="I3048" s="17">
        <v>6.26</v>
      </c>
      <c r="J3048" s="17">
        <f t="shared" si="47"/>
        <v>1145.23</v>
      </c>
      <c r="K3048" s="18">
        <v>11452</v>
      </c>
      <c r="L3048" s="18">
        <v>257535</v>
      </c>
      <c r="M3048" s="18">
        <v>1145.23</v>
      </c>
      <c r="N3048" s="18">
        <v>337831</v>
      </c>
      <c r="O3048" s="18">
        <v>246495</v>
      </c>
      <c r="P3048" s="23">
        <v>3128089</v>
      </c>
    </row>
    <row r="3049" spans="1:16" s="28" customFormat="1" ht="15" customHeight="1" x14ac:dyDescent="0.25">
      <c r="A3049" s="13" t="s">
        <v>38</v>
      </c>
      <c r="B3049" s="13" t="s">
        <v>39</v>
      </c>
      <c r="C3049" s="13"/>
      <c r="D3049" s="13"/>
      <c r="E3049" s="13"/>
      <c r="F3049" s="13" t="s">
        <v>22</v>
      </c>
      <c r="G3049" s="13">
        <v>720.55359999999996</v>
      </c>
      <c r="H3049" s="13" t="s">
        <v>4270</v>
      </c>
      <c r="I3049" s="14">
        <v>6.26</v>
      </c>
      <c r="J3049" s="17">
        <f t="shared" si="47"/>
        <v>15327239</v>
      </c>
      <c r="K3049" s="15">
        <v>23709216</v>
      </c>
      <c r="L3049" s="15">
        <v>21949872</v>
      </c>
      <c r="M3049" s="15">
        <v>20057816</v>
      </c>
      <c r="N3049" s="15">
        <v>15327239</v>
      </c>
      <c r="O3049" s="15">
        <v>21452466</v>
      </c>
      <c r="P3049" s="22">
        <v>48706492</v>
      </c>
    </row>
    <row r="3050" spans="1:16" s="28" customFormat="1" ht="15" customHeight="1" x14ac:dyDescent="0.25">
      <c r="A3050" s="16" t="s">
        <v>1677</v>
      </c>
      <c r="B3050" s="16"/>
      <c r="C3050" s="16"/>
      <c r="D3050" s="16"/>
      <c r="E3050" s="16"/>
      <c r="F3050" s="16" t="s">
        <v>22</v>
      </c>
      <c r="G3050" s="16">
        <v>871.57389999999998</v>
      </c>
      <c r="H3050" s="16" t="s">
        <v>4270</v>
      </c>
      <c r="I3050" s="17">
        <v>6.26</v>
      </c>
      <c r="J3050" s="17">
        <f t="shared" si="47"/>
        <v>51169.83</v>
      </c>
      <c r="K3050" s="18">
        <v>51169.83</v>
      </c>
      <c r="L3050" s="18">
        <v>511698</v>
      </c>
      <c r="M3050" s="18">
        <v>51169.83</v>
      </c>
      <c r="N3050" s="18">
        <v>51169.83</v>
      </c>
      <c r="O3050" s="18">
        <v>51169.83</v>
      </c>
      <c r="P3050" s="23">
        <v>8024978</v>
      </c>
    </row>
    <row r="3051" spans="1:16" s="28" customFormat="1" ht="15" customHeight="1" x14ac:dyDescent="0.25">
      <c r="A3051" s="16" t="s">
        <v>1680</v>
      </c>
      <c r="B3051" s="16"/>
      <c r="C3051" s="16"/>
      <c r="D3051" s="16"/>
      <c r="E3051" s="16"/>
      <c r="F3051" s="16" t="s">
        <v>22</v>
      </c>
      <c r="G3051" s="16">
        <v>646.52499999999998</v>
      </c>
      <c r="H3051" s="16" t="s">
        <v>4270</v>
      </c>
      <c r="I3051" s="17">
        <v>6.27</v>
      </c>
      <c r="J3051" s="17">
        <f t="shared" si="47"/>
        <v>90243</v>
      </c>
      <c r="K3051" s="18">
        <v>90243</v>
      </c>
      <c r="L3051" s="18">
        <v>199428</v>
      </c>
      <c r="M3051" s="18">
        <v>562026</v>
      </c>
      <c r="N3051" s="18">
        <v>209379</v>
      </c>
      <c r="O3051" s="18">
        <v>305220</v>
      </c>
      <c r="P3051" s="23">
        <v>504498</v>
      </c>
    </row>
    <row r="3052" spans="1:16" s="28" customFormat="1" ht="15" customHeight="1" x14ac:dyDescent="0.25">
      <c r="A3052" s="16" t="s">
        <v>2087</v>
      </c>
      <c r="B3052" s="16"/>
      <c r="C3052" s="16"/>
      <c r="D3052" s="16"/>
      <c r="E3052" s="16"/>
      <c r="F3052" s="16" t="s">
        <v>22</v>
      </c>
      <c r="G3052" s="16">
        <v>995.66520000000003</v>
      </c>
      <c r="H3052" s="16" t="s">
        <v>4270</v>
      </c>
      <c r="I3052" s="17">
        <v>6.27</v>
      </c>
      <c r="J3052" s="17">
        <f t="shared" si="47"/>
        <v>13873.62</v>
      </c>
      <c r="K3052" s="18">
        <v>13873.62</v>
      </c>
      <c r="L3052" s="18">
        <v>1005240</v>
      </c>
      <c r="M3052" s="18">
        <v>737691</v>
      </c>
      <c r="N3052" s="18">
        <v>138736</v>
      </c>
      <c r="O3052" s="18">
        <v>13873.62</v>
      </c>
      <c r="P3052" s="23">
        <v>1800277</v>
      </c>
    </row>
    <row r="3053" spans="1:16" s="28" customFormat="1" ht="15" customHeight="1" x14ac:dyDescent="0.25">
      <c r="A3053" s="16" t="s">
        <v>1681</v>
      </c>
      <c r="B3053" s="16"/>
      <c r="C3053" s="16"/>
      <c r="D3053" s="16"/>
      <c r="E3053" s="16"/>
      <c r="F3053" s="16" t="s">
        <v>22</v>
      </c>
      <c r="G3053" s="16">
        <v>939.54849999999999</v>
      </c>
      <c r="H3053" s="16" t="s">
        <v>4270</v>
      </c>
      <c r="I3053" s="17">
        <v>6.28</v>
      </c>
      <c r="J3053" s="17">
        <f t="shared" si="47"/>
        <v>12352.76</v>
      </c>
      <c r="K3053" s="18">
        <v>12352.76</v>
      </c>
      <c r="L3053" s="18">
        <v>123528</v>
      </c>
      <c r="M3053" s="18">
        <v>12352.76</v>
      </c>
      <c r="N3053" s="18">
        <v>12352.76</v>
      </c>
      <c r="O3053" s="18">
        <v>12352.76</v>
      </c>
      <c r="P3053" s="23">
        <v>7660025</v>
      </c>
    </row>
    <row r="3054" spans="1:16" s="28" customFormat="1" ht="15" customHeight="1" x14ac:dyDescent="0.25">
      <c r="A3054" s="16" t="s">
        <v>1682</v>
      </c>
      <c r="B3054" s="16"/>
      <c r="C3054" s="16"/>
      <c r="D3054" s="16"/>
      <c r="E3054" s="16"/>
      <c r="F3054" s="16" t="s">
        <v>22</v>
      </c>
      <c r="G3054" s="16">
        <v>640.58770000000004</v>
      </c>
      <c r="H3054" s="16" t="s">
        <v>4270</v>
      </c>
      <c r="I3054" s="17">
        <v>6.29</v>
      </c>
      <c r="J3054" s="17">
        <f t="shared" si="47"/>
        <v>57485</v>
      </c>
      <c r="K3054" s="18">
        <v>149803</v>
      </c>
      <c r="L3054" s="18">
        <v>588936</v>
      </c>
      <c r="M3054" s="18">
        <v>84597</v>
      </c>
      <c r="N3054" s="18">
        <v>57485</v>
      </c>
      <c r="O3054" s="18">
        <v>628446</v>
      </c>
      <c r="P3054" s="23">
        <v>832915</v>
      </c>
    </row>
    <row r="3055" spans="1:16" s="28" customFormat="1" ht="15" customHeight="1" x14ac:dyDescent="0.25">
      <c r="A3055" s="16" t="s">
        <v>1683</v>
      </c>
      <c r="B3055" s="16"/>
      <c r="C3055" s="16"/>
      <c r="D3055" s="16"/>
      <c r="E3055" s="16"/>
      <c r="F3055" s="16" t="s">
        <v>22</v>
      </c>
      <c r="G3055" s="16">
        <v>814.63260000000002</v>
      </c>
      <c r="H3055" s="16" t="s">
        <v>4270</v>
      </c>
      <c r="I3055" s="17">
        <v>6.31</v>
      </c>
      <c r="J3055" s="17">
        <f t="shared" si="47"/>
        <v>83160</v>
      </c>
      <c r="K3055" s="18">
        <v>578263</v>
      </c>
      <c r="L3055" s="18">
        <v>1593859</v>
      </c>
      <c r="M3055" s="18">
        <v>1738900</v>
      </c>
      <c r="N3055" s="18">
        <v>83160</v>
      </c>
      <c r="O3055" s="18">
        <v>793426</v>
      </c>
      <c r="P3055" s="23">
        <v>450212</v>
      </c>
    </row>
    <row r="3056" spans="1:16" s="28" customFormat="1" ht="15" customHeight="1" x14ac:dyDescent="0.25">
      <c r="A3056" s="16" t="s">
        <v>2092</v>
      </c>
      <c r="B3056" s="16"/>
      <c r="C3056" s="16"/>
      <c r="D3056" s="16"/>
      <c r="E3056" s="16"/>
      <c r="F3056" s="16" t="s">
        <v>22</v>
      </c>
      <c r="G3056" s="16">
        <v>886.55759999999998</v>
      </c>
      <c r="H3056" s="16" t="s">
        <v>4270</v>
      </c>
      <c r="I3056" s="17">
        <v>6.32</v>
      </c>
      <c r="J3056" s="17">
        <f t="shared" si="47"/>
        <v>37033</v>
      </c>
      <c r="K3056" s="18">
        <v>37033</v>
      </c>
      <c r="L3056" s="18">
        <v>398830</v>
      </c>
      <c r="M3056" s="18">
        <v>37033</v>
      </c>
      <c r="N3056" s="18">
        <v>37033</v>
      </c>
      <c r="O3056" s="18">
        <v>703139</v>
      </c>
      <c r="P3056" s="23">
        <v>1938157</v>
      </c>
    </row>
    <row r="3057" spans="1:16" s="28" customFormat="1" ht="15" customHeight="1" x14ac:dyDescent="0.25">
      <c r="A3057" s="16" t="s">
        <v>1685</v>
      </c>
      <c r="B3057" s="16"/>
      <c r="C3057" s="16"/>
      <c r="D3057" s="16"/>
      <c r="E3057" s="16"/>
      <c r="F3057" s="16" t="s">
        <v>22</v>
      </c>
      <c r="G3057" s="16">
        <v>575.50329999999997</v>
      </c>
      <c r="H3057" s="16" t="s">
        <v>4270</v>
      </c>
      <c r="I3057" s="17">
        <v>6.34</v>
      </c>
      <c r="J3057" s="17">
        <f t="shared" si="47"/>
        <v>236203</v>
      </c>
      <c r="K3057" s="18">
        <v>872655</v>
      </c>
      <c r="L3057" s="18">
        <v>2525071</v>
      </c>
      <c r="M3057" s="18">
        <v>236203</v>
      </c>
      <c r="N3057" s="18">
        <v>2118909</v>
      </c>
      <c r="O3057" s="18">
        <v>1664174</v>
      </c>
      <c r="P3057" s="23">
        <v>2400822</v>
      </c>
    </row>
    <row r="3058" spans="1:16" s="28" customFormat="1" ht="15" customHeight="1" x14ac:dyDescent="0.25">
      <c r="A3058" s="16" t="s">
        <v>1684</v>
      </c>
      <c r="B3058" s="16"/>
      <c r="C3058" s="16"/>
      <c r="D3058" s="16"/>
      <c r="E3058" s="16"/>
      <c r="F3058" s="16" t="s">
        <v>22</v>
      </c>
      <c r="G3058" s="16">
        <v>638.57219999999995</v>
      </c>
      <c r="H3058" s="16" t="s">
        <v>4270</v>
      </c>
      <c r="I3058" s="17">
        <v>6.34</v>
      </c>
      <c r="J3058" s="17">
        <f t="shared" si="47"/>
        <v>1081391</v>
      </c>
      <c r="K3058" s="18">
        <v>1518887</v>
      </c>
      <c r="L3058" s="18">
        <v>10929277</v>
      </c>
      <c r="M3058" s="18">
        <v>1081391</v>
      </c>
      <c r="N3058" s="18">
        <v>6728882</v>
      </c>
      <c r="O3058" s="18">
        <v>6677780</v>
      </c>
      <c r="P3058" s="23">
        <v>7548886</v>
      </c>
    </row>
    <row r="3059" spans="1:16" s="28" customFormat="1" ht="15" customHeight="1" x14ac:dyDescent="0.25">
      <c r="A3059" s="16" t="s">
        <v>1686</v>
      </c>
      <c r="B3059" s="16"/>
      <c r="C3059" s="16"/>
      <c r="D3059" s="16"/>
      <c r="E3059" s="16"/>
      <c r="F3059" s="16" t="s">
        <v>22</v>
      </c>
      <c r="G3059" s="16">
        <v>313.27350000000001</v>
      </c>
      <c r="H3059" s="16" t="s">
        <v>4270</v>
      </c>
      <c r="I3059" s="17">
        <v>6.35</v>
      </c>
      <c r="J3059" s="17">
        <f t="shared" si="47"/>
        <v>188811</v>
      </c>
      <c r="K3059" s="18">
        <v>220151</v>
      </c>
      <c r="L3059" s="18">
        <v>1262870</v>
      </c>
      <c r="M3059" s="18">
        <v>188811</v>
      </c>
      <c r="N3059" s="18">
        <v>935755</v>
      </c>
      <c r="O3059" s="18">
        <v>921694</v>
      </c>
      <c r="P3059" s="23">
        <v>1007294</v>
      </c>
    </row>
    <row r="3060" spans="1:16" s="28" customFormat="1" ht="15" customHeight="1" x14ac:dyDescent="0.25">
      <c r="A3060" s="16" t="s">
        <v>1687</v>
      </c>
      <c r="B3060" s="16"/>
      <c r="C3060" s="16"/>
      <c r="D3060" s="16"/>
      <c r="E3060" s="16"/>
      <c r="F3060" s="16" t="s">
        <v>22</v>
      </c>
      <c r="G3060" s="16">
        <v>337.27350000000001</v>
      </c>
      <c r="H3060" s="16" t="s">
        <v>4270</v>
      </c>
      <c r="I3060" s="17">
        <v>6.35</v>
      </c>
      <c r="J3060" s="17">
        <f t="shared" si="47"/>
        <v>129034</v>
      </c>
      <c r="K3060" s="18">
        <v>143191</v>
      </c>
      <c r="L3060" s="18">
        <v>1072078</v>
      </c>
      <c r="M3060" s="18">
        <v>129034</v>
      </c>
      <c r="N3060" s="18">
        <v>732809</v>
      </c>
      <c r="O3060" s="18">
        <v>921746</v>
      </c>
      <c r="P3060" s="23">
        <v>790077</v>
      </c>
    </row>
    <row r="3061" spans="1:16" s="28" customFormat="1" ht="15" customHeight="1" x14ac:dyDescent="0.25">
      <c r="A3061" s="16" t="s">
        <v>1930</v>
      </c>
      <c r="B3061" s="16"/>
      <c r="C3061" s="16"/>
      <c r="D3061" s="16"/>
      <c r="E3061" s="16"/>
      <c r="F3061" s="16" t="s">
        <v>22</v>
      </c>
      <c r="G3061" s="16">
        <v>680.61890000000005</v>
      </c>
      <c r="H3061" s="16" t="s">
        <v>4270</v>
      </c>
      <c r="I3061" s="17">
        <v>6.35</v>
      </c>
      <c r="J3061" s="17">
        <f t="shared" si="47"/>
        <v>178784</v>
      </c>
      <c r="K3061" s="18">
        <v>267000</v>
      </c>
      <c r="L3061" s="18">
        <v>1734745</v>
      </c>
      <c r="M3061" s="18">
        <v>178784</v>
      </c>
      <c r="N3061" s="18">
        <v>1140496</v>
      </c>
      <c r="O3061" s="18">
        <v>1136373</v>
      </c>
      <c r="P3061" s="23">
        <v>1202450</v>
      </c>
    </row>
    <row r="3062" spans="1:16" s="28" customFormat="1" ht="15" customHeight="1" x14ac:dyDescent="0.25">
      <c r="A3062" s="16" t="s">
        <v>1689</v>
      </c>
      <c r="B3062" s="16"/>
      <c r="C3062" s="16"/>
      <c r="D3062" s="16"/>
      <c r="E3062" s="16"/>
      <c r="F3062" s="16" t="s">
        <v>22</v>
      </c>
      <c r="G3062" s="16">
        <v>694.6345</v>
      </c>
      <c r="H3062" s="16" t="s">
        <v>4270</v>
      </c>
      <c r="I3062" s="17">
        <v>6.35</v>
      </c>
      <c r="J3062" s="17">
        <f t="shared" si="47"/>
        <v>675533</v>
      </c>
      <c r="K3062" s="18">
        <v>888385</v>
      </c>
      <c r="L3062" s="18">
        <v>5673648</v>
      </c>
      <c r="M3062" s="18">
        <v>675533</v>
      </c>
      <c r="N3062" s="18">
        <v>4008306</v>
      </c>
      <c r="O3062" s="18">
        <v>3778627</v>
      </c>
      <c r="P3062" s="23">
        <v>4079135</v>
      </c>
    </row>
    <row r="3063" spans="1:16" s="28" customFormat="1" ht="15" customHeight="1" x14ac:dyDescent="0.25">
      <c r="A3063" s="16" t="s">
        <v>1688</v>
      </c>
      <c r="B3063" s="16"/>
      <c r="C3063" s="16"/>
      <c r="D3063" s="16"/>
      <c r="E3063" s="16"/>
      <c r="F3063" s="16" t="s">
        <v>22</v>
      </c>
      <c r="G3063" s="16">
        <v>917.57899999999995</v>
      </c>
      <c r="H3063" s="16" t="s">
        <v>4270</v>
      </c>
      <c r="I3063" s="17">
        <v>6.35</v>
      </c>
      <c r="J3063" s="17">
        <f t="shared" si="47"/>
        <v>4669.32</v>
      </c>
      <c r="K3063" s="18">
        <v>4669.32</v>
      </c>
      <c r="L3063" s="18">
        <v>46693</v>
      </c>
      <c r="M3063" s="18">
        <v>4669.32</v>
      </c>
      <c r="N3063" s="18">
        <v>4669.32</v>
      </c>
      <c r="O3063" s="18">
        <v>4669.32</v>
      </c>
      <c r="P3063" s="23">
        <v>5725411</v>
      </c>
    </row>
    <row r="3064" spans="1:16" s="28" customFormat="1" ht="15" customHeight="1" x14ac:dyDescent="0.25">
      <c r="A3064" s="16" t="s">
        <v>1690</v>
      </c>
      <c r="B3064" s="16"/>
      <c r="C3064" s="16"/>
      <c r="D3064" s="16"/>
      <c r="E3064" s="16"/>
      <c r="F3064" s="16" t="s">
        <v>22</v>
      </c>
      <c r="G3064" s="16">
        <v>637.55259999999998</v>
      </c>
      <c r="H3064" s="16" t="s">
        <v>4270</v>
      </c>
      <c r="I3064" s="17">
        <v>6.36</v>
      </c>
      <c r="J3064" s="17">
        <f t="shared" si="47"/>
        <v>375125</v>
      </c>
      <c r="K3064" s="18">
        <v>375125</v>
      </c>
      <c r="L3064" s="18">
        <v>610481</v>
      </c>
      <c r="M3064" s="18">
        <v>831769</v>
      </c>
      <c r="N3064" s="18">
        <v>439678</v>
      </c>
      <c r="O3064" s="18">
        <v>22401968</v>
      </c>
      <c r="P3064" s="23">
        <v>1424367</v>
      </c>
    </row>
    <row r="3065" spans="1:16" s="28" customFormat="1" ht="15" customHeight="1" x14ac:dyDescent="0.25">
      <c r="A3065" s="16" t="s">
        <v>1693</v>
      </c>
      <c r="B3065" s="16"/>
      <c r="C3065" s="16"/>
      <c r="D3065" s="16"/>
      <c r="E3065" s="16"/>
      <c r="F3065" s="16" t="s">
        <v>22</v>
      </c>
      <c r="G3065" s="16">
        <v>601.51859999999999</v>
      </c>
      <c r="H3065" s="16" t="s">
        <v>4270</v>
      </c>
      <c r="I3065" s="17">
        <v>6.41</v>
      </c>
      <c r="J3065" s="17">
        <f t="shared" si="47"/>
        <v>85670</v>
      </c>
      <c r="K3065" s="18">
        <v>495418</v>
      </c>
      <c r="L3065" s="18">
        <v>141303</v>
      </c>
      <c r="M3065" s="18">
        <v>191970</v>
      </c>
      <c r="N3065" s="18">
        <v>85670</v>
      </c>
      <c r="O3065" s="18">
        <v>2420770</v>
      </c>
      <c r="P3065" s="23">
        <v>363598</v>
      </c>
    </row>
    <row r="3066" spans="1:16" s="28" customFormat="1" ht="15" customHeight="1" x14ac:dyDescent="0.25">
      <c r="A3066" s="16" t="s">
        <v>1692</v>
      </c>
      <c r="B3066" s="16"/>
      <c r="C3066" s="16"/>
      <c r="D3066" s="16"/>
      <c r="E3066" s="16"/>
      <c r="F3066" s="16" t="s">
        <v>22</v>
      </c>
      <c r="G3066" s="16">
        <v>664.58780000000002</v>
      </c>
      <c r="H3066" s="16" t="s">
        <v>4270</v>
      </c>
      <c r="I3066" s="17">
        <v>6.41</v>
      </c>
      <c r="J3066" s="17">
        <f t="shared" si="47"/>
        <v>129651</v>
      </c>
      <c r="K3066" s="18">
        <v>847391</v>
      </c>
      <c r="L3066" s="18">
        <v>374896</v>
      </c>
      <c r="M3066" s="18">
        <v>394252</v>
      </c>
      <c r="N3066" s="18">
        <v>129651</v>
      </c>
      <c r="O3066" s="18">
        <v>12230246</v>
      </c>
      <c r="P3066" s="23">
        <v>984804</v>
      </c>
    </row>
    <row r="3067" spans="1:16" s="28" customFormat="1" ht="15" customHeight="1" x14ac:dyDescent="0.25">
      <c r="A3067" s="16" t="s">
        <v>1935</v>
      </c>
      <c r="B3067" s="16"/>
      <c r="C3067" s="16"/>
      <c r="D3067" s="16"/>
      <c r="E3067" s="16"/>
      <c r="F3067" s="16" t="s">
        <v>22</v>
      </c>
      <c r="G3067" s="16">
        <v>706.63419999999996</v>
      </c>
      <c r="H3067" s="16" t="s">
        <v>4270</v>
      </c>
      <c r="I3067" s="17">
        <v>6.41</v>
      </c>
      <c r="J3067" s="17">
        <f t="shared" si="47"/>
        <v>1284.55</v>
      </c>
      <c r="K3067" s="18">
        <v>96981</v>
      </c>
      <c r="L3067" s="18">
        <v>12846</v>
      </c>
      <c r="M3067" s="18">
        <v>30011</v>
      </c>
      <c r="N3067" s="18">
        <v>1284.55</v>
      </c>
      <c r="O3067" s="18">
        <v>1869730</v>
      </c>
      <c r="P3067" s="23">
        <v>92831</v>
      </c>
    </row>
    <row r="3068" spans="1:16" s="28" customFormat="1" ht="15" customHeight="1" x14ac:dyDescent="0.25">
      <c r="A3068" s="16" t="s">
        <v>1691</v>
      </c>
      <c r="B3068" s="16"/>
      <c r="C3068" s="16"/>
      <c r="D3068" s="16"/>
      <c r="E3068" s="16"/>
      <c r="F3068" s="16" t="s">
        <v>22</v>
      </c>
      <c r="G3068" s="16">
        <v>720.64970000000005</v>
      </c>
      <c r="H3068" s="16" t="s">
        <v>4270</v>
      </c>
      <c r="I3068" s="17">
        <v>6.41</v>
      </c>
      <c r="J3068" s="17">
        <f t="shared" si="47"/>
        <v>31295</v>
      </c>
      <c r="K3068" s="18">
        <v>415186</v>
      </c>
      <c r="L3068" s="18">
        <v>171032</v>
      </c>
      <c r="M3068" s="18">
        <v>236025</v>
      </c>
      <c r="N3068" s="18">
        <v>31295</v>
      </c>
      <c r="O3068" s="18">
        <v>6108070</v>
      </c>
      <c r="P3068" s="23">
        <v>539507</v>
      </c>
    </row>
    <row r="3069" spans="1:16" s="28" customFormat="1" ht="15" customHeight="1" x14ac:dyDescent="0.25">
      <c r="A3069" s="16" t="s">
        <v>1136</v>
      </c>
      <c r="B3069" s="16"/>
      <c r="C3069" s="16"/>
      <c r="D3069" s="16"/>
      <c r="E3069" s="16"/>
      <c r="F3069" s="16" t="s">
        <v>59</v>
      </c>
      <c r="G3069" s="16">
        <v>1217.3072499999998</v>
      </c>
      <c r="H3069" s="16" t="s">
        <v>4270</v>
      </c>
      <c r="I3069" s="17">
        <v>6.45</v>
      </c>
      <c r="J3069" s="17">
        <f t="shared" si="47"/>
        <v>48316.6499999999</v>
      </c>
      <c r="K3069" s="18">
        <v>48316.6499999999</v>
      </c>
      <c r="L3069" s="18">
        <v>3069607</v>
      </c>
      <c r="M3069" s="18">
        <v>48316.6499999999</v>
      </c>
      <c r="N3069" s="18">
        <v>48316.6499999999</v>
      </c>
      <c r="O3069" s="18">
        <v>48316.6499999999</v>
      </c>
      <c r="P3069" s="23">
        <v>1630787</v>
      </c>
    </row>
    <row r="3070" spans="1:16" s="28" customFormat="1" ht="15" customHeight="1" x14ac:dyDescent="0.25">
      <c r="A3070" s="16" t="s">
        <v>1970</v>
      </c>
      <c r="B3070" s="16"/>
      <c r="C3070" s="16"/>
      <c r="D3070" s="16"/>
      <c r="E3070" s="16"/>
      <c r="F3070" s="16" t="s">
        <v>22</v>
      </c>
      <c r="G3070" s="16">
        <v>798.64009999999996</v>
      </c>
      <c r="H3070" s="16" t="s">
        <v>4270</v>
      </c>
      <c r="I3070" s="17">
        <v>6.48</v>
      </c>
      <c r="J3070" s="17">
        <f t="shared" si="47"/>
        <v>300.39999999999998</v>
      </c>
      <c r="K3070" s="18">
        <v>3004</v>
      </c>
      <c r="L3070" s="18">
        <v>52482</v>
      </c>
      <c r="M3070" s="18">
        <v>300.39999999999998</v>
      </c>
      <c r="N3070" s="18">
        <v>89088</v>
      </c>
      <c r="O3070" s="18">
        <v>300.39999999999998</v>
      </c>
      <c r="P3070" s="23">
        <v>2440779</v>
      </c>
    </row>
    <row r="3071" spans="1:16" s="28" customFormat="1" ht="15" customHeight="1" x14ac:dyDescent="0.25">
      <c r="A3071" s="16" t="s">
        <v>1694</v>
      </c>
      <c r="B3071" s="16"/>
      <c r="C3071" s="16"/>
      <c r="D3071" s="16"/>
      <c r="E3071" s="16"/>
      <c r="F3071" s="16" t="s">
        <v>22</v>
      </c>
      <c r="G3071" s="16">
        <v>893.54309999999998</v>
      </c>
      <c r="H3071" s="16" t="s">
        <v>4270</v>
      </c>
      <c r="I3071" s="17">
        <v>6.48</v>
      </c>
      <c r="J3071" s="17">
        <f t="shared" si="47"/>
        <v>1198.07</v>
      </c>
      <c r="K3071" s="18">
        <v>1198.07</v>
      </c>
      <c r="L3071" s="18">
        <v>1239689</v>
      </c>
      <c r="M3071" s="18">
        <v>11981</v>
      </c>
      <c r="N3071" s="18">
        <v>1198.07</v>
      </c>
      <c r="O3071" s="18">
        <v>1198.07</v>
      </c>
      <c r="P3071" s="23">
        <v>22285834</v>
      </c>
    </row>
    <row r="3072" spans="1:16" s="28" customFormat="1" ht="15" customHeight="1" x14ac:dyDescent="0.25">
      <c r="A3072" s="16" t="s">
        <v>2093</v>
      </c>
      <c r="B3072" s="16"/>
      <c r="C3072" s="16"/>
      <c r="D3072" s="16"/>
      <c r="E3072" s="16"/>
      <c r="F3072" s="16" t="s">
        <v>22</v>
      </c>
      <c r="G3072" s="16">
        <v>896.54390000000001</v>
      </c>
      <c r="H3072" s="16" t="s">
        <v>4270</v>
      </c>
      <c r="I3072" s="17">
        <v>6.48</v>
      </c>
      <c r="J3072" s="17">
        <f t="shared" si="47"/>
        <v>15088.46</v>
      </c>
      <c r="K3072" s="18">
        <v>15088.46</v>
      </c>
      <c r="L3072" s="18">
        <v>150885</v>
      </c>
      <c r="M3072" s="18">
        <v>15088.46</v>
      </c>
      <c r="N3072" s="18">
        <v>15088.46</v>
      </c>
      <c r="O3072" s="18">
        <v>15088.46</v>
      </c>
      <c r="P3072" s="23">
        <v>3028744</v>
      </c>
    </row>
    <row r="3073" spans="1:16" s="28" customFormat="1" ht="15" customHeight="1" x14ac:dyDescent="0.25">
      <c r="A3073" s="16" t="s">
        <v>2097</v>
      </c>
      <c r="B3073" s="16"/>
      <c r="C3073" s="16"/>
      <c r="D3073" s="16"/>
      <c r="E3073" s="16"/>
      <c r="F3073" s="16" t="s">
        <v>22</v>
      </c>
      <c r="G3073" s="16">
        <v>773.58889999999997</v>
      </c>
      <c r="H3073" s="16" t="s">
        <v>4270</v>
      </c>
      <c r="I3073" s="17">
        <v>6.49</v>
      </c>
      <c r="J3073" s="17">
        <f t="shared" si="47"/>
        <v>17989</v>
      </c>
      <c r="K3073" s="18">
        <v>17989</v>
      </c>
      <c r="L3073" s="18">
        <v>1676942</v>
      </c>
      <c r="M3073" s="18">
        <v>498690</v>
      </c>
      <c r="N3073" s="18">
        <v>136640</v>
      </c>
      <c r="O3073" s="18">
        <v>410135</v>
      </c>
      <c r="P3073" s="23">
        <v>595686</v>
      </c>
    </row>
    <row r="3074" spans="1:16" s="28" customFormat="1" ht="15" customHeight="1" x14ac:dyDescent="0.25">
      <c r="A3074" s="16" t="s">
        <v>2088</v>
      </c>
      <c r="B3074" s="16"/>
      <c r="C3074" s="16"/>
      <c r="D3074" s="16"/>
      <c r="E3074" s="16"/>
      <c r="F3074" s="16" t="s">
        <v>22</v>
      </c>
      <c r="G3074" s="16">
        <v>894.54589999999996</v>
      </c>
      <c r="H3074" s="16" t="s">
        <v>4270</v>
      </c>
      <c r="I3074" s="17">
        <v>6.49</v>
      </c>
      <c r="J3074" s="17">
        <f t="shared" ref="J3074:J3137" si="48">MIN(K3074:P3074)</f>
        <v>85034.15</v>
      </c>
      <c r="K3074" s="18">
        <v>85034.15</v>
      </c>
      <c r="L3074" s="18">
        <v>850342</v>
      </c>
      <c r="M3074" s="18">
        <v>85034.15</v>
      </c>
      <c r="N3074" s="18">
        <v>85034.15</v>
      </c>
      <c r="O3074" s="18">
        <v>85034.15</v>
      </c>
      <c r="P3074" s="23">
        <v>16265445</v>
      </c>
    </row>
    <row r="3075" spans="1:16" s="28" customFormat="1" ht="15" customHeight="1" x14ac:dyDescent="0.25">
      <c r="A3075" s="16" t="s">
        <v>1075</v>
      </c>
      <c r="B3075" s="16"/>
      <c r="C3075" s="16"/>
      <c r="D3075" s="16"/>
      <c r="E3075" s="16"/>
      <c r="F3075" s="16" t="s">
        <v>84</v>
      </c>
      <c r="G3075" s="16">
        <v>576.55780000000004</v>
      </c>
      <c r="H3075" s="16" t="s">
        <v>4270</v>
      </c>
      <c r="I3075" s="17">
        <v>6.5</v>
      </c>
      <c r="J3075" s="17">
        <f t="shared" si="48"/>
        <v>1578559</v>
      </c>
      <c r="K3075" s="18">
        <v>1578559</v>
      </c>
      <c r="L3075" s="18">
        <v>3804756</v>
      </c>
      <c r="M3075" s="18">
        <v>4550759</v>
      </c>
      <c r="N3075" s="18">
        <v>2115603</v>
      </c>
      <c r="O3075" s="18">
        <v>9649029</v>
      </c>
      <c r="P3075" s="23">
        <v>1937423</v>
      </c>
    </row>
    <row r="3076" spans="1:16" s="28" customFormat="1" ht="15" customHeight="1" x14ac:dyDescent="0.25">
      <c r="A3076" s="16" t="s">
        <v>1697</v>
      </c>
      <c r="B3076" s="16"/>
      <c r="C3076" s="16"/>
      <c r="D3076" s="16"/>
      <c r="E3076" s="16"/>
      <c r="F3076" s="16" t="s">
        <v>22</v>
      </c>
      <c r="G3076" s="16">
        <v>610.62540000000001</v>
      </c>
      <c r="H3076" s="16" t="s">
        <v>4270</v>
      </c>
      <c r="I3076" s="17">
        <v>6.5</v>
      </c>
      <c r="J3076" s="17">
        <f t="shared" si="48"/>
        <v>291473</v>
      </c>
      <c r="K3076" s="18">
        <v>291473</v>
      </c>
      <c r="L3076" s="18">
        <v>903882</v>
      </c>
      <c r="M3076" s="18">
        <v>825667</v>
      </c>
      <c r="N3076" s="18">
        <v>467069</v>
      </c>
      <c r="O3076" s="18">
        <v>2103421</v>
      </c>
      <c r="P3076" s="23">
        <v>332957</v>
      </c>
    </row>
    <row r="3077" spans="1:16" s="28" customFormat="1" ht="15" customHeight="1" x14ac:dyDescent="0.25">
      <c r="A3077" s="16" t="s">
        <v>1695</v>
      </c>
      <c r="B3077" s="16"/>
      <c r="C3077" s="16"/>
      <c r="D3077" s="16"/>
      <c r="E3077" s="16"/>
      <c r="F3077" s="16" t="s">
        <v>22</v>
      </c>
      <c r="G3077" s="16">
        <v>652.67169999999999</v>
      </c>
      <c r="H3077" s="16" t="s">
        <v>4270</v>
      </c>
      <c r="I3077" s="17">
        <v>6.5</v>
      </c>
      <c r="J3077" s="17">
        <f t="shared" si="48"/>
        <v>326650</v>
      </c>
      <c r="K3077" s="18">
        <v>326650</v>
      </c>
      <c r="L3077" s="18">
        <v>993029</v>
      </c>
      <c r="M3077" s="18">
        <v>979212</v>
      </c>
      <c r="N3077" s="18">
        <v>480863</v>
      </c>
      <c r="O3077" s="18">
        <v>2338056</v>
      </c>
      <c r="P3077" s="23">
        <v>461921</v>
      </c>
    </row>
    <row r="3078" spans="1:16" s="28" customFormat="1" ht="15" customHeight="1" x14ac:dyDescent="0.25">
      <c r="A3078" s="16" t="s">
        <v>1698</v>
      </c>
      <c r="B3078" s="16"/>
      <c r="C3078" s="16"/>
      <c r="D3078" s="16"/>
      <c r="E3078" s="16"/>
      <c r="F3078" s="16" t="s">
        <v>22</v>
      </c>
      <c r="G3078" s="16">
        <v>666.68740000000003</v>
      </c>
      <c r="H3078" s="16" t="s">
        <v>4270</v>
      </c>
      <c r="I3078" s="17">
        <v>6.5</v>
      </c>
      <c r="J3078" s="17">
        <f t="shared" si="48"/>
        <v>325583</v>
      </c>
      <c r="K3078" s="18">
        <v>325583</v>
      </c>
      <c r="L3078" s="18">
        <v>915322</v>
      </c>
      <c r="M3078" s="18">
        <v>880314</v>
      </c>
      <c r="N3078" s="18">
        <v>430165</v>
      </c>
      <c r="O3078" s="18">
        <v>1955441</v>
      </c>
      <c r="P3078" s="23">
        <v>454897</v>
      </c>
    </row>
    <row r="3079" spans="1:16" s="28" customFormat="1" ht="15" customHeight="1" x14ac:dyDescent="0.25">
      <c r="A3079" s="16" t="s">
        <v>1696</v>
      </c>
      <c r="B3079" s="16"/>
      <c r="C3079" s="16"/>
      <c r="D3079" s="16"/>
      <c r="E3079" s="16"/>
      <c r="F3079" s="16" t="s">
        <v>22</v>
      </c>
      <c r="G3079" s="16">
        <v>830.67179999999996</v>
      </c>
      <c r="H3079" s="16" t="s">
        <v>4270</v>
      </c>
      <c r="I3079" s="17">
        <v>6.5</v>
      </c>
      <c r="J3079" s="17">
        <f t="shared" si="48"/>
        <v>45731</v>
      </c>
      <c r="K3079" s="18">
        <v>45731</v>
      </c>
      <c r="L3079" s="18">
        <v>136567</v>
      </c>
      <c r="M3079" s="18">
        <v>662233</v>
      </c>
      <c r="N3079" s="18">
        <v>612032</v>
      </c>
      <c r="O3079" s="18">
        <v>383384</v>
      </c>
      <c r="P3079" s="23">
        <v>2121223</v>
      </c>
    </row>
    <row r="3080" spans="1:16" s="28" customFormat="1" ht="15" customHeight="1" x14ac:dyDescent="0.25">
      <c r="A3080" s="16" t="s">
        <v>999</v>
      </c>
      <c r="B3080" s="16"/>
      <c r="C3080" s="16"/>
      <c r="D3080" s="16"/>
      <c r="E3080" s="16"/>
      <c r="F3080" s="16" t="s">
        <v>22</v>
      </c>
      <c r="G3080" s="16">
        <v>641.51170000000002</v>
      </c>
      <c r="H3080" s="16" t="s">
        <v>4270</v>
      </c>
      <c r="I3080" s="17">
        <v>6.54</v>
      </c>
      <c r="J3080" s="17">
        <f t="shared" si="48"/>
        <v>113802</v>
      </c>
      <c r="K3080" s="18">
        <v>113802</v>
      </c>
      <c r="L3080" s="18">
        <v>574778</v>
      </c>
      <c r="M3080" s="18">
        <v>133166</v>
      </c>
      <c r="N3080" s="18">
        <v>628176</v>
      </c>
      <c r="O3080" s="18">
        <v>3064618</v>
      </c>
      <c r="P3080" s="23">
        <v>3506775</v>
      </c>
    </row>
    <row r="3081" spans="1:16" s="28" customFormat="1" ht="15" customHeight="1" x14ac:dyDescent="0.25">
      <c r="A3081" s="16" t="s">
        <v>967</v>
      </c>
      <c r="B3081" s="16"/>
      <c r="C3081" s="16"/>
      <c r="D3081" s="16"/>
      <c r="E3081" s="16"/>
      <c r="F3081" s="16" t="s">
        <v>22</v>
      </c>
      <c r="G3081" s="16">
        <v>657.48649999999998</v>
      </c>
      <c r="H3081" s="16" t="s">
        <v>4270</v>
      </c>
      <c r="I3081" s="17">
        <v>6.54</v>
      </c>
      <c r="J3081" s="17">
        <f t="shared" si="48"/>
        <v>25479</v>
      </c>
      <c r="K3081" s="18">
        <v>25479</v>
      </c>
      <c r="L3081" s="18">
        <v>241011</v>
      </c>
      <c r="M3081" s="18">
        <v>32721</v>
      </c>
      <c r="N3081" s="18">
        <v>247552</v>
      </c>
      <c r="O3081" s="18">
        <v>1055848</v>
      </c>
      <c r="P3081" s="23">
        <v>1053207</v>
      </c>
    </row>
    <row r="3082" spans="1:16" s="28" customFormat="1" ht="15" customHeight="1" x14ac:dyDescent="0.25">
      <c r="A3082" s="16" t="s">
        <v>1699</v>
      </c>
      <c r="B3082" s="16"/>
      <c r="C3082" s="16"/>
      <c r="D3082" s="16"/>
      <c r="E3082" s="16"/>
      <c r="F3082" s="16" t="s">
        <v>22</v>
      </c>
      <c r="G3082" s="16">
        <v>664.58810000000005</v>
      </c>
      <c r="H3082" s="16" t="s">
        <v>4270</v>
      </c>
      <c r="I3082" s="17">
        <v>6.55</v>
      </c>
      <c r="J3082" s="17">
        <f t="shared" si="48"/>
        <v>962.17</v>
      </c>
      <c r="K3082" s="18">
        <v>962.17</v>
      </c>
      <c r="L3082" s="18">
        <v>165796</v>
      </c>
      <c r="M3082" s="18">
        <v>9622</v>
      </c>
      <c r="N3082" s="18">
        <v>145704</v>
      </c>
      <c r="O3082" s="18">
        <v>628518</v>
      </c>
      <c r="P3082" s="23">
        <v>1380845</v>
      </c>
    </row>
    <row r="3083" spans="1:16" s="28" customFormat="1" ht="15" customHeight="1" x14ac:dyDescent="0.25">
      <c r="A3083" s="16" t="s">
        <v>1700</v>
      </c>
      <c r="B3083" s="16"/>
      <c r="C3083" s="16"/>
      <c r="D3083" s="16"/>
      <c r="E3083" s="16"/>
      <c r="F3083" s="16" t="s">
        <v>22</v>
      </c>
      <c r="G3083" s="16">
        <v>165.12739999999999</v>
      </c>
      <c r="H3083" s="16" t="s">
        <v>4270</v>
      </c>
      <c r="I3083" s="17">
        <v>6.57</v>
      </c>
      <c r="J3083" s="17">
        <f t="shared" si="48"/>
        <v>805.16</v>
      </c>
      <c r="K3083" s="18">
        <v>8069</v>
      </c>
      <c r="L3083" s="18">
        <v>202713</v>
      </c>
      <c r="M3083" s="18">
        <v>805.16</v>
      </c>
      <c r="N3083" s="18">
        <v>9632</v>
      </c>
      <c r="O3083" s="18">
        <v>13428</v>
      </c>
      <c r="P3083" s="23">
        <v>1769365</v>
      </c>
    </row>
    <row r="3084" spans="1:16" s="28" customFormat="1" ht="15" customHeight="1" x14ac:dyDescent="0.25">
      <c r="A3084" s="16" t="s">
        <v>1701</v>
      </c>
      <c r="B3084" s="16"/>
      <c r="C3084" s="16"/>
      <c r="D3084" s="16"/>
      <c r="E3084" s="16"/>
      <c r="F3084" s="16" t="s">
        <v>22</v>
      </c>
      <c r="G3084" s="16">
        <v>724.48929999999996</v>
      </c>
      <c r="H3084" s="16" t="s">
        <v>4270</v>
      </c>
      <c r="I3084" s="17">
        <v>6.58</v>
      </c>
      <c r="J3084" s="17">
        <f t="shared" si="48"/>
        <v>106229</v>
      </c>
      <c r="K3084" s="18">
        <v>851087</v>
      </c>
      <c r="L3084" s="18">
        <v>106229</v>
      </c>
      <c r="M3084" s="18">
        <v>163941</v>
      </c>
      <c r="N3084" s="18">
        <v>157206</v>
      </c>
      <c r="O3084" s="18">
        <v>437277</v>
      </c>
      <c r="P3084" s="23">
        <v>148865</v>
      </c>
    </row>
    <row r="3085" spans="1:16" s="28" customFormat="1" ht="15" customHeight="1" x14ac:dyDescent="0.25">
      <c r="A3085" s="16" t="s">
        <v>1702</v>
      </c>
      <c r="B3085" s="16"/>
      <c r="C3085" s="16"/>
      <c r="D3085" s="16"/>
      <c r="E3085" s="16"/>
      <c r="F3085" s="16" t="s">
        <v>22</v>
      </c>
      <c r="G3085" s="16">
        <v>679.43150000000003</v>
      </c>
      <c r="H3085" s="16" t="s">
        <v>4270</v>
      </c>
      <c r="I3085" s="17">
        <v>6.59</v>
      </c>
      <c r="J3085" s="17">
        <f t="shared" si="48"/>
        <v>117979</v>
      </c>
      <c r="K3085" s="18">
        <v>1036396</v>
      </c>
      <c r="L3085" s="18">
        <v>170176</v>
      </c>
      <c r="M3085" s="18">
        <v>244458</v>
      </c>
      <c r="N3085" s="18">
        <v>147126</v>
      </c>
      <c r="O3085" s="18">
        <v>527788</v>
      </c>
      <c r="P3085" s="23">
        <v>117979</v>
      </c>
    </row>
    <row r="3086" spans="1:16" s="28" customFormat="1" ht="15" customHeight="1" x14ac:dyDescent="0.25">
      <c r="A3086" s="16" t="s">
        <v>1950</v>
      </c>
      <c r="B3086" s="16"/>
      <c r="C3086" s="16"/>
      <c r="D3086" s="16"/>
      <c r="E3086" s="16"/>
      <c r="F3086" s="16" t="s">
        <v>22</v>
      </c>
      <c r="G3086" s="16">
        <v>782.64469999999994</v>
      </c>
      <c r="H3086" s="16" t="s">
        <v>4270</v>
      </c>
      <c r="I3086" s="17">
        <v>6.6</v>
      </c>
      <c r="J3086" s="17">
        <f t="shared" si="48"/>
        <v>1016.35</v>
      </c>
      <c r="K3086" s="18">
        <v>10163</v>
      </c>
      <c r="L3086" s="18">
        <v>1016.35</v>
      </c>
      <c r="M3086" s="18">
        <v>1016.35</v>
      </c>
      <c r="N3086" s="18">
        <v>1016.35</v>
      </c>
      <c r="O3086" s="18">
        <v>1016.35</v>
      </c>
      <c r="P3086" s="23">
        <v>1937969</v>
      </c>
    </row>
    <row r="3087" spans="1:16" s="28" customFormat="1" ht="15" customHeight="1" x14ac:dyDescent="0.25">
      <c r="A3087" s="16" t="s">
        <v>1703</v>
      </c>
      <c r="B3087" s="16"/>
      <c r="C3087" s="16"/>
      <c r="D3087" s="16"/>
      <c r="E3087" s="16"/>
      <c r="F3087" s="16" t="s">
        <v>22</v>
      </c>
      <c r="G3087" s="16">
        <v>569.43539999999996</v>
      </c>
      <c r="H3087" s="16" t="s">
        <v>4270</v>
      </c>
      <c r="I3087" s="17">
        <v>6.61</v>
      </c>
      <c r="J3087" s="17">
        <f t="shared" si="48"/>
        <v>17255</v>
      </c>
      <c r="K3087" s="18">
        <v>51047</v>
      </c>
      <c r="L3087" s="18">
        <v>279145</v>
      </c>
      <c r="M3087" s="18">
        <v>62057</v>
      </c>
      <c r="N3087" s="18">
        <v>22340</v>
      </c>
      <c r="O3087" s="18">
        <v>17255</v>
      </c>
      <c r="P3087" s="23">
        <v>5761164</v>
      </c>
    </row>
    <row r="3088" spans="1:16" s="28" customFormat="1" ht="15" customHeight="1" x14ac:dyDescent="0.25">
      <c r="A3088" s="16" t="s">
        <v>1704</v>
      </c>
      <c r="B3088" s="16"/>
      <c r="C3088" s="16"/>
      <c r="D3088" s="16"/>
      <c r="E3088" s="16"/>
      <c r="F3088" s="16" t="s">
        <v>22</v>
      </c>
      <c r="G3088" s="16">
        <v>363.26819999999998</v>
      </c>
      <c r="H3088" s="16" t="s">
        <v>4270</v>
      </c>
      <c r="I3088" s="17">
        <v>6.63</v>
      </c>
      <c r="J3088" s="17">
        <f t="shared" si="48"/>
        <v>18870.400000000001</v>
      </c>
      <c r="K3088" s="18">
        <v>18870.400000000001</v>
      </c>
      <c r="L3088" s="18">
        <v>18870.400000000001</v>
      </c>
      <c r="M3088" s="18">
        <v>18870.400000000001</v>
      </c>
      <c r="N3088" s="18">
        <v>18870.400000000001</v>
      </c>
      <c r="O3088" s="18">
        <v>18870.400000000001</v>
      </c>
      <c r="P3088" s="23">
        <v>2064732</v>
      </c>
    </row>
    <row r="3089" spans="1:16" s="28" customFormat="1" ht="15" customHeight="1" x14ac:dyDescent="0.25">
      <c r="A3089" s="16" t="s">
        <v>1705</v>
      </c>
      <c r="B3089" s="16"/>
      <c r="C3089" s="16"/>
      <c r="D3089" s="16"/>
      <c r="E3089" s="16"/>
      <c r="F3089" s="16" t="s">
        <v>22</v>
      </c>
      <c r="G3089" s="16">
        <v>545.50840000000005</v>
      </c>
      <c r="H3089" s="16" t="s">
        <v>4270</v>
      </c>
      <c r="I3089" s="17">
        <v>6.65</v>
      </c>
      <c r="J3089" s="17">
        <f t="shared" si="48"/>
        <v>1186.83</v>
      </c>
      <c r="K3089" s="18">
        <v>1186.83</v>
      </c>
      <c r="L3089" s="18">
        <v>11868</v>
      </c>
      <c r="M3089" s="18">
        <v>1186.83</v>
      </c>
      <c r="N3089" s="18">
        <v>1585486</v>
      </c>
      <c r="O3089" s="18">
        <v>1186.83</v>
      </c>
      <c r="P3089" s="23">
        <v>3709204</v>
      </c>
    </row>
    <row r="3090" spans="1:16" s="28" customFormat="1" ht="15" customHeight="1" x14ac:dyDescent="0.25">
      <c r="A3090" s="16" t="s">
        <v>1706</v>
      </c>
      <c r="B3090" s="16"/>
      <c r="C3090" s="16"/>
      <c r="D3090" s="16"/>
      <c r="E3090" s="16"/>
      <c r="F3090" s="16" t="s">
        <v>22</v>
      </c>
      <c r="G3090" s="16">
        <v>965.60059999999999</v>
      </c>
      <c r="H3090" s="16" t="s">
        <v>4270</v>
      </c>
      <c r="I3090" s="17">
        <v>6.67</v>
      </c>
      <c r="J3090" s="17">
        <f t="shared" si="48"/>
        <v>4819.47</v>
      </c>
      <c r="K3090" s="18">
        <v>4819.47</v>
      </c>
      <c r="L3090" s="18">
        <v>48195</v>
      </c>
      <c r="M3090" s="18">
        <v>4819.47</v>
      </c>
      <c r="N3090" s="18">
        <v>4819.47</v>
      </c>
      <c r="O3090" s="18">
        <v>4819.47</v>
      </c>
      <c r="P3090" s="23">
        <v>1782122</v>
      </c>
    </row>
    <row r="3091" spans="1:16" s="28" customFormat="1" ht="15" customHeight="1" x14ac:dyDescent="0.25">
      <c r="A3091" s="16" t="s">
        <v>1951</v>
      </c>
      <c r="B3091" s="16"/>
      <c r="C3091" s="16"/>
      <c r="D3091" s="16"/>
      <c r="E3091" s="16"/>
      <c r="F3091" s="16" t="s">
        <v>22</v>
      </c>
      <c r="G3091" s="16">
        <v>812.69240000000002</v>
      </c>
      <c r="H3091" s="16" t="s">
        <v>4270</v>
      </c>
      <c r="I3091" s="17">
        <v>6.68</v>
      </c>
      <c r="J3091" s="17">
        <f t="shared" si="48"/>
        <v>1633.46</v>
      </c>
      <c r="K3091" s="18">
        <v>1633.46</v>
      </c>
      <c r="L3091" s="18">
        <v>19912</v>
      </c>
      <c r="M3091" s="18">
        <v>1633.46</v>
      </c>
      <c r="N3091" s="18">
        <v>16335</v>
      </c>
      <c r="O3091" s="18">
        <v>95130</v>
      </c>
      <c r="P3091" s="23">
        <v>4956632</v>
      </c>
    </row>
    <row r="3092" spans="1:16" s="28" customFormat="1" ht="15" customHeight="1" x14ac:dyDescent="0.25">
      <c r="A3092" s="16" t="s">
        <v>1708</v>
      </c>
      <c r="B3092" s="16"/>
      <c r="C3092" s="16"/>
      <c r="D3092" s="16"/>
      <c r="E3092" s="16"/>
      <c r="F3092" s="16" t="s">
        <v>22</v>
      </c>
      <c r="G3092" s="16">
        <v>578.52949999999998</v>
      </c>
      <c r="H3092" s="16" t="s">
        <v>4270</v>
      </c>
      <c r="I3092" s="17">
        <v>6.69</v>
      </c>
      <c r="J3092" s="17">
        <f t="shared" si="48"/>
        <v>1184.74</v>
      </c>
      <c r="K3092" s="18">
        <v>1184.74</v>
      </c>
      <c r="L3092" s="18">
        <v>1184.74</v>
      </c>
      <c r="M3092" s="18">
        <v>1184.74</v>
      </c>
      <c r="N3092" s="18">
        <v>5560668</v>
      </c>
      <c r="O3092" s="18">
        <v>1184.74</v>
      </c>
      <c r="P3092" s="23">
        <v>11847</v>
      </c>
    </row>
    <row r="3093" spans="1:16" s="28" customFormat="1" ht="15" customHeight="1" x14ac:dyDescent="0.25">
      <c r="A3093" s="16" t="s">
        <v>1707</v>
      </c>
      <c r="B3093" s="16"/>
      <c r="C3093" s="16"/>
      <c r="D3093" s="16"/>
      <c r="E3093" s="16"/>
      <c r="F3093" s="16" t="s">
        <v>22</v>
      </c>
      <c r="G3093" s="16">
        <v>749.62300000000005</v>
      </c>
      <c r="H3093" s="16" t="s">
        <v>4270</v>
      </c>
      <c r="I3093" s="17">
        <v>6.69</v>
      </c>
      <c r="J3093" s="17">
        <f t="shared" si="48"/>
        <v>1084.53</v>
      </c>
      <c r="K3093" s="18">
        <v>1084.53</v>
      </c>
      <c r="L3093" s="18">
        <v>132984</v>
      </c>
      <c r="M3093" s="18">
        <v>1084.53</v>
      </c>
      <c r="N3093" s="18">
        <v>120396</v>
      </c>
      <c r="O3093" s="18">
        <v>239168</v>
      </c>
      <c r="P3093" s="23">
        <v>8853739</v>
      </c>
    </row>
    <row r="3094" spans="1:16" s="28" customFormat="1" ht="15" customHeight="1" x14ac:dyDescent="0.25">
      <c r="A3094" s="16" t="s">
        <v>1137</v>
      </c>
      <c r="B3094" s="16"/>
      <c r="C3094" s="16"/>
      <c r="D3094" s="16"/>
      <c r="E3094" s="16"/>
      <c r="F3094" s="16" t="s">
        <v>59</v>
      </c>
      <c r="G3094" s="16">
        <v>787.13799999999992</v>
      </c>
      <c r="H3094" s="16" t="s">
        <v>4270</v>
      </c>
      <c r="I3094" s="17">
        <v>6.69</v>
      </c>
      <c r="J3094" s="17">
        <f t="shared" si="48"/>
        <v>10525.71</v>
      </c>
      <c r="K3094" s="18">
        <v>10525.71</v>
      </c>
      <c r="L3094" s="18">
        <v>222902</v>
      </c>
      <c r="M3094" s="18">
        <v>59977.33</v>
      </c>
      <c r="N3094" s="18">
        <v>338473</v>
      </c>
      <c r="O3094" s="18">
        <v>502693</v>
      </c>
      <c r="P3094" s="23">
        <v>14680074</v>
      </c>
    </row>
    <row r="3095" spans="1:16" s="28" customFormat="1" ht="15" customHeight="1" x14ac:dyDescent="0.25">
      <c r="A3095" s="16" t="s">
        <v>1138</v>
      </c>
      <c r="B3095" s="16"/>
      <c r="C3095" s="16"/>
      <c r="D3095" s="16"/>
      <c r="E3095" s="16"/>
      <c r="F3095" s="16" t="s">
        <v>59</v>
      </c>
      <c r="G3095" s="16">
        <v>909.19645000000003</v>
      </c>
      <c r="H3095" s="16" t="s">
        <v>4270</v>
      </c>
      <c r="I3095" s="17">
        <v>6.7549999999999999</v>
      </c>
      <c r="J3095" s="17">
        <f t="shared" si="48"/>
        <v>49732.65</v>
      </c>
      <c r="K3095" s="18">
        <v>49732.65</v>
      </c>
      <c r="L3095" s="18">
        <v>698061</v>
      </c>
      <c r="M3095" s="18">
        <v>49732.65</v>
      </c>
      <c r="N3095" s="18">
        <v>49732.65</v>
      </c>
      <c r="O3095" s="18">
        <v>1525195</v>
      </c>
      <c r="P3095" s="23">
        <v>1499530</v>
      </c>
    </row>
    <row r="3096" spans="1:16" s="28" customFormat="1" ht="15" customHeight="1" x14ac:dyDescent="0.25">
      <c r="A3096" s="16" t="s">
        <v>1076</v>
      </c>
      <c r="B3096" s="16"/>
      <c r="C3096" s="16"/>
      <c r="D3096" s="16"/>
      <c r="E3096" s="16"/>
      <c r="F3096" s="16" t="s">
        <v>84</v>
      </c>
      <c r="G3096" s="16">
        <v>855.67859999999996</v>
      </c>
      <c r="H3096" s="16" t="s">
        <v>4270</v>
      </c>
      <c r="I3096" s="17">
        <v>6.7649999999999997</v>
      </c>
      <c r="J3096" s="17">
        <f t="shared" si="48"/>
        <v>1203038</v>
      </c>
      <c r="K3096" s="18">
        <v>1203038</v>
      </c>
      <c r="L3096" s="18">
        <v>14485143</v>
      </c>
      <c r="M3096" s="18">
        <v>8618318</v>
      </c>
      <c r="N3096" s="18">
        <v>2719102</v>
      </c>
      <c r="O3096" s="18">
        <v>10535774</v>
      </c>
      <c r="P3096" s="23">
        <v>21337157</v>
      </c>
    </row>
    <row r="3097" spans="1:16" s="28" customFormat="1" ht="15" customHeight="1" x14ac:dyDescent="0.25">
      <c r="A3097" s="16" t="s">
        <v>1077</v>
      </c>
      <c r="B3097" s="16"/>
      <c r="C3097" s="16"/>
      <c r="D3097" s="16"/>
      <c r="E3097" s="16"/>
      <c r="F3097" s="16" t="s">
        <v>84</v>
      </c>
      <c r="G3097" s="16">
        <v>932.56484999999998</v>
      </c>
      <c r="H3097" s="16" t="s">
        <v>4270</v>
      </c>
      <c r="I3097" s="17">
        <v>6.7750000000000004</v>
      </c>
      <c r="J3097" s="17">
        <f t="shared" si="48"/>
        <v>17640.0799999999</v>
      </c>
      <c r="K3097" s="18">
        <v>17640.0799999999</v>
      </c>
      <c r="L3097" s="18">
        <v>137934.94</v>
      </c>
      <c r="M3097" s="18">
        <v>17640.0799999999</v>
      </c>
      <c r="N3097" s="18">
        <v>17640.0799999999</v>
      </c>
      <c r="O3097" s="18">
        <v>17640.0799999999</v>
      </c>
      <c r="P3097" s="23">
        <v>12166958</v>
      </c>
    </row>
    <row r="3098" spans="1:16" s="28" customFormat="1" ht="15" customHeight="1" x14ac:dyDescent="0.25">
      <c r="A3098" s="16" t="s">
        <v>1709</v>
      </c>
      <c r="B3098" s="16"/>
      <c r="C3098" s="16"/>
      <c r="D3098" s="16"/>
      <c r="E3098" s="16"/>
      <c r="F3098" s="16" t="s">
        <v>22</v>
      </c>
      <c r="G3098" s="16">
        <v>903.5634</v>
      </c>
      <c r="H3098" s="16" t="s">
        <v>4270</v>
      </c>
      <c r="I3098" s="17">
        <v>6.78</v>
      </c>
      <c r="J3098" s="17">
        <f t="shared" si="48"/>
        <v>1191.1199999999999</v>
      </c>
      <c r="K3098" s="18">
        <v>1191.1199999999999</v>
      </c>
      <c r="L3098" s="18">
        <v>348093</v>
      </c>
      <c r="M3098" s="18">
        <v>11911</v>
      </c>
      <c r="N3098" s="18">
        <v>1191.1199999999999</v>
      </c>
      <c r="O3098" s="18">
        <v>1191.1199999999999</v>
      </c>
      <c r="P3098" s="23">
        <v>5276298</v>
      </c>
    </row>
    <row r="3099" spans="1:16" s="28" customFormat="1" ht="15" customHeight="1" x14ac:dyDescent="0.25">
      <c r="A3099" s="16" t="s">
        <v>1139</v>
      </c>
      <c r="B3099" s="16"/>
      <c r="C3099" s="16"/>
      <c r="D3099" s="16"/>
      <c r="E3099" s="16"/>
      <c r="F3099" s="16" t="s">
        <v>59</v>
      </c>
      <c r="G3099" s="16">
        <v>589.01815000000011</v>
      </c>
      <c r="H3099" s="16" t="s">
        <v>4270</v>
      </c>
      <c r="I3099" s="17">
        <v>6.81</v>
      </c>
      <c r="J3099" s="17">
        <f t="shared" si="48"/>
        <v>750200</v>
      </c>
      <c r="K3099" s="18">
        <v>750200</v>
      </c>
      <c r="L3099" s="18">
        <v>1272456</v>
      </c>
      <c r="M3099" s="18">
        <v>957334</v>
      </c>
      <c r="N3099" s="18">
        <v>1548345</v>
      </c>
      <c r="O3099" s="18">
        <v>1271898</v>
      </c>
      <c r="P3099" s="23">
        <v>1574345</v>
      </c>
    </row>
    <row r="3100" spans="1:16" s="28" customFormat="1" ht="15" customHeight="1" x14ac:dyDescent="0.25">
      <c r="A3100" s="16" t="s">
        <v>1710</v>
      </c>
      <c r="B3100" s="16"/>
      <c r="C3100" s="16"/>
      <c r="D3100" s="16"/>
      <c r="E3100" s="16"/>
      <c r="F3100" s="16" t="s">
        <v>22</v>
      </c>
      <c r="G3100" s="16">
        <v>869.55809999999997</v>
      </c>
      <c r="H3100" s="16" t="s">
        <v>4270</v>
      </c>
      <c r="I3100" s="17">
        <v>6.83</v>
      </c>
      <c r="J3100" s="17">
        <f t="shared" si="48"/>
        <v>1285.28</v>
      </c>
      <c r="K3100" s="18">
        <v>1285.28</v>
      </c>
      <c r="L3100" s="18">
        <v>248752</v>
      </c>
      <c r="M3100" s="18">
        <v>1285.28</v>
      </c>
      <c r="N3100" s="18">
        <v>1285.28</v>
      </c>
      <c r="O3100" s="18">
        <v>12853</v>
      </c>
      <c r="P3100" s="23">
        <v>6748181</v>
      </c>
    </row>
    <row r="3101" spans="1:16" s="28" customFormat="1" ht="15" customHeight="1" x14ac:dyDescent="0.25">
      <c r="A3101" s="16" t="s">
        <v>1711</v>
      </c>
      <c r="B3101" s="16"/>
      <c r="C3101" s="16"/>
      <c r="D3101" s="16"/>
      <c r="E3101" s="16"/>
      <c r="F3101" s="16" t="s">
        <v>22</v>
      </c>
      <c r="G3101" s="16">
        <v>189.09100000000001</v>
      </c>
      <c r="H3101" s="16" t="s">
        <v>4270</v>
      </c>
      <c r="I3101" s="17">
        <v>6.85</v>
      </c>
      <c r="J3101" s="17">
        <f t="shared" si="48"/>
        <v>27654.21</v>
      </c>
      <c r="K3101" s="18">
        <v>27654.21</v>
      </c>
      <c r="L3101" s="18">
        <v>27654.21</v>
      </c>
      <c r="M3101" s="18">
        <v>27654.21</v>
      </c>
      <c r="N3101" s="18">
        <v>27654.21</v>
      </c>
      <c r="O3101" s="18">
        <v>27654.21</v>
      </c>
      <c r="P3101" s="23">
        <v>2983964</v>
      </c>
    </row>
    <row r="3102" spans="1:16" s="28" customFormat="1" ht="15" customHeight="1" x14ac:dyDescent="0.25">
      <c r="A3102" s="16" t="s">
        <v>1712</v>
      </c>
      <c r="B3102" s="16"/>
      <c r="C3102" s="16"/>
      <c r="D3102" s="16"/>
      <c r="E3102" s="16"/>
      <c r="F3102" s="16" t="s">
        <v>22</v>
      </c>
      <c r="G3102" s="16">
        <v>553.44010000000003</v>
      </c>
      <c r="H3102" s="16" t="s">
        <v>4270</v>
      </c>
      <c r="I3102" s="17">
        <v>6.86</v>
      </c>
      <c r="J3102" s="17">
        <f t="shared" si="48"/>
        <v>26507.85</v>
      </c>
      <c r="K3102" s="18">
        <v>26507.85</v>
      </c>
      <c r="L3102" s="18">
        <v>495088</v>
      </c>
      <c r="M3102" s="18">
        <v>26507.85</v>
      </c>
      <c r="N3102" s="18">
        <v>265079</v>
      </c>
      <c r="O3102" s="18">
        <v>26507.85</v>
      </c>
      <c r="P3102" s="23">
        <v>3673080</v>
      </c>
    </row>
    <row r="3103" spans="1:16" s="28" customFormat="1" ht="15" customHeight="1" x14ac:dyDescent="0.25">
      <c r="A3103" s="16" t="s">
        <v>1713</v>
      </c>
      <c r="B3103" s="16"/>
      <c r="C3103" s="16"/>
      <c r="D3103" s="16"/>
      <c r="E3103" s="16"/>
      <c r="F3103" s="16" t="s">
        <v>22</v>
      </c>
      <c r="G3103" s="16">
        <v>696.65030000000002</v>
      </c>
      <c r="H3103" s="16" t="s">
        <v>4270</v>
      </c>
      <c r="I3103" s="17">
        <v>6.87</v>
      </c>
      <c r="J3103" s="17">
        <f t="shared" si="48"/>
        <v>23401</v>
      </c>
      <c r="K3103" s="18">
        <v>160673</v>
      </c>
      <c r="L3103" s="18">
        <v>74411</v>
      </c>
      <c r="M3103" s="18">
        <v>23401</v>
      </c>
      <c r="N3103" s="18">
        <v>66733</v>
      </c>
      <c r="O3103" s="18">
        <v>1329406</v>
      </c>
      <c r="P3103" s="23">
        <v>565893</v>
      </c>
    </row>
    <row r="3104" spans="1:16" s="28" customFormat="1" ht="15" customHeight="1" x14ac:dyDescent="0.25">
      <c r="A3104" s="16" t="s">
        <v>1960</v>
      </c>
      <c r="B3104" s="16"/>
      <c r="C3104" s="16"/>
      <c r="D3104" s="16"/>
      <c r="E3104" s="16"/>
      <c r="F3104" s="16" t="s">
        <v>22</v>
      </c>
      <c r="G3104" s="16">
        <v>640.58780000000002</v>
      </c>
      <c r="H3104" s="16" t="s">
        <v>4270</v>
      </c>
      <c r="I3104" s="17">
        <v>6.88</v>
      </c>
      <c r="J3104" s="17">
        <f t="shared" si="48"/>
        <v>42697</v>
      </c>
      <c r="K3104" s="18">
        <v>223674</v>
      </c>
      <c r="L3104" s="18">
        <v>69000</v>
      </c>
      <c r="M3104" s="18">
        <v>42697</v>
      </c>
      <c r="N3104" s="18">
        <v>53716</v>
      </c>
      <c r="O3104" s="18">
        <v>1808835</v>
      </c>
      <c r="P3104" s="23">
        <v>748262</v>
      </c>
    </row>
    <row r="3105" spans="1:16" s="28" customFormat="1" ht="15" customHeight="1" x14ac:dyDescent="0.25">
      <c r="A3105" s="16" t="s">
        <v>1078</v>
      </c>
      <c r="B3105" s="16"/>
      <c r="C3105" s="16"/>
      <c r="D3105" s="16"/>
      <c r="E3105" s="16"/>
      <c r="F3105" s="16" t="s">
        <v>84</v>
      </c>
      <c r="G3105" s="16">
        <v>649.5992</v>
      </c>
      <c r="H3105" s="16" t="s">
        <v>4270</v>
      </c>
      <c r="I3105" s="17">
        <v>6.915</v>
      </c>
      <c r="J3105" s="17">
        <f t="shared" si="48"/>
        <v>42667</v>
      </c>
      <c r="K3105" s="18">
        <v>42667</v>
      </c>
      <c r="L3105" s="18">
        <v>6554069</v>
      </c>
      <c r="M3105" s="18">
        <v>300782</v>
      </c>
      <c r="N3105" s="18">
        <v>356323</v>
      </c>
      <c r="O3105" s="18">
        <v>213616</v>
      </c>
      <c r="P3105" s="23">
        <v>3406065</v>
      </c>
    </row>
    <row r="3106" spans="1:16" s="28" customFormat="1" ht="15" customHeight="1" x14ac:dyDescent="0.25">
      <c r="A3106" s="16" t="s">
        <v>1714</v>
      </c>
      <c r="B3106" s="16"/>
      <c r="C3106" s="16"/>
      <c r="D3106" s="16"/>
      <c r="E3106" s="16"/>
      <c r="F3106" s="16" t="s">
        <v>22</v>
      </c>
      <c r="G3106" s="16">
        <v>664.62419999999997</v>
      </c>
      <c r="H3106" s="16" t="s">
        <v>4270</v>
      </c>
      <c r="I3106" s="17">
        <v>6.91</v>
      </c>
      <c r="J3106" s="17">
        <f t="shared" si="48"/>
        <v>1121.55</v>
      </c>
      <c r="K3106" s="18">
        <v>11215</v>
      </c>
      <c r="L3106" s="18">
        <v>2565616</v>
      </c>
      <c r="M3106" s="18">
        <v>17915</v>
      </c>
      <c r="N3106" s="18">
        <v>1121.55</v>
      </c>
      <c r="O3106" s="18">
        <v>1121.55</v>
      </c>
      <c r="P3106" s="23">
        <v>13439</v>
      </c>
    </row>
    <row r="3107" spans="1:16" s="28" customFormat="1" ht="15" customHeight="1" x14ac:dyDescent="0.25">
      <c r="A3107" s="16" t="s">
        <v>1715</v>
      </c>
      <c r="B3107" s="16"/>
      <c r="C3107" s="16"/>
      <c r="D3107" s="16"/>
      <c r="E3107" s="16"/>
      <c r="F3107" s="16" t="s">
        <v>22</v>
      </c>
      <c r="G3107" s="16">
        <v>722.66549999999995</v>
      </c>
      <c r="H3107" s="16" t="s">
        <v>4270</v>
      </c>
      <c r="I3107" s="17">
        <v>6.93</v>
      </c>
      <c r="J3107" s="17">
        <f t="shared" si="48"/>
        <v>15946</v>
      </c>
      <c r="K3107" s="18">
        <v>47711</v>
      </c>
      <c r="L3107" s="18">
        <v>66715</v>
      </c>
      <c r="M3107" s="18">
        <v>37020</v>
      </c>
      <c r="N3107" s="18">
        <v>15946</v>
      </c>
      <c r="O3107" s="18">
        <v>2549147</v>
      </c>
      <c r="P3107" s="23">
        <v>196895</v>
      </c>
    </row>
    <row r="3108" spans="1:16" s="28" customFormat="1" ht="15" customHeight="1" x14ac:dyDescent="0.25">
      <c r="A3108" s="16" t="s">
        <v>1716</v>
      </c>
      <c r="B3108" s="16"/>
      <c r="C3108" s="16"/>
      <c r="D3108" s="16"/>
      <c r="E3108" s="16"/>
      <c r="F3108" s="16" t="s">
        <v>22</v>
      </c>
      <c r="G3108" s="16">
        <v>593.61699999999996</v>
      </c>
      <c r="H3108" s="16" t="s">
        <v>4270</v>
      </c>
      <c r="I3108" s="17">
        <v>6.95</v>
      </c>
      <c r="J3108" s="17">
        <f t="shared" si="48"/>
        <v>217702</v>
      </c>
      <c r="K3108" s="18">
        <v>288036</v>
      </c>
      <c r="L3108" s="18">
        <v>445520</v>
      </c>
      <c r="M3108" s="18">
        <v>258298</v>
      </c>
      <c r="N3108" s="18">
        <v>217702</v>
      </c>
      <c r="O3108" s="18">
        <v>415729</v>
      </c>
      <c r="P3108" s="23">
        <v>616839</v>
      </c>
    </row>
    <row r="3109" spans="1:16" s="28" customFormat="1" ht="15" customHeight="1" x14ac:dyDescent="0.25">
      <c r="A3109" s="16" t="s">
        <v>1927</v>
      </c>
      <c r="B3109" s="16"/>
      <c r="C3109" s="16"/>
      <c r="D3109" s="16"/>
      <c r="E3109" s="16"/>
      <c r="F3109" s="16" t="s">
        <v>22</v>
      </c>
      <c r="G3109" s="16">
        <v>656.61850000000004</v>
      </c>
      <c r="H3109" s="16" t="s">
        <v>4270</v>
      </c>
      <c r="I3109" s="17">
        <v>6.95</v>
      </c>
      <c r="J3109" s="17">
        <f t="shared" si="48"/>
        <v>11082</v>
      </c>
      <c r="K3109" s="18">
        <v>11082</v>
      </c>
      <c r="L3109" s="18">
        <v>699507</v>
      </c>
      <c r="M3109" s="18">
        <v>49872</v>
      </c>
      <c r="N3109" s="18">
        <v>272412</v>
      </c>
      <c r="O3109" s="18">
        <v>49987</v>
      </c>
      <c r="P3109" s="23">
        <v>824011</v>
      </c>
    </row>
    <row r="3110" spans="1:16" s="28" customFormat="1" ht="15" customHeight="1" x14ac:dyDescent="0.25">
      <c r="A3110" s="16" t="s">
        <v>1141</v>
      </c>
      <c r="B3110" s="16"/>
      <c r="C3110" s="16"/>
      <c r="D3110" s="16"/>
      <c r="E3110" s="16"/>
      <c r="F3110" s="16" t="s">
        <v>59</v>
      </c>
      <c r="G3110" s="16">
        <v>855.14935000000003</v>
      </c>
      <c r="H3110" s="16" t="s">
        <v>4270</v>
      </c>
      <c r="I3110" s="17">
        <v>6.95</v>
      </c>
      <c r="J3110" s="17">
        <f t="shared" si="48"/>
        <v>32139.3999999999</v>
      </c>
      <c r="K3110" s="18">
        <v>32139.3999999999</v>
      </c>
      <c r="L3110" s="18">
        <v>1967384</v>
      </c>
      <c r="M3110" s="18">
        <v>32139.3999999999</v>
      </c>
      <c r="N3110" s="18">
        <v>507341</v>
      </c>
      <c r="O3110" s="18">
        <v>11238530</v>
      </c>
      <c r="P3110" s="23">
        <v>4993008</v>
      </c>
    </row>
    <row r="3111" spans="1:16" s="28" customFormat="1" ht="15" customHeight="1" x14ac:dyDescent="0.25">
      <c r="A3111" s="16" t="s">
        <v>1140</v>
      </c>
      <c r="B3111" s="16"/>
      <c r="C3111" s="16"/>
      <c r="D3111" s="16"/>
      <c r="E3111" s="16"/>
      <c r="F3111" s="16" t="s">
        <v>59</v>
      </c>
      <c r="G3111" s="16">
        <v>1041.2391</v>
      </c>
      <c r="H3111" s="16" t="s">
        <v>4270</v>
      </c>
      <c r="I3111" s="17">
        <v>6.9550000000000001</v>
      </c>
      <c r="J3111" s="17">
        <f t="shared" si="48"/>
        <v>17878.52</v>
      </c>
      <c r="K3111" s="18">
        <v>17878.52</v>
      </c>
      <c r="L3111" s="18">
        <v>30018.61</v>
      </c>
      <c r="M3111" s="18">
        <v>17878.52</v>
      </c>
      <c r="N3111" s="18">
        <v>17878.52</v>
      </c>
      <c r="O3111" s="18">
        <v>17878.52</v>
      </c>
      <c r="P3111" s="23">
        <v>4604815</v>
      </c>
    </row>
    <row r="3112" spans="1:16" s="28" customFormat="1" ht="15" customHeight="1" x14ac:dyDescent="0.25">
      <c r="A3112" s="16" t="s">
        <v>944</v>
      </c>
      <c r="B3112" s="16"/>
      <c r="C3112" s="16"/>
      <c r="D3112" s="16"/>
      <c r="E3112" s="16"/>
      <c r="F3112" s="16" t="s">
        <v>22</v>
      </c>
      <c r="G3112" s="16">
        <v>643.52729999999997</v>
      </c>
      <c r="H3112" s="16" t="s">
        <v>4270</v>
      </c>
      <c r="I3112" s="17">
        <v>7.01</v>
      </c>
      <c r="J3112" s="17">
        <f t="shared" si="48"/>
        <v>617348</v>
      </c>
      <c r="K3112" s="18">
        <v>617348</v>
      </c>
      <c r="L3112" s="18">
        <v>1677438</v>
      </c>
      <c r="M3112" s="18">
        <v>948372</v>
      </c>
      <c r="N3112" s="18">
        <v>2018897</v>
      </c>
      <c r="O3112" s="18">
        <v>4566396</v>
      </c>
      <c r="P3112" s="23">
        <v>2418408</v>
      </c>
    </row>
    <row r="3113" spans="1:16" s="28" customFormat="1" ht="15" customHeight="1" x14ac:dyDescent="0.25">
      <c r="A3113" s="16" t="s">
        <v>943</v>
      </c>
      <c r="B3113" s="16"/>
      <c r="C3113" s="16"/>
      <c r="D3113" s="16"/>
      <c r="E3113" s="16"/>
      <c r="F3113" s="16" t="s">
        <v>22</v>
      </c>
      <c r="G3113" s="16">
        <v>659.50170000000003</v>
      </c>
      <c r="H3113" s="16" t="s">
        <v>4270</v>
      </c>
      <c r="I3113" s="17">
        <v>7.01</v>
      </c>
      <c r="J3113" s="17">
        <f t="shared" si="48"/>
        <v>269688</v>
      </c>
      <c r="K3113" s="18">
        <v>269688</v>
      </c>
      <c r="L3113" s="18">
        <v>519287</v>
      </c>
      <c r="M3113" s="18">
        <v>375346</v>
      </c>
      <c r="N3113" s="18">
        <v>746547</v>
      </c>
      <c r="O3113" s="18">
        <v>1542527</v>
      </c>
      <c r="P3113" s="23">
        <v>857437</v>
      </c>
    </row>
    <row r="3114" spans="1:16" s="28" customFormat="1" ht="15" customHeight="1" x14ac:dyDescent="0.25">
      <c r="A3114" s="16" t="s">
        <v>2176</v>
      </c>
      <c r="B3114" s="16"/>
      <c r="C3114" s="16"/>
      <c r="D3114" s="16"/>
      <c r="E3114" s="16"/>
      <c r="F3114" s="16" t="s">
        <v>22</v>
      </c>
      <c r="G3114" s="16">
        <v>666.60379999999998</v>
      </c>
      <c r="H3114" s="16" t="s">
        <v>4270</v>
      </c>
      <c r="I3114" s="17">
        <v>7.01</v>
      </c>
      <c r="J3114" s="17">
        <f t="shared" si="48"/>
        <v>98382</v>
      </c>
      <c r="K3114" s="18">
        <v>98382</v>
      </c>
      <c r="L3114" s="18">
        <v>400175</v>
      </c>
      <c r="M3114" s="18">
        <v>143701</v>
      </c>
      <c r="N3114" s="18">
        <v>397696</v>
      </c>
      <c r="O3114" s="18">
        <v>1124720</v>
      </c>
      <c r="P3114" s="23">
        <v>820457</v>
      </c>
    </row>
    <row r="3115" spans="1:16" s="28" customFormat="1" ht="15" customHeight="1" x14ac:dyDescent="0.25">
      <c r="A3115" s="16" t="s">
        <v>1717</v>
      </c>
      <c r="B3115" s="16"/>
      <c r="C3115" s="16"/>
      <c r="D3115" s="16"/>
      <c r="E3115" s="16"/>
      <c r="F3115" s="16" t="s">
        <v>22</v>
      </c>
      <c r="G3115" s="16">
        <v>529.46159999999998</v>
      </c>
      <c r="H3115" s="16" t="s">
        <v>4270</v>
      </c>
      <c r="I3115" s="17">
        <v>7.03</v>
      </c>
      <c r="J3115" s="17">
        <f t="shared" si="48"/>
        <v>929.25</v>
      </c>
      <c r="K3115" s="18">
        <v>11079</v>
      </c>
      <c r="L3115" s="18">
        <v>2734234</v>
      </c>
      <c r="M3115" s="18">
        <v>10710</v>
      </c>
      <c r="N3115" s="18">
        <v>929.25</v>
      </c>
      <c r="O3115" s="18">
        <v>929.25</v>
      </c>
      <c r="P3115" s="23">
        <v>16087</v>
      </c>
    </row>
    <row r="3116" spans="1:16" s="28" customFormat="1" ht="15" customHeight="1" x14ac:dyDescent="0.25">
      <c r="A3116" s="16" t="s">
        <v>1079</v>
      </c>
      <c r="B3116" s="16"/>
      <c r="C3116" s="16"/>
      <c r="D3116" s="16"/>
      <c r="E3116" s="16"/>
      <c r="F3116" s="16" t="s">
        <v>84</v>
      </c>
      <c r="G3116" s="16">
        <v>837.66804999999999</v>
      </c>
      <c r="H3116" s="16" t="s">
        <v>4270</v>
      </c>
      <c r="I3116" s="17">
        <v>7.03</v>
      </c>
      <c r="J3116" s="17">
        <f t="shared" si="48"/>
        <v>13687.529999999901</v>
      </c>
      <c r="K3116" s="18">
        <v>136875</v>
      </c>
      <c r="L3116" s="18">
        <v>13687.529999999901</v>
      </c>
      <c r="M3116" s="18">
        <v>704221</v>
      </c>
      <c r="N3116" s="18">
        <v>1820324</v>
      </c>
      <c r="O3116" s="18">
        <v>1153801</v>
      </c>
      <c r="P3116" s="23">
        <v>338872</v>
      </c>
    </row>
    <row r="3117" spans="1:16" s="28" customFormat="1" ht="15" customHeight="1" x14ac:dyDescent="0.25">
      <c r="A3117" s="16" t="s">
        <v>1718</v>
      </c>
      <c r="B3117" s="16"/>
      <c r="C3117" s="16"/>
      <c r="D3117" s="16"/>
      <c r="E3117" s="16"/>
      <c r="F3117" s="16" t="s">
        <v>22</v>
      </c>
      <c r="G3117" s="16">
        <v>903.56299999999999</v>
      </c>
      <c r="H3117" s="16" t="s">
        <v>4270</v>
      </c>
      <c r="I3117" s="17">
        <v>7.04</v>
      </c>
      <c r="J3117" s="17">
        <f t="shared" si="48"/>
        <v>29909.87</v>
      </c>
      <c r="K3117" s="18">
        <v>29909.87</v>
      </c>
      <c r="L3117" s="18">
        <v>849008</v>
      </c>
      <c r="M3117" s="18">
        <v>29909.87</v>
      </c>
      <c r="N3117" s="18">
        <v>29909.87</v>
      </c>
      <c r="O3117" s="18">
        <v>29909.87</v>
      </c>
      <c r="P3117" s="23">
        <v>3655012</v>
      </c>
    </row>
    <row r="3118" spans="1:16" s="28" customFormat="1" ht="15" customHeight="1" x14ac:dyDescent="0.25">
      <c r="A3118" s="16" t="s">
        <v>2005</v>
      </c>
      <c r="B3118" s="16"/>
      <c r="C3118" s="16"/>
      <c r="D3118" s="16"/>
      <c r="E3118" s="16"/>
      <c r="F3118" s="16" t="s">
        <v>22</v>
      </c>
      <c r="G3118" s="16">
        <v>1024.7583</v>
      </c>
      <c r="H3118" s="16" t="s">
        <v>4270</v>
      </c>
      <c r="I3118" s="17">
        <v>7.05</v>
      </c>
      <c r="J3118" s="17">
        <f t="shared" si="48"/>
        <v>1910.05</v>
      </c>
      <c r="K3118" s="18">
        <v>1910.05</v>
      </c>
      <c r="L3118" s="18">
        <v>1617575</v>
      </c>
      <c r="M3118" s="18">
        <v>1910.05</v>
      </c>
      <c r="N3118" s="18">
        <v>1910.05</v>
      </c>
      <c r="O3118" s="18">
        <v>19101</v>
      </c>
      <c r="P3118" s="23">
        <v>509658</v>
      </c>
    </row>
    <row r="3119" spans="1:16" s="28" customFormat="1" ht="15" customHeight="1" x14ac:dyDescent="0.25">
      <c r="A3119" s="16" t="s">
        <v>1719</v>
      </c>
      <c r="B3119" s="16"/>
      <c r="C3119" s="16"/>
      <c r="D3119" s="16"/>
      <c r="E3119" s="16"/>
      <c r="F3119" s="16" t="s">
        <v>22</v>
      </c>
      <c r="G3119" s="16">
        <v>826.67449999999997</v>
      </c>
      <c r="H3119" s="16" t="s">
        <v>4270</v>
      </c>
      <c r="I3119" s="17">
        <v>7.09</v>
      </c>
      <c r="J3119" s="17">
        <f t="shared" si="48"/>
        <v>105643</v>
      </c>
      <c r="K3119" s="18">
        <v>105643</v>
      </c>
      <c r="L3119" s="18">
        <v>198914</v>
      </c>
      <c r="M3119" s="18">
        <v>138389</v>
      </c>
      <c r="N3119" s="18">
        <v>536536</v>
      </c>
      <c r="O3119" s="18">
        <v>309006</v>
      </c>
      <c r="P3119" s="23">
        <v>703464</v>
      </c>
    </row>
    <row r="3120" spans="1:16" s="28" customFormat="1" ht="15" customHeight="1" x14ac:dyDescent="0.25">
      <c r="A3120" s="16" t="s">
        <v>1720</v>
      </c>
      <c r="B3120" s="16"/>
      <c r="C3120" s="16"/>
      <c r="D3120" s="16"/>
      <c r="E3120" s="16"/>
      <c r="F3120" s="16" t="s">
        <v>22</v>
      </c>
      <c r="G3120" s="16">
        <v>578.65940000000001</v>
      </c>
      <c r="H3120" s="16" t="s">
        <v>4270</v>
      </c>
      <c r="I3120" s="17">
        <v>7.1</v>
      </c>
      <c r="J3120" s="17">
        <f t="shared" si="48"/>
        <v>341763</v>
      </c>
      <c r="K3120" s="18">
        <v>446892</v>
      </c>
      <c r="L3120" s="18">
        <v>538112</v>
      </c>
      <c r="M3120" s="18">
        <v>840861</v>
      </c>
      <c r="N3120" s="18">
        <v>341763</v>
      </c>
      <c r="O3120" s="18">
        <v>643220</v>
      </c>
      <c r="P3120" s="23">
        <v>564038</v>
      </c>
    </row>
    <row r="3121" spans="1:16" s="28" customFormat="1" ht="15" customHeight="1" x14ac:dyDescent="0.25">
      <c r="A3121" s="16" t="s">
        <v>1721</v>
      </c>
      <c r="B3121" s="16"/>
      <c r="C3121" s="16"/>
      <c r="D3121" s="16"/>
      <c r="E3121" s="16"/>
      <c r="F3121" s="16" t="s">
        <v>22</v>
      </c>
      <c r="G3121" s="16">
        <v>887.56849999999997</v>
      </c>
      <c r="H3121" s="16" t="s">
        <v>4270</v>
      </c>
      <c r="I3121" s="17">
        <v>7.13</v>
      </c>
      <c r="J3121" s="17">
        <f t="shared" si="48"/>
        <v>43582.31</v>
      </c>
      <c r="K3121" s="18">
        <v>43582.31</v>
      </c>
      <c r="L3121" s="18">
        <v>2474207</v>
      </c>
      <c r="M3121" s="18">
        <v>43582.31</v>
      </c>
      <c r="N3121" s="18">
        <v>43582.31</v>
      </c>
      <c r="O3121" s="18">
        <v>43582.31</v>
      </c>
      <c r="P3121" s="23">
        <v>1827657</v>
      </c>
    </row>
    <row r="3122" spans="1:16" s="28" customFormat="1" ht="15" customHeight="1" x14ac:dyDescent="0.25">
      <c r="A3122" s="16" t="s">
        <v>1142</v>
      </c>
      <c r="B3122" s="16"/>
      <c r="C3122" s="16"/>
      <c r="D3122" s="16"/>
      <c r="E3122" s="16"/>
      <c r="F3122" s="16" t="s">
        <v>59</v>
      </c>
      <c r="G3122" s="16">
        <v>801.11764999999991</v>
      </c>
      <c r="H3122" s="16" t="s">
        <v>4270</v>
      </c>
      <c r="I3122" s="17">
        <v>7.1349999999999998</v>
      </c>
      <c r="J3122" s="17">
        <f t="shared" si="48"/>
        <v>26932.09</v>
      </c>
      <c r="K3122" s="18">
        <v>26932.09</v>
      </c>
      <c r="L3122" s="18">
        <v>807244</v>
      </c>
      <c r="M3122" s="18">
        <v>26932.09</v>
      </c>
      <c r="N3122" s="18">
        <v>35544.199999999997</v>
      </c>
      <c r="O3122" s="18">
        <v>502274</v>
      </c>
      <c r="P3122" s="23">
        <v>5832153</v>
      </c>
    </row>
    <row r="3123" spans="1:16" s="28" customFormat="1" ht="15" customHeight="1" x14ac:dyDescent="0.25">
      <c r="A3123" s="16" t="s">
        <v>2057</v>
      </c>
      <c r="B3123" s="16"/>
      <c r="C3123" s="16"/>
      <c r="D3123" s="16"/>
      <c r="E3123" s="16"/>
      <c r="F3123" s="16" t="s">
        <v>22</v>
      </c>
      <c r="G3123" s="16">
        <v>826.6712</v>
      </c>
      <c r="H3123" s="16" t="s">
        <v>4270</v>
      </c>
      <c r="I3123" s="17">
        <v>7.15</v>
      </c>
      <c r="J3123" s="17">
        <f t="shared" si="48"/>
        <v>7009.15</v>
      </c>
      <c r="K3123" s="18">
        <v>7009.15</v>
      </c>
      <c r="L3123" s="18">
        <v>198914</v>
      </c>
      <c r="M3123" s="18">
        <v>7009.15</v>
      </c>
      <c r="N3123" s="18">
        <v>70092</v>
      </c>
      <c r="O3123" s="18">
        <v>124856</v>
      </c>
      <c r="P3123" s="23">
        <v>1798030</v>
      </c>
    </row>
    <row r="3124" spans="1:16" s="28" customFormat="1" ht="15" customHeight="1" x14ac:dyDescent="0.25">
      <c r="A3124" s="16" t="s">
        <v>1080</v>
      </c>
      <c r="B3124" s="16"/>
      <c r="C3124" s="16"/>
      <c r="D3124" s="16"/>
      <c r="E3124" s="16"/>
      <c r="F3124" s="16" t="s">
        <v>84</v>
      </c>
      <c r="G3124" s="16">
        <v>869.69434999999999</v>
      </c>
      <c r="H3124" s="16" t="s">
        <v>4270</v>
      </c>
      <c r="I3124" s="17">
        <v>7.15</v>
      </c>
      <c r="J3124" s="17">
        <f t="shared" si="48"/>
        <v>38200</v>
      </c>
      <c r="K3124" s="18">
        <v>38200</v>
      </c>
      <c r="L3124" s="18">
        <v>233243</v>
      </c>
      <c r="M3124" s="18">
        <v>490743</v>
      </c>
      <c r="N3124" s="18">
        <v>962811</v>
      </c>
      <c r="O3124" s="18">
        <v>1042496</v>
      </c>
      <c r="P3124" s="23">
        <v>2270939</v>
      </c>
    </row>
    <row r="3125" spans="1:16" s="28" customFormat="1" ht="15" customHeight="1" x14ac:dyDescent="0.25">
      <c r="A3125" s="16" t="s">
        <v>1143</v>
      </c>
      <c r="B3125" s="16"/>
      <c r="C3125" s="16"/>
      <c r="D3125" s="16"/>
      <c r="E3125" s="16"/>
      <c r="F3125" s="16" t="s">
        <v>59</v>
      </c>
      <c r="G3125" s="16">
        <v>912.21534999999994</v>
      </c>
      <c r="H3125" s="16" t="s">
        <v>4270</v>
      </c>
      <c r="I3125" s="17">
        <v>7.1550000000000002</v>
      </c>
      <c r="J3125" s="17">
        <f t="shared" si="48"/>
        <v>18941.400000000001</v>
      </c>
      <c r="K3125" s="18">
        <v>302292</v>
      </c>
      <c r="L3125" s="18">
        <v>750963</v>
      </c>
      <c r="M3125" s="18">
        <v>18941.400000000001</v>
      </c>
      <c r="N3125" s="18">
        <v>18941.400000000001</v>
      </c>
      <c r="O3125" s="18">
        <v>2717344</v>
      </c>
      <c r="P3125" s="23">
        <v>829863</v>
      </c>
    </row>
    <row r="3126" spans="1:16" s="28" customFormat="1" ht="15" customHeight="1" x14ac:dyDescent="0.25">
      <c r="A3126" s="16" t="s">
        <v>1722</v>
      </c>
      <c r="B3126" s="16"/>
      <c r="C3126" s="16"/>
      <c r="D3126" s="16"/>
      <c r="E3126" s="16"/>
      <c r="F3126" s="16" t="s">
        <v>22</v>
      </c>
      <c r="G3126" s="16">
        <v>913.68899999999996</v>
      </c>
      <c r="H3126" s="16" t="s">
        <v>4270</v>
      </c>
      <c r="I3126" s="17">
        <v>7.17</v>
      </c>
      <c r="J3126" s="17">
        <f t="shared" si="48"/>
        <v>1109.8499999999999</v>
      </c>
      <c r="K3126" s="18">
        <v>291314</v>
      </c>
      <c r="L3126" s="18">
        <v>795343</v>
      </c>
      <c r="M3126" s="18">
        <v>11098</v>
      </c>
      <c r="N3126" s="18">
        <v>1109.8499999999999</v>
      </c>
      <c r="O3126" s="18">
        <v>2614774</v>
      </c>
      <c r="P3126" s="23">
        <v>405810</v>
      </c>
    </row>
    <row r="3127" spans="1:16" s="28" customFormat="1" ht="15" customHeight="1" x14ac:dyDescent="0.25">
      <c r="A3127" s="16" t="s">
        <v>1723</v>
      </c>
      <c r="B3127" s="16"/>
      <c r="C3127" s="16"/>
      <c r="D3127" s="16"/>
      <c r="E3127" s="16"/>
      <c r="F3127" s="16" t="s">
        <v>22</v>
      </c>
      <c r="G3127" s="16">
        <v>694.71839999999997</v>
      </c>
      <c r="H3127" s="16" t="s">
        <v>4270</v>
      </c>
      <c r="I3127" s="17">
        <v>7.18</v>
      </c>
      <c r="J3127" s="17">
        <f t="shared" si="48"/>
        <v>192887</v>
      </c>
      <c r="K3127" s="18">
        <v>192887</v>
      </c>
      <c r="L3127" s="18">
        <v>356111</v>
      </c>
      <c r="M3127" s="18">
        <v>406122</v>
      </c>
      <c r="N3127" s="18">
        <v>275349</v>
      </c>
      <c r="O3127" s="18">
        <v>709028</v>
      </c>
      <c r="P3127" s="23">
        <v>264060</v>
      </c>
    </row>
    <row r="3128" spans="1:16" s="28" customFormat="1" ht="15" customHeight="1" x14ac:dyDescent="0.25">
      <c r="A3128" s="16" t="s">
        <v>1724</v>
      </c>
      <c r="B3128" s="16"/>
      <c r="C3128" s="16"/>
      <c r="D3128" s="16"/>
      <c r="E3128" s="16"/>
      <c r="F3128" s="16" t="s">
        <v>22</v>
      </c>
      <c r="G3128" s="16">
        <v>638.65610000000004</v>
      </c>
      <c r="H3128" s="16" t="s">
        <v>4270</v>
      </c>
      <c r="I3128" s="17">
        <v>7.19</v>
      </c>
      <c r="J3128" s="17">
        <f t="shared" si="48"/>
        <v>121465</v>
      </c>
      <c r="K3128" s="18">
        <v>217976</v>
      </c>
      <c r="L3128" s="18">
        <v>328666</v>
      </c>
      <c r="M3128" s="18">
        <v>332998</v>
      </c>
      <c r="N3128" s="18">
        <v>225397</v>
      </c>
      <c r="O3128" s="18">
        <v>684019</v>
      </c>
      <c r="P3128" s="23">
        <v>121465</v>
      </c>
    </row>
    <row r="3129" spans="1:16" s="28" customFormat="1" ht="15" customHeight="1" x14ac:dyDescent="0.25">
      <c r="A3129" s="16" t="s">
        <v>1915</v>
      </c>
      <c r="B3129" s="16"/>
      <c r="C3129" s="16"/>
      <c r="D3129" s="16"/>
      <c r="E3129" s="16"/>
      <c r="F3129" s="16" t="s">
        <v>22</v>
      </c>
      <c r="G3129" s="16">
        <v>908.73360000000002</v>
      </c>
      <c r="H3129" s="16" t="s">
        <v>4270</v>
      </c>
      <c r="I3129" s="17">
        <v>7.2</v>
      </c>
      <c r="J3129" s="17">
        <f t="shared" si="48"/>
        <v>16014</v>
      </c>
      <c r="K3129" s="18">
        <v>192913</v>
      </c>
      <c r="L3129" s="18">
        <v>707476</v>
      </c>
      <c r="M3129" s="18">
        <v>26318</v>
      </c>
      <c r="N3129" s="18">
        <v>16014</v>
      </c>
      <c r="O3129" s="18">
        <v>1422594</v>
      </c>
      <c r="P3129" s="23">
        <v>1026129</v>
      </c>
    </row>
    <row r="3130" spans="1:16" s="28" customFormat="1" ht="15" customHeight="1" x14ac:dyDescent="0.25">
      <c r="A3130" s="16" t="s">
        <v>1104</v>
      </c>
      <c r="B3130" s="16"/>
      <c r="C3130" s="16"/>
      <c r="D3130" s="16"/>
      <c r="E3130" s="16"/>
      <c r="F3130" s="16" t="s">
        <v>109</v>
      </c>
      <c r="G3130" s="16">
        <v>1065.7184999999999</v>
      </c>
      <c r="H3130" s="16" t="s">
        <v>4270</v>
      </c>
      <c r="I3130" s="17">
        <v>7.22</v>
      </c>
      <c r="J3130" s="17">
        <f t="shared" si="48"/>
        <v>87699.65</v>
      </c>
      <c r="K3130" s="18">
        <v>87699.65</v>
      </c>
      <c r="L3130" s="18">
        <v>11213086</v>
      </c>
      <c r="M3130" s="18">
        <v>87699.65</v>
      </c>
      <c r="N3130" s="18">
        <v>87699.65</v>
      </c>
      <c r="O3130" s="18">
        <v>876996</v>
      </c>
      <c r="P3130" s="23">
        <v>31754176</v>
      </c>
    </row>
    <row r="3131" spans="1:16" s="28" customFormat="1" ht="15" customHeight="1" x14ac:dyDescent="0.25">
      <c r="A3131" s="16" t="s">
        <v>2008</v>
      </c>
      <c r="B3131" s="16"/>
      <c r="C3131" s="16"/>
      <c r="D3131" s="16"/>
      <c r="E3131" s="16"/>
      <c r="F3131" s="16" t="s">
        <v>22</v>
      </c>
      <c r="G3131" s="16">
        <v>1080.8071</v>
      </c>
      <c r="H3131" s="16" t="s">
        <v>4270</v>
      </c>
      <c r="I3131" s="17">
        <v>7.22</v>
      </c>
      <c r="J3131" s="17">
        <f t="shared" si="48"/>
        <v>146603</v>
      </c>
      <c r="K3131" s="18">
        <v>146603</v>
      </c>
      <c r="L3131" s="18">
        <v>1466030</v>
      </c>
      <c r="M3131" s="18">
        <v>146603</v>
      </c>
      <c r="N3131" s="18">
        <v>146603</v>
      </c>
      <c r="O3131" s="18">
        <v>146603</v>
      </c>
      <c r="P3131" s="23">
        <v>16116460</v>
      </c>
    </row>
    <row r="3132" spans="1:16" s="28" customFormat="1" ht="15" customHeight="1" x14ac:dyDescent="0.25">
      <c r="A3132" s="16" t="s">
        <v>2285</v>
      </c>
      <c r="B3132" s="16"/>
      <c r="C3132" s="16"/>
      <c r="D3132" s="16"/>
      <c r="E3132" s="16"/>
      <c r="F3132" s="16" t="s">
        <v>22</v>
      </c>
      <c r="G3132" s="16">
        <v>1122.8558</v>
      </c>
      <c r="H3132" s="16" t="s">
        <v>4270</v>
      </c>
      <c r="I3132" s="17">
        <v>7.22</v>
      </c>
      <c r="J3132" s="17">
        <f t="shared" si="48"/>
        <v>14492.47</v>
      </c>
      <c r="K3132" s="18">
        <v>14492.47</v>
      </c>
      <c r="L3132" s="18">
        <v>144925</v>
      </c>
      <c r="M3132" s="18">
        <v>14492.47</v>
      </c>
      <c r="N3132" s="18">
        <v>14492.47</v>
      </c>
      <c r="O3132" s="18">
        <v>14492.47</v>
      </c>
      <c r="P3132" s="23">
        <v>3280350</v>
      </c>
    </row>
    <row r="3133" spans="1:16" s="28" customFormat="1" ht="15" customHeight="1" x14ac:dyDescent="0.25">
      <c r="A3133" s="16" t="s">
        <v>2009</v>
      </c>
      <c r="B3133" s="16"/>
      <c r="C3133" s="16"/>
      <c r="D3133" s="16"/>
      <c r="E3133" s="16"/>
      <c r="F3133" s="16" t="s">
        <v>22</v>
      </c>
      <c r="G3133" s="16">
        <v>1136.8706</v>
      </c>
      <c r="H3133" s="16" t="s">
        <v>4270</v>
      </c>
      <c r="I3133" s="17">
        <v>7.22</v>
      </c>
      <c r="J3133" s="17">
        <f t="shared" si="48"/>
        <v>42027.06</v>
      </c>
      <c r="K3133" s="18">
        <v>42027.06</v>
      </c>
      <c r="L3133" s="18">
        <v>420271</v>
      </c>
      <c r="M3133" s="18">
        <v>42027.06</v>
      </c>
      <c r="N3133" s="18">
        <v>42027.06</v>
      </c>
      <c r="O3133" s="18">
        <v>42027.06</v>
      </c>
      <c r="P3133" s="23">
        <v>3805432</v>
      </c>
    </row>
    <row r="3134" spans="1:16" s="28" customFormat="1" ht="15" customHeight="1" x14ac:dyDescent="0.25">
      <c r="A3134" s="16" t="s">
        <v>1725</v>
      </c>
      <c r="B3134" s="16"/>
      <c r="C3134" s="16"/>
      <c r="D3134" s="16"/>
      <c r="E3134" s="16"/>
      <c r="F3134" s="16" t="s">
        <v>22</v>
      </c>
      <c r="G3134" s="16">
        <v>613.48270000000002</v>
      </c>
      <c r="H3134" s="16" t="s">
        <v>4270</v>
      </c>
      <c r="I3134" s="17">
        <v>7.22</v>
      </c>
      <c r="J3134" s="17">
        <f t="shared" si="48"/>
        <v>2135.86</v>
      </c>
      <c r="K3134" s="18">
        <v>2135.86</v>
      </c>
      <c r="L3134" s="18">
        <v>21359</v>
      </c>
      <c r="M3134" s="18">
        <v>2135.86</v>
      </c>
      <c r="N3134" s="18">
        <v>2135.86</v>
      </c>
      <c r="O3134" s="18">
        <v>2135.86</v>
      </c>
      <c r="P3134" s="23">
        <v>2701207</v>
      </c>
    </row>
    <row r="3135" spans="1:16" s="28" customFormat="1" ht="15" customHeight="1" x14ac:dyDescent="0.25">
      <c r="A3135" s="16" t="s">
        <v>1992</v>
      </c>
      <c r="B3135" s="16"/>
      <c r="C3135" s="16"/>
      <c r="D3135" s="16"/>
      <c r="E3135" s="16"/>
      <c r="F3135" s="16" t="s">
        <v>22</v>
      </c>
      <c r="G3135" s="16">
        <v>840.67190000000005</v>
      </c>
      <c r="H3135" s="16" t="s">
        <v>4270</v>
      </c>
      <c r="I3135" s="17">
        <v>7.22</v>
      </c>
      <c r="J3135" s="17">
        <f t="shared" si="48"/>
        <v>1419.22</v>
      </c>
      <c r="K3135" s="18">
        <v>22121</v>
      </c>
      <c r="L3135" s="18">
        <v>1605150</v>
      </c>
      <c r="M3135" s="18">
        <v>1419.22</v>
      </c>
      <c r="N3135" s="18">
        <v>14192</v>
      </c>
      <c r="O3135" s="18">
        <v>108499</v>
      </c>
      <c r="P3135" s="23">
        <v>4358645</v>
      </c>
    </row>
    <row r="3136" spans="1:16" s="28" customFormat="1" ht="15" customHeight="1" x14ac:dyDescent="0.25">
      <c r="A3136" s="16" t="s">
        <v>2006</v>
      </c>
      <c r="B3136" s="16"/>
      <c r="C3136" s="16"/>
      <c r="D3136" s="16"/>
      <c r="E3136" s="16"/>
      <c r="F3136" s="16" t="s">
        <v>22</v>
      </c>
      <c r="G3136" s="16">
        <v>1052.7775999999999</v>
      </c>
      <c r="H3136" s="16" t="s">
        <v>4270</v>
      </c>
      <c r="I3136" s="17">
        <v>7.23</v>
      </c>
      <c r="J3136" s="17">
        <f t="shared" si="48"/>
        <v>1296.33</v>
      </c>
      <c r="K3136" s="18">
        <v>13694</v>
      </c>
      <c r="L3136" s="18">
        <v>10550922</v>
      </c>
      <c r="M3136" s="18">
        <v>12963</v>
      </c>
      <c r="N3136" s="18">
        <v>1296.33</v>
      </c>
      <c r="O3136" s="18">
        <v>797584</v>
      </c>
      <c r="P3136" s="23">
        <v>792584576</v>
      </c>
    </row>
    <row r="3137" spans="1:16" s="28" customFormat="1" ht="15" customHeight="1" x14ac:dyDescent="0.25">
      <c r="A3137" s="16" t="s">
        <v>2220</v>
      </c>
      <c r="B3137" s="16"/>
      <c r="C3137" s="16"/>
      <c r="D3137" s="16"/>
      <c r="E3137" s="16"/>
      <c r="F3137" s="16" t="s">
        <v>22</v>
      </c>
      <c r="G3137" s="16">
        <v>1079.7865999999999</v>
      </c>
      <c r="H3137" s="16" t="s">
        <v>4270</v>
      </c>
      <c r="I3137" s="17">
        <v>7.23</v>
      </c>
      <c r="J3137" s="17">
        <f t="shared" si="48"/>
        <v>15257.47</v>
      </c>
      <c r="K3137" s="18">
        <v>15257.47</v>
      </c>
      <c r="L3137" s="18">
        <v>152575</v>
      </c>
      <c r="M3137" s="18">
        <v>15257.47</v>
      </c>
      <c r="N3137" s="18">
        <v>15257.47</v>
      </c>
      <c r="O3137" s="18">
        <v>15257.47</v>
      </c>
      <c r="P3137" s="23">
        <v>2190542</v>
      </c>
    </row>
    <row r="3138" spans="1:16" s="28" customFormat="1" ht="15" customHeight="1" x14ac:dyDescent="0.25">
      <c r="A3138" s="16" t="s">
        <v>1961</v>
      </c>
      <c r="B3138" s="16"/>
      <c r="C3138" s="16"/>
      <c r="D3138" s="16"/>
      <c r="E3138" s="16"/>
      <c r="F3138" s="16" t="s">
        <v>22</v>
      </c>
      <c r="G3138" s="16">
        <v>640.62379999999996</v>
      </c>
      <c r="H3138" s="16" t="s">
        <v>4270</v>
      </c>
      <c r="I3138" s="17">
        <v>7.23</v>
      </c>
      <c r="J3138" s="17">
        <f t="shared" ref="J3138:J3201" si="49">MIN(K3138:P3138)</f>
        <v>77919</v>
      </c>
      <c r="K3138" s="18">
        <v>356532</v>
      </c>
      <c r="L3138" s="18">
        <v>523018</v>
      </c>
      <c r="M3138" s="18">
        <v>77919</v>
      </c>
      <c r="N3138" s="18">
        <v>329762</v>
      </c>
      <c r="O3138" s="18">
        <v>176629</v>
      </c>
      <c r="P3138" s="23">
        <v>1404876</v>
      </c>
    </row>
    <row r="3139" spans="1:16" s="28" customFormat="1" ht="15" customHeight="1" x14ac:dyDescent="0.25">
      <c r="A3139" s="16" t="s">
        <v>1726</v>
      </c>
      <c r="B3139" s="16"/>
      <c r="C3139" s="16"/>
      <c r="D3139" s="16"/>
      <c r="E3139" s="16"/>
      <c r="F3139" s="16" t="s">
        <v>22</v>
      </c>
      <c r="G3139" s="16">
        <v>748.61249999999995</v>
      </c>
      <c r="H3139" s="16" t="s">
        <v>4270</v>
      </c>
      <c r="I3139" s="17">
        <v>7.24</v>
      </c>
      <c r="J3139" s="17">
        <f t="shared" si="49"/>
        <v>1206.3599999999999</v>
      </c>
      <c r="K3139" s="18">
        <v>1206.3599999999999</v>
      </c>
      <c r="L3139" s="18">
        <v>153986</v>
      </c>
      <c r="M3139" s="18">
        <v>12064</v>
      </c>
      <c r="N3139" s="18">
        <v>1206.3599999999999</v>
      </c>
      <c r="O3139" s="18">
        <v>337209</v>
      </c>
      <c r="P3139" s="23">
        <v>1350913</v>
      </c>
    </row>
    <row r="3140" spans="1:16" s="28" customFormat="1" ht="15" customHeight="1" x14ac:dyDescent="0.25">
      <c r="A3140" s="16" t="s">
        <v>1727</v>
      </c>
      <c r="B3140" s="16"/>
      <c r="C3140" s="16"/>
      <c r="D3140" s="16"/>
      <c r="E3140" s="16"/>
      <c r="F3140" s="16" t="s">
        <v>22</v>
      </c>
      <c r="G3140" s="16">
        <v>782.64400000000001</v>
      </c>
      <c r="H3140" s="16" t="s">
        <v>4270</v>
      </c>
      <c r="I3140" s="17">
        <v>7.24</v>
      </c>
      <c r="J3140" s="17">
        <f t="shared" si="49"/>
        <v>10443.1</v>
      </c>
      <c r="K3140" s="18">
        <v>10443.1</v>
      </c>
      <c r="L3140" s="18">
        <v>267708</v>
      </c>
      <c r="M3140" s="18">
        <v>104431</v>
      </c>
      <c r="N3140" s="18">
        <v>10443.1</v>
      </c>
      <c r="O3140" s="18">
        <v>539189</v>
      </c>
      <c r="P3140" s="23">
        <v>2838014</v>
      </c>
    </row>
    <row r="3141" spans="1:16" s="28" customFormat="1" ht="15" customHeight="1" x14ac:dyDescent="0.25">
      <c r="A3141" s="16" t="s">
        <v>1962</v>
      </c>
      <c r="B3141" s="16"/>
      <c r="C3141" s="16"/>
      <c r="D3141" s="16"/>
      <c r="E3141" s="16"/>
      <c r="F3141" s="16" t="s">
        <v>22</v>
      </c>
      <c r="G3141" s="16">
        <v>652.62379999999996</v>
      </c>
      <c r="H3141" s="16" t="s">
        <v>4270</v>
      </c>
      <c r="I3141" s="17">
        <v>7.25</v>
      </c>
      <c r="J3141" s="17">
        <f t="shared" si="49"/>
        <v>30789</v>
      </c>
      <c r="K3141" s="18">
        <v>30789</v>
      </c>
      <c r="L3141" s="18">
        <v>2169505</v>
      </c>
      <c r="M3141" s="18">
        <v>119404</v>
      </c>
      <c r="N3141" s="18">
        <v>332825</v>
      </c>
      <c r="O3141" s="18">
        <v>497222</v>
      </c>
      <c r="P3141" s="23">
        <v>2842077</v>
      </c>
    </row>
    <row r="3142" spans="1:16" s="28" customFormat="1" ht="15" customHeight="1" x14ac:dyDescent="0.25">
      <c r="A3142" s="16" t="s">
        <v>1728</v>
      </c>
      <c r="B3142" s="16"/>
      <c r="C3142" s="16"/>
      <c r="D3142" s="16"/>
      <c r="E3142" s="16"/>
      <c r="F3142" s="16" t="s">
        <v>22</v>
      </c>
      <c r="G3142" s="16">
        <v>857.62689999999998</v>
      </c>
      <c r="H3142" s="16" t="s">
        <v>4270</v>
      </c>
      <c r="I3142" s="17">
        <v>7.26</v>
      </c>
      <c r="J3142" s="17">
        <f t="shared" si="49"/>
        <v>40315.31</v>
      </c>
      <c r="K3142" s="18">
        <v>40315.31</v>
      </c>
      <c r="L3142" s="18">
        <v>1929375</v>
      </c>
      <c r="M3142" s="18">
        <v>40315.31</v>
      </c>
      <c r="N3142" s="18">
        <v>593486</v>
      </c>
      <c r="O3142" s="18">
        <v>40315.31</v>
      </c>
      <c r="P3142" s="23">
        <v>40315.31</v>
      </c>
    </row>
    <row r="3143" spans="1:16" s="28" customFormat="1" ht="15" customHeight="1" x14ac:dyDescent="0.25">
      <c r="A3143" s="16" t="s">
        <v>1144</v>
      </c>
      <c r="B3143" s="16"/>
      <c r="C3143" s="16"/>
      <c r="D3143" s="16"/>
      <c r="E3143" s="16"/>
      <c r="F3143" s="16" t="s">
        <v>59</v>
      </c>
      <c r="G3143" s="16">
        <v>909.19595000000004</v>
      </c>
      <c r="H3143" s="16" t="s">
        <v>4270</v>
      </c>
      <c r="I3143" s="17">
        <v>7.2549999999999999</v>
      </c>
      <c r="J3143" s="17">
        <f t="shared" si="49"/>
        <v>2461.31</v>
      </c>
      <c r="K3143" s="18">
        <v>16081.91</v>
      </c>
      <c r="L3143" s="18">
        <v>370916</v>
      </c>
      <c r="M3143" s="18">
        <v>2461.31</v>
      </c>
      <c r="N3143" s="18">
        <v>2461.31</v>
      </c>
      <c r="O3143" s="18">
        <v>6114882</v>
      </c>
      <c r="P3143" s="23">
        <v>741497.4</v>
      </c>
    </row>
    <row r="3144" spans="1:16" s="28" customFormat="1" ht="15" customHeight="1" x14ac:dyDescent="0.25">
      <c r="A3144" s="16" t="s">
        <v>2273</v>
      </c>
      <c r="B3144" s="16"/>
      <c r="C3144" s="16"/>
      <c r="D3144" s="16"/>
      <c r="E3144" s="16"/>
      <c r="F3144" s="16" t="s">
        <v>22</v>
      </c>
      <c r="G3144" s="16">
        <v>978.75250000000005</v>
      </c>
      <c r="H3144" s="16" t="s">
        <v>4270</v>
      </c>
      <c r="I3144" s="17">
        <v>7.26</v>
      </c>
      <c r="J3144" s="17">
        <f t="shared" si="49"/>
        <v>8779.7999999999993</v>
      </c>
      <c r="K3144" s="18">
        <v>187323</v>
      </c>
      <c r="L3144" s="18">
        <v>1698601</v>
      </c>
      <c r="M3144" s="18">
        <v>8779.7999999999993</v>
      </c>
      <c r="N3144" s="18">
        <v>87798</v>
      </c>
      <c r="O3144" s="18">
        <v>121668</v>
      </c>
      <c r="P3144" s="23">
        <v>713566</v>
      </c>
    </row>
    <row r="3145" spans="1:16" s="28" customFormat="1" ht="15" customHeight="1" x14ac:dyDescent="0.25">
      <c r="A3145" s="16" t="s">
        <v>2029</v>
      </c>
      <c r="B3145" s="16"/>
      <c r="C3145" s="16"/>
      <c r="D3145" s="16"/>
      <c r="E3145" s="16"/>
      <c r="F3145" s="16" t="s">
        <v>22</v>
      </c>
      <c r="G3145" s="16">
        <v>852.67179999999996</v>
      </c>
      <c r="H3145" s="16" t="s">
        <v>4270</v>
      </c>
      <c r="I3145" s="17">
        <v>7.28</v>
      </c>
      <c r="J3145" s="17">
        <f t="shared" si="49"/>
        <v>3288.09</v>
      </c>
      <c r="K3145" s="18">
        <v>3288.09</v>
      </c>
      <c r="L3145" s="18">
        <v>6353676</v>
      </c>
      <c r="M3145" s="18">
        <v>3288.09</v>
      </c>
      <c r="N3145" s="18">
        <v>310837</v>
      </c>
      <c r="O3145" s="18">
        <v>3288.09</v>
      </c>
      <c r="P3145" s="23">
        <v>2412375</v>
      </c>
    </row>
    <row r="3146" spans="1:16" s="28" customFormat="1" ht="15" customHeight="1" x14ac:dyDescent="0.25">
      <c r="A3146" s="16" t="s">
        <v>1731</v>
      </c>
      <c r="B3146" s="16"/>
      <c r="C3146" s="16"/>
      <c r="D3146" s="16"/>
      <c r="E3146" s="16"/>
      <c r="F3146" s="16" t="s">
        <v>22</v>
      </c>
      <c r="G3146" s="16">
        <v>670.63369999999998</v>
      </c>
      <c r="H3146" s="16" t="s">
        <v>4270</v>
      </c>
      <c r="I3146" s="17">
        <v>7.29</v>
      </c>
      <c r="J3146" s="17">
        <f t="shared" si="49"/>
        <v>15990</v>
      </c>
      <c r="K3146" s="18">
        <v>15990</v>
      </c>
      <c r="L3146" s="18">
        <v>848526</v>
      </c>
      <c r="M3146" s="18">
        <v>43328</v>
      </c>
      <c r="N3146" s="18">
        <v>368761</v>
      </c>
      <c r="O3146" s="18">
        <v>126007</v>
      </c>
      <c r="P3146" s="23">
        <v>516839</v>
      </c>
    </row>
    <row r="3147" spans="1:16" s="28" customFormat="1" ht="15" customHeight="1" x14ac:dyDescent="0.25">
      <c r="A3147" s="16" t="s">
        <v>1730</v>
      </c>
      <c r="B3147" s="16"/>
      <c r="C3147" s="16"/>
      <c r="D3147" s="16"/>
      <c r="E3147" s="16"/>
      <c r="F3147" s="16" t="s">
        <v>22</v>
      </c>
      <c r="G3147" s="16">
        <v>783.75429999999994</v>
      </c>
      <c r="H3147" s="16" t="s">
        <v>4270</v>
      </c>
      <c r="I3147" s="17">
        <v>7.29</v>
      </c>
      <c r="J3147" s="17">
        <f t="shared" si="49"/>
        <v>6246.46</v>
      </c>
      <c r="K3147" s="18">
        <v>6246.46</v>
      </c>
      <c r="L3147" s="18">
        <v>2114131</v>
      </c>
      <c r="M3147" s="18">
        <v>6246.46</v>
      </c>
      <c r="N3147" s="18">
        <v>62465</v>
      </c>
      <c r="O3147" s="18">
        <v>6246.46</v>
      </c>
      <c r="P3147" s="23">
        <v>6246.46</v>
      </c>
    </row>
    <row r="3148" spans="1:16" s="28" customFormat="1" ht="15" customHeight="1" x14ac:dyDescent="0.25">
      <c r="A3148" s="16" t="s">
        <v>1729</v>
      </c>
      <c r="B3148" s="16"/>
      <c r="C3148" s="16"/>
      <c r="D3148" s="16"/>
      <c r="E3148" s="16"/>
      <c r="F3148" s="16" t="s">
        <v>22</v>
      </c>
      <c r="G3148" s="16">
        <v>828.69100000000003</v>
      </c>
      <c r="H3148" s="16" t="s">
        <v>4270</v>
      </c>
      <c r="I3148" s="17">
        <v>7.29</v>
      </c>
      <c r="J3148" s="17">
        <f t="shared" si="49"/>
        <v>9400.7199999999993</v>
      </c>
      <c r="K3148" s="18">
        <v>9400.7199999999993</v>
      </c>
      <c r="L3148" s="18">
        <v>481688</v>
      </c>
      <c r="M3148" s="18">
        <v>9400.7199999999993</v>
      </c>
      <c r="N3148" s="18">
        <v>9400.7199999999993</v>
      </c>
      <c r="O3148" s="18">
        <v>9400.7199999999993</v>
      </c>
      <c r="P3148" s="23">
        <v>1334768</v>
      </c>
    </row>
    <row r="3149" spans="1:16" s="28" customFormat="1" ht="15" customHeight="1" x14ac:dyDescent="0.25">
      <c r="A3149" s="16" t="s">
        <v>1081</v>
      </c>
      <c r="B3149" s="16"/>
      <c r="C3149" s="16"/>
      <c r="D3149" s="16"/>
      <c r="E3149" s="16"/>
      <c r="F3149" s="16" t="s">
        <v>84</v>
      </c>
      <c r="G3149" s="16">
        <v>693.625</v>
      </c>
      <c r="H3149" s="16" t="s">
        <v>4270</v>
      </c>
      <c r="I3149" s="17">
        <v>7.3</v>
      </c>
      <c r="J3149" s="17">
        <f t="shared" si="49"/>
        <v>134864</v>
      </c>
      <c r="K3149" s="18">
        <v>134864</v>
      </c>
      <c r="L3149" s="18">
        <v>150583265</v>
      </c>
      <c r="M3149" s="18">
        <v>849397</v>
      </c>
      <c r="N3149" s="18">
        <v>3036677</v>
      </c>
      <c r="O3149" s="18">
        <v>3649268</v>
      </c>
      <c r="P3149" s="23">
        <v>26384020</v>
      </c>
    </row>
    <row r="3150" spans="1:16" s="28" customFormat="1" ht="15" customHeight="1" x14ac:dyDescent="0.25">
      <c r="A3150" s="16" t="s">
        <v>1732</v>
      </c>
      <c r="B3150" s="16"/>
      <c r="C3150" s="16"/>
      <c r="D3150" s="16"/>
      <c r="E3150" s="16"/>
      <c r="F3150" s="16" t="s">
        <v>22</v>
      </c>
      <c r="G3150" s="16">
        <v>718.53779999999995</v>
      </c>
      <c r="H3150" s="16" t="s">
        <v>4270</v>
      </c>
      <c r="I3150" s="17">
        <v>7.3</v>
      </c>
      <c r="J3150" s="17">
        <f t="shared" si="49"/>
        <v>1074.45</v>
      </c>
      <c r="K3150" s="18">
        <v>15151</v>
      </c>
      <c r="L3150" s="18">
        <v>385617</v>
      </c>
      <c r="M3150" s="18">
        <v>1074.45</v>
      </c>
      <c r="N3150" s="18">
        <v>183641</v>
      </c>
      <c r="O3150" s="18">
        <v>63655</v>
      </c>
      <c r="P3150" s="23">
        <v>1214367</v>
      </c>
    </row>
    <row r="3151" spans="1:16" s="28" customFormat="1" ht="15" customHeight="1" x14ac:dyDescent="0.25">
      <c r="A3151" s="16" t="s">
        <v>2003</v>
      </c>
      <c r="B3151" s="16"/>
      <c r="C3151" s="16"/>
      <c r="D3151" s="16"/>
      <c r="E3151" s="16"/>
      <c r="F3151" s="16" t="s">
        <v>22</v>
      </c>
      <c r="G3151" s="16">
        <v>1575.1808000000001</v>
      </c>
      <c r="H3151" s="16" t="s">
        <v>4270</v>
      </c>
      <c r="I3151" s="17">
        <v>7.31</v>
      </c>
      <c r="J3151" s="17">
        <f t="shared" si="49"/>
        <v>6609.08</v>
      </c>
      <c r="K3151" s="18">
        <v>6609.08</v>
      </c>
      <c r="L3151" s="18">
        <v>1870998</v>
      </c>
      <c r="M3151" s="18">
        <v>6609.08</v>
      </c>
      <c r="N3151" s="18">
        <v>6609.08</v>
      </c>
      <c r="O3151" s="18">
        <v>6609.08</v>
      </c>
      <c r="P3151" s="23">
        <v>66091</v>
      </c>
    </row>
    <row r="3152" spans="1:16" s="28" customFormat="1" ht="15" customHeight="1" x14ac:dyDescent="0.25">
      <c r="A3152" s="16" t="s">
        <v>1733</v>
      </c>
      <c r="B3152" s="16"/>
      <c r="C3152" s="16"/>
      <c r="D3152" s="16"/>
      <c r="E3152" s="16"/>
      <c r="F3152" s="16" t="s">
        <v>22</v>
      </c>
      <c r="G3152" s="16">
        <v>593.27470000000005</v>
      </c>
      <c r="H3152" s="16" t="s">
        <v>4270</v>
      </c>
      <c r="I3152" s="17">
        <v>7.32</v>
      </c>
      <c r="J3152" s="17">
        <f t="shared" si="49"/>
        <v>1726.16</v>
      </c>
      <c r="K3152" s="18">
        <v>1726.16</v>
      </c>
      <c r="L3152" s="18">
        <v>842403</v>
      </c>
      <c r="M3152" s="18">
        <v>1726.16</v>
      </c>
      <c r="N3152" s="18">
        <v>1726.16</v>
      </c>
      <c r="O3152" s="18">
        <v>17262</v>
      </c>
      <c r="P3152" s="23">
        <v>1369011</v>
      </c>
    </row>
    <row r="3153" spans="1:16" s="28" customFormat="1" ht="15" customHeight="1" x14ac:dyDescent="0.25">
      <c r="A3153" s="16" t="s">
        <v>928</v>
      </c>
      <c r="B3153" s="16"/>
      <c r="C3153" s="16"/>
      <c r="D3153" s="16"/>
      <c r="E3153" s="16"/>
      <c r="F3153" s="16" t="s">
        <v>22</v>
      </c>
      <c r="G3153" s="16">
        <v>871.57380000000001</v>
      </c>
      <c r="H3153" s="16" t="s">
        <v>4270</v>
      </c>
      <c r="I3153" s="17">
        <v>7.32</v>
      </c>
      <c r="J3153" s="17">
        <f t="shared" si="49"/>
        <v>7033.27</v>
      </c>
      <c r="K3153" s="18">
        <v>7033.27</v>
      </c>
      <c r="L3153" s="18">
        <v>373666336</v>
      </c>
      <c r="M3153" s="18">
        <v>8548919</v>
      </c>
      <c r="N3153" s="18">
        <v>2642294</v>
      </c>
      <c r="O3153" s="18">
        <v>77208224</v>
      </c>
      <c r="P3153" s="23">
        <v>1225238272</v>
      </c>
    </row>
    <row r="3154" spans="1:16" s="28" customFormat="1" ht="15" customHeight="1" x14ac:dyDescent="0.25">
      <c r="A3154" s="16" t="s">
        <v>1734</v>
      </c>
      <c r="B3154" s="16"/>
      <c r="C3154" s="16"/>
      <c r="D3154" s="16"/>
      <c r="E3154" s="16"/>
      <c r="F3154" s="16" t="s">
        <v>22</v>
      </c>
      <c r="G3154" s="16">
        <v>872.57600000000002</v>
      </c>
      <c r="H3154" s="16" t="s">
        <v>4270</v>
      </c>
      <c r="I3154" s="17">
        <v>7.32</v>
      </c>
      <c r="J3154" s="17">
        <f t="shared" si="49"/>
        <v>5371.25</v>
      </c>
      <c r="K3154" s="18">
        <v>5371.25</v>
      </c>
      <c r="L3154" s="18">
        <v>231139856</v>
      </c>
      <c r="M3154" s="18">
        <v>4962225</v>
      </c>
      <c r="N3154" s="18">
        <v>1602875</v>
      </c>
      <c r="O3154" s="18">
        <v>47490096</v>
      </c>
      <c r="P3154" s="23">
        <v>748996672</v>
      </c>
    </row>
    <row r="3155" spans="1:16" s="28" customFormat="1" ht="15" customHeight="1" x14ac:dyDescent="0.25">
      <c r="A3155" s="16" t="s">
        <v>2125</v>
      </c>
      <c r="B3155" s="16"/>
      <c r="C3155" s="16"/>
      <c r="D3155" s="16"/>
      <c r="E3155" s="16"/>
      <c r="F3155" s="16" t="s">
        <v>22</v>
      </c>
      <c r="G3155" s="16">
        <v>873.57910000000004</v>
      </c>
      <c r="H3155" s="16" t="s">
        <v>4270</v>
      </c>
      <c r="I3155" s="17">
        <v>7.32</v>
      </c>
      <c r="J3155" s="17">
        <f t="shared" si="49"/>
        <v>1128.5</v>
      </c>
      <c r="K3155" s="18">
        <v>1128.5</v>
      </c>
      <c r="L3155" s="18">
        <v>73347928</v>
      </c>
      <c r="M3155" s="18">
        <v>1672231</v>
      </c>
      <c r="N3155" s="18">
        <v>527721</v>
      </c>
      <c r="O3155" s="18">
        <v>15139482</v>
      </c>
      <c r="P3155" s="23">
        <v>238512368</v>
      </c>
    </row>
    <row r="3156" spans="1:16" s="28" customFormat="1" ht="15" customHeight="1" x14ac:dyDescent="0.25">
      <c r="A3156" s="16" t="s">
        <v>1735</v>
      </c>
      <c r="B3156" s="16"/>
      <c r="C3156" s="16"/>
      <c r="D3156" s="16"/>
      <c r="E3156" s="16"/>
      <c r="F3156" s="16" t="s">
        <v>22</v>
      </c>
      <c r="G3156" s="16">
        <v>714.50729999999999</v>
      </c>
      <c r="H3156" s="16" t="s">
        <v>4270</v>
      </c>
      <c r="I3156" s="17">
        <v>7.33</v>
      </c>
      <c r="J3156" s="17">
        <f t="shared" si="49"/>
        <v>16172</v>
      </c>
      <c r="K3156" s="18">
        <v>52342</v>
      </c>
      <c r="L3156" s="18">
        <v>951673</v>
      </c>
      <c r="M3156" s="18">
        <v>16172</v>
      </c>
      <c r="N3156" s="18">
        <v>191986</v>
      </c>
      <c r="O3156" s="18">
        <v>124171</v>
      </c>
      <c r="P3156" s="23">
        <v>629004</v>
      </c>
    </row>
    <row r="3157" spans="1:16" s="28" customFormat="1" ht="15" customHeight="1" x14ac:dyDescent="0.25">
      <c r="A3157" s="16" t="s">
        <v>966</v>
      </c>
      <c r="B3157" s="16"/>
      <c r="C3157" s="16"/>
      <c r="D3157" s="16"/>
      <c r="E3157" s="16"/>
      <c r="F3157" s="16" t="s">
        <v>22</v>
      </c>
      <c r="G3157" s="16">
        <v>893.55510000000004</v>
      </c>
      <c r="H3157" s="16" t="s">
        <v>4270</v>
      </c>
      <c r="I3157" s="17">
        <v>7.33</v>
      </c>
      <c r="J3157" s="17">
        <f t="shared" si="49"/>
        <v>8831.5499999999993</v>
      </c>
      <c r="K3157" s="18">
        <v>8831.5499999999993</v>
      </c>
      <c r="L3157" s="18">
        <v>6829539</v>
      </c>
      <c r="M3157" s="18">
        <v>460354</v>
      </c>
      <c r="N3157" s="18">
        <v>88315</v>
      </c>
      <c r="O3157" s="18">
        <v>2594160</v>
      </c>
      <c r="P3157" s="23">
        <v>11553000</v>
      </c>
    </row>
    <row r="3158" spans="1:16" s="28" customFormat="1" ht="15" customHeight="1" x14ac:dyDescent="0.25">
      <c r="A3158" s="16" t="s">
        <v>927</v>
      </c>
      <c r="B3158" s="16"/>
      <c r="C3158" s="16"/>
      <c r="D3158" s="16"/>
      <c r="E3158" s="16"/>
      <c r="F3158" s="16" t="s">
        <v>22</v>
      </c>
      <c r="G3158" s="16">
        <v>909.52710000000002</v>
      </c>
      <c r="H3158" s="16" t="s">
        <v>4270</v>
      </c>
      <c r="I3158" s="17">
        <v>7.34</v>
      </c>
      <c r="J3158" s="17">
        <f t="shared" si="49"/>
        <v>3539.36</v>
      </c>
      <c r="K3158" s="18">
        <v>3539.36</v>
      </c>
      <c r="L3158" s="18">
        <v>1808880</v>
      </c>
      <c r="M3158" s="18">
        <v>185055</v>
      </c>
      <c r="N3158" s="18">
        <v>35394</v>
      </c>
      <c r="O3158" s="18">
        <v>978256</v>
      </c>
      <c r="P3158" s="23">
        <v>2611214</v>
      </c>
    </row>
    <row r="3159" spans="1:16" s="28" customFormat="1" ht="15" customHeight="1" x14ac:dyDescent="0.25">
      <c r="A3159" s="16" t="s">
        <v>1171</v>
      </c>
      <c r="B3159" s="16"/>
      <c r="C3159" s="16"/>
      <c r="D3159" s="16"/>
      <c r="E3159" s="16"/>
      <c r="F3159" s="16" t="s">
        <v>22</v>
      </c>
      <c r="G3159" s="16">
        <v>690.50810000000001</v>
      </c>
      <c r="H3159" s="16" t="s">
        <v>4270</v>
      </c>
      <c r="I3159" s="17">
        <v>7.36</v>
      </c>
      <c r="J3159" s="17">
        <f t="shared" si="49"/>
        <v>28925</v>
      </c>
      <c r="K3159" s="18">
        <v>204205</v>
      </c>
      <c r="L3159" s="18">
        <v>1989282</v>
      </c>
      <c r="M3159" s="18">
        <v>28925</v>
      </c>
      <c r="N3159" s="18">
        <v>591501</v>
      </c>
      <c r="O3159" s="18">
        <v>228292</v>
      </c>
      <c r="P3159" s="23">
        <v>1750853</v>
      </c>
    </row>
    <row r="3160" spans="1:16" s="28" customFormat="1" ht="15" customHeight="1" x14ac:dyDescent="0.25">
      <c r="A3160" s="16" t="s">
        <v>1164</v>
      </c>
      <c r="B3160" s="16"/>
      <c r="C3160" s="16"/>
      <c r="D3160" s="16"/>
      <c r="E3160" s="16"/>
      <c r="F3160" s="16" t="s">
        <v>22</v>
      </c>
      <c r="G3160" s="16">
        <v>856.68020000000001</v>
      </c>
      <c r="H3160" s="16" t="s">
        <v>4270</v>
      </c>
      <c r="I3160" s="17">
        <v>7.36</v>
      </c>
      <c r="J3160" s="17">
        <f t="shared" si="49"/>
        <v>28197</v>
      </c>
      <c r="K3160" s="18">
        <v>433372</v>
      </c>
      <c r="L3160" s="18">
        <v>2372402</v>
      </c>
      <c r="M3160" s="18">
        <v>408611</v>
      </c>
      <c r="N3160" s="18">
        <v>368169</v>
      </c>
      <c r="O3160" s="18">
        <v>28197</v>
      </c>
      <c r="P3160" s="23">
        <v>156910</v>
      </c>
    </row>
    <row r="3161" spans="1:16" s="28" customFormat="1" ht="15" customHeight="1" x14ac:dyDescent="0.25">
      <c r="A3161" s="16" t="s">
        <v>1736</v>
      </c>
      <c r="B3161" s="16"/>
      <c r="C3161" s="16"/>
      <c r="D3161" s="16"/>
      <c r="E3161" s="16"/>
      <c r="F3161" s="16" t="s">
        <v>22</v>
      </c>
      <c r="G3161" s="16">
        <v>873.26729999999998</v>
      </c>
      <c r="H3161" s="16" t="s">
        <v>4270</v>
      </c>
      <c r="I3161" s="17">
        <v>7.36</v>
      </c>
      <c r="J3161" s="17">
        <f t="shared" si="49"/>
        <v>84965</v>
      </c>
      <c r="K3161" s="18">
        <v>473648</v>
      </c>
      <c r="L3161" s="18">
        <v>842094</v>
      </c>
      <c r="M3161" s="18">
        <v>84965</v>
      </c>
      <c r="N3161" s="18">
        <v>310981</v>
      </c>
      <c r="O3161" s="18">
        <v>626774</v>
      </c>
      <c r="P3161" s="23">
        <v>321534</v>
      </c>
    </row>
    <row r="3162" spans="1:16" s="28" customFormat="1" ht="15" customHeight="1" x14ac:dyDescent="0.25">
      <c r="A3162" s="16" t="s">
        <v>1737</v>
      </c>
      <c r="B3162" s="16"/>
      <c r="C3162" s="16"/>
      <c r="D3162" s="16"/>
      <c r="E3162" s="16"/>
      <c r="F3162" s="16" t="s">
        <v>22</v>
      </c>
      <c r="G3162" s="16">
        <v>787.59939999999995</v>
      </c>
      <c r="H3162" s="16" t="s">
        <v>4270</v>
      </c>
      <c r="I3162" s="17">
        <v>7.38</v>
      </c>
      <c r="J3162" s="17">
        <f t="shared" si="49"/>
        <v>1484.01</v>
      </c>
      <c r="K3162" s="18">
        <v>1484.01</v>
      </c>
      <c r="L3162" s="18">
        <v>79552</v>
      </c>
      <c r="M3162" s="18">
        <v>154254</v>
      </c>
      <c r="N3162" s="18">
        <v>1484.01</v>
      </c>
      <c r="O3162" s="18">
        <v>492529</v>
      </c>
      <c r="P3162" s="23">
        <v>1130902</v>
      </c>
    </row>
    <row r="3163" spans="1:16" s="28" customFormat="1" ht="15" customHeight="1" x14ac:dyDescent="0.25">
      <c r="A3163" s="16" t="s">
        <v>1165</v>
      </c>
      <c r="B3163" s="16"/>
      <c r="C3163" s="16"/>
      <c r="D3163" s="16"/>
      <c r="E3163" s="16"/>
      <c r="F3163" s="16" t="s">
        <v>22</v>
      </c>
      <c r="G3163" s="16">
        <v>931.70140000000004</v>
      </c>
      <c r="H3163" s="16" t="s">
        <v>4270</v>
      </c>
      <c r="I3163" s="17">
        <v>7.38</v>
      </c>
      <c r="J3163" s="17">
        <f t="shared" si="49"/>
        <v>12271.35</v>
      </c>
      <c r="K3163" s="18">
        <v>122713</v>
      </c>
      <c r="L3163" s="18">
        <v>12271.35</v>
      </c>
      <c r="M3163" s="18">
        <v>12271.35</v>
      </c>
      <c r="N3163" s="18">
        <v>12271.35</v>
      </c>
      <c r="O3163" s="18">
        <v>978811</v>
      </c>
      <c r="P3163" s="23">
        <v>12271.35</v>
      </c>
    </row>
    <row r="3164" spans="1:16" s="28" customFormat="1" ht="15" customHeight="1" x14ac:dyDescent="0.25">
      <c r="A3164" s="16" t="s">
        <v>1738</v>
      </c>
      <c r="B3164" s="16"/>
      <c r="C3164" s="16"/>
      <c r="D3164" s="16"/>
      <c r="E3164" s="16"/>
      <c r="F3164" s="16" t="s">
        <v>22</v>
      </c>
      <c r="G3164" s="16">
        <v>747.6069</v>
      </c>
      <c r="H3164" s="16" t="s">
        <v>4270</v>
      </c>
      <c r="I3164" s="17">
        <v>7.39</v>
      </c>
      <c r="J3164" s="17">
        <f t="shared" si="49"/>
        <v>2313.8200000000002</v>
      </c>
      <c r="K3164" s="18">
        <v>2313.8200000000002</v>
      </c>
      <c r="L3164" s="18">
        <v>94635</v>
      </c>
      <c r="M3164" s="18">
        <v>23138</v>
      </c>
      <c r="N3164" s="18">
        <v>2313.8200000000002</v>
      </c>
      <c r="O3164" s="18">
        <v>345242</v>
      </c>
      <c r="P3164" s="23">
        <v>2192934</v>
      </c>
    </row>
    <row r="3165" spans="1:16" s="28" customFormat="1" ht="15" customHeight="1" x14ac:dyDescent="0.25">
      <c r="A3165" s="16" t="s">
        <v>1739</v>
      </c>
      <c r="B3165" s="16"/>
      <c r="C3165" s="16"/>
      <c r="D3165" s="16"/>
      <c r="E3165" s="16"/>
      <c r="F3165" s="16" t="s">
        <v>22</v>
      </c>
      <c r="G3165" s="16">
        <v>883.53589999999997</v>
      </c>
      <c r="H3165" s="16" t="s">
        <v>4270</v>
      </c>
      <c r="I3165" s="17">
        <v>7.4</v>
      </c>
      <c r="J3165" s="17">
        <f t="shared" si="49"/>
        <v>1137.03</v>
      </c>
      <c r="K3165" s="18">
        <v>1137.03</v>
      </c>
      <c r="L3165" s="18">
        <v>29570</v>
      </c>
      <c r="M3165" s="18">
        <v>11370</v>
      </c>
      <c r="N3165" s="18">
        <v>1137.03</v>
      </c>
      <c r="O3165" s="18">
        <v>1137.03</v>
      </c>
      <c r="P3165" s="23">
        <v>2231668</v>
      </c>
    </row>
    <row r="3166" spans="1:16" s="28" customFormat="1" ht="15" customHeight="1" x14ac:dyDescent="0.25">
      <c r="A3166" s="16" t="s">
        <v>1740</v>
      </c>
      <c r="B3166" s="16"/>
      <c r="C3166" s="16"/>
      <c r="D3166" s="16"/>
      <c r="E3166" s="16"/>
      <c r="F3166" s="16" t="s">
        <v>22</v>
      </c>
      <c r="G3166" s="16">
        <v>395.36709999999999</v>
      </c>
      <c r="H3166" s="16" t="s">
        <v>4270</v>
      </c>
      <c r="I3166" s="17">
        <v>7.42</v>
      </c>
      <c r="J3166" s="17">
        <f t="shared" si="49"/>
        <v>38580.32</v>
      </c>
      <c r="K3166" s="18">
        <v>38580.32</v>
      </c>
      <c r="L3166" s="18">
        <v>448149</v>
      </c>
      <c r="M3166" s="18">
        <v>38580.32</v>
      </c>
      <c r="N3166" s="18">
        <v>385803</v>
      </c>
      <c r="O3166" s="18">
        <v>2665046</v>
      </c>
      <c r="P3166" s="23">
        <v>952777</v>
      </c>
    </row>
    <row r="3167" spans="1:16" s="28" customFormat="1" ht="15" customHeight="1" x14ac:dyDescent="0.25">
      <c r="A3167" s="16" t="s">
        <v>1741</v>
      </c>
      <c r="B3167" s="16"/>
      <c r="C3167" s="16"/>
      <c r="D3167" s="16"/>
      <c r="E3167" s="16"/>
      <c r="F3167" s="16" t="s">
        <v>22</v>
      </c>
      <c r="G3167" s="16">
        <v>710.66520000000003</v>
      </c>
      <c r="H3167" s="16" t="s">
        <v>4270</v>
      </c>
      <c r="I3167" s="17">
        <v>7.42</v>
      </c>
      <c r="J3167" s="17">
        <f t="shared" si="49"/>
        <v>1492.49</v>
      </c>
      <c r="K3167" s="18">
        <v>1492.49</v>
      </c>
      <c r="L3167" s="18">
        <v>787507</v>
      </c>
      <c r="M3167" s="18">
        <v>27470</v>
      </c>
      <c r="N3167" s="18">
        <v>14925</v>
      </c>
      <c r="O3167" s="18">
        <v>378552</v>
      </c>
      <c r="P3167" s="23">
        <v>2281172</v>
      </c>
    </row>
    <row r="3168" spans="1:16" s="28" customFormat="1" ht="15" customHeight="1" x14ac:dyDescent="0.25">
      <c r="A3168" s="16" t="s">
        <v>1742</v>
      </c>
      <c r="B3168" s="16"/>
      <c r="C3168" s="16"/>
      <c r="D3168" s="16"/>
      <c r="E3168" s="16"/>
      <c r="F3168" s="16" t="s">
        <v>22</v>
      </c>
      <c r="G3168" s="16">
        <v>901.54560000000004</v>
      </c>
      <c r="H3168" s="16" t="s">
        <v>4270</v>
      </c>
      <c r="I3168" s="17">
        <v>7.42</v>
      </c>
      <c r="J3168" s="17">
        <f t="shared" si="49"/>
        <v>4294.05</v>
      </c>
      <c r="K3168" s="18">
        <v>4294.05</v>
      </c>
      <c r="L3168" s="18">
        <v>55277</v>
      </c>
      <c r="M3168" s="18">
        <v>4294.05</v>
      </c>
      <c r="N3168" s="18">
        <v>4294.05</v>
      </c>
      <c r="O3168" s="18">
        <v>4294.05</v>
      </c>
      <c r="P3168" s="23">
        <v>1737815</v>
      </c>
    </row>
    <row r="3169" spans="1:16" s="28" customFormat="1" ht="15" customHeight="1" x14ac:dyDescent="0.25">
      <c r="A3169" s="16" t="s">
        <v>1922</v>
      </c>
      <c r="B3169" s="16"/>
      <c r="C3169" s="16"/>
      <c r="D3169" s="16"/>
      <c r="E3169" s="16"/>
      <c r="F3169" s="16" t="s">
        <v>22</v>
      </c>
      <c r="G3169" s="16">
        <v>536.43769999999995</v>
      </c>
      <c r="H3169" s="16" t="s">
        <v>4270</v>
      </c>
      <c r="I3169" s="17">
        <v>7.43</v>
      </c>
      <c r="J3169" s="17">
        <f t="shared" si="49"/>
        <v>1288.17</v>
      </c>
      <c r="K3169" s="18">
        <v>104457</v>
      </c>
      <c r="L3169" s="18">
        <v>1288.17</v>
      </c>
      <c r="M3169" s="18">
        <v>1288.17</v>
      </c>
      <c r="N3169" s="18">
        <v>24280138</v>
      </c>
      <c r="O3169" s="18">
        <v>12882</v>
      </c>
      <c r="P3169" s="23">
        <v>1288.17</v>
      </c>
    </row>
    <row r="3170" spans="1:16" s="28" customFormat="1" ht="15" customHeight="1" x14ac:dyDescent="0.25">
      <c r="A3170" s="16" t="s">
        <v>969</v>
      </c>
      <c r="B3170" s="16"/>
      <c r="C3170" s="16"/>
      <c r="D3170" s="16"/>
      <c r="E3170" s="16"/>
      <c r="F3170" s="16" t="s">
        <v>22</v>
      </c>
      <c r="G3170" s="16">
        <v>854.68769999999995</v>
      </c>
      <c r="H3170" s="16" t="s">
        <v>4270</v>
      </c>
      <c r="I3170" s="17">
        <v>7.43</v>
      </c>
      <c r="J3170" s="17">
        <f t="shared" si="49"/>
        <v>268471</v>
      </c>
      <c r="K3170" s="18">
        <v>331845</v>
      </c>
      <c r="L3170" s="18">
        <v>45900240</v>
      </c>
      <c r="M3170" s="18">
        <v>268471</v>
      </c>
      <c r="N3170" s="18">
        <v>2891034</v>
      </c>
      <c r="O3170" s="18">
        <v>38013372</v>
      </c>
      <c r="P3170" s="23">
        <v>71350168</v>
      </c>
    </row>
    <row r="3171" spans="1:16" s="28" customFormat="1" ht="15" customHeight="1" x14ac:dyDescent="0.25">
      <c r="A3171" s="16" t="s">
        <v>958</v>
      </c>
      <c r="B3171" s="16"/>
      <c r="C3171" s="16"/>
      <c r="D3171" s="16"/>
      <c r="E3171" s="16"/>
      <c r="F3171" s="16" t="s">
        <v>22</v>
      </c>
      <c r="G3171" s="16">
        <v>859.64250000000004</v>
      </c>
      <c r="H3171" s="16" t="s">
        <v>4270</v>
      </c>
      <c r="I3171" s="17">
        <v>7.43</v>
      </c>
      <c r="J3171" s="17">
        <f t="shared" si="49"/>
        <v>608573</v>
      </c>
      <c r="K3171" s="18">
        <v>719502</v>
      </c>
      <c r="L3171" s="18">
        <v>9855475</v>
      </c>
      <c r="M3171" s="18">
        <v>608573</v>
      </c>
      <c r="N3171" s="18">
        <v>1428638</v>
      </c>
      <c r="O3171" s="18">
        <v>12014602</v>
      </c>
      <c r="P3171" s="23">
        <v>9803608</v>
      </c>
    </row>
    <row r="3172" spans="1:16" s="28" customFormat="1" ht="15" customHeight="1" x14ac:dyDescent="0.25">
      <c r="A3172" s="16" t="s">
        <v>957</v>
      </c>
      <c r="B3172" s="16"/>
      <c r="C3172" s="16"/>
      <c r="D3172" s="16"/>
      <c r="E3172" s="16"/>
      <c r="F3172" s="16" t="s">
        <v>22</v>
      </c>
      <c r="G3172" s="16">
        <v>875.61659999999995</v>
      </c>
      <c r="H3172" s="16" t="s">
        <v>4270</v>
      </c>
      <c r="I3172" s="17">
        <v>7.43</v>
      </c>
      <c r="J3172" s="17">
        <f t="shared" si="49"/>
        <v>66005</v>
      </c>
      <c r="K3172" s="18">
        <v>87309</v>
      </c>
      <c r="L3172" s="18">
        <v>1259436</v>
      </c>
      <c r="M3172" s="18">
        <v>66005</v>
      </c>
      <c r="N3172" s="18">
        <v>206779</v>
      </c>
      <c r="O3172" s="18">
        <v>1525718</v>
      </c>
      <c r="P3172" s="23">
        <v>929942</v>
      </c>
    </row>
    <row r="3173" spans="1:16" s="28" customFormat="1" ht="15" customHeight="1" x14ac:dyDescent="0.25">
      <c r="A3173" s="16" t="s">
        <v>1743</v>
      </c>
      <c r="B3173" s="16"/>
      <c r="C3173" s="16"/>
      <c r="D3173" s="16"/>
      <c r="E3173" s="16"/>
      <c r="F3173" s="16" t="s">
        <v>22</v>
      </c>
      <c r="G3173" s="16">
        <v>882.71839999999997</v>
      </c>
      <c r="H3173" s="16" t="s">
        <v>4270</v>
      </c>
      <c r="I3173" s="17">
        <v>7.43</v>
      </c>
      <c r="J3173" s="17">
        <f t="shared" si="49"/>
        <v>1351.78</v>
      </c>
      <c r="K3173" s="18">
        <v>13518</v>
      </c>
      <c r="L3173" s="18">
        <v>829929</v>
      </c>
      <c r="M3173" s="18">
        <v>1351.78</v>
      </c>
      <c r="N3173" s="18">
        <v>111757</v>
      </c>
      <c r="O3173" s="18">
        <v>933157</v>
      </c>
      <c r="P3173" s="23">
        <v>921601</v>
      </c>
    </row>
    <row r="3174" spans="1:16" s="28" customFormat="1" ht="15" customHeight="1" x14ac:dyDescent="0.25">
      <c r="A3174" s="16" t="s">
        <v>1745</v>
      </c>
      <c r="B3174" s="16"/>
      <c r="C3174" s="16"/>
      <c r="D3174" s="16"/>
      <c r="E3174" s="16"/>
      <c r="F3174" s="16" t="s">
        <v>22</v>
      </c>
      <c r="G3174" s="16">
        <v>397.38290000000001</v>
      </c>
      <c r="H3174" s="16" t="s">
        <v>4270</v>
      </c>
      <c r="I3174" s="17">
        <v>7.44</v>
      </c>
      <c r="J3174" s="17">
        <f t="shared" si="49"/>
        <v>3585.02</v>
      </c>
      <c r="K3174" s="18">
        <v>3585.02</v>
      </c>
      <c r="L3174" s="18">
        <v>3578489</v>
      </c>
      <c r="M3174" s="18">
        <v>3585.02</v>
      </c>
      <c r="N3174" s="18">
        <v>35850</v>
      </c>
      <c r="O3174" s="18">
        <v>1047412</v>
      </c>
      <c r="P3174" s="23">
        <v>5372321</v>
      </c>
    </row>
    <row r="3175" spans="1:16" s="28" customFormat="1" ht="15" customHeight="1" x14ac:dyDescent="0.25">
      <c r="A3175" s="16" t="s">
        <v>1744</v>
      </c>
      <c r="B3175" s="16"/>
      <c r="C3175" s="16"/>
      <c r="D3175" s="16"/>
      <c r="E3175" s="16"/>
      <c r="F3175" s="16" t="s">
        <v>22</v>
      </c>
      <c r="G3175" s="16">
        <v>575.50340000000006</v>
      </c>
      <c r="H3175" s="16" t="s">
        <v>4270</v>
      </c>
      <c r="I3175" s="17">
        <v>7.44</v>
      </c>
      <c r="J3175" s="17">
        <f t="shared" si="49"/>
        <v>1690.78</v>
      </c>
      <c r="K3175" s="18">
        <v>16908</v>
      </c>
      <c r="L3175" s="18">
        <v>1902223</v>
      </c>
      <c r="M3175" s="18">
        <v>1690.78</v>
      </c>
      <c r="N3175" s="18">
        <v>82030</v>
      </c>
      <c r="O3175" s="18">
        <v>145026</v>
      </c>
      <c r="P3175" s="23">
        <v>394257</v>
      </c>
    </row>
    <row r="3176" spans="1:16" s="28" customFormat="1" ht="15" customHeight="1" x14ac:dyDescent="0.25">
      <c r="A3176" s="16" t="s">
        <v>2185</v>
      </c>
      <c r="B3176" s="16"/>
      <c r="C3176" s="16"/>
      <c r="D3176" s="16"/>
      <c r="E3176" s="16"/>
      <c r="F3176" s="16" t="s">
        <v>22</v>
      </c>
      <c r="G3176" s="16">
        <v>876.6223</v>
      </c>
      <c r="H3176" s="16" t="s">
        <v>4270</v>
      </c>
      <c r="I3176" s="17">
        <v>7.44</v>
      </c>
      <c r="J3176" s="17">
        <f t="shared" si="49"/>
        <v>21174</v>
      </c>
      <c r="K3176" s="18">
        <v>47419</v>
      </c>
      <c r="L3176" s="18">
        <v>723795</v>
      </c>
      <c r="M3176" s="18">
        <v>21174</v>
      </c>
      <c r="N3176" s="18">
        <v>34809</v>
      </c>
      <c r="O3176" s="18">
        <v>794045</v>
      </c>
      <c r="P3176" s="23">
        <v>547848</v>
      </c>
    </row>
    <row r="3177" spans="1:16" s="28" customFormat="1" ht="15" customHeight="1" x14ac:dyDescent="0.25">
      <c r="A3177" s="16" t="s">
        <v>1746</v>
      </c>
      <c r="B3177" s="16"/>
      <c r="C3177" s="16"/>
      <c r="D3177" s="16"/>
      <c r="E3177" s="16"/>
      <c r="F3177" s="16" t="s">
        <v>22</v>
      </c>
      <c r="G3177" s="16">
        <v>938.77970000000005</v>
      </c>
      <c r="H3177" s="16" t="s">
        <v>4270</v>
      </c>
      <c r="I3177" s="17">
        <v>7.44</v>
      </c>
      <c r="J3177" s="17">
        <f t="shared" si="49"/>
        <v>3109.47</v>
      </c>
      <c r="K3177" s="18">
        <v>164549</v>
      </c>
      <c r="L3177" s="18">
        <v>474323</v>
      </c>
      <c r="M3177" s="18">
        <v>3109.47</v>
      </c>
      <c r="N3177" s="18">
        <v>31095</v>
      </c>
      <c r="O3177" s="18">
        <v>1283510</v>
      </c>
      <c r="P3177" s="23">
        <v>469147</v>
      </c>
    </row>
    <row r="3178" spans="1:16" s="28" customFormat="1" ht="15" customHeight="1" x14ac:dyDescent="0.25">
      <c r="A3178" s="16" t="s">
        <v>1747</v>
      </c>
      <c r="B3178" s="16"/>
      <c r="C3178" s="16"/>
      <c r="D3178" s="16"/>
      <c r="E3178" s="16"/>
      <c r="F3178" s="16" t="s">
        <v>22</v>
      </c>
      <c r="G3178" s="16">
        <v>579.53470000000004</v>
      </c>
      <c r="H3178" s="16" t="s">
        <v>4270</v>
      </c>
      <c r="I3178" s="17">
        <v>7.46</v>
      </c>
      <c r="J3178" s="17">
        <f t="shared" si="49"/>
        <v>193740</v>
      </c>
      <c r="K3178" s="18">
        <v>193740</v>
      </c>
      <c r="L3178" s="18">
        <v>1829705</v>
      </c>
      <c r="M3178" s="18">
        <v>604786</v>
      </c>
      <c r="N3178" s="18">
        <v>637135</v>
      </c>
      <c r="O3178" s="18">
        <v>2714654</v>
      </c>
      <c r="P3178" s="23">
        <v>1206468</v>
      </c>
    </row>
    <row r="3179" spans="1:16" s="28" customFormat="1" ht="15" customHeight="1" x14ac:dyDescent="0.25">
      <c r="A3179" s="16" t="s">
        <v>1926</v>
      </c>
      <c r="B3179" s="16"/>
      <c r="C3179" s="16"/>
      <c r="D3179" s="16"/>
      <c r="E3179" s="16"/>
      <c r="F3179" s="16" t="s">
        <v>22</v>
      </c>
      <c r="G3179" s="16">
        <v>642.60360000000003</v>
      </c>
      <c r="H3179" s="16" t="s">
        <v>4270</v>
      </c>
      <c r="I3179" s="17">
        <v>7.46</v>
      </c>
      <c r="J3179" s="17">
        <f t="shared" si="49"/>
        <v>62993</v>
      </c>
      <c r="K3179" s="18">
        <v>62993</v>
      </c>
      <c r="L3179" s="18">
        <v>633329</v>
      </c>
      <c r="M3179" s="18">
        <v>291734</v>
      </c>
      <c r="N3179" s="18">
        <v>335176</v>
      </c>
      <c r="O3179" s="18">
        <v>971823</v>
      </c>
      <c r="P3179" s="23">
        <v>326937</v>
      </c>
    </row>
    <row r="3180" spans="1:16" s="28" customFormat="1" ht="15" customHeight="1" x14ac:dyDescent="0.25">
      <c r="A3180" s="16" t="s">
        <v>1933</v>
      </c>
      <c r="B3180" s="16"/>
      <c r="C3180" s="16"/>
      <c r="D3180" s="16"/>
      <c r="E3180" s="16"/>
      <c r="F3180" s="16" t="s">
        <v>22</v>
      </c>
      <c r="G3180" s="16">
        <v>698.66570000000002</v>
      </c>
      <c r="H3180" s="16" t="s">
        <v>4270</v>
      </c>
      <c r="I3180" s="17">
        <v>7.46</v>
      </c>
      <c r="J3180" s="17">
        <f t="shared" si="49"/>
        <v>87262</v>
      </c>
      <c r="K3180" s="18">
        <v>87262</v>
      </c>
      <c r="L3180" s="18">
        <v>603600</v>
      </c>
      <c r="M3180" s="18">
        <v>304361</v>
      </c>
      <c r="N3180" s="18">
        <v>293735</v>
      </c>
      <c r="O3180" s="18">
        <v>858975</v>
      </c>
      <c r="P3180" s="23">
        <v>315596</v>
      </c>
    </row>
    <row r="3181" spans="1:16" s="28" customFormat="1" ht="15" customHeight="1" x14ac:dyDescent="0.25">
      <c r="A3181" s="16" t="s">
        <v>1748</v>
      </c>
      <c r="B3181" s="16"/>
      <c r="C3181" s="16"/>
      <c r="D3181" s="16"/>
      <c r="E3181" s="16"/>
      <c r="F3181" s="16" t="s">
        <v>22</v>
      </c>
      <c r="G3181" s="16">
        <v>782.64469999999994</v>
      </c>
      <c r="H3181" s="16" t="s">
        <v>4270</v>
      </c>
      <c r="I3181" s="17">
        <v>7.46</v>
      </c>
      <c r="J3181" s="17">
        <f t="shared" si="49"/>
        <v>4155.51</v>
      </c>
      <c r="K3181" s="18">
        <v>4155.51</v>
      </c>
      <c r="L3181" s="18">
        <v>159999</v>
      </c>
      <c r="M3181" s="18">
        <v>58021</v>
      </c>
      <c r="N3181" s="18">
        <v>41555</v>
      </c>
      <c r="O3181" s="18">
        <v>417771</v>
      </c>
      <c r="P3181" s="23">
        <v>4299230</v>
      </c>
    </row>
    <row r="3182" spans="1:16" s="28" customFormat="1" ht="15" customHeight="1" x14ac:dyDescent="0.25">
      <c r="A3182" s="16" t="s">
        <v>1145</v>
      </c>
      <c r="B3182" s="16"/>
      <c r="C3182" s="16"/>
      <c r="D3182" s="16"/>
      <c r="E3182" s="16"/>
      <c r="F3182" s="16" t="s">
        <v>59</v>
      </c>
      <c r="G3182" s="16">
        <v>913.22745000000009</v>
      </c>
      <c r="H3182" s="16" t="s">
        <v>4270</v>
      </c>
      <c r="I3182" s="17">
        <v>7.46</v>
      </c>
      <c r="J3182" s="17">
        <f t="shared" si="49"/>
        <v>10187.52</v>
      </c>
      <c r="K3182" s="18">
        <v>1335302</v>
      </c>
      <c r="L3182" s="18">
        <v>592148</v>
      </c>
      <c r="M3182" s="18">
        <v>36128.199999999997</v>
      </c>
      <c r="N3182" s="18">
        <v>10187.52</v>
      </c>
      <c r="O3182" s="18">
        <v>4927040</v>
      </c>
      <c r="P3182" s="23">
        <v>148404</v>
      </c>
    </row>
    <row r="3183" spans="1:16" s="28" customFormat="1" ht="15" customHeight="1" x14ac:dyDescent="0.25">
      <c r="A3183" s="16" t="s">
        <v>1906</v>
      </c>
      <c r="B3183" s="16"/>
      <c r="C3183" s="16"/>
      <c r="D3183" s="16"/>
      <c r="E3183" s="16"/>
      <c r="F3183" s="16" t="s">
        <v>22</v>
      </c>
      <c r="G3183" s="16">
        <v>916.70860000000005</v>
      </c>
      <c r="H3183" s="16" t="s">
        <v>4270</v>
      </c>
      <c r="I3183" s="17">
        <v>7.46</v>
      </c>
      <c r="J3183" s="17">
        <f t="shared" si="49"/>
        <v>1246.57</v>
      </c>
      <c r="K3183" s="18">
        <v>481182</v>
      </c>
      <c r="L3183" s="18">
        <v>143080</v>
      </c>
      <c r="M3183" s="18">
        <v>12466</v>
      </c>
      <c r="N3183" s="18">
        <v>1246.57</v>
      </c>
      <c r="O3183" s="18">
        <v>1461636</v>
      </c>
      <c r="P3183" s="23">
        <v>19612</v>
      </c>
    </row>
    <row r="3184" spans="1:16" s="28" customFormat="1" ht="15" customHeight="1" x14ac:dyDescent="0.25">
      <c r="A3184" s="16" t="s">
        <v>1005</v>
      </c>
      <c r="B3184" s="16"/>
      <c r="C3184" s="16"/>
      <c r="D3184" s="16"/>
      <c r="E3184" s="16"/>
      <c r="F3184" s="16" t="s">
        <v>22</v>
      </c>
      <c r="G3184" s="16">
        <v>619.52719999999999</v>
      </c>
      <c r="H3184" s="16" t="s">
        <v>4270</v>
      </c>
      <c r="I3184" s="17">
        <v>7.47</v>
      </c>
      <c r="J3184" s="17">
        <f t="shared" si="49"/>
        <v>1075940</v>
      </c>
      <c r="K3184" s="18">
        <v>1075940</v>
      </c>
      <c r="L3184" s="18">
        <v>2525795</v>
      </c>
      <c r="M3184" s="18">
        <v>2693318</v>
      </c>
      <c r="N3184" s="18">
        <v>1269699</v>
      </c>
      <c r="O3184" s="18">
        <v>4219998</v>
      </c>
      <c r="P3184" s="23">
        <v>1199758</v>
      </c>
    </row>
    <row r="3185" spans="1:16" s="28" customFormat="1" ht="15" customHeight="1" x14ac:dyDescent="0.25">
      <c r="A3185" s="16" t="s">
        <v>1004</v>
      </c>
      <c r="B3185" s="16"/>
      <c r="C3185" s="16"/>
      <c r="D3185" s="16"/>
      <c r="E3185" s="16"/>
      <c r="F3185" s="16" t="s">
        <v>22</v>
      </c>
      <c r="G3185" s="16">
        <v>635.50130000000001</v>
      </c>
      <c r="H3185" s="16" t="s">
        <v>4270</v>
      </c>
      <c r="I3185" s="17">
        <v>7.47</v>
      </c>
      <c r="J3185" s="17">
        <f t="shared" si="49"/>
        <v>230925</v>
      </c>
      <c r="K3185" s="18">
        <v>372992</v>
      </c>
      <c r="L3185" s="18">
        <v>536709</v>
      </c>
      <c r="M3185" s="18">
        <v>924637</v>
      </c>
      <c r="N3185" s="18">
        <v>441693</v>
      </c>
      <c r="O3185" s="18">
        <v>1216192</v>
      </c>
      <c r="P3185" s="23">
        <v>230925</v>
      </c>
    </row>
    <row r="3186" spans="1:16" s="28" customFormat="1" ht="15" customHeight="1" x14ac:dyDescent="0.25">
      <c r="A3186" s="16" t="s">
        <v>1749</v>
      </c>
      <c r="B3186" s="16"/>
      <c r="C3186" s="16"/>
      <c r="D3186" s="16"/>
      <c r="E3186" s="16"/>
      <c r="F3186" s="16" t="s">
        <v>22</v>
      </c>
      <c r="G3186" s="16">
        <v>894.70119999999997</v>
      </c>
      <c r="H3186" s="16" t="s">
        <v>4270</v>
      </c>
      <c r="I3186" s="17">
        <v>7.47</v>
      </c>
      <c r="J3186" s="17">
        <f t="shared" si="49"/>
        <v>34721</v>
      </c>
      <c r="K3186" s="18">
        <v>34721</v>
      </c>
      <c r="L3186" s="18">
        <v>309766</v>
      </c>
      <c r="M3186" s="18">
        <v>92423</v>
      </c>
      <c r="N3186" s="18">
        <v>337844</v>
      </c>
      <c r="O3186" s="18">
        <v>427220</v>
      </c>
      <c r="P3186" s="23">
        <v>1004785</v>
      </c>
    </row>
    <row r="3187" spans="1:16" s="28" customFormat="1" ht="15" customHeight="1" x14ac:dyDescent="0.25">
      <c r="A3187" s="16" t="s">
        <v>1750</v>
      </c>
      <c r="B3187" s="16"/>
      <c r="C3187" s="16"/>
      <c r="D3187" s="16"/>
      <c r="E3187" s="16"/>
      <c r="F3187" s="16" t="s">
        <v>22</v>
      </c>
      <c r="G3187" s="16">
        <v>872.57690000000002</v>
      </c>
      <c r="H3187" s="16" t="s">
        <v>4270</v>
      </c>
      <c r="I3187" s="17">
        <v>7.49</v>
      </c>
      <c r="J3187" s="17">
        <f t="shared" si="49"/>
        <v>7010.69</v>
      </c>
      <c r="K3187" s="18">
        <v>7010.69</v>
      </c>
      <c r="L3187" s="18">
        <v>16393480</v>
      </c>
      <c r="M3187" s="18">
        <v>70461</v>
      </c>
      <c r="N3187" s="18">
        <v>70107</v>
      </c>
      <c r="O3187" s="18">
        <v>1020609</v>
      </c>
      <c r="P3187" s="23">
        <v>92074064</v>
      </c>
    </row>
    <row r="3188" spans="1:16" s="28" customFormat="1" ht="15" customHeight="1" x14ac:dyDescent="0.25">
      <c r="A3188" s="16" t="s">
        <v>1055</v>
      </c>
      <c r="B3188" s="16"/>
      <c r="C3188" s="16"/>
      <c r="D3188" s="16"/>
      <c r="E3188" s="16"/>
      <c r="F3188" s="16" t="s">
        <v>1056</v>
      </c>
      <c r="G3188" s="16">
        <v>890.55140000000006</v>
      </c>
      <c r="H3188" s="16" t="s">
        <v>4270</v>
      </c>
      <c r="I3188" s="17">
        <v>7.5049999999999999</v>
      </c>
      <c r="J3188" s="17">
        <f t="shared" si="49"/>
        <v>64100.800000000003</v>
      </c>
      <c r="K3188" s="18">
        <v>64100.800000000003</v>
      </c>
      <c r="L3188" s="18">
        <v>27767017</v>
      </c>
      <c r="M3188" s="18">
        <v>202258.9</v>
      </c>
      <c r="N3188" s="18">
        <v>287363.90000000002</v>
      </c>
      <c r="O3188" s="18">
        <v>1630865.9</v>
      </c>
      <c r="P3188" s="23">
        <v>152554550</v>
      </c>
    </row>
    <row r="3189" spans="1:16" s="28" customFormat="1" ht="15" customHeight="1" x14ac:dyDescent="0.25">
      <c r="A3189" s="16" t="s">
        <v>1146</v>
      </c>
      <c r="B3189" s="16"/>
      <c r="C3189" s="16"/>
      <c r="D3189" s="16"/>
      <c r="E3189" s="16"/>
      <c r="F3189" s="16" t="s">
        <v>59</v>
      </c>
      <c r="G3189" s="16">
        <v>1031.2547500000001</v>
      </c>
      <c r="H3189" s="16" t="s">
        <v>4270</v>
      </c>
      <c r="I3189" s="17">
        <v>7.5350000000000001</v>
      </c>
      <c r="J3189" s="17">
        <f t="shared" si="49"/>
        <v>6231.0199999999904</v>
      </c>
      <c r="K3189" s="18">
        <v>6231.0199999999904</v>
      </c>
      <c r="L3189" s="18">
        <v>62311</v>
      </c>
      <c r="M3189" s="18">
        <v>6231.0199999999904</v>
      </c>
      <c r="N3189" s="18">
        <v>6231.0199999999904</v>
      </c>
      <c r="O3189" s="18">
        <v>6231.0199999999904</v>
      </c>
      <c r="P3189" s="23">
        <v>6475552</v>
      </c>
    </row>
    <row r="3190" spans="1:16" s="28" customFormat="1" ht="15" customHeight="1" x14ac:dyDescent="0.25">
      <c r="A3190" s="16" t="s">
        <v>1751</v>
      </c>
      <c r="B3190" s="16"/>
      <c r="C3190" s="16"/>
      <c r="D3190" s="16"/>
      <c r="E3190" s="16"/>
      <c r="F3190" s="16" t="s">
        <v>22</v>
      </c>
      <c r="G3190" s="16">
        <v>821.62699999999995</v>
      </c>
      <c r="H3190" s="16" t="s">
        <v>4270</v>
      </c>
      <c r="I3190" s="17">
        <v>7.54</v>
      </c>
      <c r="J3190" s="17">
        <f t="shared" si="49"/>
        <v>7800.74</v>
      </c>
      <c r="K3190" s="18">
        <v>252339</v>
      </c>
      <c r="L3190" s="18">
        <v>78007</v>
      </c>
      <c r="M3190" s="18">
        <v>7800.74</v>
      </c>
      <c r="N3190" s="18">
        <v>1648883</v>
      </c>
      <c r="O3190" s="18">
        <v>222453</v>
      </c>
      <c r="P3190" s="23">
        <v>107032</v>
      </c>
    </row>
    <row r="3191" spans="1:16" s="28" customFormat="1" ht="15" customHeight="1" x14ac:dyDescent="0.25">
      <c r="A3191" s="16" t="s">
        <v>1753</v>
      </c>
      <c r="B3191" s="16"/>
      <c r="C3191" s="16"/>
      <c r="D3191" s="16"/>
      <c r="E3191" s="16"/>
      <c r="F3191" s="16" t="s">
        <v>22</v>
      </c>
      <c r="G3191" s="16">
        <v>620.57640000000004</v>
      </c>
      <c r="H3191" s="16" t="s">
        <v>4270</v>
      </c>
      <c r="I3191" s="17">
        <v>7.56</v>
      </c>
      <c r="J3191" s="17">
        <f t="shared" si="49"/>
        <v>34410</v>
      </c>
      <c r="K3191" s="18">
        <v>38550</v>
      </c>
      <c r="L3191" s="18">
        <v>176148</v>
      </c>
      <c r="M3191" s="18">
        <v>34410</v>
      </c>
      <c r="N3191" s="18">
        <v>213387</v>
      </c>
      <c r="O3191" s="18">
        <v>249915</v>
      </c>
      <c r="P3191" s="23">
        <v>2664465</v>
      </c>
    </row>
    <row r="3192" spans="1:16" s="28" customFormat="1" ht="15" customHeight="1" x14ac:dyDescent="0.25">
      <c r="A3192" s="16" t="s">
        <v>1752</v>
      </c>
      <c r="B3192" s="16"/>
      <c r="C3192" s="16"/>
      <c r="D3192" s="16"/>
      <c r="E3192" s="16"/>
      <c r="F3192" s="16" t="s">
        <v>22</v>
      </c>
      <c r="G3192" s="16">
        <v>915.70500000000004</v>
      </c>
      <c r="H3192" s="16" t="s">
        <v>4270</v>
      </c>
      <c r="I3192" s="17">
        <v>7.56</v>
      </c>
      <c r="J3192" s="17">
        <f t="shared" si="49"/>
        <v>13669</v>
      </c>
      <c r="K3192" s="18">
        <v>1144321</v>
      </c>
      <c r="L3192" s="18">
        <v>517619</v>
      </c>
      <c r="M3192" s="18">
        <v>13669</v>
      </c>
      <c r="N3192" s="18">
        <v>22809</v>
      </c>
      <c r="O3192" s="18">
        <v>2827574</v>
      </c>
      <c r="P3192" s="23">
        <v>131347</v>
      </c>
    </row>
    <row r="3193" spans="1:16" s="28" customFormat="1" ht="15" customHeight="1" x14ac:dyDescent="0.25">
      <c r="A3193" s="16" t="s">
        <v>1082</v>
      </c>
      <c r="B3193" s="16"/>
      <c r="C3193" s="16"/>
      <c r="D3193" s="16"/>
      <c r="E3193" s="16"/>
      <c r="F3193" s="16" t="s">
        <v>84</v>
      </c>
      <c r="G3193" s="16">
        <v>677.63065000000006</v>
      </c>
      <c r="H3193" s="16" t="s">
        <v>4270</v>
      </c>
      <c r="I3193" s="17">
        <v>7.58</v>
      </c>
      <c r="J3193" s="17">
        <f t="shared" si="49"/>
        <v>273765</v>
      </c>
      <c r="K3193" s="18">
        <v>273765</v>
      </c>
      <c r="L3193" s="18">
        <v>10167470</v>
      </c>
      <c r="M3193" s="18">
        <v>463160</v>
      </c>
      <c r="N3193" s="18">
        <v>1285260</v>
      </c>
      <c r="O3193" s="18">
        <v>2037905</v>
      </c>
      <c r="P3193" s="23">
        <v>7522049</v>
      </c>
    </row>
    <row r="3194" spans="1:16" s="28" customFormat="1" ht="15" customHeight="1" x14ac:dyDescent="0.25">
      <c r="A3194" s="16" t="s">
        <v>1754</v>
      </c>
      <c r="B3194" s="16"/>
      <c r="C3194" s="16"/>
      <c r="D3194" s="16"/>
      <c r="E3194" s="16"/>
      <c r="F3194" s="16" t="s">
        <v>22</v>
      </c>
      <c r="G3194" s="16">
        <v>910.75130000000001</v>
      </c>
      <c r="H3194" s="16" t="s">
        <v>4270</v>
      </c>
      <c r="I3194" s="17">
        <v>7.58</v>
      </c>
      <c r="J3194" s="17">
        <f t="shared" si="49"/>
        <v>11070</v>
      </c>
      <c r="K3194" s="18">
        <v>815205</v>
      </c>
      <c r="L3194" s="18">
        <v>284765</v>
      </c>
      <c r="M3194" s="18">
        <v>11070</v>
      </c>
      <c r="N3194" s="18">
        <v>31485</v>
      </c>
      <c r="O3194" s="18">
        <v>2337403</v>
      </c>
      <c r="P3194" s="23">
        <v>76240</v>
      </c>
    </row>
    <row r="3195" spans="1:16" s="28" customFormat="1" ht="15" customHeight="1" x14ac:dyDescent="0.25">
      <c r="A3195" s="16" t="s">
        <v>960</v>
      </c>
      <c r="B3195" s="16"/>
      <c r="C3195" s="16"/>
      <c r="D3195" s="16"/>
      <c r="E3195" s="16"/>
      <c r="F3195" s="16" t="s">
        <v>22</v>
      </c>
      <c r="G3195" s="16">
        <v>1059.7478000000001</v>
      </c>
      <c r="H3195" s="16" t="s">
        <v>4270</v>
      </c>
      <c r="I3195" s="17">
        <v>7.64</v>
      </c>
      <c r="J3195" s="17">
        <f t="shared" si="49"/>
        <v>6814.61</v>
      </c>
      <c r="K3195" s="18">
        <v>68146</v>
      </c>
      <c r="L3195" s="18">
        <v>3190824</v>
      </c>
      <c r="M3195" s="18">
        <v>6814.61</v>
      </c>
      <c r="N3195" s="18">
        <v>6814.61</v>
      </c>
      <c r="O3195" s="18">
        <v>179188</v>
      </c>
      <c r="P3195" s="23">
        <v>18201612</v>
      </c>
    </row>
    <row r="3196" spans="1:16" s="28" customFormat="1" ht="15" customHeight="1" x14ac:dyDescent="0.25">
      <c r="A3196" s="16" t="s">
        <v>964</v>
      </c>
      <c r="B3196" s="16"/>
      <c r="C3196" s="16"/>
      <c r="D3196" s="16"/>
      <c r="E3196" s="16"/>
      <c r="F3196" s="16" t="s">
        <v>22</v>
      </c>
      <c r="G3196" s="16">
        <v>1075.7218</v>
      </c>
      <c r="H3196" s="16" t="s">
        <v>4270</v>
      </c>
      <c r="I3196" s="17">
        <v>7.64</v>
      </c>
      <c r="J3196" s="17">
        <f t="shared" si="49"/>
        <v>50220.17</v>
      </c>
      <c r="K3196" s="18">
        <v>50220.17</v>
      </c>
      <c r="L3196" s="18">
        <v>852981</v>
      </c>
      <c r="M3196" s="18">
        <v>50220.17</v>
      </c>
      <c r="N3196" s="18">
        <v>50220.17</v>
      </c>
      <c r="O3196" s="18">
        <v>50220.17</v>
      </c>
      <c r="P3196" s="23">
        <v>3348701</v>
      </c>
    </row>
    <row r="3197" spans="1:16" s="28" customFormat="1" ht="15" customHeight="1" x14ac:dyDescent="0.25">
      <c r="A3197" s="16" t="s">
        <v>2007</v>
      </c>
      <c r="B3197" s="16"/>
      <c r="C3197" s="16"/>
      <c r="D3197" s="16"/>
      <c r="E3197" s="16"/>
      <c r="F3197" s="16" t="s">
        <v>22</v>
      </c>
      <c r="G3197" s="16">
        <v>1082.8236999999999</v>
      </c>
      <c r="H3197" s="16" t="s">
        <v>4270</v>
      </c>
      <c r="I3197" s="17">
        <v>7.64</v>
      </c>
      <c r="J3197" s="17">
        <f t="shared" si="49"/>
        <v>5586.58</v>
      </c>
      <c r="K3197" s="18">
        <v>5586.58</v>
      </c>
      <c r="L3197" s="18">
        <v>201987</v>
      </c>
      <c r="M3197" s="18">
        <v>5586.58</v>
      </c>
      <c r="N3197" s="18">
        <v>5586.58</v>
      </c>
      <c r="O3197" s="18">
        <v>5586.58</v>
      </c>
      <c r="P3197" s="23">
        <v>4271047</v>
      </c>
    </row>
    <row r="3198" spans="1:16" s="28" customFormat="1" ht="15" customHeight="1" x14ac:dyDescent="0.25">
      <c r="A3198" s="16" t="s">
        <v>1147</v>
      </c>
      <c r="B3198" s="16"/>
      <c r="C3198" s="16"/>
      <c r="D3198" s="16"/>
      <c r="E3198" s="16"/>
      <c r="F3198" s="16" t="s">
        <v>59</v>
      </c>
      <c r="G3198" s="16">
        <v>913.22890000000007</v>
      </c>
      <c r="H3198" s="16" t="s">
        <v>4270</v>
      </c>
      <c r="I3198" s="17">
        <v>7.63</v>
      </c>
      <c r="J3198" s="17">
        <f t="shared" si="49"/>
        <v>2606.0299999999902</v>
      </c>
      <c r="K3198" s="18">
        <v>1946817</v>
      </c>
      <c r="L3198" s="18">
        <v>806876</v>
      </c>
      <c r="M3198" s="18">
        <v>29171</v>
      </c>
      <c r="N3198" s="18">
        <v>2606.0299999999902</v>
      </c>
      <c r="O3198" s="18">
        <v>3769327</v>
      </c>
      <c r="P3198" s="23">
        <v>407583</v>
      </c>
    </row>
    <row r="3199" spans="1:16" s="28" customFormat="1" ht="15" customHeight="1" x14ac:dyDescent="0.25">
      <c r="A3199" s="16" t="s">
        <v>1017</v>
      </c>
      <c r="B3199" s="16"/>
      <c r="C3199" s="16"/>
      <c r="D3199" s="16"/>
      <c r="E3199" s="16"/>
      <c r="F3199" s="16" t="s">
        <v>22</v>
      </c>
      <c r="G3199" s="16">
        <v>842.68759999999997</v>
      </c>
      <c r="H3199" s="16" t="s">
        <v>4270</v>
      </c>
      <c r="I3199" s="17">
        <v>7.68</v>
      </c>
      <c r="J3199" s="17">
        <f t="shared" si="49"/>
        <v>27803.71</v>
      </c>
      <c r="K3199" s="18">
        <v>832442</v>
      </c>
      <c r="L3199" s="18">
        <v>5319674</v>
      </c>
      <c r="M3199" s="18">
        <v>27803.71</v>
      </c>
      <c r="N3199" s="18">
        <v>416393</v>
      </c>
      <c r="O3199" s="18">
        <v>278037</v>
      </c>
      <c r="P3199" s="23">
        <v>2270575</v>
      </c>
    </row>
    <row r="3200" spans="1:16" s="28" customFormat="1" ht="15" customHeight="1" x14ac:dyDescent="0.25">
      <c r="A3200" s="16" t="s">
        <v>1016</v>
      </c>
      <c r="B3200" s="16"/>
      <c r="C3200" s="16"/>
      <c r="D3200" s="16"/>
      <c r="E3200" s="16"/>
      <c r="F3200" s="16" t="s">
        <v>22</v>
      </c>
      <c r="G3200" s="16">
        <v>847.64279999999997</v>
      </c>
      <c r="H3200" s="16" t="s">
        <v>4270</v>
      </c>
      <c r="I3200" s="17">
        <v>7.68</v>
      </c>
      <c r="J3200" s="17">
        <f t="shared" si="49"/>
        <v>35724</v>
      </c>
      <c r="K3200" s="18">
        <v>1845720</v>
      </c>
      <c r="L3200" s="18">
        <v>2613476</v>
      </c>
      <c r="M3200" s="18">
        <v>35724</v>
      </c>
      <c r="N3200" s="18">
        <v>616654</v>
      </c>
      <c r="O3200" s="18">
        <v>574305</v>
      </c>
      <c r="P3200" s="23">
        <v>1516342</v>
      </c>
    </row>
    <row r="3201" spans="1:16" s="28" customFormat="1" ht="15" customHeight="1" x14ac:dyDescent="0.25">
      <c r="A3201" s="16" t="s">
        <v>995</v>
      </c>
      <c r="B3201" s="16"/>
      <c r="C3201" s="16"/>
      <c r="D3201" s="16"/>
      <c r="E3201" s="16"/>
      <c r="F3201" s="16" t="s">
        <v>22</v>
      </c>
      <c r="G3201" s="16">
        <v>908.73410000000001</v>
      </c>
      <c r="H3201" s="16" t="s">
        <v>4270</v>
      </c>
      <c r="I3201" s="17">
        <v>7.69</v>
      </c>
      <c r="J3201" s="17">
        <f t="shared" si="49"/>
        <v>26460.3</v>
      </c>
      <c r="K3201" s="18">
        <v>368143</v>
      </c>
      <c r="L3201" s="18">
        <v>412430</v>
      </c>
      <c r="M3201" s="18">
        <v>26460.3</v>
      </c>
      <c r="N3201" s="18">
        <v>26460.3</v>
      </c>
      <c r="O3201" s="18">
        <v>7506253</v>
      </c>
      <c r="P3201" s="23">
        <v>264603</v>
      </c>
    </row>
    <row r="3202" spans="1:16" s="28" customFormat="1" ht="15" customHeight="1" x14ac:dyDescent="0.25">
      <c r="A3202" s="16" t="s">
        <v>996</v>
      </c>
      <c r="B3202" s="16"/>
      <c r="C3202" s="16"/>
      <c r="D3202" s="16"/>
      <c r="E3202" s="16"/>
      <c r="F3202" s="16" t="s">
        <v>22</v>
      </c>
      <c r="G3202" s="16">
        <v>913.68979999999999</v>
      </c>
      <c r="H3202" s="16" t="s">
        <v>4270</v>
      </c>
      <c r="I3202" s="17">
        <v>7.69</v>
      </c>
      <c r="J3202" s="17">
        <f t="shared" ref="J3202:J3265" si="50">MIN(K3202:P3202)</f>
        <v>1156.01</v>
      </c>
      <c r="K3202" s="18">
        <v>383894</v>
      </c>
      <c r="L3202" s="18">
        <v>210440</v>
      </c>
      <c r="M3202" s="18">
        <v>1156.01</v>
      </c>
      <c r="N3202" s="18">
        <v>11560</v>
      </c>
      <c r="O3202" s="18">
        <v>5034576</v>
      </c>
      <c r="P3202" s="23">
        <v>153099</v>
      </c>
    </row>
    <row r="3203" spans="1:16" s="28" customFormat="1" ht="15" customHeight="1" x14ac:dyDescent="0.25">
      <c r="A3203" s="16" t="s">
        <v>994</v>
      </c>
      <c r="B3203" s="16"/>
      <c r="C3203" s="16"/>
      <c r="D3203" s="16"/>
      <c r="E3203" s="16"/>
      <c r="F3203" s="16" t="s">
        <v>22</v>
      </c>
      <c r="G3203" s="16">
        <v>929.66380000000004</v>
      </c>
      <c r="H3203" s="16" t="s">
        <v>4270</v>
      </c>
      <c r="I3203" s="17">
        <v>7.69</v>
      </c>
      <c r="J3203" s="17">
        <f t="shared" si="50"/>
        <v>3084.97</v>
      </c>
      <c r="K3203" s="18">
        <v>93648</v>
      </c>
      <c r="L3203" s="18">
        <v>30850</v>
      </c>
      <c r="M3203" s="18">
        <v>3084.97</v>
      </c>
      <c r="N3203" s="18">
        <v>3084.97</v>
      </c>
      <c r="O3203" s="18">
        <v>2014788</v>
      </c>
      <c r="P3203" s="23">
        <v>3084.97</v>
      </c>
    </row>
    <row r="3204" spans="1:16" s="28" customFormat="1" ht="15" customHeight="1" x14ac:dyDescent="0.25">
      <c r="A3204" s="16" t="s">
        <v>1148</v>
      </c>
      <c r="B3204" s="16"/>
      <c r="C3204" s="16"/>
      <c r="D3204" s="16"/>
      <c r="E3204" s="16"/>
      <c r="F3204" s="16" t="s">
        <v>59</v>
      </c>
      <c r="G3204" s="16">
        <v>857.16534999999999</v>
      </c>
      <c r="H3204" s="16" t="s">
        <v>4270</v>
      </c>
      <c r="I3204" s="17">
        <v>7.71</v>
      </c>
      <c r="J3204" s="17">
        <f t="shared" si="50"/>
        <v>8403.73</v>
      </c>
      <c r="K3204" s="18">
        <v>224818</v>
      </c>
      <c r="L3204" s="18">
        <v>20286475</v>
      </c>
      <c r="M3204" s="18">
        <v>8403.73</v>
      </c>
      <c r="N3204" s="18">
        <v>6999988</v>
      </c>
      <c r="O3204" s="18">
        <v>26164.36</v>
      </c>
      <c r="P3204" s="23">
        <v>1327425</v>
      </c>
    </row>
    <row r="3205" spans="1:16" s="28" customFormat="1" ht="15" customHeight="1" x14ac:dyDescent="0.25">
      <c r="A3205" s="16" t="s">
        <v>1905</v>
      </c>
      <c r="B3205" s="16"/>
      <c r="C3205" s="16"/>
      <c r="D3205" s="16"/>
      <c r="E3205" s="16"/>
      <c r="F3205" s="16" t="s">
        <v>22</v>
      </c>
      <c r="G3205" s="16">
        <v>860.64769999999999</v>
      </c>
      <c r="H3205" s="16" t="s">
        <v>4270</v>
      </c>
      <c r="I3205" s="17">
        <v>7.71</v>
      </c>
      <c r="J3205" s="17">
        <f t="shared" si="50"/>
        <v>1193.8699999999999</v>
      </c>
      <c r="K3205" s="18">
        <v>116306</v>
      </c>
      <c r="L3205" s="18">
        <v>3705300</v>
      </c>
      <c r="M3205" s="18">
        <v>1193.8699999999999</v>
      </c>
      <c r="N3205" s="18">
        <v>2340295</v>
      </c>
      <c r="O3205" s="18">
        <v>11939</v>
      </c>
      <c r="P3205" s="23">
        <v>365562</v>
      </c>
    </row>
    <row r="3206" spans="1:16" s="28" customFormat="1" ht="15" customHeight="1" x14ac:dyDescent="0.25">
      <c r="A3206" s="16" t="s">
        <v>1755</v>
      </c>
      <c r="B3206" s="16"/>
      <c r="C3206" s="16"/>
      <c r="D3206" s="16"/>
      <c r="E3206" s="16"/>
      <c r="F3206" s="16" t="s">
        <v>22</v>
      </c>
      <c r="G3206" s="16">
        <v>648.60820000000001</v>
      </c>
      <c r="H3206" s="16" t="s">
        <v>4270</v>
      </c>
      <c r="I3206" s="17">
        <v>7.76</v>
      </c>
      <c r="J3206" s="17">
        <f t="shared" si="50"/>
        <v>52345.64</v>
      </c>
      <c r="K3206" s="18">
        <v>52345.64</v>
      </c>
      <c r="L3206" s="18">
        <v>52345.64</v>
      </c>
      <c r="M3206" s="18">
        <v>52345.64</v>
      </c>
      <c r="N3206" s="18">
        <v>917567</v>
      </c>
      <c r="O3206" s="18">
        <v>52345.64</v>
      </c>
      <c r="P3206" s="23">
        <v>2128820</v>
      </c>
    </row>
    <row r="3207" spans="1:16" s="28" customFormat="1" ht="15" customHeight="1" x14ac:dyDescent="0.25">
      <c r="A3207" s="16" t="s">
        <v>1756</v>
      </c>
      <c r="B3207" s="16"/>
      <c r="C3207" s="16"/>
      <c r="D3207" s="16"/>
      <c r="E3207" s="16"/>
      <c r="F3207" s="16" t="s">
        <v>22</v>
      </c>
      <c r="G3207" s="16">
        <v>803.59619999999995</v>
      </c>
      <c r="H3207" s="16" t="s">
        <v>4270</v>
      </c>
      <c r="I3207" s="17">
        <v>7.82</v>
      </c>
      <c r="J3207" s="17">
        <f t="shared" si="50"/>
        <v>35301.81</v>
      </c>
      <c r="K3207" s="18">
        <v>35301.81</v>
      </c>
      <c r="L3207" s="18">
        <v>35301.81</v>
      </c>
      <c r="M3207" s="18">
        <v>35301.81</v>
      </c>
      <c r="N3207" s="18">
        <v>35301.81</v>
      </c>
      <c r="O3207" s="18">
        <v>35301.81</v>
      </c>
      <c r="P3207" s="23">
        <v>3044418</v>
      </c>
    </row>
    <row r="3208" spans="1:16" s="28" customFormat="1" ht="15" customHeight="1" x14ac:dyDescent="0.25">
      <c r="A3208" s="16" t="s">
        <v>1168</v>
      </c>
      <c r="B3208" s="16"/>
      <c r="C3208" s="16"/>
      <c r="D3208" s="16"/>
      <c r="E3208" s="16"/>
      <c r="F3208" s="16" t="s">
        <v>22</v>
      </c>
      <c r="G3208" s="16">
        <v>747.6078</v>
      </c>
      <c r="H3208" s="16" t="s">
        <v>4270</v>
      </c>
      <c r="I3208" s="17">
        <v>7.83</v>
      </c>
      <c r="J3208" s="17">
        <f t="shared" si="50"/>
        <v>10076.75</v>
      </c>
      <c r="K3208" s="18">
        <v>10076.75</v>
      </c>
      <c r="L3208" s="18">
        <v>100767</v>
      </c>
      <c r="M3208" s="18">
        <v>10076.75</v>
      </c>
      <c r="N3208" s="18">
        <v>10076.75</v>
      </c>
      <c r="O3208" s="18">
        <v>10076.75</v>
      </c>
      <c r="P3208" s="23">
        <v>12880968</v>
      </c>
    </row>
    <row r="3209" spans="1:16" s="28" customFormat="1" ht="15" customHeight="1" x14ac:dyDescent="0.25">
      <c r="A3209" s="16" t="s">
        <v>1757</v>
      </c>
      <c r="B3209" s="16"/>
      <c r="C3209" s="16"/>
      <c r="D3209" s="16"/>
      <c r="E3209" s="16"/>
      <c r="F3209" s="16" t="s">
        <v>22</v>
      </c>
      <c r="G3209" s="16">
        <v>749.61609999999996</v>
      </c>
      <c r="H3209" s="16" t="s">
        <v>4270</v>
      </c>
      <c r="I3209" s="17">
        <v>7.83</v>
      </c>
      <c r="J3209" s="17">
        <f t="shared" si="50"/>
        <v>9099.93</v>
      </c>
      <c r="K3209" s="18">
        <v>9099.93</v>
      </c>
      <c r="L3209" s="18">
        <v>9099.93</v>
      </c>
      <c r="M3209" s="18">
        <v>9099.93</v>
      </c>
      <c r="N3209" s="18">
        <v>90999</v>
      </c>
      <c r="O3209" s="18">
        <v>9099.93</v>
      </c>
      <c r="P3209" s="23">
        <v>2732640</v>
      </c>
    </row>
    <row r="3210" spans="1:16" s="28" customFormat="1" ht="15" customHeight="1" x14ac:dyDescent="0.25">
      <c r="A3210" s="16" t="s">
        <v>1105</v>
      </c>
      <c r="B3210" s="16"/>
      <c r="C3210" s="16"/>
      <c r="D3210" s="16"/>
      <c r="E3210" s="16"/>
      <c r="F3210" s="16" t="s">
        <v>109</v>
      </c>
      <c r="G3210" s="16">
        <v>843.62944999999991</v>
      </c>
      <c r="H3210" s="16" t="s">
        <v>4270</v>
      </c>
      <c r="I3210" s="17">
        <v>7.84</v>
      </c>
      <c r="J3210" s="17">
        <f t="shared" si="50"/>
        <v>18848.25</v>
      </c>
      <c r="K3210" s="18">
        <v>1952033</v>
      </c>
      <c r="L3210" s="18">
        <v>1303155</v>
      </c>
      <c r="M3210" s="18">
        <v>18848.25</v>
      </c>
      <c r="N3210" s="18">
        <v>8261716</v>
      </c>
      <c r="O3210" s="18">
        <v>4709856</v>
      </c>
      <c r="P3210" s="23">
        <v>2784010</v>
      </c>
    </row>
    <row r="3211" spans="1:16" s="28" customFormat="1" ht="15" customHeight="1" x14ac:dyDescent="0.25">
      <c r="A3211" s="16" t="s">
        <v>1758</v>
      </c>
      <c r="B3211" s="16"/>
      <c r="C3211" s="16"/>
      <c r="D3211" s="16"/>
      <c r="E3211" s="16"/>
      <c r="F3211" s="16" t="s">
        <v>22</v>
      </c>
      <c r="G3211" s="16">
        <v>914.78110000000004</v>
      </c>
      <c r="H3211" s="16" t="s">
        <v>4270</v>
      </c>
      <c r="I3211" s="17">
        <v>7.85</v>
      </c>
      <c r="J3211" s="17">
        <f t="shared" si="50"/>
        <v>4493.1099999999997</v>
      </c>
      <c r="K3211" s="18">
        <v>610510</v>
      </c>
      <c r="L3211" s="18">
        <v>44931</v>
      </c>
      <c r="M3211" s="18">
        <v>4493.1099999999997</v>
      </c>
      <c r="N3211" s="18">
        <v>209785</v>
      </c>
      <c r="O3211" s="18">
        <v>888822</v>
      </c>
      <c r="P3211" s="23">
        <v>98964</v>
      </c>
    </row>
    <row r="3212" spans="1:16" s="28" customFormat="1" ht="15" customHeight="1" x14ac:dyDescent="0.25">
      <c r="A3212" s="16" t="s">
        <v>1759</v>
      </c>
      <c r="B3212" s="16"/>
      <c r="C3212" s="16"/>
      <c r="D3212" s="16"/>
      <c r="E3212" s="16"/>
      <c r="F3212" s="16" t="s">
        <v>22</v>
      </c>
      <c r="G3212" s="16">
        <v>830.68740000000003</v>
      </c>
      <c r="H3212" s="16" t="s">
        <v>4270</v>
      </c>
      <c r="I3212" s="17">
        <v>7.86</v>
      </c>
      <c r="J3212" s="17">
        <f t="shared" si="50"/>
        <v>92201.97</v>
      </c>
      <c r="K3212" s="18">
        <v>922020</v>
      </c>
      <c r="L3212" s="18">
        <v>1705954</v>
      </c>
      <c r="M3212" s="18">
        <v>92201.97</v>
      </c>
      <c r="N3212" s="18">
        <v>10141863</v>
      </c>
      <c r="O3212" s="18">
        <v>6458142</v>
      </c>
      <c r="P3212" s="23">
        <v>4498014</v>
      </c>
    </row>
    <row r="3213" spans="1:16" s="28" customFormat="1" ht="15" customHeight="1" x14ac:dyDescent="0.25">
      <c r="A3213" s="16" t="s">
        <v>1763</v>
      </c>
      <c r="B3213" s="16"/>
      <c r="C3213" s="16"/>
      <c r="D3213" s="16"/>
      <c r="E3213" s="16"/>
      <c r="F3213" s="16" t="s">
        <v>22</v>
      </c>
      <c r="G3213" s="16">
        <v>395.3673</v>
      </c>
      <c r="H3213" s="16" t="s">
        <v>4270</v>
      </c>
      <c r="I3213" s="17">
        <v>7.87</v>
      </c>
      <c r="J3213" s="17">
        <f t="shared" si="50"/>
        <v>20756.37</v>
      </c>
      <c r="K3213" s="18">
        <v>207564</v>
      </c>
      <c r="L3213" s="18">
        <v>431221</v>
      </c>
      <c r="M3213" s="18">
        <v>20756.37</v>
      </c>
      <c r="N3213" s="18">
        <v>2114174</v>
      </c>
      <c r="O3213" s="18">
        <v>2040196</v>
      </c>
      <c r="P3213" s="23">
        <v>1150812</v>
      </c>
    </row>
    <row r="3214" spans="1:16" s="28" customFormat="1" ht="15" customHeight="1" x14ac:dyDescent="0.25">
      <c r="A3214" s="16" t="s">
        <v>1762</v>
      </c>
      <c r="B3214" s="16"/>
      <c r="C3214" s="16"/>
      <c r="D3214" s="16"/>
      <c r="E3214" s="16"/>
      <c r="F3214" s="16" t="s">
        <v>22</v>
      </c>
      <c r="G3214" s="16">
        <v>906.25940000000003</v>
      </c>
      <c r="H3214" s="16" t="s">
        <v>4270</v>
      </c>
      <c r="I3214" s="17">
        <v>7.87</v>
      </c>
      <c r="J3214" s="17">
        <f t="shared" si="50"/>
        <v>12998463</v>
      </c>
      <c r="K3214" s="18">
        <v>23301688</v>
      </c>
      <c r="L3214" s="18">
        <v>68513488</v>
      </c>
      <c r="M3214" s="18">
        <v>12998463</v>
      </c>
      <c r="N3214" s="18">
        <v>22630730</v>
      </c>
      <c r="O3214" s="18">
        <v>93133552</v>
      </c>
      <c r="P3214" s="23">
        <v>39305460</v>
      </c>
    </row>
    <row r="3215" spans="1:16" s="28" customFormat="1" ht="15" customHeight="1" x14ac:dyDescent="0.25">
      <c r="A3215" s="16" t="s">
        <v>945</v>
      </c>
      <c r="B3215" s="16"/>
      <c r="C3215" s="16"/>
      <c r="D3215" s="16"/>
      <c r="E3215" s="16"/>
      <c r="F3215" s="16" t="s">
        <v>22</v>
      </c>
      <c r="G3215" s="16">
        <v>917.72050000000002</v>
      </c>
      <c r="H3215" s="16" t="s">
        <v>4270</v>
      </c>
      <c r="I3215" s="17">
        <v>7.87</v>
      </c>
      <c r="J3215" s="17">
        <f t="shared" si="50"/>
        <v>8705.2800000000007</v>
      </c>
      <c r="K3215" s="18">
        <v>2872070</v>
      </c>
      <c r="L3215" s="18">
        <v>119762</v>
      </c>
      <c r="M3215" s="18">
        <v>192281</v>
      </c>
      <c r="N3215" s="18">
        <v>8705.2800000000007</v>
      </c>
      <c r="O3215" s="18">
        <v>2582972</v>
      </c>
      <c r="P3215" s="23">
        <v>8705.2800000000007</v>
      </c>
    </row>
    <row r="3216" spans="1:16" s="28" customFormat="1" ht="15" customHeight="1" x14ac:dyDescent="0.25">
      <c r="A3216" s="16" t="s">
        <v>1760</v>
      </c>
      <c r="B3216" s="16"/>
      <c r="C3216" s="16"/>
      <c r="D3216" s="16"/>
      <c r="E3216" s="16"/>
      <c r="F3216" s="16" t="s">
        <v>22</v>
      </c>
      <c r="G3216" s="16">
        <v>933.2704</v>
      </c>
      <c r="H3216" s="16" t="s">
        <v>4270</v>
      </c>
      <c r="I3216" s="17">
        <v>7.87</v>
      </c>
      <c r="J3216" s="17">
        <f t="shared" si="50"/>
        <v>500443</v>
      </c>
      <c r="K3216" s="18">
        <v>689113</v>
      </c>
      <c r="L3216" s="18">
        <v>1707868</v>
      </c>
      <c r="M3216" s="18">
        <v>500443</v>
      </c>
      <c r="N3216" s="18">
        <v>615933</v>
      </c>
      <c r="O3216" s="18">
        <v>2183152</v>
      </c>
      <c r="P3216" s="23">
        <v>951789</v>
      </c>
    </row>
    <row r="3217" spans="1:16" s="28" customFormat="1" ht="15" customHeight="1" x14ac:dyDescent="0.25">
      <c r="A3217" s="16" t="s">
        <v>923</v>
      </c>
      <c r="B3217" s="16"/>
      <c r="C3217" s="16"/>
      <c r="D3217" s="16"/>
      <c r="E3217" s="16"/>
      <c r="F3217" s="16" t="s">
        <v>22</v>
      </c>
      <c r="G3217" s="16">
        <v>933.69489999999996</v>
      </c>
      <c r="H3217" s="16" t="s">
        <v>4270</v>
      </c>
      <c r="I3217" s="17">
        <v>7.87</v>
      </c>
      <c r="J3217" s="17">
        <f t="shared" si="50"/>
        <v>990.37</v>
      </c>
      <c r="K3217" s="18">
        <v>1002511</v>
      </c>
      <c r="L3217" s="18">
        <v>990.37</v>
      </c>
      <c r="M3217" s="18">
        <v>32657</v>
      </c>
      <c r="N3217" s="18">
        <v>990.37</v>
      </c>
      <c r="O3217" s="18">
        <v>966791</v>
      </c>
      <c r="P3217" s="23">
        <v>990.37</v>
      </c>
    </row>
    <row r="3218" spans="1:16" s="28" customFormat="1" ht="15" customHeight="1" x14ac:dyDescent="0.25">
      <c r="A3218" s="16" t="s">
        <v>1761</v>
      </c>
      <c r="B3218" s="16"/>
      <c r="C3218" s="16"/>
      <c r="D3218" s="16"/>
      <c r="E3218" s="16"/>
      <c r="F3218" s="16" t="s">
        <v>22</v>
      </c>
      <c r="G3218" s="16">
        <v>947.28560000000004</v>
      </c>
      <c r="H3218" s="16" t="s">
        <v>4270</v>
      </c>
      <c r="I3218" s="17">
        <v>7.87</v>
      </c>
      <c r="J3218" s="17">
        <f t="shared" si="50"/>
        <v>416256</v>
      </c>
      <c r="K3218" s="18">
        <v>773830</v>
      </c>
      <c r="L3218" s="18">
        <v>1840645</v>
      </c>
      <c r="M3218" s="18">
        <v>416256</v>
      </c>
      <c r="N3218" s="18">
        <v>756583</v>
      </c>
      <c r="O3218" s="18">
        <v>2198518</v>
      </c>
      <c r="P3218" s="23">
        <v>1079440</v>
      </c>
    </row>
    <row r="3219" spans="1:16" s="28" customFormat="1" ht="15" customHeight="1" x14ac:dyDescent="0.25">
      <c r="A3219" s="16" t="s">
        <v>1765</v>
      </c>
      <c r="B3219" s="16"/>
      <c r="C3219" s="16"/>
      <c r="D3219" s="16"/>
      <c r="E3219" s="16"/>
      <c r="F3219" s="16" t="s">
        <v>22</v>
      </c>
      <c r="G3219" s="16">
        <v>782.64440000000002</v>
      </c>
      <c r="H3219" s="16" t="s">
        <v>4270</v>
      </c>
      <c r="I3219" s="17">
        <v>7.88</v>
      </c>
      <c r="J3219" s="17">
        <f t="shared" si="50"/>
        <v>2018.54</v>
      </c>
      <c r="K3219" s="18">
        <v>2018.54</v>
      </c>
      <c r="L3219" s="18">
        <v>49270</v>
      </c>
      <c r="M3219" s="18">
        <v>2018.54</v>
      </c>
      <c r="N3219" s="18">
        <v>2018.54</v>
      </c>
      <c r="O3219" s="18">
        <v>20185</v>
      </c>
      <c r="P3219" s="23">
        <v>2798931</v>
      </c>
    </row>
    <row r="3220" spans="1:16" s="28" customFormat="1" ht="15" customHeight="1" x14ac:dyDescent="0.25">
      <c r="A3220" s="16" t="s">
        <v>924</v>
      </c>
      <c r="B3220" s="16"/>
      <c r="C3220" s="16"/>
      <c r="D3220" s="16"/>
      <c r="E3220" s="16"/>
      <c r="F3220" s="16" t="s">
        <v>22</v>
      </c>
      <c r="G3220" s="16">
        <v>912.7645</v>
      </c>
      <c r="H3220" s="16" t="s">
        <v>4270</v>
      </c>
      <c r="I3220" s="17">
        <v>7.88</v>
      </c>
      <c r="J3220" s="17">
        <f t="shared" si="50"/>
        <v>2989.04</v>
      </c>
      <c r="K3220" s="18">
        <v>2535598</v>
      </c>
      <c r="L3220" s="18">
        <v>257311</v>
      </c>
      <c r="M3220" s="18">
        <v>152673</v>
      </c>
      <c r="N3220" s="18">
        <v>2989.04</v>
      </c>
      <c r="O3220" s="18">
        <v>3439142</v>
      </c>
      <c r="P3220" s="23">
        <v>29890</v>
      </c>
    </row>
    <row r="3221" spans="1:16" s="28" customFormat="1" ht="15" customHeight="1" x14ac:dyDescent="0.25">
      <c r="A3221" s="16" t="s">
        <v>1764</v>
      </c>
      <c r="B3221" s="16"/>
      <c r="C3221" s="16"/>
      <c r="D3221" s="16"/>
      <c r="E3221" s="16"/>
      <c r="F3221" s="16" t="s">
        <v>22</v>
      </c>
      <c r="G3221" s="16">
        <v>918.72310000000004</v>
      </c>
      <c r="H3221" s="16" t="s">
        <v>4270</v>
      </c>
      <c r="I3221" s="17">
        <v>7.88</v>
      </c>
      <c r="J3221" s="17">
        <f t="shared" si="50"/>
        <v>2730.64</v>
      </c>
      <c r="K3221" s="18">
        <v>1928088</v>
      </c>
      <c r="L3221" s="18">
        <v>2730.64</v>
      </c>
      <c r="M3221" s="18">
        <v>95464</v>
      </c>
      <c r="N3221" s="18">
        <v>2730.64</v>
      </c>
      <c r="O3221" s="18">
        <v>1606116</v>
      </c>
      <c r="P3221" s="23">
        <v>2730.64</v>
      </c>
    </row>
    <row r="3222" spans="1:16" s="28" customFormat="1" ht="15" customHeight="1" x14ac:dyDescent="0.25">
      <c r="A3222" s="16" t="s">
        <v>1767</v>
      </c>
      <c r="B3222" s="16"/>
      <c r="C3222" s="16"/>
      <c r="D3222" s="16"/>
      <c r="E3222" s="16"/>
      <c r="F3222" s="16" t="s">
        <v>22</v>
      </c>
      <c r="G3222" s="16">
        <v>425.2894</v>
      </c>
      <c r="H3222" s="16" t="s">
        <v>4270</v>
      </c>
      <c r="I3222" s="17">
        <v>7.89</v>
      </c>
      <c r="J3222" s="17">
        <f t="shared" si="50"/>
        <v>1507.26</v>
      </c>
      <c r="K3222" s="18">
        <v>86423</v>
      </c>
      <c r="L3222" s="18">
        <v>791230</v>
      </c>
      <c r="M3222" s="18">
        <v>15073</v>
      </c>
      <c r="N3222" s="18">
        <v>1507.26</v>
      </c>
      <c r="O3222" s="18">
        <v>398370</v>
      </c>
      <c r="P3222" s="23">
        <v>532210</v>
      </c>
    </row>
    <row r="3223" spans="1:16" s="28" customFormat="1" ht="15" customHeight="1" x14ac:dyDescent="0.25">
      <c r="A3223" s="16" t="s">
        <v>1050</v>
      </c>
      <c r="B3223" s="16"/>
      <c r="C3223" s="16"/>
      <c r="D3223" s="16"/>
      <c r="E3223" s="16"/>
      <c r="F3223" s="16" t="s">
        <v>22</v>
      </c>
      <c r="G3223" s="16">
        <v>668.65549999999996</v>
      </c>
      <c r="H3223" s="16" t="s">
        <v>4270</v>
      </c>
      <c r="I3223" s="17">
        <v>7.89</v>
      </c>
      <c r="J3223" s="17">
        <f t="shared" si="50"/>
        <v>152057</v>
      </c>
      <c r="K3223" s="18">
        <v>1115314</v>
      </c>
      <c r="L3223" s="18">
        <v>2927294</v>
      </c>
      <c r="M3223" s="18">
        <v>152057</v>
      </c>
      <c r="N3223" s="18">
        <v>1673947</v>
      </c>
      <c r="O3223" s="18">
        <v>1701645</v>
      </c>
      <c r="P3223" s="23">
        <v>3965690</v>
      </c>
    </row>
    <row r="3224" spans="1:16" s="28" customFormat="1" ht="15" customHeight="1" x14ac:dyDescent="0.25">
      <c r="A3224" s="16" t="s">
        <v>1766</v>
      </c>
      <c r="B3224" s="16"/>
      <c r="C3224" s="16"/>
      <c r="D3224" s="16"/>
      <c r="E3224" s="16"/>
      <c r="F3224" s="16" t="s">
        <v>22</v>
      </c>
      <c r="G3224" s="16">
        <v>690.50630000000001</v>
      </c>
      <c r="H3224" s="16" t="s">
        <v>4270</v>
      </c>
      <c r="I3224" s="17">
        <v>7.89</v>
      </c>
      <c r="J3224" s="17">
        <f t="shared" si="50"/>
        <v>17752</v>
      </c>
      <c r="K3224" s="18">
        <v>123114</v>
      </c>
      <c r="L3224" s="18">
        <v>864076</v>
      </c>
      <c r="M3224" s="18">
        <v>17752</v>
      </c>
      <c r="N3224" s="18">
        <v>518864</v>
      </c>
      <c r="O3224" s="18">
        <v>124412</v>
      </c>
      <c r="P3224" s="23">
        <v>642988</v>
      </c>
    </row>
    <row r="3225" spans="1:16" s="28" customFormat="1" ht="15" customHeight="1" x14ac:dyDescent="0.25">
      <c r="A3225" s="16" t="s">
        <v>1049</v>
      </c>
      <c r="B3225" s="16"/>
      <c r="C3225" s="16"/>
      <c r="D3225" s="16"/>
      <c r="E3225" s="16"/>
      <c r="F3225" s="16" t="s">
        <v>22</v>
      </c>
      <c r="G3225" s="16">
        <v>690.63729999999998</v>
      </c>
      <c r="H3225" s="16" t="s">
        <v>4270</v>
      </c>
      <c r="I3225" s="17">
        <v>7.89</v>
      </c>
      <c r="J3225" s="17">
        <f t="shared" si="50"/>
        <v>44847</v>
      </c>
      <c r="K3225" s="18">
        <v>346345</v>
      </c>
      <c r="L3225" s="18">
        <v>251639</v>
      </c>
      <c r="M3225" s="18">
        <v>44847</v>
      </c>
      <c r="N3225" s="18">
        <v>556868</v>
      </c>
      <c r="O3225" s="18">
        <v>206392</v>
      </c>
      <c r="P3225" s="23">
        <v>593304</v>
      </c>
    </row>
    <row r="3226" spans="1:16" s="28" customFormat="1" ht="15" customHeight="1" x14ac:dyDescent="0.25">
      <c r="A3226" s="16" t="s">
        <v>1994</v>
      </c>
      <c r="B3226" s="16"/>
      <c r="C3226" s="16"/>
      <c r="D3226" s="16"/>
      <c r="E3226" s="16"/>
      <c r="F3226" s="16" t="s">
        <v>22</v>
      </c>
      <c r="G3226" s="16">
        <v>940.7962</v>
      </c>
      <c r="H3226" s="16" t="s">
        <v>4270</v>
      </c>
      <c r="I3226" s="17">
        <v>7.89</v>
      </c>
      <c r="J3226" s="17">
        <f t="shared" si="50"/>
        <v>27125</v>
      </c>
      <c r="K3226" s="18">
        <v>1025920</v>
      </c>
      <c r="L3226" s="18">
        <v>665597</v>
      </c>
      <c r="M3226" s="18">
        <v>163490</v>
      </c>
      <c r="N3226" s="18">
        <v>27125</v>
      </c>
      <c r="O3226" s="18">
        <v>1445628</v>
      </c>
      <c r="P3226" s="23">
        <v>424056</v>
      </c>
    </row>
    <row r="3227" spans="1:16" s="28" customFormat="1" ht="15" customHeight="1" x14ac:dyDescent="0.25">
      <c r="A3227" s="16" t="s">
        <v>1768</v>
      </c>
      <c r="B3227" s="16"/>
      <c r="C3227" s="16"/>
      <c r="D3227" s="16"/>
      <c r="E3227" s="16"/>
      <c r="F3227" s="16" t="s">
        <v>22</v>
      </c>
      <c r="G3227" s="16">
        <v>397.38279999999997</v>
      </c>
      <c r="H3227" s="16" t="s">
        <v>4270</v>
      </c>
      <c r="I3227" s="17">
        <v>7.9</v>
      </c>
      <c r="J3227" s="17">
        <f t="shared" si="50"/>
        <v>334119</v>
      </c>
      <c r="K3227" s="18">
        <v>1205274</v>
      </c>
      <c r="L3227" s="18">
        <v>7748256</v>
      </c>
      <c r="M3227" s="18">
        <v>444146</v>
      </c>
      <c r="N3227" s="18">
        <v>334119</v>
      </c>
      <c r="O3227" s="18">
        <v>2934378</v>
      </c>
      <c r="P3227" s="23">
        <v>4790674</v>
      </c>
    </row>
    <row r="3228" spans="1:16" s="28" customFormat="1" ht="15" customHeight="1" x14ac:dyDescent="0.25">
      <c r="A3228" s="16" t="s">
        <v>1942</v>
      </c>
      <c r="B3228" s="16"/>
      <c r="C3228" s="16"/>
      <c r="D3228" s="16"/>
      <c r="E3228" s="16"/>
      <c r="F3228" s="16" t="s">
        <v>22</v>
      </c>
      <c r="G3228" s="16">
        <v>620.59760000000006</v>
      </c>
      <c r="H3228" s="16" t="s">
        <v>4270</v>
      </c>
      <c r="I3228" s="17">
        <v>7.9</v>
      </c>
      <c r="J3228" s="17">
        <f t="shared" si="50"/>
        <v>35272.879999999997</v>
      </c>
      <c r="K3228" s="18">
        <v>35272.879999999997</v>
      </c>
      <c r="L3228" s="18">
        <v>3034956</v>
      </c>
      <c r="M3228" s="18">
        <v>35272.879999999997</v>
      </c>
      <c r="N3228" s="18">
        <v>35272.879999999997</v>
      </c>
      <c r="O3228" s="18">
        <v>35272.879999999997</v>
      </c>
      <c r="P3228" s="23">
        <v>35272.879999999997</v>
      </c>
    </row>
    <row r="3229" spans="1:16" s="28" customFormat="1" ht="15" customHeight="1" x14ac:dyDescent="0.25">
      <c r="A3229" s="16" t="s">
        <v>1963</v>
      </c>
      <c r="B3229" s="16"/>
      <c r="C3229" s="16"/>
      <c r="D3229" s="16"/>
      <c r="E3229" s="16"/>
      <c r="F3229" s="16" t="s">
        <v>22</v>
      </c>
      <c r="G3229" s="16">
        <v>680.65509999999995</v>
      </c>
      <c r="H3229" s="16" t="s">
        <v>4270</v>
      </c>
      <c r="I3229" s="17">
        <v>7.9</v>
      </c>
      <c r="J3229" s="17">
        <f t="shared" si="50"/>
        <v>44132</v>
      </c>
      <c r="K3229" s="18">
        <v>90927</v>
      </c>
      <c r="L3229" s="18">
        <v>3518358</v>
      </c>
      <c r="M3229" s="18">
        <v>44132</v>
      </c>
      <c r="N3229" s="18">
        <v>426953</v>
      </c>
      <c r="O3229" s="18">
        <v>910496</v>
      </c>
      <c r="P3229" s="23">
        <v>3632412</v>
      </c>
    </row>
    <row r="3230" spans="1:16" s="28" customFormat="1" ht="15" customHeight="1" x14ac:dyDescent="0.25">
      <c r="A3230" s="16" t="s">
        <v>1053</v>
      </c>
      <c r="B3230" s="16"/>
      <c r="C3230" s="16"/>
      <c r="D3230" s="16"/>
      <c r="E3230" s="16"/>
      <c r="F3230" s="16" t="s">
        <v>22</v>
      </c>
      <c r="G3230" s="16">
        <v>856.70299999999997</v>
      </c>
      <c r="H3230" s="16" t="s">
        <v>4270</v>
      </c>
      <c r="I3230" s="17">
        <v>7.9</v>
      </c>
      <c r="J3230" s="17">
        <f t="shared" si="50"/>
        <v>2488302</v>
      </c>
      <c r="K3230" s="18">
        <v>9442680</v>
      </c>
      <c r="L3230" s="18">
        <v>69210520</v>
      </c>
      <c r="M3230" s="18">
        <v>4304061</v>
      </c>
      <c r="N3230" s="18">
        <v>2488302</v>
      </c>
      <c r="O3230" s="18">
        <v>35394100</v>
      </c>
      <c r="P3230" s="23">
        <v>38538364</v>
      </c>
    </row>
    <row r="3231" spans="1:16" s="28" customFormat="1" ht="15" customHeight="1" x14ac:dyDescent="0.25">
      <c r="A3231" s="16" t="s">
        <v>1052</v>
      </c>
      <c r="B3231" s="16"/>
      <c r="C3231" s="16"/>
      <c r="D3231" s="16"/>
      <c r="E3231" s="16"/>
      <c r="F3231" s="16" t="s">
        <v>22</v>
      </c>
      <c r="G3231" s="16">
        <v>877.6318</v>
      </c>
      <c r="H3231" s="16" t="s">
        <v>4270</v>
      </c>
      <c r="I3231" s="17">
        <v>7.9</v>
      </c>
      <c r="J3231" s="17">
        <f t="shared" si="50"/>
        <v>359653</v>
      </c>
      <c r="K3231" s="18">
        <v>962890</v>
      </c>
      <c r="L3231" s="18">
        <v>1621670</v>
      </c>
      <c r="M3231" s="18">
        <v>803220</v>
      </c>
      <c r="N3231" s="18">
        <v>359653</v>
      </c>
      <c r="O3231" s="18">
        <v>1272755</v>
      </c>
      <c r="P3231" s="23">
        <v>1168532</v>
      </c>
    </row>
    <row r="3232" spans="1:16" s="28" customFormat="1" ht="15" customHeight="1" x14ac:dyDescent="0.25">
      <c r="A3232" s="16" t="s">
        <v>1769</v>
      </c>
      <c r="B3232" s="16"/>
      <c r="C3232" s="16"/>
      <c r="D3232" s="16"/>
      <c r="E3232" s="16"/>
      <c r="F3232" s="16" t="s">
        <v>22</v>
      </c>
      <c r="G3232" s="16">
        <v>940.72260000000006</v>
      </c>
      <c r="H3232" s="16" t="s">
        <v>4270</v>
      </c>
      <c r="I3232" s="17">
        <v>7.9</v>
      </c>
      <c r="J3232" s="17">
        <f t="shared" si="50"/>
        <v>51403.03</v>
      </c>
      <c r="K3232" s="18">
        <v>51403.03</v>
      </c>
      <c r="L3232" s="18">
        <v>51403.03</v>
      </c>
      <c r="M3232" s="18">
        <v>51403.03</v>
      </c>
      <c r="N3232" s="18">
        <v>51403.03</v>
      </c>
      <c r="O3232" s="18">
        <v>2948142</v>
      </c>
      <c r="P3232" s="23">
        <v>51403.03</v>
      </c>
    </row>
    <row r="3233" spans="1:16" s="28" customFormat="1" ht="15" customHeight="1" x14ac:dyDescent="0.25">
      <c r="A3233" s="16" t="s">
        <v>973</v>
      </c>
      <c r="B3233" s="16"/>
      <c r="C3233" s="16"/>
      <c r="D3233" s="16"/>
      <c r="E3233" s="16"/>
      <c r="F3233" s="16" t="s">
        <v>22</v>
      </c>
      <c r="G3233" s="16">
        <v>804.67190000000005</v>
      </c>
      <c r="H3233" s="16" t="s">
        <v>4270</v>
      </c>
      <c r="I3233" s="17">
        <v>7.91</v>
      </c>
      <c r="J3233" s="17">
        <f t="shared" si="50"/>
        <v>75217.070000000007</v>
      </c>
      <c r="K3233" s="18">
        <v>971795</v>
      </c>
      <c r="L3233" s="18">
        <v>75217.070000000007</v>
      </c>
      <c r="M3233" s="18">
        <v>75217.070000000007</v>
      </c>
      <c r="N3233" s="18">
        <v>978430</v>
      </c>
      <c r="O3233" s="18">
        <v>75217.070000000007</v>
      </c>
      <c r="P3233" s="23">
        <v>75217.070000000007</v>
      </c>
    </row>
    <row r="3234" spans="1:16" s="28" customFormat="1" ht="15" customHeight="1" x14ac:dyDescent="0.25">
      <c r="A3234" s="16" t="s">
        <v>972</v>
      </c>
      <c r="B3234" s="16"/>
      <c r="C3234" s="16"/>
      <c r="D3234" s="16"/>
      <c r="E3234" s="16"/>
      <c r="F3234" s="16" t="s">
        <v>22</v>
      </c>
      <c r="G3234" s="16">
        <v>809.62660000000005</v>
      </c>
      <c r="H3234" s="16" t="s">
        <v>4270</v>
      </c>
      <c r="I3234" s="17">
        <v>7.92</v>
      </c>
      <c r="J3234" s="17">
        <f t="shared" si="50"/>
        <v>36768.43</v>
      </c>
      <c r="K3234" s="18">
        <v>882439</v>
      </c>
      <c r="L3234" s="18">
        <v>36768.43</v>
      </c>
      <c r="M3234" s="18">
        <v>36768.43</v>
      </c>
      <c r="N3234" s="18">
        <v>1310092</v>
      </c>
      <c r="O3234" s="18">
        <v>36768.43</v>
      </c>
      <c r="P3234" s="23">
        <v>36768.43</v>
      </c>
    </row>
    <row r="3235" spans="1:16" s="28" customFormat="1" ht="15" customHeight="1" x14ac:dyDescent="0.25">
      <c r="A3235" s="16" t="s">
        <v>1149</v>
      </c>
      <c r="B3235" s="16"/>
      <c r="C3235" s="16"/>
      <c r="D3235" s="16"/>
      <c r="E3235" s="16"/>
      <c r="F3235" s="16" t="s">
        <v>59</v>
      </c>
      <c r="G3235" s="16">
        <v>915.24185</v>
      </c>
      <c r="H3235" s="16" t="s">
        <v>4270</v>
      </c>
      <c r="I3235" s="17">
        <v>7.9649999999999999</v>
      </c>
      <c r="J3235" s="17">
        <f t="shared" si="50"/>
        <v>53618</v>
      </c>
      <c r="K3235" s="18">
        <v>2984389</v>
      </c>
      <c r="L3235" s="18">
        <v>503143</v>
      </c>
      <c r="M3235" s="18">
        <v>152479</v>
      </c>
      <c r="N3235" s="18">
        <v>56724</v>
      </c>
      <c r="O3235" s="18">
        <v>3888710</v>
      </c>
      <c r="P3235" s="23">
        <v>53618</v>
      </c>
    </row>
    <row r="3236" spans="1:16" s="28" customFormat="1" ht="15" customHeight="1" x14ac:dyDescent="0.25">
      <c r="A3236" s="16" t="s">
        <v>1993</v>
      </c>
      <c r="B3236" s="16"/>
      <c r="C3236" s="16"/>
      <c r="D3236" s="16"/>
      <c r="E3236" s="16"/>
      <c r="F3236" s="16" t="s">
        <v>22</v>
      </c>
      <c r="G3236" s="16">
        <v>886.74950000000001</v>
      </c>
      <c r="H3236" s="16" t="s">
        <v>4270</v>
      </c>
      <c r="I3236" s="17">
        <v>7.99</v>
      </c>
      <c r="J3236" s="17">
        <f t="shared" si="50"/>
        <v>2654.91</v>
      </c>
      <c r="K3236" s="18">
        <v>291439</v>
      </c>
      <c r="L3236" s="18">
        <v>40572</v>
      </c>
      <c r="M3236" s="18">
        <v>2654.91</v>
      </c>
      <c r="N3236" s="18">
        <v>26549</v>
      </c>
      <c r="O3236" s="18">
        <v>1689492</v>
      </c>
      <c r="P3236" s="23">
        <v>334389</v>
      </c>
    </row>
    <row r="3237" spans="1:16" s="28" customFormat="1" ht="15" customHeight="1" x14ac:dyDescent="0.25">
      <c r="A3237" s="16" t="s">
        <v>963</v>
      </c>
      <c r="B3237" s="16"/>
      <c r="C3237" s="16"/>
      <c r="D3237" s="16"/>
      <c r="E3237" s="16"/>
      <c r="F3237" s="16" t="s">
        <v>22</v>
      </c>
      <c r="G3237" s="16">
        <v>1030.7926</v>
      </c>
      <c r="H3237" s="16" t="s">
        <v>4270</v>
      </c>
      <c r="I3237" s="17">
        <v>8.0299999999999994</v>
      </c>
      <c r="J3237" s="17">
        <f t="shared" si="50"/>
        <v>1156.93</v>
      </c>
      <c r="K3237" s="18">
        <v>89284</v>
      </c>
      <c r="L3237" s="18">
        <v>1555629</v>
      </c>
      <c r="M3237" s="18">
        <v>1156.93</v>
      </c>
      <c r="N3237" s="18">
        <v>11569</v>
      </c>
      <c r="O3237" s="18">
        <v>55230</v>
      </c>
      <c r="P3237" s="23">
        <v>65560088</v>
      </c>
    </row>
    <row r="3238" spans="1:16" s="28" customFormat="1" ht="15" customHeight="1" x14ac:dyDescent="0.25">
      <c r="A3238" s="16" t="s">
        <v>962</v>
      </c>
      <c r="B3238" s="16"/>
      <c r="C3238" s="16"/>
      <c r="D3238" s="16"/>
      <c r="E3238" s="16"/>
      <c r="F3238" s="16" t="s">
        <v>22</v>
      </c>
      <c r="G3238" s="16">
        <v>1035.7478000000001</v>
      </c>
      <c r="H3238" s="16" t="s">
        <v>4270</v>
      </c>
      <c r="I3238" s="17">
        <v>8.0299999999999994</v>
      </c>
      <c r="J3238" s="17">
        <f t="shared" si="50"/>
        <v>4751.1899999999996</v>
      </c>
      <c r="K3238" s="18">
        <v>145836</v>
      </c>
      <c r="L3238" s="18">
        <v>1739961</v>
      </c>
      <c r="M3238" s="18">
        <v>4751.1899999999996</v>
      </c>
      <c r="N3238" s="18">
        <v>4751.1899999999996</v>
      </c>
      <c r="O3238" s="18">
        <v>47512</v>
      </c>
      <c r="P3238" s="23">
        <v>24575174</v>
      </c>
    </row>
    <row r="3239" spans="1:16" s="28" customFormat="1" ht="15" customHeight="1" x14ac:dyDescent="0.25">
      <c r="A3239" s="16" t="s">
        <v>1015</v>
      </c>
      <c r="B3239" s="16"/>
      <c r="C3239" s="16"/>
      <c r="D3239" s="16"/>
      <c r="E3239" s="16"/>
      <c r="F3239" s="16" t="s">
        <v>22</v>
      </c>
      <c r="G3239" s="16">
        <v>1051.7217000000001</v>
      </c>
      <c r="H3239" s="16" t="s">
        <v>4270</v>
      </c>
      <c r="I3239" s="17">
        <v>8.0299999999999994</v>
      </c>
      <c r="J3239" s="17">
        <f t="shared" si="50"/>
        <v>46232.17</v>
      </c>
      <c r="K3239" s="18">
        <v>46232.17</v>
      </c>
      <c r="L3239" s="18">
        <v>462322</v>
      </c>
      <c r="M3239" s="18">
        <v>46232.17</v>
      </c>
      <c r="N3239" s="18">
        <v>46232.17</v>
      </c>
      <c r="O3239" s="18">
        <v>46232.17</v>
      </c>
      <c r="P3239" s="23">
        <v>4093724</v>
      </c>
    </row>
    <row r="3240" spans="1:16" s="28" customFormat="1" ht="15" customHeight="1" x14ac:dyDescent="0.25">
      <c r="A3240" s="16" t="s">
        <v>1770</v>
      </c>
      <c r="B3240" s="16"/>
      <c r="C3240" s="16"/>
      <c r="D3240" s="16"/>
      <c r="E3240" s="16"/>
      <c r="F3240" s="16" t="s">
        <v>22</v>
      </c>
      <c r="G3240" s="16">
        <v>891.70489999999995</v>
      </c>
      <c r="H3240" s="16" t="s">
        <v>4270</v>
      </c>
      <c r="I3240" s="17">
        <v>8.0299999999999994</v>
      </c>
      <c r="J3240" s="17">
        <f t="shared" si="50"/>
        <v>4563.88</v>
      </c>
      <c r="K3240" s="18">
        <v>391700</v>
      </c>
      <c r="L3240" s="18">
        <v>252348</v>
      </c>
      <c r="M3240" s="18">
        <v>4563.88</v>
      </c>
      <c r="N3240" s="18">
        <v>45639</v>
      </c>
      <c r="O3240" s="18">
        <v>1200482</v>
      </c>
      <c r="P3240" s="23">
        <v>172594</v>
      </c>
    </row>
    <row r="3241" spans="1:16" s="28" customFormat="1" ht="15" customHeight="1" x14ac:dyDescent="0.25">
      <c r="A3241" s="16" t="s">
        <v>1908</v>
      </c>
      <c r="B3241" s="16"/>
      <c r="C3241" s="16"/>
      <c r="D3241" s="16"/>
      <c r="E3241" s="16"/>
      <c r="F3241" s="16" t="s">
        <v>22</v>
      </c>
      <c r="G3241" s="16">
        <v>1022.7874</v>
      </c>
      <c r="H3241" s="16" t="s">
        <v>4270</v>
      </c>
      <c r="I3241" s="17">
        <v>8.0399999999999991</v>
      </c>
      <c r="J3241" s="17">
        <f t="shared" si="50"/>
        <v>7803.25</v>
      </c>
      <c r="K3241" s="18">
        <v>7803.25</v>
      </c>
      <c r="L3241" s="18">
        <v>842361</v>
      </c>
      <c r="M3241" s="18">
        <v>235584</v>
      </c>
      <c r="N3241" s="18">
        <v>334759</v>
      </c>
      <c r="O3241" s="18">
        <v>78033</v>
      </c>
      <c r="P3241" s="23">
        <v>351638</v>
      </c>
    </row>
    <row r="3242" spans="1:16" s="28" customFormat="1" ht="15" customHeight="1" x14ac:dyDescent="0.25">
      <c r="A3242" s="16" t="s">
        <v>2187</v>
      </c>
      <c r="B3242" s="16"/>
      <c r="C3242" s="16"/>
      <c r="D3242" s="16"/>
      <c r="E3242" s="16"/>
      <c r="F3242" s="16" t="s">
        <v>22</v>
      </c>
      <c r="G3242" s="16">
        <v>1114.8865000000001</v>
      </c>
      <c r="H3242" s="16" t="s">
        <v>4270</v>
      </c>
      <c r="I3242" s="17">
        <v>8.0399999999999991</v>
      </c>
      <c r="J3242" s="17">
        <f t="shared" si="50"/>
        <v>1137.8900000000001</v>
      </c>
      <c r="K3242" s="18">
        <v>1137.8900000000001</v>
      </c>
      <c r="L3242" s="18">
        <v>11379</v>
      </c>
      <c r="M3242" s="18">
        <v>1137.8900000000001</v>
      </c>
      <c r="N3242" s="18">
        <v>1137.8900000000001</v>
      </c>
      <c r="O3242" s="18">
        <v>1137.8900000000001</v>
      </c>
      <c r="P3242" s="23">
        <v>2231750</v>
      </c>
    </row>
    <row r="3243" spans="1:16" s="28" customFormat="1" ht="15" customHeight="1" x14ac:dyDescent="0.25">
      <c r="A3243" s="16" t="s">
        <v>2284</v>
      </c>
      <c r="B3243" s="16"/>
      <c r="C3243" s="16"/>
      <c r="D3243" s="16"/>
      <c r="E3243" s="16"/>
      <c r="F3243" s="16" t="s">
        <v>22</v>
      </c>
      <c r="G3243" s="16">
        <v>1058.8172999999999</v>
      </c>
      <c r="H3243" s="16" t="s">
        <v>4270</v>
      </c>
      <c r="I3243" s="17">
        <v>8.0500000000000007</v>
      </c>
      <c r="J3243" s="17">
        <f t="shared" si="50"/>
        <v>4442.62</v>
      </c>
      <c r="K3243" s="18">
        <v>4442.62</v>
      </c>
      <c r="L3243" s="18">
        <v>226396</v>
      </c>
      <c r="M3243" s="18">
        <v>4442.62</v>
      </c>
      <c r="N3243" s="18">
        <v>4442.62</v>
      </c>
      <c r="O3243" s="18">
        <v>44426</v>
      </c>
      <c r="P3243" s="23">
        <v>9394807</v>
      </c>
    </row>
    <row r="3244" spans="1:16" s="28" customFormat="1" ht="15" customHeight="1" x14ac:dyDescent="0.25">
      <c r="A3244" s="16" t="s">
        <v>2056</v>
      </c>
      <c r="B3244" s="16"/>
      <c r="C3244" s="16"/>
      <c r="D3244" s="16"/>
      <c r="E3244" s="16"/>
      <c r="F3244" s="16" t="s">
        <v>22</v>
      </c>
      <c r="G3244" s="16">
        <v>842.6635</v>
      </c>
      <c r="H3244" s="16" t="s">
        <v>4270</v>
      </c>
      <c r="I3244" s="17">
        <v>8.08</v>
      </c>
      <c r="J3244" s="17">
        <f t="shared" si="50"/>
        <v>106772</v>
      </c>
      <c r="K3244" s="18">
        <v>106772</v>
      </c>
      <c r="L3244" s="18">
        <v>1109856</v>
      </c>
      <c r="M3244" s="18">
        <v>115561</v>
      </c>
      <c r="N3244" s="18">
        <v>176177</v>
      </c>
      <c r="O3244" s="18">
        <v>292283</v>
      </c>
      <c r="P3244" s="23">
        <v>112454</v>
      </c>
    </row>
    <row r="3245" spans="1:16" s="28" customFormat="1" ht="15" customHeight="1" x14ac:dyDescent="0.25">
      <c r="A3245" s="16" t="s">
        <v>1771</v>
      </c>
      <c r="B3245" s="16"/>
      <c r="C3245" s="16"/>
      <c r="D3245" s="16"/>
      <c r="E3245" s="16"/>
      <c r="F3245" s="16" t="s">
        <v>22</v>
      </c>
      <c r="G3245" s="16">
        <v>1272.1267</v>
      </c>
      <c r="H3245" s="16" t="s">
        <v>4270</v>
      </c>
      <c r="I3245" s="17">
        <v>8.1</v>
      </c>
      <c r="J3245" s="17">
        <f t="shared" si="50"/>
        <v>34419</v>
      </c>
      <c r="K3245" s="18">
        <v>34419</v>
      </c>
      <c r="L3245" s="18">
        <v>955849</v>
      </c>
      <c r="M3245" s="18">
        <v>460125</v>
      </c>
      <c r="N3245" s="18">
        <v>76473</v>
      </c>
      <c r="O3245" s="18">
        <v>998553</v>
      </c>
      <c r="P3245" s="23">
        <v>346506</v>
      </c>
    </row>
    <row r="3246" spans="1:16" s="28" customFormat="1" ht="15" customHeight="1" x14ac:dyDescent="0.25">
      <c r="A3246" s="16" t="s">
        <v>1772</v>
      </c>
      <c r="B3246" s="16"/>
      <c r="C3246" s="16"/>
      <c r="D3246" s="16"/>
      <c r="E3246" s="16"/>
      <c r="F3246" s="16" t="s">
        <v>22</v>
      </c>
      <c r="G3246" s="16">
        <v>670.63499999999999</v>
      </c>
      <c r="H3246" s="16" t="s">
        <v>4270</v>
      </c>
      <c r="I3246" s="17">
        <v>8.1</v>
      </c>
      <c r="J3246" s="17">
        <f t="shared" si="50"/>
        <v>346125</v>
      </c>
      <c r="K3246" s="18">
        <v>346125</v>
      </c>
      <c r="L3246" s="18">
        <v>1831710</v>
      </c>
      <c r="M3246" s="18">
        <v>789758</v>
      </c>
      <c r="N3246" s="18">
        <v>583798</v>
      </c>
      <c r="O3246" s="18">
        <v>1869160</v>
      </c>
      <c r="P3246" s="23">
        <v>1279772</v>
      </c>
    </row>
    <row r="3247" spans="1:16" s="28" customFormat="1" ht="15" customHeight="1" x14ac:dyDescent="0.25">
      <c r="A3247" s="16" t="s">
        <v>1937</v>
      </c>
      <c r="B3247" s="16"/>
      <c r="C3247" s="16"/>
      <c r="D3247" s="16"/>
      <c r="E3247" s="16"/>
      <c r="F3247" s="16" t="s">
        <v>22</v>
      </c>
      <c r="G3247" s="16">
        <v>726.697</v>
      </c>
      <c r="H3247" s="16" t="s">
        <v>4270</v>
      </c>
      <c r="I3247" s="17">
        <v>8.1</v>
      </c>
      <c r="J3247" s="17">
        <f t="shared" si="50"/>
        <v>288668</v>
      </c>
      <c r="K3247" s="18">
        <v>288668</v>
      </c>
      <c r="L3247" s="18">
        <v>1589123</v>
      </c>
      <c r="M3247" s="18">
        <v>797439</v>
      </c>
      <c r="N3247" s="18">
        <v>465889</v>
      </c>
      <c r="O3247" s="18">
        <v>1738023</v>
      </c>
      <c r="P3247" s="23">
        <v>1096792</v>
      </c>
    </row>
    <row r="3248" spans="1:16" s="28" customFormat="1" ht="15" customHeight="1" x14ac:dyDescent="0.25">
      <c r="A3248" s="16" t="s">
        <v>1773</v>
      </c>
      <c r="B3248" s="16"/>
      <c r="C3248" s="16"/>
      <c r="D3248" s="16"/>
      <c r="E3248" s="16"/>
      <c r="F3248" s="16" t="s">
        <v>22</v>
      </c>
      <c r="G3248" s="16">
        <v>383.36709999999999</v>
      </c>
      <c r="H3248" s="16" t="s">
        <v>4270</v>
      </c>
      <c r="I3248" s="17">
        <v>8.11</v>
      </c>
      <c r="J3248" s="17">
        <f t="shared" si="50"/>
        <v>1880.13</v>
      </c>
      <c r="K3248" s="18">
        <v>1584086</v>
      </c>
      <c r="L3248" s="18">
        <v>440639</v>
      </c>
      <c r="M3248" s="18">
        <v>1880.13</v>
      </c>
      <c r="N3248" s="18">
        <v>1715295</v>
      </c>
      <c r="O3248" s="18">
        <v>18801</v>
      </c>
      <c r="P3248" s="23">
        <v>814164</v>
      </c>
    </row>
    <row r="3249" spans="1:16" s="28" customFormat="1" ht="15" customHeight="1" x14ac:dyDescent="0.25">
      <c r="A3249" s="16" t="s">
        <v>1150</v>
      </c>
      <c r="B3249" s="16"/>
      <c r="C3249" s="16"/>
      <c r="D3249" s="16"/>
      <c r="E3249" s="16"/>
      <c r="F3249" s="16" t="s">
        <v>59</v>
      </c>
      <c r="G3249" s="16">
        <v>821.16485</v>
      </c>
      <c r="H3249" s="16" t="s">
        <v>4270</v>
      </c>
      <c r="I3249" s="17">
        <v>8.11</v>
      </c>
      <c r="J3249" s="17">
        <f t="shared" si="50"/>
        <v>40996.67</v>
      </c>
      <c r="K3249" s="18">
        <v>11861412</v>
      </c>
      <c r="L3249" s="18">
        <v>2536423</v>
      </c>
      <c r="M3249" s="18">
        <v>40996.67</v>
      </c>
      <c r="N3249" s="18">
        <v>8897542</v>
      </c>
      <c r="O3249" s="18">
        <v>409967</v>
      </c>
      <c r="P3249" s="23">
        <v>5262318</v>
      </c>
    </row>
    <row r="3250" spans="1:16" s="28" customFormat="1" ht="15" customHeight="1" x14ac:dyDescent="0.25">
      <c r="A3250" s="16" t="s">
        <v>1008</v>
      </c>
      <c r="B3250" s="16"/>
      <c r="C3250" s="16"/>
      <c r="D3250" s="16"/>
      <c r="E3250" s="16"/>
      <c r="F3250" s="16" t="s">
        <v>22</v>
      </c>
      <c r="G3250" s="16">
        <v>910.74990000000003</v>
      </c>
      <c r="H3250" s="16" t="s">
        <v>4270</v>
      </c>
      <c r="I3250" s="17">
        <v>8.11</v>
      </c>
      <c r="J3250" s="17">
        <f t="shared" si="50"/>
        <v>1021.14</v>
      </c>
      <c r="K3250" s="18">
        <v>1690866</v>
      </c>
      <c r="L3250" s="18">
        <v>215723</v>
      </c>
      <c r="M3250" s="18">
        <v>10211</v>
      </c>
      <c r="N3250" s="18">
        <v>1021.14</v>
      </c>
      <c r="O3250" s="18">
        <v>8545378</v>
      </c>
      <c r="P3250" s="23">
        <v>114370</v>
      </c>
    </row>
    <row r="3251" spans="1:16" s="28" customFormat="1" ht="15" customHeight="1" x14ac:dyDescent="0.25">
      <c r="A3251" s="16" t="s">
        <v>1995</v>
      </c>
      <c r="B3251" s="16"/>
      <c r="C3251" s="16"/>
      <c r="D3251" s="16"/>
      <c r="E3251" s="16"/>
      <c r="F3251" s="16" t="s">
        <v>22</v>
      </c>
      <c r="G3251" s="16">
        <v>938.78139999999996</v>
      </c>
      <c r="H3251" s="16" t="s">
        <v>4270</v>
      </c>
      <c r="I3251" s="17">
        <v>8.11</v>
      </c>
      <c r="J3251" s="17">
        <f t="shared" si="50"/>
        <v>6219.81</v>
      </c>
      <c r="K3251" s="18">
        <v>590086</v>
      </c>
      <c r="L3251" s="18">
        <v>62198</v>
      </c>
      <c r="M3251" s="18">
        <v>6219.81</v>
      </c>
      <c r="N3251" s="18">
        <v>6219.81</v>
      </c>
      <c r="O3251" s="18">
        <v>2681118</v>
      </c>
      <c r="P3251" s="23">
        <v>6219.81</v>
      </c>
    </row>
    <row r="3252" spans="1:16" s="28" customFormat="1" ht="15" customHeight="1" x14ac:dyDescent="0.25">
      <c r="A3252" s="16" t="s">
        <v>1774</v>
      </c>
      <c r="B3252" s="16"/>
      <c r="C3252" s="16"/>
      <c r="D3252" s="16"/>
      <c r="E3252" s="16"/>
      <c r="F3252" s="16" t="s">
        <v>22</v>
      </c>
      <c r="G3252" s="16">
        <v>401.28980000000001</v>
      </c>
      <c r="H3252" s="16" t="s">
        <v>4270</v>
      </c>
      <c r="I3252" s="17">
        <v>8.1199999999999992</v>
      </c>
      <c r="J3252" s="17">
        <f t="shared" si="50"/>
        <v>12513.9</v>
      </c>
      <c r="K3252" s="18">
        <v>218557</v>
      </c>
      <c r="L3252" s="18">
        <v>298547</v>
      </c>
      <c r="M3252" s="18">
        <v>12513.9</v>
      </c>
      <c r="N3252" s="18">
        <v>1667862</v>
      </c>
      <c r="O3252" s="18">
        <v>12513.9</v>
      </c>
      <c r="P3252" s="23">
        <v>125139</v>
      </c>
    </row>
    <row r="3253" spans="1:16" s="28" customFormat="1" ht="15" customHeight="1" x14ac:dyDescent="0.25">
      <c r="A3253" s="16" t="s">
        <v>991</v>
      </c>
      <c r="B3253" s="16"/>
      <c r="C3253" s="16"/>
      <c r="D3253" s="16"/>
      <c r="E3253" s="16"/>
      <c r="F3253" s="16" t="s">
        <v>22</v>
      </c>
      <c r="G3253" s="16">
        <v>915.70519999999999</v>
      </c>
      <c r="H3253" s="16" t="s">
        <v>4270</v>
      </c>
      <c r="I3253" s="17">
        <v>8.1199999999999992</v>
      </c>
      <c r="J3253" s="17">
        <f t="shared" si="50"/>
        <v>2584.14</v>
      </c>
      <c r="K3253" s="18">
        <v>1331442</v>
      </c>
      <c r="L3253" s="18">
        <v>169800</v>
      </c>
      <c r="M3253" s="18">
        <v>2584.14</v>
      </c>
      <c r="N3253" s="18">
        <v>2584.14</v>
      </c>
      <c r="O3253" s="18">
        <v>5128806</v>
      </c>
      <c r="P3253" s="23">
        <v>25841</v>
      </c>
    </row>
    <row r="3254" spans="1:16" s="28" customFormat="1" ht="15" customHeight="1" x14ac:dyDescent="0.25">
      <c r="A3254" s="16" t="s">
        <v>990</v>
      </c>
      <c r="B3254" s="16"/>
      <c r="C3254" s="16"/>
      <c r="D3254" s="16"/>
      <c r="E3254" s="16"/>
      <c r="F3254" s="16" t="s">
        <v>22</v>
      </c>
      <c r="G3254" s="16">
        <v>931.67939999999999</v>
      </c>
      <c r="H3254" s="16" t="s">
        <v>4270</v>
      </c>
      <c r="I3254" s="17">
        <v>8.1199999999999992</v>
      </c>
      <c r="J3254" s="17">
        <f t="shared" si="50"/>
        <v>35764.25</v>
      </c>
      <c r="K3254" s="18">
        <v>395854</v>
      </c>
      <c r="L3254" s="18">
        <v>35764.25</v>
      </c>
      <c r="M3254" s="18">
        <v>35764.25</v>
      </c>
      <c r="N3254" s="18">
        <v>35764.25</v>
      </c>
      <c r="O3254" s="18">
        <v>1773757</v>
      </c>
      <c r="P3254" s="23">
        <v>35764.25</v>
      </c>
    </row>
    <row r="3255" spans="1:16" s="28" customFormat="1" ht="15" customHeight="1" x14ac:dyDescent="0.25">
      <c r="A3255" s="16" t="s">
        <v>2259</v>
      </c>
      <c r="B3255" s="16"/>
      <c r="C3255" s="16"/>
      <c r="D3255" s="16"/>
      <c r="E3255" s="16"/>
      <c r="F3255" s="16" t="s">
        <v>22</v>
      </c>
      <c r="G3255" s="16">
        <v>939.78390000000002</v>
      </c>
      <c r="H3255" s="16" t="s">
        <v>4270</v>
      </c>
      <c r="I3255" s="17">
        <v>8.1199999999999992</v>
      </c>
      <c r="J3255" s="17">
        <f t="shared" si="50"/>
        <v>1139.1300000000001</v>
      </c>
      <c r="K3255" s="18">
        <v>458390</v>
      </c>
      <c r="L3255" s="18">
        <v>18330</v>
      </c>
      <c r="M3255" s="18">
        <v>1139.1300000000001</v>
      </c>
      <c r="N3255" s="18">
        <v>1139.1300000000001</v>
      </c>
      <c r="O3255" s="18">
        <v>1829116</v>
      </c>
      <c r="P3255" s="23">
        <v>11391</v>
      </c>
    </row>
    <row r="3256" spans="1:16" s="28" customFormat="1" ht="15" customHeight="1" x14ac:dyDescent="0.25">
      <c r="A3256" s="16" t="s">
        <v>1775</v>
      </c>
      <c r="B3256" s="16"/>
      <c r="C3256" s="16"/>
      <c r="D3256" s="16"/>
      <c r="E3256" s="16"/>
      <c r="F3256" s="16" t="s">
        <v>22</v>
      </c>
      <c r="G3256" s="16">
        <v>395.36709999999999</v>
      </c>
      <c r="H3256" s="16" t="s">
        <v>4270</v>
      </c>
      <c r="I3256" s="17">
        <v>8.1300000000000008</v>
      </c>
      <c r="J3256" s="17">
        <f t="shared" si="50"/>
        <v>5157.45</v>
      </c>
      <c r="K3256" s="18">
        <v>51574</v>
      </c>
      <c r="L3256" s="18">
        <v>738424</v>
      </c>
      <c r="M3256" s="18">
        <v>5157.45</v>
      </c>
      <c r="N3256" s="18">
        <v>4852472</v>
      </c>
      <c r="O3256" s="18">
        <v>5157.45</v>
      </c>
      <c r="P3256" s="23">
        <v>177407</v>
      </c>
    </row>
    <row r="3257" spans="1:16" s="28" customFormat="1" ht="15" customHeight="1" x14ac:dyDescent="0.25">
      <c r="A3257" s="16" t="s">
        <v>1151</v>
      </c>
      <c r="B3257" s="16"/>
      <c r="C3257" s="16"/>
      <c r="D3257" s="16"/>
      <c r="E3257" s="16"/>
      <c r="F3257" s="16" t="s">
        <v>59</v>
      </c>
      <c r="G3257" s="16">
        <v>833.16470000000004</v>
      </c>
      <c r="H3257" s="16" t="s">
        <v>4270</v>
      </c>
      <c r="I3257" s="17">
        <v>8.1350000000000016</v>
      </c>
      <c r="J3257" s="17">
        <f t="shared" si="50"/>
        <v>59559.79</v>
      </c>
      <c r="K3257" s="18">
        <v>1304796</v>
      </c>
      <c r="L3257" s="18">
        <v>9024468</v>
      </c>
      <c r="M3257" s="18">
        <v>59559.79</v>
      </c>
      <c r="N3257" s="18">
        <v>37719827</v>
      </c>
      <c r="O3257" s="18">
        <v>68835.22</v>
      </c>
      <c r="P3257" s="23">
        <v>2359746</v>
      </c>
    </row>
    <row r="3258" spans="1:16" s="28" customFormat="1" ht="15" customHeight="1" x14ac:dyDescent="0.25">
      <c r="A3258" s="16" t="s">
        <v>998</v>
      </c>
      <c r="B3258" s="16"/>
      <c r="C3258" s="16"/>
      <c r="D3258" s="16"/>
      <c r="E3258" s="16"/>
      <c r="F3258" s="16" t="s">
        <v>22</v>
      </c>
      <c r="G3258" s="16">
        <v>844.70249999999999</v>
      </c>
      <c r="H3258" s="16" t="s">
        <v>4270</v>
      </c>
      <c r="I3258" s="17">
        <v>8.14</v>
      </c>
      <c r="J3258" s="17">
        <f t="shared" si="50"/>
        <v>13632.09</v>
      </c>
      <c r="K3258" s="18">
        <v>488155</v>
      </c>
      <c r="L3258" s="18">
        <v>492124</v>
      </c>
      <c r="M3258" s="18">
        <v>13632.09</v>
      </c>
      <c r="N3258" s="18">
        <v>2397618</v>
      </c>
      <c r="O3258" s="18">
        <v>136321</v>
      </c>
      <c r="P3258" s="23">
        <v>612491</v>
      </c>
    </row>
    <row r="3259" spans="1:16" s="28" customFormat="1" ht="15" customHeight="1" x14ac:dyDescent="0.25">
      <c r="A3259" s="16" t="s">
        <v>997</v>
      </c>
      <c r="B3259" s="16"/>
      <c r="C3259" s="16"/>
      <c r="D3259" s="16"/>
      <c r="E3259" s="16"/>
      <c r="F3259" s="16" t="s">
        <v>22</v>
      </c>
      <c r="G3259" s="16">
        <v>849.65790000000004</v>
      </c>
      <c r="H3259" s="16" t="s">
        <v>4270</v>
      </c>
      <c r="I3259" s="17">
        <v>8.16</v>
      </c>
      <c r="J3259" s="17">
        <f t="shared" si="50"/>
        <v>29145.99</v>
      </c>
      <c r="K3259" s="18">
        <v>668644</v>
      </c>
      <c r="L3259" s="18">
        <v>291460</v>
      </c>
      <c r="M3259" s="18">
        <v>29145.99</v>
      </c>
      <c r="N3259" s="18">
        <v>822599</v>
      </c>
      <c r="O3259" s="18">
        <v>303984</v>
      </c>
      <c r="P3259" s="23">
        <v>606629</v>
      </c>
    </row>
    <row r="3260" spans="1:16" s="28" customFormat="1" ht="15" customHeight="1" x14ac:dyDescent="0.25">
      <c r="A3260" s="16" t="s">
        <v>1964</v>
      </c>
      <c r="B3260" s="16"/>
      <c r="C3260" s="16"/>
      <c r="D3260" s="16"/>
      <c r="E3260" s="16"/>
      <c r="F3260" s="16" t="s">
        <v>22</v>
      </c>
      <c r="G3260" s="16">
        <v>694.67070000000001</v>
      </c>
      <c r="H3260" s="16" t="s">
        <v>4270</v>
      </c>
      <c r="I3260" s="17">
        <v>8.2200000000000006</v>
      </c>
      <c r="J3260" s="17">
        <f t="shared" si="50"/>
        <v>2989.04</v>
      </c>
      <c r="K3260" s="18">
        <v>29890</v>
      </c>
      <c r="L3260" s="18">
        <v>1324154</v>
      </c>
      <c r="M3260" s="18">
        <v>2989.04</v>
      </c>
      <c r="N3260" s="18">
        <v>77671</v>
      </c>
      <c r="O3260" s="18">
        <v>141909</v>
      </c>
      <c r="P3260" s="23">
        <v>1540365</v>
      </c>
    </row>
    <row r="3261" spans="1:16" s="28" customFormat="1" ht="15" customHeight="1" x14ac:dyDescent="0.25">
      <c r="A3261" s="16" t="s">
        <v>1776</v>
      </c>
      <c r="B3261" s="16"/>
      <c r="C3261" s="16"/>
      <c r="D3261" s="16"/>
      <c r="E3261" s="16"/>
      <c r="F3261" s="16" t="s">
        <v>22</v>
      </c>
      <c r="G3261" s="16">
        <v>893.72130000000004</v>
      </c>
      <c r="H3261" s="16" t="s">
        <v>4270</v>
      </c>
      <c r="I3261" s="17">
        <v>8.2799999999999994</v>
      </c>
      <c r="J3261" s="17">
        <f t="shared" si="50"/>
        <v>1341.8</v>
      </c>
      <c r="K3261" s="18">
        <v>1467843</v>
      </c>
      <c r="L3261" s="18">
        <v>54442</v>
      </c>
      <c r="M3261" s="18">
        <v>1341.8</v>
      </c>
      <c r="N3261" s="18">
        <v>46017</v>
      </c>
      <c r="O3261" s="18">
        <v>810992</v>
      </c>
      <c r="P3261" s="23">
        <v>13418</v>
      </c>
    </row>
    <row r="3262" spans="1:16" s="28" customFormat="1" ht="15" customHeight="1" x14ac:dyDescent="0.25">
      <c r="A3262" s="16" t="s">
        <v>1923</v>
      </c>
      <c r="B3262" s="16"/>
      <c r="C3262" s="16"/>
      <c r="D3262" s="16"/>
      <c r="E3262" s="16"/>
      <c r="F3262" s="16" t="s">
        <v>22</v>
      </c>
      <c r="G3262" s="16">
        <v>600.55430000000001</v>
      </c>
      <c r="H3262" s="16" t="s">
        <v>4270</v>
      </c>
      <c r="I3262" s="17">
        <v>8.2899999999999991</v>
      </c>
      <c r="J3262" s="17">
        <f t="shared" si="50"/>
        <v>201927</v>
      </c>
      <c r="K3262" s="18">
        <v>201927</v>
      </c>
      <c r="L3262" s="18">
        <v>225684</v>
      </c>
      <c r="M3262" s="18">
        <v>376793</v>
      </c>
      <c r="N3262" s="18">
        <v>214477</v>
      </c>
      <c r="O3262" s="18">
        <v>237879</v>
      </c>
      <c r="P3262" s="23">
        <v>598294</v>
      </c>
    </row>
    <row r="3263" spans="1:16" s="28" customFormat="1" ht="15" customHeight="1" x14ac:dyDescent="0.25">
      <c r="A3263" s="16" t="s">
        <v>1777</v>
      </c>
      <c r="B3263" s="16"/>
      <c r="C3263" s="16"/>
      <c r="D3263" s="16"/>
      <c r="E3263" s="16"/>
      <c r="F3263" s="16" t="s">
        <v>22</v>
      </c>
      <c r="G3263" s="16">
        <v>684.61429999999996</v>
      </c>
      <c r="H3263" s="16" t="s">
        <v>4270</v>
      </c>
      <c r="I3263" s="17">
        <v>8.2899999999999991</v>
      </c>
      <c r="J3263" s="17">
        <f t="shared" si="50"/>
        <v>244978</v>
      </c>
      <c r="K3263" s="18">
        <v>460408</v>
      </c>
      <c r="L3263" s="18">
        <v>400853</v>
      </c>
      <c r="M3263" s="18">
        <v>244978</v>
      </c>
      <c r="N3263" s="18">
        <v>331982</v>
      </c>
      <c r="O3263" s="18">
        <v>260734</v>
      </c>
      <c r="P3263" s="23">
        <v>964074</v>
      </c>
    </row>
    <row r="3264" spans="1:16" s="28" customFormat="1" ht="15" customHeight="1" x14ac:dyDescent="0.25">
      <c r="A3264" s="16" t="s">
        <v>2234</v>
      </c>
      <c r="B3264" s="16"/>
      <c r="C3264" s="16"/>
      <c r="D3264" s="16"/>
      <c r="E3264" s="16"/>
      <c r="F3264" s="16" t="s">
        <v>22</v>
      </c>
      <c r="G3264" s="16">
        <v>876.70809999999994</v>
      </c>
      <c r="H3264" s="16" t="s">
        <v>4270</v>
      </c>
      <c r="I3264" s="17">
        <v>8.2899999999999991</v>
      </c>
      <c r="J3264" s="17">
        <f t="shared" si="50"/>
        <v>3867.92</v>
      </c>
      <c r="K3264" s="18">
        <v>3867.92</v>
      </c>
      <c r="L3264" s="18">
        <v>38679</v>
      </c>
      <c r="M3264" s="18">
        <v>3867.92</v>
      </c>
      <c r="N3264" s="18">
        <v>3867.92</v>
      </c>
      <c r="O3264" s="18">
        <v>810559</v>
      </c>
      <c r="P3264" s="23">
        <v>2544282</v>
      </c>
    </row>
    <row r="3265" spans="1:16" s="28" customFormat="1" ht="15" customHeight="1" x14ac:dyDescent="0.25">
      <c r="A3265" s="16" t="s">
        <v>2229</v>
      </c>
      <c r="B3265" s="16"/>
      <c r="C3265" s="16"/>
      <c r="D3265" s="16"/>
      <c r="E3265" s="16"/>
      <c r="F3265" s="16" t="s">
        <v>22</v>
      </c>
      <c r="G3265" s="16">
        <v>699.58910000000003</v>
      </c>
      <c r="H3265" s="16" t="s">
        <v>4270</v>
      </c>
      <c r="I3265" s="17">
        <v>8.3000000000000007</v>
      </c>
      <c r="J3265" s="17">
        <f t="shared" si="50"/>
        <v>333531</v>
      </c>
      <c r="K3265" s="18">
        <v>589428</v>
      </c>
      <c r="L3265" s="18">
        <v>562789</v>
      </c>
      <c r="M3265" s="18">
        <v>333531</v>
      </c>
      <c r="N3265" s="18">
        <v>514198</v>
      </c>
      <c r="O3265" s="18">
        <v>552267</v>
      </c>
      <c r="P3265" s="23">
        <v>1003862</v>
      </c>
    </row>
    <row r="3266" spans="1:16" s="28" customFormat="1" ht="15" customHeight="1" x14ac:dyDescent="0.25">
      <c r="A3266" s="16" t="s">
        <v>1779</v>
      </c>
      <c r="B3266" s="16"/>
      <c r="C3266" s="16"/>
      <c r="D3266" s="16"/>
      <c r="E3266" s="16"/>
      <c r="F3266" s="16" t="s">
        <v>22</v>
      </c>
      <c r="G3266" s="16">
        <v>888.76559999999995</v>
      </c>
      <c r="H3266" s="16" t="s">
        <v>4270</v>
      </c>
      <c r="I3266" s="17">
        <v>8.3000000000000007</v>
      </c>
      <c r="J3266" s="17">
        <f t="shared" ref="J3266:J3329" si="51">MIN(K3266:P3266)</f>
        <v>14731</v>
      </c>
      <c r="K3266" s="18">
        <v>2055024</v>
      </c>
      <c r="L3266" s="18">
        <v>113708</v>
      </c>
      <c r="M3266" s="18">
        <v>14731</v>
      </c>
      <c r="N3266" s="18">
        <v>81207</v>
      </c>
      <c r="O3266" s="18">
        <v>853779</v>
      </c>
      <c r="P3266" s="23">
        <v>114362</v>
      </c>
    </row>
    <row r="3267" spans="1:16" s="28" customFormat="1" ht="15" customHeight="1" x14ac:dyDescent="0.25">
      <c r="A3267" s="16" t="s">
        <v>1778</v>
      </c>
      <c r="B3267" s="16"/>
      <c r="C3267" s="16"/>
      <c r="D3267" s="16"/>
      <c r="E3267" s="16"/>
      <c r="F3267" s="16" t="s">
        <v>22</v>
      </c>
      <c r="G3267" s="16">
        <v>916.79420000000005</v>
      </c>
      <c r="H3267" s="16" t="s">
        <v>4270</v>
      </c>
      <c r="I3267" s="17">
        <v>8.3000000000000007</v>
      </c>
      <c r="J3267" s="17">
        <f t="shared" si="51"/>
        <v>11311.57</v>
      </c>
      <c r="K3267" s="18">
        <v>1278582</v>
      </c>
      <c r="L3267" s="18">
        <v>422109</v>
      </c>
      <c r="M3267" s="18">
        <v>11311.57</v>
      </c>
      <c r="N3267" s="18">
        <v>377756</v>
      </c>
      <c r="O3267" s="18">
        <v>510465</v>
      </c>
      <c r="P3267" s="23">
        <v>356167</v>
      </c>
    </row>
    <row r="3268" spans="1:16" s="28" customFormat="1" ht="15" customHeight="1" x14ac:dyDescent="0.25">
      <c r="A3268" s="16" t="s">
        <v>2186</v>
      </c>
      <c r="B3268" s="16"/>
      <c r="C3268" s="16"/>
      <c r="D3268" s="16"/>
      <c r="E3268" s="16"/>
      <c r="F3268" s="16" t="s">
        <v>22</v>
      </c>
      <c r="G3268" s="16">
        <v>1044.8085000000001</v>
      </c>
      <c r="H3268" s="16" t="s">
        <v>4270</v>
      </c>
      <c r="I3268" s="17">
        <v>8.31</v>
      </c>
      <c r="J3268" s="17">
        <f t="shared" si="51"/>
        <v>1668.98</v>
      </c>
      <c r="K3268" s="18">
        <v>1668.98</v>
      </c>
      <c r="L3268" s="18">
        <v>16690</v>
      </c>
      <c r="M3268" s="18">
        <v>1668.98</v>
      </c>
      <c r="N3268" s="18">
        <v>1668.98</v>
      </c>
      <c r="O3268" s="18">
        <v>1668.98</v>
      </c>
      <c r="P3268" s="23">
        <v>2631442</v>
      </c>
    </row>
    <row r="3269" spans="1:16" s="28" customFormat="1" ht="15" customHeight="1" x14ac:dyDescent="0.25">
      <c r="A3269" s="16" t="s">
        <v>1780</v>
      </c>
      <c r="B3269" s="16"/>
      <c r="C3269" s="16"/>
      <c r="D3269" s="16"/>
      <c r="E3269" s="16"/>
      <c r="F3269" s="16" t="s">
        <v>22</v>
      </c>
      <c r="G3269" s="16">
        <v>1647.3710000000001</v>
      </c>
      <c r="H3269" s="16" t="s">
        <v>4270</v>
      </c>
      <c r="I3269" s="17">
        <v>8.31</v>
      </c>
      <c r="J3269" s="17">
        <f t="shared" si="51"/>
        <v>3286.17</v>
      </c>
      <c r="K3269" s="18">
        <v>1829905</v>
      </c>
      <c r="L3269" s="18">
        <v>736690</v>
      </c>
      <c r="M3269" s="18">
        <v>3286.17</v>
      </c>
      <c r="N3269" s="18">
        <v>523041</v>
      </c>
      <c r="O3269" s="18">
        <v>32862</v>
      </c>
      <c r="P3269" s="23">
        <v>1725561</v>
      </c>
    </row>
    <row r="3270" spans="1:16" s="28" customFormat="1" ht="15" customHeight="1" x14ac:dyDescent="0.25">
      <c r="A3270" s="16" t="s">
        <v>1781</v>
      </c>
      <c r="B3270" s="16"/>
      <c r="C3270" s="16"/>
      <c r="D3270" s="16"/>
      <c r="E3270" s="16"/>
      <c r="F3270" s="16" t="s">
        <v>22</v>
      </c>
      <c r="G3270" s="16">
        <v>537.44389999999999</v>
      </c>
      <c r="H3270" s="16" t="s">
        <v>4270</v>
      </c>
      <c r="I3270" s="17">
        <v>8.31</v>
      </c>
      <c r="J3270" s="17">
        <f t="shared" si="51"/>
        <v>1233.8399999999999</v>
      </c>
      <c r="K3270" s="18">
        <v>1233.8399999999999</v>
      </c>
      <c r="L3270" s="18">
        <v>2626600</v>
      </c>
      <c r="M3270" s="18">
        <v>339696</v>
      </c>
      <c r="N3270" s="18">
        <v>2322088</v>
      </c>
      <c r="O3270" s="18">
        <v>437895</v>
      </c>
      <c r="P3270" s="23">
        <v>45978076</v>
      </c>
    </row>
    <row r="3271" spans="1:16" s="28" customFormat="1" ht="15" customHeight="1" x14ac:dyDescent="0.25">
      <c r="A3271" s="16" t="s">
        <v>1782</v>
      </c>
      <c r="B3271" s="16"/>
      <c r="C3271" s="16"/>
      <c r="D3271" s="16"/>
      <c r="E3271" s="16"/>
      <c r="F3271" s="16" t="s">
        <v>22</v>
      </c>
      <c r="G3271" s="16">
        <v>690.50630000000001</v>
      </c>
      <c r="H3271" s="16" t="s">
        <v>4270</v>
      </c>
      <c r="I3271" s="17">
        <v>8.31</v>
      </c>
      <c r="J3271" s="17">
        <f t="shared" si="51"/>
        <v>12494</v>
      </c>
      <c r="K3271" s="18">
        <v>234449</v>
      </c>
      <c r="L3271" s="18">
        <v>628722</v>
      </c>
      <c r="M3271" s="18">
        <v>12494</v>
      </c>
      <c r="N3271" s="18">
        <v>454448</v>
      </c>
      <c r="O3271" s="18">
        <v>102799</v>
      </c>
      <c r="P3271" s="23">
        <v>862271</v>
      </c>
    </row>
    <row r="3272" spans="1:16" s="28" customFormat="1" ht="15" customHeight="1" x14ac:dyDescent="0.25">
      <c r="A3272" s="16" t="s">
        <v>1014</v>
      </c>
      <c r="B3272" s="16"/>
      <c r="C3272" s="16"/>
      <c r="D3272" s="16"/>
      <c r="E3272" s="16"/>
      <c r="F3272" s="16" t="s">
        <v>22</v>
      </c>
      <c r="G3272" s="16">
        <v>832.70259999999996</v>
      </c>
      <c r="H3272" s="16" t="s">
        <v>4270</v>
      </c>
      <c r="I3272" s="17">
        <v>8.31</v>
      </c>
      <c r="J3272" s="17">
        <f t="shared" si="51"/>
        <v>432940</v>
      </c>
      <c r="K3272" s="18">
        <v>51794432</v>
      </c>
      <c r="L3272" s="18">
        <v>27911932</v>
      </c>
      <c r="M3272" s="18">
        <v>432940</v>
      </c>
      <c r="N3272" s="18">
        <v>20451256</v>
      </c>
      <c r="O3272" s="18">
        <v>5435808</v>
      </c>
      <c r="P3272" s="23">
        <v>78618000</v>
      </c>
    </row>
    <row r="3273" spans="1:16" s="28" customFormat="1" ht="15" customHeight="1" x14ac:dyDescent="0.25">
      <c r="A3273" s="16" t="s">
        <v>1013</v>
      </c>
      <c r="B3273" s="16"/>
      <c r="C3273" s="16"/>
      <c r="D3273" s="16"/>
      <c r="E3273" s="16"/>
      <c r="F3273" s="16" t="s">
        <v>22</v>
      </c>
      <c r="G3273" s="16">
        <v>853.63210000000004</v>
      </c>
      <c r="H3273" s="16" t="s">
        <v>4270</v>
      </c>
      <c r="I3273" s="17">
        <v>8.31</v>
      </c>
      <c r="J3273" s="17">
        <f t="shared" si="51"/>
        <v>130274</v>
      </c>
      <c r="K3273" s="18">
        <v>1502683</v>
      </c>
      <c r="L3273" s="18">
        <v>1242406</v>
      </c>
      <c r="M3273" s="18">
        <v>130274</v>
      </c>
      <c r="N3273" s="18">
        <v>1328212</v>
      </c>
      <c r="O3273" s="18">
        <v>586176</v>
      </c>
      <c r="P3273" s="23">
        <v>986816</v>
      </c>
    </row>
    <row r="3274" spans="1:16" s="28" customFormat="1" ht="15" customHeight="1" x14ac:dyDescent="0.25">
      <c r="A3274" s="16" t="s">
        <v>1999</v>
      </c>
      <c r="B3274" s="16"/>
      <c r="C3274" s="16"/>
      <c r="D3274" s="16"/>
      <c r="E3274" s="16"/>
      <c r="F3274" s="16" t="s">
        <v>22</v>
      </c>
      <c r="G3274" s="16">
        <v>854.63430000000005</v>
      </c>
      <c r="H3274" s="16" t="s">
        <v>4270</v>
      </c>
      <c r="I3274" s="17">
        <v>8.31</v>
      </c>
      <c r="J3274" s="17">
        <f t="shared" si="51"/>
        <v>74509</v>
      </c>
      <c r="K3274" s="18">
        <v>790215</v>
      </c>
      <c r="L3274" s="18">
        <v>738883</v>
      </c>
      <c r="M3274" s="18">
        <v>74509</v>
      </c>
      <c r="N3274" s="18">
        <v>730514</v>
      </c>
      <c r="O3274" s="18">
        <v>318873</v>
      </c>
      <c r="P3274" s="23">
        <v>575572</v>
      </c>
    </row>
    <row r="3275" spans="1:16" s="28" customFormat="1" ht="15" customHeight="1" x14ac:dyDescent="0.25">
      <c r="A3275" s="16" t="s">
        <v>2232</v>
      </c>
      <c r="B3275" s="16"/>
      <c r="C3275" s="16"/>
      <c r="D3275" s="16"/>
      <c r="E3275" s="16"/>
      <c r="F3275" s="16" t="s">
        <v>22</v>
      </c>
      <c r="G3275" s="16">
        <v>861.73509999999999</v>
      </c>
      <c r="H3275" s="16" t="s">
        <v>4270</v>
      </c>
      <c r="I3275" s="17">
        <v>8.31</v>
      </c>
      <c r="J3275" s="17">
        <f t="shared" si="51"/>
        <v>28191.200000000001</v>
      </c>
      <c r="K3275" s="18">
        <v>637138</v>
      </c>
      <c r="L3275" s="18">
        <v>452629</v>
      </c>
      <c r="M3275" s="18">
        <v>28191.200000000001</v>
      </c>
      <c r="N3275" s="18">
        <v>298506</v>
      </c>
      <c r="O3275" s="18">
        <v>281912</v>
      </c>
      <c r="P3275" s="23">
        <v>543130</v>
      </c>
    </row>
    <row r="3276" spans="1:16" s="28" customFormat="1" ht="15" customHeight="1" x14ac:dyDescent="0.25">
      <c r="A3276" s="16" t="s">
        <v>2207</v>
      </c>
      <c r="B3276" s="16"/>
      <c r="C3276" s="16"/>
      <c r="D3276" s="16"/>
      <c r="E3276" s="16"/>
      <c r="F3276" s="16" t="s">
        <v>22</v>
      </c>
      <c r="G3276" s="16">
        <v>905.64469999999994</v>
      </c>
      <c r="H3276" s="16" t="s">
        <v>4270</v>
      </c>
      <c r="I3276" s="17">
        <v>8.31</v>
      </c>
      <c r="J3276" s="17">
        <f t="shared" si="51"/>
        <v>11810</v>
      </c>
      <c r="K3276" s="18">
        <v>669520</v>
      </c>
      <c r="L3276" s="18">
        <v>429991</v>
      </c>
      <c r="M3276" s="18">
        <v>11810</v>
      </c>
      <c r="N3276" s="18">
        <v>381392</v>
      </c>
      <c r="O3276" s="18">
        <v>108112</v>
      </c>
      <c r="P3276" s="23">
        <v>428630</v>
      </c>
    </row>
    <row r="3277" spans="1:16" s="28" customFormat="1" ht="15" customHeight="1" x14ac:dyDescent="0.25">
      <c r="A3277" s="16" t="s">
        <v>1783</v>
      </c>
      <c r="B3277" s="16"/>
      <c r="C3277" s="16"/>
      <c r="D3277" s="16"/>
      <c r="E3277" s="16"/>
      <c r="F3277" s="16" t="s">
        <v>22</v>
      </c>
      <c r="G3277" s="16">
        <v>397.3827</v>
      </c>
      <c r="H3277" s="16" t="s">
        <v>4270</v>
      </c>
      <c r="I3277" s="17">
        <v>8.32</v>
      </c>
      <c r="J3277" s="17">
        <f t="shared" si="51"/>
        <v>116302</v>
      </c>
      <c r="K3277" s="18">
        <v>15316158</v>
      </c>
      <c r="L3277" s="18">
        <v>8442210</v>
      </c>
      <c r="M3277" s="18">
        <v>116302</v>
      </c>
      <c r="N3277" s="18">
        <v>5677926</v>
      </c>
      <c r="O3277" s="18">
        <v>1932019</v>
      </c>
      <c r="P3277" s="23">
        <v>22102372</v>
      </c>
    </row>
    <row r="3278" spans="1:16" s="28" customFormat="1" ht="15" customHeight="1" x14ac:dyDescent="0.25">
      <c r="A3278" s="16" t="s">
        <v>1784</v>
      </c>
      <c r="B3278" s="16"/>
      <c r="C3278" s="16"/>
      <c r="D3278" s="16"/>
      <c r="E3278" s="16"/>
      <c r="F3278" s="16" t="s">
        <v>22</v>
      </c>
      <c r="G3278" s="16">
        <v>401.28949999999998</v>
      </c>
      <c r="H3278" s="16" t="s">
        <v>4270</v>
      </c>
      <c r="I3278" s="17">
        <v>8.32</v>
      </c>
      <c r="J3278" s="17">
        <f t="shared" si="51"/>
        <v>19567.47</v>
      </c>
      <c r="K3278" s="18">
        <v>1952257</v>
      </c>
      <c r="L3278" s="18">
        <v>1248469</v>
      </c>
      <c r="M3278" s="18">
        <v>19567.47</v>
      </c>
      <c r="N3278" s="18">
        <v>996960</v>
      </c>
      <c r="O3278" s="18">
        <v>195675</v>
      </c>
      <c r="P3278" s="23">
        <v>3080872</v>
      </c>
    </row>
    <row r="3279" spans="1:16" s="28" customFormat="1" ht="15" customHeight="1" x14ac:dyDescent="0.25">
      <c r="A3279" s="16" t="s">
        <v>2123</v>
      </c>
      <c r="B3279" s="16"/>
      <c r="C3279" s="16"/>
      <c r="D3279" s="16"/>
      <c r="E3279" s="16"/>
      <c r="F3279" s="16" t="s">
        <v>22</v>
      </c>
      <c r="G3279" s="16">
        <v>860.73170000000005</v>
      </c>
      <c r="H3279" s="16" t="s">
        <v>4270</v>
      </c>
      <c r="I3279" s="17">
        <v>8.32</v>
      </c>
      <c r="J3279" s="17">
        <f t="shared" si="51"/>
        <v>14777</v>
      </c>
      <c r="K3279" s="18">
        <v>1275109</v>
      </c>
      <c r="L3279" s="18">
        <v>1000795</v>
      </c>
      <c r="M3279" s="18">
        <v>14777</v>
      </c>
      <c r="N3279" s="18">
        <v>670079</v>
      </c>
      <c r="O3279" s="18">
        <v>970004</v>
      </c>
      <c r="P3279" s="23">
        <v>1713245</v>
      </c>
    </row>
    <row r="3280" spans="1:16" s="28" customFormat="1" ht="15" customHeight="1" x14ac:dyDescent="0.25">
      <c r="A3280" s="16" t="s">
        <v>2247</v>
      </c>
      <c r="B3280" s="16"/>
      <c r="C3280" s="16"/>
      <c r="D3280" s="16"/>
      <c r="E3280" s="16"/>
      <c r="F3280" s="16" t="s">
        <v>22</v>
      </c>
      <c r="G3280" s="16">
        <v>915.7826</v>
      </c>
      <c r="H3280" s="16" t="s">
        <v>4270</v>
      </c>
      <c r="I3280" s="17">
        <v>8.32</v>
      </c>
      <c r="J3280" s="17">
        <f t="shared" si="51"/>
        <v>11318.16</v>
      </c>
      <c r="K3280" s="18">
        <v>1143911</v>
      </c>
      <c r="L3280" s="18">
        <v>11318.16</v>
      </c>
      <c r="M3280" s="18">
        <v>11318.16</v>
      </c>
      <c r="N3280" s="18">
        <v>11318.16</v>
      </c>
      <c r="O3280" s="18">
        <v>742736</v>
      </c>
      <c r="P3280" s="23">
        <v>11318.16</v>
      </c>
    </row>
    <row r="3281" spans="1:16" s="28" customFormat="1" ht="15" customHeight="1" x14ac:dyDescent="0.25">
      <c r="A3281" s="16" t="s">
        <v>2062</v>
      </c>
      <c r="B3281" s="16"/>
      <c r="C3281" s="16"/>
      <c r="D3281" s="16"/>
      <c r="E3281" s="16"/>
      <c r="F3281" s="16" t="s">
        <v>22</v>
      </c>
      <c r="G3281" s="16">
        <v>942.73990000000003</v>
      </c>
      <c r="H3281" s="16" t="s">
        <v>4270</v>
      </c>
      <c r="I3281" s="17">
        <v>8.32</v>
      </c>
      <c r="J3281" s="17">
        <f t="shared" si="51"/>
        <v>2276.39</v>
      </c>
      <c r="K3281" s="18">
        <v>374882</v>
      </c>
      <c r="L3281" s="18">
        <v>2276.39</v>
      </c>
      <c r="M3281" s="18">
        <v>22764</v>
      </c>
      <c r="N3281" s="18">
        <v>2276.39</v>
      </c>
      <c r="O3281" s="18">
        <v>2906688</v>
      </c>
      <c r="P3281" s="23">
        <v>2276.39</v>
      </c>
    </row>
    <row r="3282" spans="1:16" s="28" customFormat="1" ht="15" customHeight="1" x14ac:dyDescent="0.25">
      <c r="A3282" s="16" t="s">
        <v>1785</v>
      </c>
      <c r="B3282" s="16"/>
      <c r="C3282" s="16"/>
      <c r="D3282" s="16"/>
      <c r="E3282" s="16"/>
      <c r="F3282" s="16" t="s">
        <v>22</v>
      </c>
      <c r="G3282" s="16">
        <v>1021.3047</v>
      </c>
      <c r="H3282" s="16" t="s">
        <v>4270</v>
      </c>
      <c r="I3282" s="17">
        <v>8.34</v>
      </c>
      <c r="J3282" s="17">
        <f t="shared" si="51"/>
        <v>326110</v>
      </c>
      <c r="K3282" s="18">
        <v>760187</v>
      </c>
      <c r="L3282" s="18">
        <v>1179800</v>
      </c>
      <c r="M3282" s="18">
        <v>326110</v>
      </c>
      <c r="N3282" s="18">
        <v>526539</v>
      </c>
      <c r="O3282" s="18">
        <v>1613334</v>
      </c>
      <c r="P3282" s="23">
        <v>590258</v>
      </c>
    </row>
    <row r="3283" spans="1:16" s="28" customFormat="1" ht="15" customHeight="1" x14ac:dyDescent="0.25">
      <c r="A3283" s="16" t="s">
        <v>1152</v>
      </c>
      <c r="B3283" s="16"/>
      <c r="C3283" s="16"/>
      <c r="D3283" s="16"/>
      <c r="E3283" s="16"/>
      <c r="F3283" s="16" t="s">
        <v>59</v>
      </c>
      <c r="G3283" s="16">
        <v>917.25870000000009</v>
      </c>
      <c r="H3283" s="16" t="s">
        <v>4270</v>
      </c>
      <c r="I3283" s="17">
        <v>8.3350000000000009</v>
      </c>
      <c r="J3283" s="17">
        <f t="shared" si="51"/>
        <v>47679.75</v>
      </c>
      <c r="K3283" s="18">
        <v>2842508</v>
      </c>
      <c r="L3283" s="18">
        <v>47679.75</v>
      </c>
      <c r="M3283" s="18">
        <v>47679.75</v>
      </c>
      <c r="N3283" s="18">
        <v>47679.75</v>
      </c>
      <c r="O3283" s="18">
        <v>2100734</v>
      </c>
      <c r="P3283" s="23">
        <v>47679.75</v>
      </c>
    </row>
    <row r="3284" spans="1:16" s="28" customFormat="1" ht="15" customHeight="1" x14ac:dyDescent="0.25">
      <c r="A3284" s="16" t="s">
        <v>1941</v>
      </c>
      <c r="B3284" s="16"/>
      <c r="C3284" s="16"/>
      <c r="D3284" s="16"/>
      <c r="E3284" s="16"/>
      <c r="F3284" s="16" t="s">
        <v>22</v>
      </c>
      <c r="G3284" s="16">
        <v>622.61339999999996</v>
      </c>
      <c r="H3284" s="16" t="s">
        <v>4270</v>
      </c>
      <c r="I3284" s="17">
        <v>8.35</v>
      </c>
      <c r="J3284" s="17">
        <f t="shared" si="51"/>
        <v>32951.839999999997</v>
      </c>
      <c r="K3284" s="18">
        <v>32951.839999999997</v>
      </c>
      <c r="L3284" s="18">
        <v>1827029</v>
      </c>
      <c r="M3284" s="18">
        <v>32951.839999999997</v>
      </c>
      <c r="N3284" s="18">
        <v>32951.839999999997</v>
      </c>
      <c r="O3284" s="18">
        <v>32951.839999999997</v>
      </c>
      <c r="P3284" s="23">
        <v>32951.839999999997</v>
      </c>
    </row>
    <row r="3285" spans="1:16" s="28" customFormat="1" ht="15" customHeight="1" x14ac:dyDescent="0.25">
      <c r="A3285" s="16" t="s">
        <v>2178</v>
      </c>
      <c r="B3285" s="16"/>
      <c r="C3285" s="16"/>
      <c r="D3285" s="16"/>
      <c r="E3285" s="16"/>
      <c r="F3285" s="16" t="s">
        <v>22</v>
      </c>
      <c r="G3285" s="16">
        <v>732.61789999999996</v>
      </c>
      <c r="H3285" s="16" t="s">
        <v>4270</v>
      </c>
      <c r="I3285" s="17">
        <v>8.35</v>
      </c>
      <c r="J3285" s="17">
        <f t="shared" si="51"/>
        <v>128824</v>
      </c>
      <c r="K3285" s="18">
        <v>350785</v>
      </c>
      <c r="L3285" s="18">
        <v>336558</v>
      </c>
      <c r="M3285" s="18">
        <v>128824</v>
      </c>
      <c r="N3285" s="18">
        <v>297673</v>
      </c>
      <c r="O3285" s="18">
        <v>207231</v>
      </c>
      <c r="P3285" s="23">
        <v>669700</v>
      </c>
    </row>
    <row r="3286" spans="1:16" s="28" customFormat="1" ht="15" customHeight="1" x14ac:dyDescent="0.25">
      <c r="A3286" s="16" t="s">
        <v>1980</v>
      </c>
      <c r="B3286" s="16"/>
      <c r="C3286" s="16"/>
      <c r="D3286" s="16"/>
      <c r="E3286" s="16"/>
      <c r="F3286" s="16" t="s">
        <v>22</v>
      </c>
      <c r="G3286" s="16">
        <v>850.61739999999998</v>
      </c>
      <c r="H3286" s="16" t="s">
        <v>4270</v>
      </c>
      <c r="I3286" s="17">
        <v>8.35</v>
      </c>
      <c r="J3286" s="17">
        <f t="shared" si="51"/>
        <v>2148.2399999999998</v>
      </c>
      <c r="K3286" s="18">
        <v>2148.2399999999998</v>
      </c>
      <c r="L3286" s="18">
        <v>80036</v>
      </c>
      <c r="M3286" s="18">
        <v>21482</v>
      </c>
      <c r="N3286" s="18">
        <v>2466023</v>
      </c>
      <c r="O3286" s="18">
        <v>288246</v>
      </c>
      <c r="P3286" s="23">
        <v>1650971</v>
      </c>
    </row>
    <row r="3287" spans="1:16" s="28" customFormat="1" ht="15" customHeight="1" x14ac:dyDescent="0.25">
      <c r="A3287" s="16" t="s">
        <v>1040</v>
      </c>
      <c r="B3287" s="16"/>
      <c r="C3287" s="16"/>
      <c r="D3287" s="16"/>
      <c r="E3287" s="16"/>
      <c r="F3287" s="16" t="s">
        <v>22</v>
      </c>
      <c r="G3287" s="16">
        <v>858.71849999999995</v>
      </c>
      <c r="H3287" s="16" t="s">
        <v>4270</v>
      </c>
      <c r="I3287" s="17">
        <v>8.35</v>
      </c>
      <c r="J3287" s="17">
        <f t="shared" si="51"/>
        <v>13497</v>
      </c>
      <c r="K3287" s="18">
        <v>2803898</v>
      </c>
      <c r="L3287" s="18">
        <v>2101933</v>
      </c>
      <c r="M3287" s="18">
        <v>13497</v>
      </c>
      <c r="N3287" s="18">
        <v>219191</v>
      </c>
      <c r="O3287" s="18">
        <v>4378976</v>
      </c>
      <c r="P3287" s="23">
        <v>8170492</v>
      </c>
    </row>
    <row r="3288" spans="1:16" s="28" customFormat="1" ht="15" customHeight="1" x14ac:dyDescent="0.25">
      <c r="A3288" s="16" t="s">
        <v>2150</v>
      </c>
      <c r="B3288" s="16"/>
      <c r="C3288" s="16"/>
      <c r="D3288" s="16"/>
      <c r="E3288" s="16"/>
      <c r="F3288" s="16" t="s">
        <v>22</v>
      </c>
      <c r="G3288" s="16">
        <v>980.27859999999998</v>
      </c>
      <c r="H3288" s="16" t="s">
        <v>4270</v>
      </c>
      <c r="I3288" s="17">
        <v>8.35</v>
      </c>
      <c r="J3288" s="17">
        <f t="shared" si="51"/>
        <v>5455900</v>
      </c>
      <c r="K3288" s="18">
        <v>16805010</v>
      </c>
      <c r="L3288" s="18">
        <v>30949452</v>
      </c>
      <c r="M3288" s="18">
        <v>5455900</v>
      </c>
      <c r="N3288" s="18">
        <v>10839475</v>
      </c>
      <c r="O3288" s="18">
        <v>55382288</v>
      </c>
      <c r="P3288" s="23">
        <v>12308159</v>
      </c>
    </row>
    <row r="3289" spans="1:16" s="28" customFormat="1" ht="15" customHeight="1" x14ac:dyDescent="0.25">
      <c r="A3289" s="16" t="s">
        <v>1039</v>
      </c>
      <c r="B3289" s="16"/>
      <c r="C3289" s="16"/>
      <c r="D3289" s="16"/>
      <c r="E3289" s="16"/>
      <c r="F3289" s="16" t="s">
        <v>22</v>
      </c>
      <c r="G3289" s="16">
        <v>863.67399999999998</v>
      </c>
      <c r="H3289" s="16" t="s">
        <v>4270</v>
      </c>
      <c r="I3289" s="17">
        <v>8.3699999999999992</v>
      </c>
      <c r="J3289" s="17">
        <f t="shared" si="51"/>
        <v>140692</v>
      </c>
      <c r="K3289" s="18">
        <v>1499129</v>
      </c>
      <c r="L3289" s="18">
        <v>1031318</v>
      </c>
      <c r="M3289" s="18">
        <v>140692</v>
      </c>
      <c r="N3289" s="18">
        <v>142344</v>
      </c>
      <c r="O3289" s="18">
        <v>3911851</v>
      </c>
      <c r="P3289" s="23">
        <v>2632437</v>
      </c>
    </row>
    <row r="3290" spans="1:16" s="28" customFormat="1" ht="15" customHeight="1" x14ac:dyDescent="0.25">
      <c r="A3290" s="16" t="s">
        <v>1786</v>
      </c>
      <c r="B3290" s="16"/>
      <c r="C3290" s="16"/>
      <c r="D3290" s="16"/>
      <c r="E3290" s="16"/>
      <c r="F3290" s="16" t="s">
        <v>22</v>
      </c>
      <c r="G3290" s="16">
        <v>893.72080000000005</v>
      </c>
      <c r="H3290" s="16" t="s">
        <v>4270</v>
      </c>
      <c r="I3290" s="17">
        <v>8.3699999999999992</v>
      </c>
      <c r="J3290" s="17">
        <f t="shared" si="51"/>
        <v>1380.42</v>
      </c>
      <c r="K3290" s="18">
        <v>846203</v>
      </c>
      <c r="L3290" s="18">
        <v>40254</v>
      </c>
      <c r="M3290" s="18">
        <v>13804</v>
      </c>
      <c r="N3290" s="18">
        <v>61164</v>
      </c>
      <c r="O3290" s="18">
        <v>996142</v>
      </c>
      <c r="P3290" s="23">
        <v>1380.42</v>
      </c>
    </row>
    <row r="3291" spans="1:16" s="28" customFormat="1" ht="15" customHeight="1" x14ac:dyDescent="0.25">
      <c r="A3291" s="16" t="s">
        <v>2194</v>
      </c>
      <c r="B3291" s="16"/>
      <c r="C3291" s="16"/>
      <c r="D3291" s="16"/>
      <c r="E3291" s="16"/>
      <c r="F3291" s="16" t="s">
        <v>22</v>
      </c>
      <c r="G3291" s="16">
        <v>829.70680000000004</v>
      </c>
      <c r="H3291" s="16" t="s">
        <v>4270</v>
      </c>
      <c r="I3291" s="17">
        <v>8.4</v>
      </c>
      <c r="J3291" s="17">
        <f t="shared" si="51"/>
        <v>28010.53</v>
      </c>
      <c r="K3291" s="18">
        <v>28010.53</v>
      </c>
      <c r="L3291" s="18">
        <v>1152550</v>
      </c>
      <c r="M3291" s="18">
        <v>28010.53</v>
      </c>
      <c r="N3291" s="18">
        <v>28010.53</v>
      </c>
      <c r="O3291" s="18">
        <v>28010.53</v>
      </c>
      <c r="P3291" s="23">
        <v>1255258</v>
      </c>
    </row>
    <row r="3292" spans="1:16" s="28" customFormat="1" ht="15" customHeight="1" x14ac:dyDescent="0.25">
      <c r="A3292" s="16" t="s">
        <v>1787</v>
      </c>
      <c r="B3292" s="16"/>
      <c r="C3292" s="16"/>
      <c r="D3292" s="16"/>
      <c r="E3292" s="16"/>
      <c r="F3292" s="16" t="s">
        <v>22</v>
      </c>
      <c r="G3292" s="16">
        <v>893.7192</v>
      </c>
      <c r="H3292" s="16" t="s">
        <v>4270</v>
      </c>
      <c r="I3292" s="17">
        <v>8.42</v>
      </c>
      <c r="J3292" s="17">
        <f t="shared" si="51"/>
        <v>1380.42</v>
      </c>
      <c r="K3292" s="18">
        <v>846203</v>
      </c>
      <c r="L3292" s="18">
        <v>40254</v>
      </c>
      <c r="M3292" s="18">
        <v>13804</v>
      </c>
      <c r="N3292" s="18">
        <v>61164</v>
      </c>
      <c r="O3292" s="18">
        <v>996142</v>
      </c>
      <c r="P3292" s="23">
        <v>1380.42</v>
      </c>
    </row>
    <row r="3293" spans="1:16" s="28" customFormat="1" ht="15" customHeight="1" x14ac:dyDescent="0.25">
      <c r="A3293" s="16" t="s">
        <v>1154</v>
      </c>
      <c r="B3293" s="16"/>
      <c r="C3293" s="16"/>
      <c r="D3293" s="16"/>
      <c r="E3293" s="16"/>
      <c r="F3293" s="16" t="s">
        <v>59</v>
      </c>
      <c r="G3293" s="16">
        <v>1035.2856000000002</v>
      </c>
      <c r="H3293" s="16" t="s">
        <v>4270</v>
      </c>
      <c r="I3293" s="17">
        <v>8.44</v>
      </c>
      <c r="J3293" s="17">
        <f t="shared" si="51"/>
        <v>3713.1099999999901</v>
      </c>
      <c r="K3293" s="18">
        <v>37131</v>
      </c>
      <c r="L3293" s="18">
        <v>673352</v>
      </c>
      <c r="M3293" s="18">
        <v>3713.1099999999901</v>
      </c>
      <c r="N3293" s="18">
        <v>3713.1099999999901</v>
      </c>
      <c r="O3293" s="18">
        <v>3713.1099999999901</v>
      </c>
      <c r="P3293" s="23">
        <v>4304429</v>
      </c>
    </row>
    <row r="3294" spans="1:16" s="28" customFormat="1" ht="15" customHeight="1" x14ac:dyDescent="0.25">
      <c r="A3294" s="16" t="s">
        <v>1153</v>
      </c>
      <c r="B3294" s="16"/>
      <c r="C3294" s="16"/>
      <c r="D3294" s="16"/>
      <c r="E3294" s="16"/>
      <c r="F3294" s="16" t="s">
        <v>59</v>
      </c>
      <c r="G3294" s="16">
        <v>861.19574999999998</v>
      </c>
      <c r="H3294" s="16" t="s">
        <v>4270</v>
      </c>
      <c r="I3294" s="17">
        <v>8.4349999999999987</v>
      </c>
      <c r="J3294" s="17">
        <f t="shared" si="51"/>
        <v>25562.91</v>
      </c>
      <c r="K3294" s="18">
        <v>838991</v>
      </c>
      <c r="L3294" s="18">
        <v>255629</v>
      </c>
      <c r="M3294" s="18">
        <v>25562.91</v>
      </c>
      <c r="N3294" s="18">
        <v>1255183</v>
      </c>
      <c r="O3294" s="18">
        <v>1791406</v>
      </c>
      <c r="P3294" s="23">
        <v>2250444</v>
      </c>
    </row>
    <row r="3295" spans="1:16" s="28" customFormat="1" ht="15" customHeight="1" x14ac:dyDescent="0.25">
      <c r="A3295" s="16" t="s">
        <v>1788</v>
      </c>
      <c r="B3295" s="16"/>
      <c r="C3295" s="16"/>
      <c r="D3295" s="16"/>
      <c r="E3295" s="16"/>
      <c r="F3295" s="16" t="s">
        <v>22</v>
      </c>
      <c r="G3295" s="16">
        <v>917.72109999999998</v>
      </c>
      <c r="H3295" s="16" t="s">
        <v>4270</v>
      </c>
      <c r="I3295" s="17">
        <v>8.4499999999999993</v>
      </c>
      <c r="J3295" s="17">
        <f t="shared" si="51"/>
        <v>1315.56</v>
      </c>
      <c r="K3295" s="18">
        <v>596222</v>
      </c>
      <c r="L3295" s="18">
        <v>14255</v>
      </c>
      <c r="M3295" s="18">
        <v>16430</v>
      </c>
      <c r="N3295" s="18">
        <v>1315.56</v>
      </c>
      <c r="O3295" s="18">
        <v>1960739</v>
      </c>
      <c r="P3295" s="23">
        <v>13156</v>
      </c>
    </row>
    <row r="3296" spans="1:16" s="28" customFormat="1" ht="15" customHeight="1" x14ac:dyDescent="0.25">
      <c r="A3296" s="16" t="s">
        <v>1789</v>
      </c>
      <c r="B3296" s="16"/>
      <c r="C3296" s="16"/>
      <c r="D3296" s="16"/>
      <c r="E3296" s="16"/>
      <c r="F3296" s="16" t="s">
        <v>22</v>
      </c>
      <c r="G3296" s="16">
        <v>865.63160000000005</v>
      </c>
      <c r="H3296" s="16" t="s">
        <v>4270</v>
      </c>
      <c r="I3296" s="17">
        <v>8.4700000000000006</v>
      </c>
      <c r="J3296" s="17">
        <f t="shared" si="51"/>
        <v>3323.19</v>
      </c>
      <c r="K3296" s="18">
        <v>3323.19</v>
      </c>
      <c r="L3296" s="18">
        <v>51886</v>
      </c>
      <c r="M3296" s="18">
        <v>34656</v>
      </c>
      <c r="N3296" s="18">
        <v>876706</v>
      </c>
      <c r="O3296" s="18">
        <v>33232</v>
      </c>
      <c r="P3296" s="23">
        <v>3414612</v>
      </c>
    </row>
    <row r="3297" spans="1:16" s="28" customFormat="1" ht="15" customHeight="1" x14ac:dyDescent="0.25">
      <c r="A3297" s="16" t="s">
        <v>2004</v>
      </c>
      <c r="B3297" s="16"/>
      <c r="C3297" s="16"/>
      <c r="D3297" s="16"/>
      <c r="E3297" s="16"/>
      <c r="F3297" s="16" t="s">
        <v>22</v>
      </c>
      <c r="G3297" s="16">
        <v>864.63300000000004</v>
      </c>
      <c r="H3297" s="16" t="s">
        <v>4270</v>
      </c>
      <c r="I3297" s="17">
        <v>8.48</v>
      </c>
      <c r="J3297" s="17">
        <f t="shared" si="51"/>
        <v>2588.83</v>
      </c>
      <c r="K3297" s="18">
        <v>2588.83</v>
      </c>
      <c r="L3297" s="18">
        <v>146596</v>
      </c>
      <c r="M3297" s="18">
        <v>25888</v>
      </c>
      <c r="N3297" s="18">
        <v>1329244</v>
      </c>
      <c r="O3297" s="18">
        <v>81603</v>
      </c>
      <c r="P3297" s="23">
        <v>5600973</v>
      </c>
    </row>
    <row r="3298" spans="1:16" s="28" customFormat="1" ht="15" customHeight="1" x14ac:dyDescent="0.25">
      <c r="A3298" s="16" t="s">
        <v>2119</v>
      </c>
      <c r="B3298" s="16"/>
      <c r="C3298" s="16"/>
      <c r="D3298" s="16"/>
      <c r="E3298" s="16"/>
      <c r="F3298" s="16" t="s">
        <v>22</v>
      </c>
      <c r="G3298" s="16">
        <v>839.67449999999997</v>
      </c>
      <c r="H3298" s="16" t="s">
        <v>4270</v>
      </c>
      <c r="I3298" s="17">
        <v>8.51</v>
      </c>
      <c r="J3298" s="17">
        <f t="shared" si="51"/>
        <v>9540.2000000000007</v>
      </c>
      <c r="K3298" s="18">
        <v>95402</v>
      </c>
      <c r="L3298" s="18">
        <v>1123796</v>
      </c>
      <c r="M3298" s="18">
        <v>9540.2000000000007</v>
      </c>
      <c r="N3298" s="18">
        <v>1686898</v>
      </c>
      <c r="O3298" s="18">
        <v>9540.2000000000007</v>
      </c>
      <c r="P3298" s="23">
        <v>223836</v>
      </c>
    </row>
    <row r="3299" spans="1:16" s="28" customFormat="1" ht="15" customHeight="1" x14ac:dyDescent="0.25">
      <c r="A3299" s="16" t="s">
        <v>1790</v>
      </c>
      <c r="B3299" s="16"/>
      <c r="C3299" s="16"/>
      <c r="D3299" s="16"/>
      <c r="E3299" s="16"/>
      <c r="F3299" s="16" t="s">
        <v>22</v>
      </c>
      <c r="G3299" s="16">
        <v>886.75049999999999</v>
      </c>
      <c r="H3299" s="16" t="s">
        <v>4270</v>
      </c>
      <c r="I3299" s="17">
        <v>8.51</v>
      </c>
      <c r="J3299" s="17">
        <f t="shared" si="51"/>
        <v>4620.6899999999996</v>
      </c>
      <c r="K3299" s="18">
        <v>443678</v>
      </c>
      <c r="L3299" s="18">
        <v>80192</v>
      </c>
      <c r="M3299" s="18">
        <v>4620.6899999999996</v>
      </c>
      <c r="N3299" s="18">
        <v>78708</v>
      </c>
      <c r="O3299" s="18">
        <v>2277402</v>
      </c>
      <c r="P3299" s="23">
        <v>46207</v>
      </c>
    </row>
    <row r="3300" spans="1:16" s="28" customFormat="1" ht="15" customHeight="1" x14ac:dyDescent="0.25">
      <c r="A3300" s="16" t="s">
        <v>1944</v>
      </c>
      <c r="B3300" s="16"/>
      <c r="C3300" s="16"/>
      <c r="D3300" s="16"/>
      <c r="E3300" s="16"/>
      <c r="F3300" s="16" t="s">
        <v>22</v>
      </c>
      <c r="G3300" s="16">
        <v>660.62919999999997</v>
      </c>
      <c r="H3300" s="16" t="s">
        <v>4270</v>
      </c>
      <c r="I3300" s="17">
        <v>8.52</v>
      </c>
      <c r="J3300" s="17">
        <f t="shared" si="51"/>
        <v>2397.8000000000002</v>
      </c>
      <c r="K3300" s="18">
        <v>23978</v>
      </c>
      <c r="L3300" s="18">
        <v>299281</v>
      </c>
      <c r="M3300" s="18">
        <v>2397.8000000000002</v>
      </c>
      <c r="N3300" s="18">
        <v>1302703</v>
      </c>
      <c r="O3300" s="18">
        <v>38999</v>
      </c>
      <c r="P3300" s="23">
        <v>298607</v>
      </c>
    </row>
    <row r="3301" spans="1:16" s="28" customFormat="1" ht="15" customHeight="1" x14ac:dyDescent="0.25">
      <c r="A3301" s="16" t="s">
        <v>979</v>
      </c>
      <c r="B3301" s="16"/>
      <c r="C3301" s="16"/>
      <c r="D3301" s="16"/>
      <c r="E3301" s="16"/>
      <c r="F3301" s="16" t="s">
        <v>22</v>
      </c>
      <c r="G3301" s="16">
        <v>817.61030000000005</v>
      </c>
      <c r="H3301" s="16" t="s">
        <v>4270</v>
      </c>
      <c r="I3301" s="17">
        <v>8.5299999999999994</v>
      </c>
      <c r="J3301" s="17">
        <f t="shared" si="51"/>
        <v>1140.58</v>
      </c>
      <c r="K3301" s="18">
        <v>16340</v>
      </c>
      <c r="L3301" s="18">
        <v>5810336</v>
      </c>
      <c r="M3301" s="18">
        <v>337305</v>
      </c>
      <c r="N3301" s="18">
        <v>31086</v>
      </c>
      <c r="O3301" s="18">
        <v>11406</v>
      </c>
      <c r="P3301" s="23">
        <v>1140.58</v>
      </c>
    </row>
    <row r="3302" spans="1:16" s="28" customFormat="1" ht="15" customHeight="1" x14ac:dyDescent="0.25">
      <c r="A3302" s="16" t="s">
        <v>2059</v>
      </c>
      <c r="B3302" s="16"/>
      <c r="C3302" s="16"/>
      <c r="D3302" s="16"/>
      <c r="E3302" s="16"/>
      <c r="F3302" s="16" t="s">
        <v>22</v>
      </c>
      <c r="G3302" s="16">
        <v>896.74789999999996</v>
      </c>
      <c r="H3302" s="16" t="s">
        <v>4270</v>
      </c>
      <c r="I3302" s="17">
        <v>8.5299999999999994</v>
      </c>
      <c r="J3302" s="17">
        <f t="shared" si="51"/>
        <v>1044.25</v>
      </c>
      <c r="K3302" s="18">
        <v>10443</v>
      </c>
      <c r="L3302" s="18">
        <v>2454790</v>
      </c>
      <c r="M3302" s="18">
        <v>35314</v>
      </c>
      <c r="N3302" s="18">
        <v>1044.25</v>
      </c>
      <c r="O3302" s="18">
        <v>1044.25</v>
      </c>
      <c r="P3302" s="23">
        <v>1044.25</v>
      </c>
    </row>
    <row r="3303" spans="1:16" s="28" customFormat="1" ht="15" customHeight="1" x14ac:dyDescent="0.25">
      <c r="A3303" s="16" t="s">
        <v>915</v>
      </c>
      <c r="B3303" s="16"/>
      <c r="C3303" s="16"/>
      <c r="D3303" s="16"/>
      <c r="E3303" s="16"/>
      <c r="F3303" s="16" t="s">
        <v>22</v>
      </c>
      <c r="G3303" s="16">
        <v>795.62840000000006</v>
      </c>
      <c r="H3303" s="16" t="s">
        <v>4270</v>
      </c>
      <c r="I3303" s="17">
        <v>8.5399999999999991</v>
      </c>
      <c r="J3303" s="17">
        <f t="shared" si="51"/>
        <v>2712.98</v>
      </c>
      <c r="K3303" s="18">
        <v>2712.98</v>
      </c>
      <c r="L3303" s="18">
        <v>3700268</v>
      </c>
      <c r="M3303" s="18">
        <v>53738</v>
      </c>
      <c r="N3303" s="18">
        <v>2712.98</v>
      </c>
      <c r="O3303" s="18">
        <v>34497</v>
      </c>
      <c r="P3303" s="23">
        <v>27130</v>
      </c>
    </row>
    <row r="3304" spans="1:16" s="28" customFormat="1" ht="15" customHeight="1" x14ac:dyDescent="0.25">
      <c r="A3304" s="16" t="s">
        <v>914</v>
      </c>
      <c r="B3304" s="16"/>
      <c r="C3304" s="16"/>
      <c r="D3304" s="16"/>
      <c r="E3304" s="16"/>
      <c r="F3304" s="16" t="s">
        <v>22</v>
      </c>
      <c r="G3304" s="16">
        <v>812.65520000000004</v>
      </c>
      <c r="H3304" s="16" t="s">
        <v>4270</v>
      </c>
      <c r="I3304" s="17">
        <v>8.5399999999999991</v>
      </c>
      <c r="J3304" s="17">
        <f t="shared" si="51"/>
        <v>26819</v>
      </c>
      <c r="K3304" s="18">
        <v>26819</v>
      </c>
      <c r="L3304" s="18">
        <v>16054275</v>
      </c>
      <c r="M3304" s="18">
        <v>435694</v>
      </c>
      <c r="N3304" s="18">
        <v>148149</v>
      </c>
      <c r="O3304" s="18">
        <v>304420</v>
      </c>
      <c r="P3304" s="23">
        <v>261950</v>
      </c>
    </row>
    <row r="3305" spans="1:16" s="28" customFormat="1" ht="15" customHeight="1" x14ac:dyDescent="0.25">
      <c r="A3305" s="16" t="s">
        <v>2121</v>
      </c>
      <c r="B3305" s="16"/>
      <c r="C3305" s="16"/>
      <c r="D3305" s="16"/>
      <c r="E3305" s="16"/>
      <c r="F3305" s="16" t="s">
        <v>22</v>
      </c>
      <c r="G3305" s="16">
        <v>841.68889999999999</v>
      </c>
      <c r="H3305" s="16" t="s">
        <v>4270</v>
      </c>
      <c r="I3305" s="17">
        <v>8.5399999999999991</v>
      </c>
      <c r="J3305" s="17">
        <f t="shared" si="51"/>
        <v>6750.75</v>
      </c>
      <c r="K3305" s="18">
        <v>6750.75</v>
      </c>
      <c r="L3305" s="18">
        <v>3905703</v>
      </c>
      <c r="M3305" s="18">
        <v>67507</v>
      </c>
      <c r="N3305" s="18">
        <v>241964</v>
      </c>
      <c r="O3305" s="18">
        <v>6750.75</v>
      </c>
      <c r="P3305" s="23">
        <v>6750.75</v>
      </c>
    </row>
    <row r="3306" spans="1:16" s="28" customFormat="1" ht="15" customHeight="1" x14ac:dyDescent="0.25">
      <c r="A3306" s="16" t="s">
        <v>2137</v>
      </c>
      <c r="B3306" s="16"/>
      <c r="C3306" s="16"/>
      <c r="D3306" s="16"/>
      <c r="E3306" s="16"/>
      <c r="F3306" s="16" t="s">
        <v>22</v>
      </c>
      <c r="G3306" s="16">
        <v>913.76900000000001</v>
      </c>
      <c r="H3306" s="16" t="s">
        <v>4270</v>
      </c>
      <c r="I3306" s="17">
        <v>8.5399999999999991</v>
      </c>
      <c r="J3306" s="17">
        <f t="shared" si="51"/>
        <v>36715.22</v>
      </c>
      <c r="K3306" s="18">
        <v>367152</v>
      </c>
      <c r="L3306" s="18">
        <v>36715.22</v>
      </c>
      <c r="M3306" s="18">
        <v>36715.22</v>
      </c>
      <c r="N3306" s="18">
        <v>36715.22</v>
      </c>
      <c r="O3306" s="18">
        <v>4463123</v>
      </c>
      <c r="P3306" s="23">
        <v>36715.22</v>
      </c>
    </row>
    <row r="3307" spans="1:16" s="28" customFormat="1" ht="15" customHeight="1" x14ac:dyDescent="0.25">
      <c r="A3307" s="16" t="s">
        <v>1918</v>
      </c>
      <c r="B3307" s="16"/>
      <c r="C3307" s="16"/>
      <c r="D3307" s="16"/>
      <c r="E3307" s="16"/>
      <c r="F3307" s="16" t="s">
        <v>22</v>
      </c>
      <c r="G3307" s="16">
        <v>690.6182</v>
      </c>
      <c r="H3307" s="16" t="s">
        <v>4270</v>
      </c>
      <c r="I3307" s="17">
        <v>8.5500000000000007</v>
      </c>
      <c r="J3307" s="17">
        <f t="shared" si="51"/>
        <v>29590.18</v>
      </c>
      <c r="K3307" s="18">
        <v>29590.18</v>
      </c>
      <c r="L3307" s="18">
        <v>29590.18</v>
      </c>
      <c r="M3307" s="18">
        <v>29590.18</v>
      </c>
      <c r="N3307" s="18">
        <v>29590.18</v>
      </c>
      <c r="O3307" s="18">
        <v>29590.18</v>
      </c>
      <c r="P3307" s="23">
        <v>3112904</v>
      </c>
    </row>
    <row r="3308" spans="1:16" s="28" customFormat="1" ht="15" customHeight="1" x14ac:dyDescent="0.25">
      <c r="A3308" s="16" t="s">
        <v>2201</v>
      </c>
      <c r="B3308" s="16"/>
      <c r="C3308" s="16"/>
      <c r="D3308" s="16"/>
      <c r="E3308" s="16"/>
      <c r="F3308" s="16" t="s">
        <v>22</v>
      </c>
      <c r="G3308" s="16">
        <v>891.72640000000001</v>
      </c>
      <c r="H3308" s="16" t="s">
        <v>4270</v>
      </c>
      <c r="I3308" s="17">
        <v>8.5500000000000007</v>
      </c>
      <c r="J3308" s="17">
        <f t="shared" si="51"/>
        <v>7964.14</v>
      </c>
      <c r="K3308" s="18">
        <v>7964.14</v>
      </c>
      <c r="L3308" s="18">
        <v>6016140</v>
      </c>
      <c r="M3308" s="18">
        <v>217032</v>
      </c>
      <c r="N3308" s="18">
        <v>79641</v>
      </c>
      <c r="O3308" s="18">
        <v>447029824</v>
      </c>
      <c r="P3308" s="23">
        <v>69443384</v>
      </c>
    </row>
    <row r="3309" spans="1:16" s="28" customFormat="1" ht="15" customHeight="1" x14ac:dyDescent="0.25">
      <c r="A3309" s="16" t="s">
        <v>920</v>
      </c>
      <c r="B3309" s="16"/>
      <c r="C3309" s="16"/>
      <c r="D3309" s="16"/>
      <c r="E3309" s="16"/>
      <c r="F3309" s="16" t="s">
        <v>22</v>
      </c>
      <c r="G3309" s="16">
        <v>911.65160000000003</v>
      </c>
      <c r="H3309" s="16" t="s">
        <v>4270</v>
      </c>
      <c r="I3309" s="17">
        <v>8.5500000000000007</v>
      </c>
      <c r="J3309" s="17">
        <f t="shared" si="51"/>
        <v>39131</v>
      </c>
      <c r="K3309" s="18">
        <v>39131</v>
      </c>
      <c r="L3309" s="18">
        <v>2433230</v>
      </c>
      <c r="M3309" s="18">
        <v>201044</v>
      </c>
      <c r="N3309" s="18">
        <v>46107</v>
      </c>
      <c r="O3309" s="18">
        <v>9865439</v>
      </c>
      <c r="P3309" s="23">
        <v>7008938</v>
      </c>
    </row>
    <row r="3310" spans="1:16" s="28" customFormat="1" ht="15" customHeight="1" x14ac:dyDescent="0.25">
      <c r="A3310" s="16" t="s">
        <v>1791</v>
      </c>
      <c r="B3310" s="16"/>
      <c r="C3310" s="16"/>
      <c r="D3310" s="16"/>
      <c r="E3310" s="16"/>
      <c r="F3310" s="16" t="s">
        <v>22</v>
      </c>
      <c r="G3310" s="16">
        <v>912.76459999999997</v>
      </c>
      <c r="H3310" s="16" t="s">
        <v>4270</v>
      </c>
      <c r="I3310" s="17">
        <v>8.5500000000000007</v>
      </c>
      <c r="J3310" s="17">
        <f t="shared" si="51"/>
        <v>1992.17</v>
      </c>
      <c r="K3310" s="18">
        <v>539538</v>
      </c>
      <c r="L3310" s="18">
        <v>30577</v>
      </c>
      <c r="M3310" s="18">
        <v>1992.17</v>
      </c>
      <c r="N3310" s="18">
        <v>1992.17</v>
      </c>
      <c r="O3310" s="18">
        <v>6571787</v>
      </c>
      <c r="P3310" s="23">
        <v>1992.17</v>
      </c>
    </row>
    <row r="3311" spans="1:16" s="28" customFormat="1" ht="15" customHeight="1" x14ac:dyDescent="0.25">
      <c r="A3311" s="16" t="s">
        <v>1792</v>
      </c>
      <c r="B3311" s="16"/>
      <c r="C3311" s="16"/>
      <c r="D3311" s="16"/>
      <c r="E3311" s="16"/>
      <c r="F3311" s="16" t="s">
        <v>22</v>
      </c>
      <c r="G3311" s="16">
        <v>917.73350000000005</v>
      </c>
      <c r="H3311" s="16" t="s">
        <v>4270</v>
      </c>
      <c r="I3311" s="17">
        <v>8.5500000000000007</v>
      </c>
      <c r="J3311" s="17">
        <f t="shared" si="51"/>
        <v>1440.02</v>
      </c>
      <c r="K3311" s="18">
        <v>70608</v>
      </c>
      <c r="L3311" s="18">
        <v>439868</v>
      </c>
      <c r="M3311" s="18">
        <v>14400</v>
      </c>
      <c r="N3311" s="18">
        <v>1440.02</v>
      </c>
      <c r="O3311" s="18">
        <v>5750900</v>
      </c>
      <c r="P3311" s="23">
        <v>2501032</v>
      </c>
    </row>
    <row r="3312" spans="1:16" s="28" customFormat="1" ht="15" customHeight="1" x14ac:dyDescent="0.25">
      <c r="A3312" s="16" t="s">
        <v>2210</v>
      </c>
      <c r="B3312" s="16"/>
      <c r="C3312" s="16"/>
      <c r="D3312" s="16"/>
      <c r="E3312" s="16"/>
      <c r="F3312" s="16" t="s">
        <v>22</v>
      </c>
      <c r="G3312" s="16">
        <v>931.74850000000004</v>
      </c>
      <c r="H3312" s="16" t="s">
        <v>4270</v>
      </c>
      <c r="I3312" s="17">
        <v>8.5500000000000007</v>
      </c>
      <c r="J3312" s="17">
        <f t="shared" si="51"/>
        <v>18243.62</v>
      </c>
      <c r="K3312" s="18">
        <v>18243.62</v>
      </c>
      <c r="L3312" s="18">
        <v>182436</v>
      </c>
      <c r="M3312" s="18">
        <v>18243.62</v>
      </c>
      <c r="N3312" s="18">
        <v>18243.62</v>
      </c>
      <c r="O3312" s="18">
        <v>4338212</v>
      </c>
      <c r="P3312" s="23">
        <v>896665</v>
      </c>
    </row>
    <row r="3313" spans="1:16" s="28" customFormat="1" ht="15" customHeight="1" x14ac:dyDescent="0.25">
      <c r="A3313" s="16" t="s">
        <v>1095</v>
      </c>
      <c r="B3313" s="16"/>
      <c r="C3313" s="16"/>
      <c r="D3313" s="16"/>
      <c r="E3313" s="16"/>
      <c r="F3313" s="16" t="s">
        <v>137</v>
      </c>
      <c r="G3313" s="16">
        <v>955.30119999999999</v>
      </c>
      <c r="H3313" s="16" t="s">
        <v>4270</v>
      </c>
      <c r="I3313" s="17">
        <v>8.5500000000000007</v>
      </c>
      <c r="J3313" s="17">
        <f t="shared" si="51"/>
        <v>14385.699999999901</v>
      </c>
      <c r="K3313" s="18">
        <v>14385.699999999901</v>
      </c>
      <c r="L3313" s="18">
        <v>143857</v>
      </c>
      <c r="M3313" s="18">
        <v>14385.699999999901</v>
      </c>
      <c r="N3313" s="18">
        <v>14385.699999999901</v>
      </c>
      <c r="O3313" s="18">
        <v>7828085</v>
      </c>
      <c r="P3313" s="23">
        <v>1779271</v>
      </c>
    </row>
    <row r="3314" spans="1:16" s="28" customFormat="1" ht="15" customHeight="1" x14ac:dyDescent="0.25">
      <c r="A3314" s="16" t="s">
        <v>2265</v>
      </c>
      <c r="B3314" s="16"/>
      <c r="C3314" s="16"/>
      <c r="D3314" s="16"/>
      <c r="E3314" s="16"/>
      <c r="F3314" s="16" t="s">
        <v>22</v>
      </c>
      <c r="G3314" s="16">
        <v>960.80160000000001</v>
      </c>
      <c r="H3314" s="16" t="s">
        <v>4270</v>
      </c>
      <c r="I3314" s="17">
        <v>8.5500000000000007</v>
      </c>
      <c r="J3314" s="17">
        <f t="shared" si="51"/>
        <v>1896.06</v>
      </c>
      <c r="K3314" s="18">
        <v>1896.06</v>
      </c>
      <c r="L3314" s="18">
        <v>901484</v>
      </c>
      <c r="M3314" s="18">
        <v>18961</v>
      </c>
      <c r="N3314" s="18">
        <v>1896.06</v>
      </c>
      <c r="O3314" s="18">
        <v>49284484</v>
      </c>
      <c r="P3314" s="23">
        <v>8765267</v>
      </c>
    </row>
    <row r="3315" spans="1:16" s="28" customFormat="1" ht="15" customHeight="1" x14ac:dyDescent="0.25">
      <c r="A3315" s="16" t="s">
        <v>2272</v>
      </c>
      <c r="B3315" s="16"/>
      <c r="C3315" s="16"/>
      <c r="D3315" s="16"/>
      <c r="E3315" s="16"/>
      <c r="F3315" s="16" t="s">
        <v>22</v>
      </c>
      <c r="G3315" s="16">
        <v>974.81700000000001</v>
      </c>
      <c r="H3315" s="16" t="s">
        <v>4270</v>
      </c>
      <c r="I3315" s="17">
        <v>8.5500000000000007</v>
      </c>
      <c r="J3315" s="17">
        <f t="shared" si="51"/>
        <v>1499.42</v>
      </c>
      <c r="K3315" s="18">
        <v>1499.42</v>
      </c>
      <c r="L3315" s="18">
        <v>1530226</v>
      </c>
      <c r="M3315" s="18">
        <v>34699</v>
      </c>
      <c r="N3315" s="18">
        <v>14994</v>
      </c>
      <c r="O3315" s="18">
        <v>38522976</v>
      </c>
      <c r="P3315" s="23">
        <v>12981106</v>
      </c>
    </row>
    <row r="3316" spans="1:16" s="28" customFormat="1" ht="15" customHeight="1" x14ac:dyDescent="0.25">
      <c r="A3316" s="16" t="s">
        <v>1793</v>
      </c>
      <c r="B3316" s="16"/>
      <c r="C3316" s="16"/>
      <c r="D3316" s="16"/>
      <c r="E3316" s="16"/>
      <c r="F3316" s="16" t="s">
        <v>22</v>
      </c>
      <c r="G3316" s="16">
        <v>766.64980000000003</v>
      </c>
      <c r="H3316" s="16" t="s">
        <v>4270</v>
      </c>
      <c r="I3316" s="17">
        <v>8.6</v>
      </c>
      <c r="J3316" s="17">
        <f t="shared" si="51"/>
        <v>4432.79</v>
      </c>
      <c r="K3316" s="18">
        <v>4432.79</v>
      </c>
      <c r="L3316" s="18">
        <v>44328</v>
      </c>
      <c r="M3316" s="18">
        <v>4432.79</v>
      </c>
      <c r="N3316" s="18">
        <v>4432.79</v>
      </c>
      <c r="O3316" s="18">
        <v>4432.79</v>
      </c>
      <c r="P3316" s="23">
        <v>8571805</v>
      </c>
    </row>
    <row r="3317" spans="1:16" s="28" customFormat="1" ht="15" customHeight="1" x14ac:dyDescent="0.25">
      <c r="A3317" s="16" t="s">
        <v>2177</v>
      </c>
      <c r="B3317" s="16"/>
      <c r="C3317" s="16"/>
      <c r="D3317" s="16"/>
      <c r="E3317" s="16"/>
      <c r="F3317" s="16" t="s">
        <v>22</v>
      </c>
      <c r="G3317" s="16">
        <v>716.67</v>
      </c>
      <c r="H3317" s="16" t="s">
        <v>4270</v>
      </c>
      <c r="I3317" s="17">
        <v>8.69</v>
      </c>
      <c r="J3317" s="17">
        <f t="shared" si="51"/>
        <v>23701.14</v>
      </c>
      <c r="K3317" s="18">
        <v>23701.14</v>
      </c>
      <c r="L3317" s="18">
        <v>23701.14</v>
      </c>
      <c r="M3317" s="18">
        <v>439537</v>
      </c>
      <c r="N3317" s="18">
        <v>1504250</v>
      </c>
      <c r="O3317" s="18">
        <v>237011</v>
      </c>
      <c r="P3317" s="23">
        <v>305156</v>
      </c>
    </row>
    <row r="3318" spans="1:16" s="28" customFormat="1" ht="15" customHeight="1" x14ac:dyDescent="0.25">
      <c r="A3318" s="16" t="s">
        <v>2197</v>
      </c>
      <c r="B3318" s="16"/>
      <c r="C3318" s="16"/>
      <c r="D3318" s="16"/>
      <c r="E3318" s="16"/>
      <c r="F3318" s="16" t="s">
        <v>22</v>
      </c>
      <c r="G3318" s="16">
        <v>879.7269</v>
      </c>
      <c r="H3318" s="16" t="s">
        <v>4270</v>
      </c>
      <c r="I3318" s="17">
        <v>8.6999999999999993</v>
      </c>
      <c r="J3318" s="17">
        <f t="shared" si="51"/>
        <v>1907.49</v>
      </c>
      <c r="K3318" s="18">
        <v>1907.49</v>
      </c>
      <c r="L3318" s="18">
        <v>19075</v>
      </c>
      <c r="M3318" s="18">
        <v>1907.49</v>
      </c>
      <c r="N3318" s="18">
        <v>1907.49</v>
      </c>
      <c r="O3318" s="18">
        <v>1665652</v>
      </c>
      <c r="P3318" s="23">
        <v>423106</v>
      </c>
    </row>
    <row r="3319" spans="1:16" s="28" customFormat="1" ht="15" customHeight="1" x14ac:dyDescent="0.25">
      <c r="A3319" s="16" t="s">
        <v>1106</v>
      </c>
      <c r="B3319" s="16"/>
      <c r="C3319" s="16"/>
      <c r="D3319" s="16"/>
      <c r="E3319" s="16"/>
      <c r="F3319" s="16" t="s">
        <v>109</v>
      </c>
      <c r="G3319" s="16">
        <v>781.60680000000002</v>
      </c>
      <c r="H3319" s="16" t="s">
        <v>4270</v>
      </c>
      <c r="I3319" s="17">
        <v>8.7100000000000009</v>
      </c>
      <c r="J3319" s="17">
        <f t="shared" si="51"/>
        <v>3896.99</v>
      </c>
      <c r="K3319" s="18">
        <v>38970</v>
      </c>
      <c r="L3319" s="18">
        <v>382471</v>
      </c>
      <c r="M3319" s="18">
        <v>63389</v>
      </c>
      <c r="N3319" s="18">
        <v>2718162</v>
      </c>
      <c r="O3319" s="18">
        <v>3896.99</v>
      </c>
      <c r="P3319" s="23">
        <v>2160647</v>
      </c>
    </row>
    <row r="3320" spans="1:16" s="28" customFormat="1" ht="15" customHeight="1" x14ac:dyDescent="0.25">
      <c r="A3320" s="16" t="s">
        <v>2230</v>
      </c>
      <c r="B3320" s="16"/>
      <c r="C3320" s="16"/>
      <c r="D3320" s="16"/>
      <c r="E3320" s="16"/>
      <c r="F3320" s="16" t="s">
        <v>22</v>
      </c>
      <c r="G3320" s="16">
        <v>790.59780000000001</v>
      </c>
      <c r="H3320" s="16" t="s">
        <v>4270</v>
      </c>
      <c r="I3320" s="17">
        <v>8.7100000000000009</v>
      </c>
      <c r="J3320" s="17">
        <f t="shared" si="51"/>
        <v>1763.36</v>
      </c>
      <c r="K3320" s="18">
        <v>1763.36</v>
      </c>
      <c r="L3320" s="18">
        <v>152259</v>
      </c>
      <c r="M3320" s="18">
        <v>17634</v>
      </c>
      <c r="N3320" s="18">
        <v>1002671</v>
      </c>
      <c r="O3320" s="18">
        <v>1763.36</v>
      </c>
      <c r="P3320" s="23">
        <v>643387</v>
      </c>
    </row>
    <row r="3321" spans="1:16" s="28" customFormat="1" ht="15" customHeight="1" x14ac:dyDescent="0.25">
      <c r="A3321" s="16" t="s">
        <v>1794</v>
      </c>
      <c r="B3321" s="16"/>
      <c r="C3321" s="16"/>
      <c r="D3321" s="16"/>
      <c r="E3321" s="16"/>
      <c r="F3321" s="16" t="s">
        <v>22</v>
      </c>
      <c r="G3321" s="16">
        <v>863.67439999999999</v>
      </c>
      <c r="H3321" s="16" t="s">
        <v>4270</v>
      </c>
      <c r="I3321" s="17">
        <v>8.7100000000000009</v>
      </c>
      <c r="J3321" s="17">
        <f t="shared" si="51"/>
        <v>16410.45</v>
      </c>
      <c r="K3321" s="18">
        <v>16410.45</v>
      </c>
      <c r="L3321" s="18">
        <v>329094</v>
      </c>
      <c r="M3321" s="18">
        <v>16410.45</v>
      </c>
      <c r="N3321" s="18">
        <v>1528153</v>
      </c>
      <c r="O3321" s="18">
        <v>16410.45</v>
      </c>
      <c r="P3321" s="23">
        <v>164105</v>
      </c>
    </row>
    <row r="3322" spans="1:16" s="28" customFormat="1" ht="15" customHeight="1" x14ac:dyDescent="0.25">
      <c r="A3322" s="16" t="s">
        <v>1795</v>
      </c>
      <c r="B3322" s="16"/>
      <c r="C3322" s="16"/>
      <c r="D3322" s="16"/>
      <c r="E3322" s="16"/>
      <c r="F3322" s="16" t="s">
        <v>22</v>
      </c>
      <c r="G3322" s="16">
        <v>944.75609999999995</v>
      </c>
      <c r="H3322" s="16" t="s">
        <v>4270</v>
      </c>
      <c r="I3322" s="17">
        <v>8.73</v>
      </c>
      <c r="J3322" s="17">
        <f t="shared" si="51"/>
        <v>1522.6</v>
      </c>
      <c r="K3322" s="18">
        <v>379524</v>
      </c>
      <c r="L3322" s="18">
        <v>1522.6</v>
      </c>
      <c r="M3322" s="18">
        <v>38102</v>
      </c>
      <c r="N3322" s="18">
        <v>15226</v>
      </c>
      <c r="O3322" s="18">
        <v>1609223</v>
      </c>
      <c r="P3322" s="23">
        <v>1522.6</v>
      </c>
    </row>
    <row r="3323" spans="1:16" s="28" customFormat="1" ht="15" customHeight="1" x14ac:dyDescent="0.25">
      <c r="A3323" s="16" t="s">
        <v>2153</v>
      </c>
      <c r="B3323" s="16"/>
      <c r="C3323" s="16"/>
      <c r="D3323" s="16"/>
      <c r="E3323" s="16"/>
      <c r="F3323" s="16" t="s">
        <v>22</v>
      </c>
      <c r="G3323" s="16">
        <v>1054.2977000000001</v>
      </c>
      <c r="H3323" s="16" t="s">
        <v>4270</v>
      </c>
      <c r="I3323" s="17">
        <v>8.7899999999999991</v>
      </c>
      <c r="J3323" s="17">
        <f t="shared" si="51"/>
        <v>2498340</v>
      </c>
      <c r="K3323" s="18">
        <v>12341373</v>
      </c>
      <c r="L3323" s="18">
        <v>15237646</v>
      </c>
      <c r="M3323" s="18">
        <v>2498340</v>
      </c>
      <c r="N3323" s="18">
        <v>4233174</v>
      </c>
      <c r="O3323" s="18">
        <v>23080298</v>
      </c>
      <c r="P3323" s="23">
        <v>4418093</v>
      </c>
    </row>
    <row r="3324" spans="1:16" s="28" customFormat="1" ht="15" customHeight="1" x14ac:dyDescent="0.25">
      <c r="A3324" s="16" t="s">
        <v>2196</v>
      </c>
      <c r="B3324" s="16"/>
      <c r="C3324" s="16"/>
      <c r="D3324" s="16"/>
      <c r="E3324" s="16"/>
      <c r="F3324" s="16" t="s">
        <v>22</v>
      </c>
      <c r="G3324" s="16">
        <v>841.70979999999997</v>
      </c>
      <c r="H3324" s="16" t="s">
        <v>4270</v>
      </c>
      <c r="I3324" s="17">
        <v>8.82</v>
      </c>
      <c r="J3324" s="17">
        <f t="shared" si="51"/>
        <v>1439.17</v>
      </c>
      <c r="K3324" s="18">
        <v>1439.17</v>
      </c>
      <c r="L3324" s="18">
        <v>14392</v>
      </c>
      <c r="M3324" s="18">
        <v>1439.17</v>
      </c>
      <c r="N3324" s="18">
        <v>1439.17</v>
      </c>
      <c r="O3324" s="18">
        <v>1870791</v>
      </c>
      <c r="P3324" s="23">
        <v>44138</v>
      </c>
    </row>
    <row r="3325" spans="1:16" s="28" customFormat="1" ht="15" customHeight="1" x14ac:dyDescent="0.25">
      <c r="A3325" s="16" t="s">
        <v>1021</v>
      </c>
      <c r="B3325" s="16"/>
      <c r="C3325" s="16"/>
      <c r="D3325" s="16"/>
      <c r="E3325" s="16"/>
      <c r="F3325" s="16" t="s">
        <v>22</v>
      </c>
      <c r="G3325" s="16">
        <v>887.65309999999999</v>
      </c>
      <c r="H3325" s="16" t="s">
        <v>4270</v>
      </c>
      <c r="I3325" s="17">
        <v>8.86</v>
      </c>
      <c r="J3325" s="17">
        <f t="shared" si="51"/>
        <v>9071.02</v>
      </c>
      <c r="K3325" s="18">
        <v>90710</v>
      </c>
      <c r="L3325" s="18">
        <v>100382</v>
      </c>
      <c r="M3325" s="18">
        <v>9071.02</v>
      </c>
      <c r="N3325" s="18">
        <v>9071.02</v>
      </c>
      <c r="O3325" s="18">
        <v>2004185</v>
      </c>
      <c r="P3325" s="23">
        <v>273119</v>
      </c>
    </row>
    <row r="3326" spans="1:16" s="28" customFormat="1" ht="15" customHeight="1" x14ac:dyDescent="0.25">
      <c r="A3326" s="16" t="s">
        <v>1796</v>
      </c>
      <c r="B3326" s="16"/>
      <c r="C3326" s="16"/>
      <c r="D3326" s="16"/>
      <c r="E3326" s="16"/>
      <c r="F3326" s="16" t="s">
        <v>22</v>
      </c>
      <c r="G3326" s="16">
        <v>950.81790000000001</v>
      </c>
      <c r="H3326" s="16" t="s">
        <v>4270</v>
      </c>
      <c r="I3326" s="17">
        <v>8.86</v>
      </c>
      <c r="J3326" s="17">
        <f t="shared" si="51"/>
        <v>1877.02</v>
      </c>
      <c r="K3326" s="18">
        <v>26551</v>
      </c>
      <c r="L3326" s="18">
        <v>18770</v>
      </c>
      <c r="M3326" s="18">
        <v>1877.02</v>
      </c>
      <c r="N3326" s="18">
        <v>1877.02</v>
      </c>
      <c r="O3326" s="18">
        <v>1854294</v>
      </c>
      <c r="P3326" s="23">
        <v>241043</v>
      </c>
    </row>
    <row r="3327" spans="1:16" s="28" customFormat="1" ht="15" customHeight="1" x14ac:dyDescent="0.25">
      <c r="A3327" s="16" t="s">
        <v>1797</v>
      </c>
      <c r="B3327" s="16"/>
      <c r="C3327" s="16"/>
      <c r="D3327" s="16"/>
      <c r="E3327" s="16"/>
      <c r="F3327" s="16" t="s">
        <v>22</v>
      </c>
      <c r="G3327" s="16">
        <v>397.3827</v>
      </c>
      <c r="H3327" s="16" t="s">
        <v>4270</v>
      </c>
      <c r="I3327" s="17">
        <v>8.8800000000000008</v>
      </c>
      <c r="J3327" s="17">
        <f t="shared" si="51"/>
        <v>8949.77</v>
      </c>
      <c r="K3327" s="18">
        <v>178044</v>
      </c>
      <c r="L3327" s="18">
        <v>230024</v>
      </c>
      <c r="M3327" s="18">
        <v>8949.77</v>
      </c>
      <c r="N3327" s="18">
        <v>156797</v>
      </c>
      <c r="O3327" s="18">
        <v>89498</v>
      </c>
      <c r="P3327" s="23">
        <v>1308502</v>
      </c>
    </row>
    <row r="3328" spans="1:16" s="28" customFormat="1" ht="15" customHeight="1" x14ac:dyDescent="0.25">
      <c r="A3328" s="16" t="s">
        <v>1155</v>
      </c>
      <c r="B3328" s="16"/>
      <c r="C3328" s="16"/>
      <c r="D3328" s="16"/>
      <c r="E3328" s="16"/>
      <c r="F3328" s="16" t="s">
        <v>59</v>
      </c>
      <c r="G3328" s="16">
        <v>863.21184999999991</v>
      </c>
      <c r="H3328" s="16" t="s">
        <v>4270</v>
      </c>
      <c r="I3328" s="17">
        <v>8.8800000000000008</v>
      </c>
      <c r="J3328" s="17">
        <f t="shared" si="51"/>
        <v>212122</v>
      </c>
      <c r="K3328" s="18">
        <v>1920181</v>
      </c>
      <c r="L3328" s="18">
        <v>1666695</v>
      </c>
      <c r="M3328" s="18">
        <v>212122</v>
      </c>
      <c r="N3328" s="18">
        <v>1720811</v>
      </c>
      <c r="O3328" s="18">
        <v>603702</v>
      </c>
      <c r="P3328" s="23">
        <v>7232144</v>
      </c>
    </row>
    <row r="3329" spans="1:16" s="28" customFormat="1" ht="15" customHeight="1" x14ac:dyDescent="0.25">
      <c r="A3329" s="16" t="s">
        <v>1798</v>
      </c>
      <c r="B3329" s="16"/>
      <c r="C3329" s="16"/>
      <c r="D3329" s="16"/>
      <c r="E3329" s="16"/>
      <c r="F3329" s="16" t="s">
        <v>22</v>
      </c>
      <c r="G3329" s="16">
        <v>913.66800000000001</v>
      </c>
      <c r="H3329" s="16" t="s">
        <v>4270</v>
      </c>
      <c r="I3329" s="17">
        <v>8.9</v>
      </c>
      <c r="J3329" s="17">
        <f t="shared" si="51"/>
        <v>3525</v>
      </c>
      <c r="K3329" s="18">
        <v>324795</v>
      </c>
      <c r="L3329" s="18">
        <v>1786948</v>
      </c>
      <c r="M3329" s="18">
        <v>256468</v>
      </c>
      <c r="N3329" s="18">
        <v>3525</v>
      </c>
      <c r="O3329" s="18">
        <v>8796995</v>
      </c>
      <c r="P3329" s="23">
        <v>1926885</v>
      </c>
    </row>
    <row r="3330" spans="1:16" s="28" customFormat="1" ht="15" customHeight="1" x14ac:dyDescent="0.25">
      <c r="A3330" s="16" t="s">
        <v>104</v>
      </c>
      <c r="B3330" s="16"/>
      <c r="C3330" s="16"/>
      <c r="D3330" s="16"/>
      <c r="E3330" s="16"/>
      <c r="F3330" s="16" t="s">
        <v>22</v>
      </c>
      <c r="G3330" s="16">
        <v>738.66030000000001</v>
      </c>
      <c r="H3330" s="16" t="s">
        <v>4270</v>
      </c>
      <c r="I3330" s="17">
        <v>8.91</v>
      </c>
      <c r="J3330" s="17">
        <f t="shared" ref="J3330:J3393" si="52">MIN(K3330:P3330)</f>
        <v>12228</v>
      </c>
      <c r="K3330" s="18">
        <v>12228</v>
      </c>
      <c r="L3330" s="18">
        <v>19626</v>
      </c>
      <c r="M3330" s="18">
        <v>21099</v>
      </c>
      <c r="N3330" s="18">
        <v>13439</v>
      </c>
      <c r="O3330" s="18">
        <v>27531</v>
      </c>
      <c r="P3330" s="23">
        <v>16434</v>
      </c>
    </row>
    <row r="3331" spans="1:16" s="28" customFormat="1" ht="15" customHeight="1" x14ac:dyDescent="0.25">
      <c r="A3331" s="16" t="s">
        <v>2128</v>
      </c>
      <c r="B3331" s="16"/>
      <c r="C3331" s="16"/>
      <c r="D3331" s="16"/>
      <c r="E3331" s="16"/>
      <c r="F3331" s="16" t="s">
        <v>22</v>
      </c>
      <c r="G3331" s="16">
        <v>882.73810000000003</v>
      </c>
      <c r="H3331" s="16" t="s">
        <v>4270</v>
      </c>
      <c r="I3331" s="17">
        <v>8.93</v>
      </c>
      <c r="J3331" s="17">
        <f t="shared" si="52"/>
        <v>51202.42</v>
      </c>
      <c r="K3331" s="18">
        <v>512024</v>
      </c>
      <c r="L3331" s="18">
        <v>51202.42</v>
      </c>
      <c r="M3331" s="18">
        <v>51202.42</v>
      </c>
      <c r="N3331" s="18">
        <v>1282856</v>
      </c>
      <c r="O3331" s="18">
        <v>2298432</v>
      </c>
      <c r="P3331" s="23">
        <v>51202.42</v>
      </c>
    </row>
    <row r="3332" spans="1:16" s="28" customFormat="1" ht="15" customHeight="1" x14ac:dyDescent="0.25">
      <c r="A3332" s="16" t="s">
        <v>1107</v>
      </c>
      <c r="B3332" s="16"/>
      <c r="C3332" s="16"/>
      <c r="D3332" s="16"/>
      <c r="E3332" s="16"/>
      <c r="F3332" s="16" t="s">
        <v>109</v>
      </c>
      <c r="G3332" s="16">
        <v>908.68690000000004</v>
      </c>
      <c r="H3332" s="16" t="s">
        <v>4270</v>
      </c>
      <c r="I3332" s="17">
        <v>8.94</v>
      </c>
      <c r="J3332" s="17">
        <f t="shared" si="52"/>
        <v>22078.7399999999</v>
      </c>
      <c r="K3332" s="18">
        <v>382950</v>
      </c>
      <c r="L3332" s="18">
        <v>898905</v>
      </c>
      <c r="M3332" s="18">
        <v>200786</v>
      </c>
      <c r="N3332" s="18">
        <v>22078.7399999999</v>
      </c>
      <c r="O3332" s="18">
        <v>2313419</v>
      </c>
      <c r="P3332" s="23">
        <v>1363386</v>
      </c>
    </row>
    <row r="3333" spans="1:16" s="28" customFormat="1" ht="15" customHeight="1" x14ac:dyDescent="0.25">
      <c r="A3333" s="16" t="s">
        <v>1801</v>
      </c>
      <c r="B3333" s="16"/>
      <c r="C3333" s="16"/>
      <c r="D3333" s="16"/>
      <c r="E3333" s="16"/>
      <c r="F3333" s="16" t="s">
        <v>22</v>
      </c>
      <c r="G3333" s="16">
        <v>597.4873</v>
      </c>
      <c r="H3333" s="16" t="s">
        <v>4270</v>
      </c>
      <c r="I3333" s="17">
        <v>8.9499999999999993</v>
      </c>
      <c r="J3333" s="17">
        <f t="shared" si="52"/>
        <v>3690.3</v>
      </c>
      <c r="K3333" s="18">
        <v>3690.3</v>
      </c>
      <c r="L3333" s="18">
        <v>36903</v>
      </c>
      <c r="M3333" s="18">
        <v>3690.3</v>
      </c>
      <c r="N3333" s="18">
        <v>3690.3</v>
      </c>
      <c r="O3333" s="18">
        <v>2884303</v>
      </c>
      <c r="P3333" s="23">
        <v>126540</v>
      </c>
    </row>
    <row r="3334" spans="1:16" s="28" customFormat="1" ht="15" customHeight="1" x14ac:dyDescent="0.25">
      <c r="A3334" s="16" t="s">
        <v>1800</v>
      </c>
      <c r="B3334" s="16"/>
      <c r="C3334" s="16"/>
      <c r="D3334" s="16"/>
      <c r="E3334" s="16"/>
      <c r="F3334" s="16" t="s">
        <v>22</v>
      </c>
      <c r="G3334" s="16">
        <v>892.25419999999997</v>
      </c>
      <c r="H3334" s="16" t="s">
        <v>4270</v>
      </c>
      <c r="I3334" s="17">
        <v>8.9499999999999993</v>
      </c>
      <c r="J3334" s="17">
        <f t="shared" si="52"/>
        <v>9053.74</v>
      </c>
      <c r="K3334" s="18">
        <v>9053.74</v>
      </c>
      <c r="L3334" s="18">
        <v>9053.74</v>
      </c>
      <c r="M3334" s="18">
        <v>9053.74</v>
      </c>
      <c r="N3334" s="18">
        <v>9053.74</v>
      </c>
      <c r="O3334" s="18">
        <v>2423932</v>
      </c>
      <c r="P3334" s="23">
        <v>90537</v>
      </c>
    </row>
    <row r="3335" spans="1:16" s="28" customFormat="1" ht="15" customHeight="1" x14ac:dyDescent="0.25">
      <c r="A3335" s="16" t="s">
        <v>2199</v>
      </c>
      <c r="B3335" s="16"/>
      <c r="C3335" s="16"/>
      <c r="D3335" s="16"/>
      <c r="E3335" s="16"/>
      <c r="F3335" s="16" t="s">
        <v>22</v>
      </c>
      <c r="G3335" s="16">
        <v>893.74210000000005</v>
      </c>
      <c r="H3335" s="16" t="s">
        <v>4270</v>
      </c>
      <c r="I3335" s="17">
        <v>8.9499999999999993</v>
      </c>
      <c r="J3335" s="17">
        <f t="shared" si="52"/>
        <v>674753</v>
      </c>
      <c r="K3335" s="18">
        <v>4363822</v>
      </c>
      <c r="L3335" s="18">
        <v>16488031</v>
      </c>
      <c r="M3335" s="18">
        <v>2416324</v>
      </c>
      <c r="N3335" s="18">
        <v>674753</v>
      </c>
      <c r="O3335" s="18">
        <v>1214068608</v>
      </c>
      <c r="P3335" s="23">
        <v>45091416</v>
      </c>
    </row>
    <row r="3336" spans="1:16" s="28" customFormat="1" ht="15" customHeight="1" x14ac:dyDescent="0.25">
      <c r="A3336" s="16" t="s">
        <v>1799</v>
      </c>
      <c r="B3336" s="16"/>
      <c r="C3336" s="16"/>
      <c r="D3336" s="16"/>
      <c r="E3336" s="16"/>
      <c r="F3336" s="16" t="s">
        <v>22</v>
      </c>
      <c r="G3336" s="16">
        <v>919.74869999999999</v>
      </c>
      <c r="H3336" s="16" t="s">
        <v>4270</v>
      </c>
      <c r="I3336" s="17">
        <v>8.9499999999999993</v>
      </c>
      <c r="J3336" s="17">
        <f t="shared" si="52"/>
        <v>18614</v>
      </c>
      <c r="K3336" s="18">
        <v>341647</v>
      </c>
      <c r="L3336" s="18">
        <v>1149496</v>
      </c>
      <c r="M3336" s="18">
        <v>131642</v>
      </c>
      <c r="N3336" s="18">
        <v>18614</v>
      </c>
      <c r="O3336" s="18">
        <v>9294119</v>
      </c>
      <c r="P3336" s="23">
        <v>1852210</v>
      </c>
    </row>
    <row r="3337" spans="1:16" s="28" customFormat="1" ht="15" customHeight="1" x14ac:dyDescent="0.25">
      <c r="A3337" s="16" t="s">
        <v>2250</v>
      </c>
      <c r="B3337" s="16"/>
      <c r="C3337" s="16"/>
      <c r="D3337" s="16"/>
      <c r="E3337" s="16"/>
      <c r="F3337" s="16" t="s">
        <v>22</v>
      </c>
      <c r="G3337" s="16">
        <v>920.76969999999994</v>
      </c>
      <c r="H3337" s="16" t="s">
        <v>4270</v>
      </c>
      <c r="I3337" s="17">
        <v>8.9499999999999993</v>
      </c>
      <c r="J3337" s="17">
        <f t="shared" si="52"/>
        <v>305335</v>
      </c>
      <c r="K3337" s="18">
        <v>1785471</v>
      </c>
      <c r="L3337" s="18">
        <v>7283732</v>
      </c>
      <c r="M3337" s="18">
        <v>868562</v>
      </c>
      <c r="N3337" s="18">
        <v>305335</v>
      </c>
      <c r="O3337" s="18">
        <v>65666708</v>
      </c>
      <c r="P3337" s="23">
        <v>15737506</v>
      </c>
    </row>
    <row r="3338" spans="1:16" s="28" customFormat="1" ht="15" customHeight="1" x14ac:dyDescent="0.25">
      <c r="A3338" s="16" t="s">
        <v>2143</v>
      </c>
      <c r="B3338" s="16"/>
      <c r="C3338" s="16"/>
      <c r="D3338" s="16"/>
      <c r="E3338" s="16"/>
      <c r="F3338" s="16" t="s">
        <v>22</v>
      </c>
      <c r="G3338" s="16">
        <v>933.76670000000001</v>
      </c>
      <c r="H3338" s="16" t="s">
        <v>4270</v>
      </c>
      <c r="I3338" s="17">
        <v>8.9499999999999993</v>
      </c>
      <c r="J3338" s="17">
        <f t="shared" si="52"/>
        <v>5628.62</v>
      </c>
      <c r="K3338" s="18">
        <v>172846</v>
      </c>
      <c r="L3338" s="18">
        <v>473588</v>
      </c>
      <c r="M3338" s="18">
        <v>56286</v>
      </c>
      <c r="N3338" s="18">
        <v>5628.62</v>
      </c>
      <c r="O3338" s="18">
        <v>13143528</v>
      </c>
      <c r="P3338" s="23">
        <v>694112</v>
      </c>
    </row>
    <row r="3339" spans="1:16" s="28" customFormat="1" ht="15" customHeight="1" x14ac:dyDescent="0.25">
      <c r="A3339" s="16" t="s">
        <v>2258</v>
      </c>
      <c r="B3339" s="16"/>
      <c r="C3339" s="16"/>
      <c r="D3339" s="16"/>
      <c r="E3339" s="16"/>
      <c r="F3339" s="16" t="s">
        <v>22</v>
      </c>
      <c r="G3339" s="16">
        <v>948.80240000000003</v>
      </c>
      <c r="H3339" s="16" t="s">
        <v>4270</v>
      </c>
      <c r="I3339" s="17">
        <v>8.9499999999999993</v>
      </c>
      <c r="J3339" s="17">
        <f t="shared" si="52"/>
        <v>1342.83</v>
      </c>
      <c r="K3339" s="18">
        <v>72116</v>
      </c>
      <c r="L3339" s="18">
        <v>418707</v>
      </c>
      <c r="M3339" s="18">
        <v>13428</v>
      </c>
      <c r="N3339" s="18">
        <v>1342.83</v>
      </c>
      <c r="O3339" s="18">
        <v>10999031</v>
      </c>
      <c r="P3339" s="23">
        <v>898675</v>
      </c>
    </row>
    <row r="3340" spans="1:16" s="28" customFormat="1" ht="15" customHeight="1" x14ac:dyDescent="0.25">
      <c r="A3340" s="16" t="s">
        <v>2264</v>
      </c>
      <c r="B3340" s="16"/>
      <c r="C3340" s="16"/>
      <c r="D3340" s="16"/>
      <c r="E3340" s="16"/>
      <c r="F3340" s="16" t="s">
        <v>22</v>
      </c>
      <c r="G3340" s="16">
        <v>962.81730000000005</v>
      </c>
      <c r="H3340" s="16" t="s">
        <v>4270</v>
      </c>
      <c r="I3340" s="17">
        <v>8.9499999999999993</v>
      </c>
      <c r="J3340" s="17">
        <f t="shared" si="52"/>
        <v>104426</v>
      </c>
      <c r="K3340" s="18">
        <v>711186</v>
      </c>
      <c r="L3340" s="18">
        <v>2603123</v>
      </c>
      <c r="M3340" s="18">
        <v>425764</v>
      </c>
      <c r="N3340" s="18">
        <v>104426</v>
      </c>
      <c r="O3340" s="18">
        <v>137418640</v>
      </c>
      <c r="P3340" s="23">
        <v>6143280</v>
      </c>
    </row>
    <row r="3341" spans="1:16" s="28" customFormat="1" ht="15" customHeight="1" x14ac:dyDescent="0.25">
      <c r="A3341" s="16" t="s">
        <v>2271</v>
      </c>
      <c r="B3341" s="16"/>
      <c r="C3341" s="16"/>
      <c r="D3341" s="16"/>
      <c r="E3341" s="16"/>
      <c r="F3341" s="16" t="s">
        <v>22</v>
      </c>
      <c r="G3341" s="16">
        <v>976.83280000000002</v>
      </c>
      <c r="H3341" s="16" t="s">
        <v>4270</v>
      </c>
      <c r="I3341" s="17">
        <v>8.9499999999999993</v>
      </c>
      <c r="J3341" s="17">
        <f t="shared" si="52"/>
        <v>134511</v>
      </c>
      <c r="K3341" s="18">
        <v>1124905</v>
      </c>
      <c r="L3341" s="18">
        <v>4117078</v>
      </c>
      <c r="M3341" s="18">
        <v>679721</v>
      </c>
      <c r="N3341" s="18">
        <v>134511</v>
      </c>
      <c r="O3341" s="18">
        <v>68833008</v>
      </c>
      <c r="P3341" s="23">
        <v>9599807</v>
      </c>
    </row>
    <row r="3342" spans="1:16" s="28" customFormat="1" ht="15" customHeight="1" x14ac:dyDescent="0.25">
      <c r="A3342" s="16" t="s">
        <v>1802</v>
      </c>
      <c r="B3342" s="16"/>
      <c r="C3342" s="16"/>
      <c r="D3342" s="16"/>
      <c r="E3342" s="16"/>
      <c r="F3342" s="16" t="s">
        <v>22</v>
      </c>
      <c r="G3342" s="16">
        <v>704.63490000000002</v>
      </c>
      <c r="H3342" s="16" t="s">
        <v>4270</v>
      </c>
      <c r="I3342" s="17">
        <v>8.98</v>
      </c>
      <c r="J3342" s="17">
        <f t="shared" si="52"/>
        <v>1284.28</v>
      </c>
      <c r="K3342" s="18">
        <v>1284.28</v>
      </c>
      <c r="L3342" s="18">
        <v>294458</v>
      </c>
      <c r="M3342" s="18">
        <v>131532</v>
      </c>
      <c r="N3342" s="18">
        <v>12843</v>
      </c>
      <c r="O3342" s="18">
        <v>1278478</v>
      </c>
      <c r="P3342" s="23">
        <v>434018</v>
      </c>
    </row>
    <row r="3343" spans="1:16" s="28" customFormat="1" ht="15" customHeight="1" x14ac:dyDescent="0.25">
      <c r="A3343" s="16" t="s">
        <v>106</v>
      </c>
      <c r="B3343" s="16"/>
      <c r="C3343" s="16"/>
      <c r="D3343" s="16"/>
      <c r="E3343" s="16"/>
      <c r="F3343" s="16" t="s">
        <v>22</v>
      </c>
      <c r="G3343" s="16">
        <v>764.67499999999995</v>
      </c>
      <c r="H3343" s="16" t="s">
        <v>4270</v>
      </c>
      <c r="I3343" s="17">
        <v>8.98</v>
      </c>
      <c r="J3343" s="17">
        <f t="shared" si="52"/>
        <v>1177.43</v>
      </c>
      <c r="K3343" s="18">
        <v>1177.43</v>
      </c>
      <c r="L3343" s="18">
        <v>18116</v>
      </c>
      <c r="M3343" s="18">
        <v>11774</v>
      </c>
      <c r="N3343" s="18">
        <v>1177.43</v>
      </c>
      <c r="O3343" s="18">
        <v>109494</v>
      </c>
      <c r="P3343" s="23">
        <v>1177.43</v>
      </c>
    </row>
    <row r="3344" spans="1:16" s="28" customFormat="1" ht="15" customHeight="1" x14ac:dyDescent="0.25">
      <c r="A3344" s="16" t="s">
        <v>2174</v>
      </c>
      <c r="B3344" s="16"/>
      <c r="C3344" s="16"/>
      <c r="D3344" s="16"/>
      <c r="E3344" s="16"/>
      <c r="F3344" s="16" t="s">
        <v>22</v>
      </c>
      <c r="G3344" s="16">
        <v>658.61450000000002</v>
      </c>
      <c r="H3344" s="16" t="s">
        <v>4270</v>
      </c>
      <c r="I3344" s="17">
        <v>9.09</v>
      </c>
      <c r="J3344" s="17">
        <f t="shared" si="52"/>
        <v>2047.86</v>
      </c>
      <c r="K3344" s="18">
        <v>1032889</v>
      </c>
      <c r="L3344" s="18">
        <v>30859</v>
      </c>
      <c r="M3344" s="18">
        <v>181190</v>
      </c>
      <c r="N3344" s="18">
        <v>2047.86</v>
      </c>
      <c r="O3344" s="18">
        <v>1575062</v>
      </c>
      <c r="P3344" s="23">
        <v>20479</v>
      </c>
    </row>
    <row r="3345" spans="1:16" s="28" customFormat="1" ht="15" customHeight="1" x14ac:dyDescent="0.25">
      <c r="A3345" s="16" t="s">
        <v>1803</v>
      </c>
      <c r="B3345" s="16"/>
      <c r="C3345" s="16"/>
      <c r="D3345" s="16"/>
      <c r="E3345" s="16"/>
      <c r="F3345" s="16" t="s">
        <v>22</v>
      </c>
      <c r="G3345" s="16">
        <v>700.66</v>
      </c>
      <c r="H3345" s="16" t="s">
        <v>4270</v>
      </c>
      <c r="I3345" s="17">
        <v>9.09</v>
      </c>
      <c r="J3345" s="17">
        <f t="shared" si="52"/>
        <v>18195.84</v>
      </c>
      <c r="K3345" s="18">
        <v>890503</v>
      </c>
      <c r="L3345" s="18">
        <v>18195.84</v>
      </c>
      <c r="M3345" s="18">
        <v>181958</v>
      </c>
      <c r="N3345" s="18">
        <v>18195.84</v>
      </c>
      <c r="O3345" s="18">
        <v>1649157</v>
      </c>
      <c r="P3345" s="23">
        <v>18195.84</v>
      </c>
    </row>
    <row r="3346" spans="1:16" s="28" customFormat="1" ht="15" customHeight="1" x14ac:dyDescent="0.25">
      <c r="A3346" s="16" t="s">
        <v>1947</v>
      </c>
      <c r="B3346" s="16"/>
      <c r="C3346" s="16"/>
      <c r="D3346" s="16"/>
      <c r="E3346" s="16"/>
      <c r="F3346" s="16" t="s">
        <v>22</v>
      </c>
      <c r="G3346" s="16">
        <v>714.67560000000003</v>
      </c>
      <c r="H3346" s="16" t="s">
        <v>4270</v>
      </c>
      <c r="I3346" s="17">
        <v>9.09</v>
      </c>
      <c r="J3346" s="17">
        <f t="shared" si="52"/>
        <v>1247.51</v>
      </c>
      <c r="K3346" s="18">
        <v>881290</v>
      </c>
      <c r="L3346" s="18">
        <v>1247.51</v>
      </c>
      <c r="M3346" s="18">
        <v>169853</v>
      </c>
      <c r="N3346" s="18">
        <v>12475</v>
      </c>
      <c r="O3346" s="18">
        <v>1362298</v>
      </c>
      <c r="P3346" s="23">
        <v>27082</v>
      </c>
    </row>
    <row r="3347" spans="1:16" s="28" customFormat="1" ht="15" customHeight="1" x14ac:dyDescent="0.25">
      <c r="A3347" s="16" t="s">
        <v>1943</v>
      </c>
      <c r="B3347" s="16"/>
      <c r="C3347" s="16"/>
      <c r="D3347" s="16"/>
      <c r="E3347" s="16"/>
      <c r="F3347" s="16" t="s">
        <v>22</v>
      </c>
      <c r="G3347" s="16">
        <v>630.58199999999999</v>
      </c>
      <c r="H3347" s="16" t="s">
        <v>4270</v>
      </c>
      <c r="I3347" s="17">
        <v>9.1</v>
      </c>
      <c r="J3347" s="17">
        <f t="shared" si="52"/>
        <v>1879.49</v>
      </c>
      <c r="K3347" s="18">
        <v>1795168</v>
      </c>
      <c r="L3347" s="18">
        <v>24275</v>
      </c>
      <c r="M3347" s="18">
        <v>305374</v>
      </c>
      <c r="N3347" s="18">
        <v>1879.49</v>
      </c>
      <c r="O3347" s="18">
        <v>3033318</v>
      </c>
      <c r="P3347" s="23">
        <v>18795</v>
      </c>
    </row>
    <row r="3348" spans="1:16" s="28" customFormat="1" ht="15" customHeight="1" x14ac:dyDescent="0.25">
      <c r="A3348" s="16" t="s">
        <v>1804</v>
      </c>
      <c r="B3348" s="16"/>
      <c r="C3348" s="16"/>
      <c r="D3348" s="16"/>
      <c r="E3348" s="16"/>
      <c r="F3348" s="16" t="s">
        <v>22</v>
      </c>
      <c r="G3348" s="16">
        <v>871.7568</v>
      </c>
      <c r="H3348" s="16" t="s">
        <v>4270</v>
      </c>
      <c r="I3348" s="17">
        <v>9.24</v>
      </c>
      <c r="J3348" s="17">
        <f t="shared" si="52"/>
        <v>1345.66</v>
      </c>
      <c r="K3348" s="18">
        <v>138761</v>
      </c>
      <c r="L3348" s="18">
        <v>13457</v>
      </c>
      <c r="M3348" s="18">
        <v>1345.66</v>
      </c>
      <c r="N3348" s="18">
        <v>1345.66</v>
      </c>
      <c r="O3348" s="18">
        <v>2158212</v>
      </c>
      <c r="P3348" s="23">
        <v>1345.66</v>
      </c>
    </row>
    <row r="3349" spans="1:16" s="28" customFormat="1" ht="15" customHeight="1" x14ac:dyDescent="0.25">
      <c r="A3349" s="16" t="s">
        <v>984</v>
      </c>
      <c r="B3349" s="16"/>
      <c r="C3349" s="16"/>
      <c r="D3349" s="16"/>
      <c r="E3349" s="16"/>
      <c r="F3349" s="16" t="s">
        <v>22</v>
      </c>
      <c r="G3349" s="16">
        <v>889.66859999999997</v>
      </c>
      <c r="H3349" s="16" t="s">
        <v>4270</v>
      </c>
      <c r="I3349" s="17">
        <v>9.25</v>
      </c>
      <c r="J3349" s="17">
        <f t="shared" si="52"/>
        <v>1380.44</v>
      </c>
      <c r="K3349" s="18">
        <v>1376705</v>
      </c>
      <c r="L3349" s="18">
        <v>196690</v>
      </c>
      <c r="M3349" s="18">
        <v>29991</v>
      </c>
      <c r="N3349" s="18">
        <v>1380.44</v>
      </c>
      <c r="O3349" s="18">
        <v>3018942</v>
      </c>
      <c r="P3349" s="23">
        <v>203628</v>
      </c>
    </row>
    <row r="3350" spans="1:16" s="28" customFormat="1" ht="15" customHeight="1" x14ac:dyDescent="0.25">
      <c r="A3350" s="16" t="s">
        <v>2020</v>
      </c>
      <c r="B3350" s="16"/>
      <c r="C3350" s="16"/>
      <c r="D3350" s="16"/>
      <c r="E3350" s="16"/>
      <c r="F3350" s="16" t="s">
        <v>22</v>
      </c>
      <c r="G3350" s="16">
        <v>890.67129999999997</v>
      </c>
      <c r="H3350" s="16" t="s">
        <v>4270</v>
      </c>
      <c r="I3350" s="17">
        <v>9.26</v>
      </c>
      <c r="J3350" s="17">
        <f t="shared" si="52"/>
        <v>1916.71</v>
      </c>
      <c r="K3350" s="18">
        <v>851156</v>
      </c>
      <c r="L3350" s="18">
        <v>136014</v>
      </c>
      <c r="M3350" s="18">
        <v>38710</v>
      </c>
      <c r="N3350" s="18">
        <v>1916.71</v>
      </c>
      <c r="O3350" s="18">
        <v>1662270</v>
      </c>
      <c r="P3350" s="23">
        <v>120410</v>
      </c>
    </row>
    <row r="3351" spans="1:16" s="28" customFormat="1" ht="15" customHeight="1" x14ac:dyDescent="0.25">
      <c r="A3351" s="16" t="s">
        <v>1805</v>
      </c>
      <c r="B3351" s="16"/>
      <c r="C3351" s="16"/>
      <c r="D3351" s="16"/>
      <c r="E3351" s="16"/>
      <c r="F3351" s="16" t="s">
        <v>22</v>
      </c>
      <c r="G3351" s="16">
        <v>952.83370000000002</v>
      </c>
      <c r="H3351" s="16" t="s">
        <v>4270</v>
      </c>
      <c r="I3351" s="17">
        <v>9.27</v>
      </c>
      <c r="J3351" s="17">
        <f t="shared" si="52"/>
        <v>1131.6199999999999</v>
      </c>
      <c r="K3351" s="18">
        <v>640105</v>
      </c>
      <c r="L3351" s="18">
        <v>107611</v>
      </c>
      <c r="M3351" s="18">
        <v>11316</v>
      </c>
      <c r="N3351" s="18">
        <v>1131.6199999999999</v>
      </c>
      <c r="O3351" s="18">
        <v>4669352</v>
      </c>
      <c r="P3351" s="23">
        <v>299088</v>
      </c>
    </row>
    <row r="3352" spans="1:16" s="28" customFormat="1" ht="15" customHeight="1" x14ac:dyDescent="0.25">
      <c r="A3352" s="16" t="s">
        <v>1007</v>
      </c>
      <c r="B3352" s="16"/>
      <c r="C3352" s="16"/>
      <c r="D3352" s="16"/>
      <c r="E3352" s="16"/>
      <c r="F3352" s="16" t="s">
        <v>22</v>
      </c>
      <c r="G3352" s="16">
        <v>771.60490000000004</v>
      </c>
      <c r="H3352" s="16" t="s">
        <v>4270</v>
      </c>
      <c r="I3352" s="17">
        <v>9.2799999999999994</v>
      </c>
      <c r="J3352" s="17">
        <f t="shared" si="52"/>
        <v>35798.22</v>
      </c>
      <c r="K3352" s="18">
        <v>35798.22</v>
      </c>
      <c r="L3352" s="18">
        <v>1965996</v>
      </c>
      <c r="M3352" s="18">
        <v>564843</v>
      </c>
      <c r="N3352" s="18">
        <v>1338883</v>
      </c>
      <c r="O3352" s="18">
        <v>35798.22</v>
      </c>
      <c r="P3352" s="23">
        <v>3154487</v>
      </c>
    </row>
    <row r="3353" spans="1:16" s="28" customFormat="1" ht="15" customHeight="1" x14ac:dyDescent="0.25">
      <c r="A3353" s="16" t="s">
        <v>1006</v>
      </c>
      <c r="B3353" s="16"/>
      <c r="C3353" s="16"/>
      <c r="D3353" s="16"/>
      <c r="E3353" s="16"/>
      <c r="F3353" s="16" t="s">
        <v>22</v>
      </c>
      <c r="G3353" s="16">
        <v>787.57929999999999</v>
      </c>
      <c r="H3353" s="16" t="s">
        <v>4270</v>
      </c>
      <c r="I3353" s="17">
        <v>9.2899999999999991</v>
      </c>
      <c r="J3353" s="17">
        <f t="shared" si="52"/>
        <v>59140.81</v>
      </c>
      <c r="K3353" s="18">
        <v>59140.81</v>
      </c>
      <c r="L3353" s="18">
        <v>2571898</v>
      </c>
      <c r="M3353" s="18">
        <v>744867</v>
      </c>
      <c r="N3353" s="18">
        <v>1608570</v>
      </c>
      <c r="O3353" s="18">
        <v>59140.81</v>
      </c>
      <c r="P3353" s="23">
        <v>3315842</v>
      </c>
    </row>
    <row r="3354" spans="1:16" s="28" customFormat="1" ht="15" customHeight="1" x14ac:dyDescent="0.25">
      <c r="A3354" s="16" t="s">
        <v>1031</v>
      </c>
      <c r="B3354" s="16"/>
      <c r="C3354" s="16"/>
      <c r="D3354" s="16"/>
      <c r="E3354" s="16"/>
      <c r="F3354" s="16" t="s">
        <v>22</v>
      </c>
      <c r="G3354" s="16">
        <v>749.62360000000001</v>
      </c>
      <c r="H3354" s="16" t="s">
        <v>4270</v>
      </c>
      <c r="I3354" s="17">
        <v>9.3000000000000007</v>
      </c>
      <c r="J3354" s="17">
        <f t="shared" si="52"/>
        <v>1747.44</v>
      </c>
      <c r="K3354" s="18">
        <v>1747.44</v>
      </c>
      <c r="L3354" s="18">
        <v>397354</v>
      </c>
      <c r="M3354" s="18">
        <v>17474</v>
      </c>
      <c r="N3354" s="18">
        <v>147165</v>
      </c>
      <c r="O3354" s="18">
        <v>1747.44</v>
      </c>
      <c r="P3354" s="23">
        <v>1890675</v>
      </c>
    </row>
    <row r="3355" spans="1:16" s="28" customFormat="1" ht="15" customHeight="1" x14ac:dyDescent="0.25">
      <c r="A3355" s="16" t="s">
        <v>1806</v>
      </c>
      <c r="B3355" s="16"/>
      <c r="C3355" s="16"/>
      <c r="D3355" s="16"/>
      <c r="E3355" s="16"/>
      <c r="F3355" s="16" t="s">
        <v>22</v>
      </c>
      <c r="G3355" s="16">
        <v>750.62729999999999</v>
      </c>
      <c r="H3355" s="16" t="s">
        <v>4270</v>
      </c>
      <c r="I3355" s="17">
        <v>9.3000000000000007</v>
      </c>
      <c r="J3355" s="17">
        <f t="shared" si="52"/>
        <v>2508.86</v>
      </c>
      <c r="K3355" s="18">
        <v>2508.86</v>
      </c>
      <c r="L3355" s="18">
        <v>379049</v>
      </c>
      <c r="M3355" s="18">
        <v>48327</v>
      </c>
      <c r="N3355" s="18">
        <v>111556</v>
      </c>
      <c r="O3355" s="18">
        <v>25089</v>
      </c>
      <c r="P3355" s="23">
        <v>1247004</v>
      </c>
    </row>
    <row r="3356" spans="1:16" s="28" customFormat="1" ht="15" customHeight="1" x14ac:dyDescent="0.25">
      <c r="A3356" s="16" t="s">
        <v>1028</v>
      </c>
      <c r="B3356" s="16"/>
      <c r="C3356" s="16"/>
      <c r="D3356" s="16"/>
      <c r="E3356" s="16"/>
      <c r="F3356" s="16" t="s">
        <v>22</v>
      </c>
      <c r="G3356" s="16">
        <v>766.65009999999995</v>
      </c>
      <c r="H3356" s="16" t="s">
        <v>4270</v>
      </c>
      <c r="I3356" s="17">
        <v>9.3000000000000007</v>
      </c>
      <c r="J3356" s="17">
        <f t="shared" si="52"/>
        <v>254019.8</v>
      </c>
      <c r="K3356" s="18">
        <v>254019.8</v>
      </c>
      <c r="L3356" s="18">
        <v>16695352</v>
      </c>
      <c r="M3356" s="18">
        <v>2540198</v>
      </c>
      <c r="N3356" s="18">
        <v>5592788</v>
      </c>
      <c r="O3356" s="18">
        <v>4909254</v>
      </c>
      <c r="P3356" s="23">
        <v>66942412</v>
      </c>
    </row>
    <row r="3357" spans="1:16" s="28" customFormat="1" ht="15" customHeight="1" x14ac:dyDescent="0.25">
      <c r="A3357" s="16" t="s">
        <v>2212</v>
      </c>
      <c r="B3357" s="16"/>
      <c r="C3357" s="16"/>
      <c r="D3357" s="16"/>
      <c r="E3357" s="16"/>
      <c r="F3357" s="16" t="s">
        <v>22</v>
      </c>
      <c r="G3357" s="16">
        <v>901.71630000000005</v>
      </c>
      <c r="H3357" s="16" t="s">
        <v>4270</v>
      </c>
      <c r="I3357" s="17">
        <v>9.3000000000000007</v>
      </c>
      <c r="J3357" s="17">
        <f t="shared" si="52"/>
        <v>250907</v>
      </c>
      <c r="K3357" s="18">
        <v>3838928</v>
      </c>
      <c r="L3357" s="18">
        <v>2306442</v>
      </c>
      <c r="M3357" s="18">
        <v>2027108</v>
      </c>
      <c r="N3357" s="18">
        <v>250907</v>
      </c>
      <c r="O3357" s="18">
        <v>6451953</v>
      </c>
      <c r="P3357" s="23">
        <v>755165</v>
      </c>
    </row>
    <row r="3358" spans="1:16" s="28" customFormat="1" ht="15" customHeight="1" x14ac:dyDescent="0.25">
      <c r="A3358" s="16" t="s">
        <v>1807</v>
      </c>
      <c r="B3358" s="16"/>
      <c r="C3358" s="16"/>
      <c r="D3358" s="16"/>
      <c r="E3358" s="16"/>
      <c r="F3358" s="16" t="s">
        <v>22</v>
      </c>
      <c r="G3358" s="16">
        <v>925.79729999999995</v>
      </c>
      <c r="H3358" s="16" t="s">
        <v>4270</v>
      </c>
      <c r="I3358" s="17">
        <v>9.31</v>
      </c>
      <c r="J3358" s="17">
        <f t="shared" si="52"/>
        <v>12527</v>
      </c>
      <c r="K3358" s="18">
        <v>652073</v>
      </c>
      <c r="L3358" s="18">
        <v>458866</v>
      </c>
      <c r="M3358" s="18">
        <v>201555</v>
      </c>
      <c r="N3358" s="18">
        <v>12527</v>
      </c>
      <c r="O3358" s="18">
        <v>3407148</v>
      </c>
      <c r="P3358" s="23">
        <v>584851</v>
      </c>
    </row>
    <row r="3359" spans="1:16" s="28" customFormat="1" ht="15" customHeight="1" x14ac:dyDescent="0.25">
      <c r="A3359" s="16" t="s">
        <v>1036</v>
      </c>
      <c r="B3359" s="16"/>
      <c r="C3359" s="16"/>
      <c r="D3359" s="16"/>
      <c r="E3359" s="16"/>
      <c r="F3359" s="16" t="s">
        <v>22</v>
      </c>
      <c r="G3359" s="16">
        <v>900.71190000000001</v>
      </c>
      <c r="H3359" s="16" t="s">
        <v>4270</v>
      </c>
      <c r="I3359" s="17">
        <v>9.32</v>
      </c>
      <c r="J3359" s="17">
        <f t="shared" si="52"/>
        <v>873546</v>
      </c>
      <c r="K3359" s="18">
        <v>11499663</v>
      </c>
      <c r="L3359" s="18">
        <v>7213632</v>
      </c>
      <c r="M3359" s="18">
        <v>6275368</v>
      </c>
      <c r="N3359" s="18">
        <v>873546</v>
      </c>
      <c r="O3359" s="18">
        <v>19035962</v>
      </c>
      <c r="P3359" s="23">
        <v>5532092</v>
      </c>
    </row>
    <row r="3360" spans="1:16" s="28" customFormat="1" ht="15" customHeight="1" x14ac:dyDescent="0.25">
      <c r="A3360" s="16" t="s">
        <v>1808</v>
      </c>
      <c r="B3360" s="16"/>
      <c r="C3360" s="16"/>
      <c r="D3360" s="16"/>
      <c r="E3360" s="16"/>
      <c r="F3360" s="16" t="s">
        <v>22</v>
      </c>
      <c r="G3360" s="16">
        <v>597.48680000000002</v>
      </c>
      <c r="H3360" s="16" t="s">
        <v>4270</v>
      </c>
      <c r="I3360" s="17">
        <v>9.33</v>
      </c>
      <c r="J3360" s="17">
        <f t="shared" si="52"/>
        <v>1723.89</v>
      </c>
      <c r="K3360" s="18">
        <v>44953</v>
      </c>
      <c r="L3360" s="18">
        <v>39499</v>
      </c>
      <c r="M3360" s="18">
        <v>17239</v>
      </c>
      <c r="N3360" s="18">
        <v>1723.89</v>
      </c>
      <c r="O3360" s="18">
        <v>2713809</v>
      </c>
      <c r="P3360" s="23">
        <v>35504</v>
      </c>
    </row>
    <row r="3361" spans="1:16" s="28" customFormat="1" ht="15" customHeight="1" x14ac:dyDescent="0.25">
      <c r="A3361" s="16" t="s">
        <v>1809</v>
      </c>
      <c r="B3361" s="16"/>
      <c r="C3361" s="16"/>
      <c r="D3361" s="16"/>
      <c r="E3361" s="16"/>
      <c r="F3361" s="16" t="s">
        <v>22</v>
      </c>
      <c r="G3361" s="16">
        <v>640.6241</v>
      </c>
      <c r="H3361" s="16" t="s">
        <v>4270</v>
      </c>
      <c r="I3361" s="17">
        <v>9.33</v>
      </c>
      <c r="J3361" s="17">
        <f t="shared" si="52"/>
        <v>1198.18</v>
      </c>
      <c r="K3361" s="18">
        <v>374559</v>
      </c>
      <c r="L3361" s="18">
        <v>404880</v>
      </c>
      <c r="M3361" s="18">
        <v>567159</v>
      </c>
      <c r="N3361" s="18">
        <v>301639</v>
      </c>
      <c r="O3361" s="18">
        <v>1198.18</v>
      </c>
      <c r="P3361" s="23">
        <v>541083</v>
      </c>
    </row>
    <row r="3362" spans="1:16" s="28" customFormat="1" ht="15" customHeight="1" x14ac:dyDescent="0.25">
      <c r="A3362" s="16" t="s">
        <v>1037</v>
      </c>
      <c r="B3362" s="16"/>
      <c r="C3362" s="16"/>
      <c r="D3362" s="16"/>
      <c r="E3362" s="16"/>
      <c r="F3362" s="16" t="s">
        <v>22</v>
      </c>
      <c r="G3362" s="16">
        <v>895.75739999999996</v>
      </c>
      <c r="H3362" s="16" t="s">
        <v>4270</v>
      </c>
      <c r="I3362" s="17">
        <v>9.34</v>
      </c>
      <c r="J3362" s="17">
        <f t="shared" si="52"/>
        <v>1450914</v>
      </c>
      <c r="K3362" s="18">
        <v>35571760</v>
      </c>
      <c r="L3362" s="18">
        <v>20933144</v>
      </c>
      <c r="M3362" s="18">
        <v>12708826</v>
      </c>
      <c r="N3362" s="18">
        <v>1450914</v>
      </c>
      <c r="O3362" s="18">
        <v>1400341248</v>
      </c>
      <c r="P3362" s="23">
        <v>26953860</v>
      </c>
    </row>
    <row r="3363" spans="1:16" s="28" customFormat="1" ht="15" customHeight="1" x14ac:dyDescent="0.25">
      <c r="A3363" s="16" t="s">
        <v>2133</v>
      </c>
      <c r="B3363" s="16"/>
      <c r="C3363" s="16"/>
      <c r="D3363" s="16"/>
      <c r="E3363" s="16"/>
      <c r="F3363" s="16" t="s">
        <v>22</v>
      </c>
      <c r="G3363" s="16">
        <v>897.76319999999998</v>
      </c>
      <c r="H3363" s="16" t="s">
        <v>4270</v>
      </c>
      <c r="I3363" s="17">
        <v>9.34</v>
      </c>
      <c r="J3363" s="17">
        <f t="shared" si="52"/>
        <v>204788</v>
      </c>
      <c r="K3363" s="18">
        <v>2624364</v>
      </c>
      <c r="L3363" s="18">
        <v>2536938</v>
      </c>
      <c r="M3363" s="18">
        <v>996880</v>
      </c>
      <c r="N3363" s="18">
        <v>204788</v>
      </c>
      <c r="O3363" s="18">
        <v>107930120</v>
      </c>
      <c r="P3363" s="23">
        <v>6314718</v>
      </c>
    </row>
    <row r="3364" spans="1:16" s="28" customFormat="1" ht="15" customHeight="1" x14ac:dyDescent="0.25">
      <c r="A3364" s="16" t="s">
        <v>2204</v>
      </c>
      <c r="B3364" s="16"/>
      <c r="C3364" s="16"/>
      <c r="D3364" s="16"/>
      <c r="E3364" s="16"/>
      <c r="F3364" s="16" t="s">
        <v>22</v>
      </c>
      <c r="G3364" s="16">
        <v>921.76419999999996</v>
      </c>
      <c r="H3364" s="16" t="s">
        <v>4270</v>
      </c>
      <c r="I3364" s="17">
        <v>9.34</v>
      </c>
      <c r="J3364" s="17">
        <f t="shared" si="52"/>
        <v>14759</v>
      </c>
      <c r="K3364" s="18">
        <v>1698782</v>
      </c>
      <c r="L3364" s="18">
        <v>1143321</v>
      </c>
      <c r="M3364" s="18">
        <v>725151</v>
      </c>
      <c r="N3364" s="18">
        <v>14759</v>
      </c>
      <c r="O3364" s="18">
        <v>9572669</v>
      </c>
      <c r="P3364" s="23">
        <v>774800</v>
      </c>
    </row>
    <row r="3365" spans="1:16" s="28" customFormat="1" ht="15" customHeight="1" x14ac:dyDescent="0.25">
      <c r="A3365" s="16" t="s">
        <v>2209</v>
      </c>
      <c r="B3365" s="16"/>
      <c r="C3365" s="16"/>
      <c r="D3365" s="16"/>
      <c r="E3365" s="16"/>
      <c r="F3365" s="16" t="s">
        <v>22</v>
      </c>
      <c r="G3365" s="16">
        <v>935.78</v>
      </c>
      <c r="H3365" s="16" t="s">
        <v>4270</v>
      </c>
      <c r="I3365" s="17">
        <v>9.34</v>
      </c>
      <c r="J3365" s="17">
        <f t="shared" si="52"/>
        <v>1324.09</v>
      </c>
      <c r="K3365" s="18">
        <v>650682</v>
      </c>
      <c r="L3365" s="18">
        <v>411179</v>
      </c>
      <c r="M3365" s="18">
        <v>317102</v>
      </c>
      <c r="N3365" s="18">
        <v>1324.09</v>
      </c>
      <c r="O3365" s="18">
        <v>13969559</v>
      </c>
      <c r="P3365" s="23">
        <v>229746</v>
      </c>
    </row>
    <row r="3366" spans="1:16" s="28" customFormat="1" ht="15" customHeight="1" x14ac:dyDescent="0.25">
      <c r="A3366" s="16" t="s">
        <v>2257</v>
      </c>
      <c r="B3366" s="16"/>
      <c r="C3366" s="16"/>
      <c r="D3366" s="16"/>
      <c r="E3366" s="16"/>
      <c r="F3366" s="16" t="s">
        <v>22</v>
      </c>
      <c r="G3366" s="16">
        <v>950.81669999999997</v>
      </c>
      <c r="H3366" s="16" t="s">
        <v>4270</v>
      </c>
      <c r="I3366" s="17">
        <v>9.34</v>
      </c>
      <c r="J3366" s="17">
        <f t="shared" si="52"/>
        <v>14035.2</v>
      </c>
      <c r="K3366" s="18">
        <v>714786</v>
      </c>
      <c r="L3366" s="18">
        <v>491593</v>
      </c>
      <c r="M3366" s="18">
        <v>140352</v>
      </c>
      <c r="N3366" s="18">
        <v>14035.2</v>
      </c>
      <c r="O3366" s="18">
        <v>9413260</v>
      </c>
      <c r="P3366" s="23">
        <v>211416</v>
      </c>
    </row>
    <row r="3367" spans="1:16" s="28" customFormat="1" ht="15" customHeight="1" x14ac:dyDescent="0.25">
      <c r="A3367" s="16" t="s">
        <v>2263</v>
      </c>
      <c r="B3367" s="16"/>
      <c r="C3367" s="16"/>
      <c r="D3367" s="16"/>
      <c r="E3367" s="16"/>
      <c r="F3367" s="16" t="s">
        <v>22</v>
      </c>
      <c r="G3367" s="16">
        <v>964.83299999999997</v>
      </c>
      <c r="H3367" s="16" t="s">
        <v>4270</v>
      </c>
      <c r="I3367" s="17">
        <v>9.34</v>
      </c>
      <c r="J3367" s="17">
        <f t="shared" si="52"/>
        <v>66295</v>
      </c>
      <c r="K3367" s="18">
        <v>5262302</v>
      </c>
      <c r="L3367" s="18">
        <v>2949078</v>
      </c>
      <c r="M3367" s="18">
        <v>1963792</v>
      </c>
      <c r="N3367" s="18">
        <v>66295</v>
      </c>
      <c r="O3367" s="18">
        <v>130668880</v>
      </c>
      <c r="P3367" s="23">
        <v>3206669</v>
      </c>
    </row>
    <row r="3368" spans="1:16" s="28" customFormat="1" ht="15" customHeight="1" x14ac:dyDescent="0.25">
      <c r="A3368" s="16" t="s">
        <v>2134</v>
      </c>
      <c r="B3368" s="16"/>
      <c r="C3368" s="16"/>
      <c r="D3368" s="16"/>
      <c r="E3368" s="16"/>
      <c r="F3368" s="16" t="s">
        <v>22</v>
      </c>
      <c r="G3368" s="16">
        <v>902.71780000000001</v>
      </c>
      <c r="H3368" s="16" t="s">
        <v>4270</v>
      </c>
      <c r="I3368" s="17">
        <v>9.35</v>
      </c>
      <c r="J3368" s="17">
        <f t="shared" si="52"/>
        <v>45665</v>
      </c>
      <c r="K3368" s="18">
        <v>781757</v>
      </c>
      <c r="L3368" s="18">
        <v>573981</v>
      </c>
      <c r="M3368" s="18">
        <v>464567</v>
      </c>
      <c r="N3368" s="18">
        <v>45665</v>
      </c>
      <c r="O3368" s="18">
        <v>1167378</v>
      </c>
      <c r="P3368" s="23">
        <v>361078</v>
      </c>
    </row>
    <row r="3369" spans="1:16" s="28" customFormat="1" ht="15" customHeight="1" x14ac:dyDescent="0.25">
      <c r="A3369" s="16" t="s">
        <v>2254</v>
      </c>
      <c r="B3369" s="16"/>
      <c r="C3369" s="16"/>
      <c r="D3369" s="16"/>
      <c r="E3369" s="16"/>
      <c r="F3369" s="16" t="s">
        <v>22</v>
      </c>
      <c r="G3369" s="16">
        <v>938.81790000000001</v>
      </c>
      <c r="H3369" s="16" t="s">
        <v>4270</v>
      </c>
      <c r="I3369" s="17">
        <v>9.35</v>
      </c>
      <c r="J3369" s="17">
        <f t="shared" si="52"/>
        <v>16982</v>
      </c>
      <c r="K3369" s="18">
        <v>371578</v>
      </c>
      <c r="L3369" s="18">
        <v>1037512</v>
      </c>
      <c r="M3369" s="18">
        <v>16982</v>
      </c>
      <c r="N3369" s="18">
        <v>22565</v>
      </c>
      <c r="O3369" s="18">
        <v>15027465</v>
      </c>
      <c r="P3369" s="23">
        <v>3784680</v>
      </c>
    </row>
    <row r="3370" spans="1:16" s="28" customFormat="1" ht="15" customHeight="1" x14ac:dyDescent="0.25">
      <c r="A3370" s="16" t="s">
        <v>2135</v>
      </c>
      <c r="B3370" s="16"/>
      <c r="C3370" s="16"/>
      <c r="D3370" s="16"/>
      <c r="E3370" s="16"/>
      <c r="F3370" s="16" t="s">
        <v>22</v>
      </c>
      <c r="G3370" s="16">
        <v>909.76670000000001</v>
      </c>
      <c r="H3370" s="16" t="s">
        <v>4270</v>
      </c>
      <c r="I3370" s="17">
        <v>9.36</v>
      </c>
      <c r="J3370" s="17">
        <f t="shared" si="52"/>
        <v>1158.52</v>
      </c>
      <c r="K3370" s="18">
        <v>1158.52</v>
      </c>
      <c r="L3370" s="18">
        <v>150536</v>
      </c>
      <c r="M3370" s="18">
        <v>1158.52</v>
      </c>
      <c r="N3370" s="18">
        <v>1158.52</v>
      </c>
      <c r="O3370" s="18">
        <v>1728250</v>
      </c>
      <c r="P3370" s="23">
        <v>118201</v>
      </c>
    </row>
    <row r="3371" spans="1:16" s="28" customFormat="1" ht="15" customHeight="1" x14ac:dyDescent="0.25">
      <c r="A3371" s="16" t="s">
        <v>1973</v>
      </c>
      <c r="B3371" s="16"/>
      <c r="C3371" s="16"/>
      <c r="D3371" s="16"/>
      <c r="E3371" s="16"/>
      <c r="F3371" s="16" t="s">
        <v>22</v>
      </c>
      <c r="G3371" s="16">
        <v>880.71820000000002</v>
      </c>
      <c r="H3371" s="16" t="s">
        <v>4270</v>
      </c>
      <c r="I3371" s="17">
        <v>9.3699999999999992</v>
      </c>
      <c r="J3371" s="17">
        <f t="shared" si="52"/>
        <v>703822</v>
      </c>
      <c r="K3371" s="18">
        <v>4293574</v>
      </c>
      <c r="L3371" s="18">
        <v>703822</v>
      </c>
      <c r="M3371" s="18">
        <v>6016082</v>
      </c>
      <c r="N3371" s="18">
        <v>7709202</v>
      </c>
      <c r="O3371" s="18">
        <v>7024192</v>
      </c>
      <c r="P3371" s="23">
        <v>19995660</v>
      </c>
    </row>
    <row r="3372" spans="1:16" s="28" customFormat="1" ht="15" customHeight="1" x14ac:dyDescent="0.25">
      <c r="A3372" s="16" t="s">
        <v>108</v>
      </c>
      <c r="B3372" s="16"/>
      <c r="C3372" s="16"/>
      <c r="D3372" s="16"/>
      <c r="E3372" s="16"/>
      <c r="F3372" s="16" t="s">
        <v>109</v>
      </c>
      <c r="G3372" s="16">
        <v>893.66049999999996</v>
      </c>
      <c r="H3372" s="16" t="s">
        <v>4270</v>
      </c>
      <c r="I3372" s="17">
        <v>9.3800000000000008</v>
      </c>
      <c r="J3372" s="17">
        <f t="shared" si="52"/>
        <v>59427.46</v>
      </c>
      <c r="K3372" s="18">
        <v>1837725</v>
      </c>
      <c r="L3372" s="18">
        <v>226623</v>
      </c>
      <c r="M3372" s="18">
        <v>3596447</v>
      </c>
      <c r="N3372" s="18">
        <v>5144352</v>
      </c>
      <c r="O3372" s="18">
        <v>59427.46</v>
      </c>
      <c r="P3372" s="23">
        <v>5027934</v>
      </c>
    </row>
    <row r="3373" spans="1:16" s="28" customFormat="1" ht="15" customHeight="1" x14ac:dyDescent="0.25">
      <c r="A3373" s="16" t="s">
        <v>2060</v>
      </c>
      <c r="B3373" s="16"/>
      <c r="C3373" s="16"/>
      <c r="D3373" s="16"/>
      <c r="E3373" s="16"/>
      <c r="F3373" s="16" t="s">
        <v>22</v>
      </c>
      <c r="G3373" s="16">
        <v>908.74959999999999</v>
      </c>
      <c r="H3373" s="16" t="s">
        <v>4270</v>
      </c>
      <c r="I3373" s="17">
        <v>9.3800000000000008</v>
      </c>
      <c r="J3373" s="17">
        <f t="shared" si="52"/>
        <v>166244</v>
      </c>
      <c r="K3373" s="18">
        <v>1151486</v>
      </c>
      <c r="L3373" s="18">
        <v>224888</v>
      </c>
      <c r="M3373" s="18">
        <v>1676133</v>
      </c>
      <c r="N3373" s="18">
        <v>2551983</v>
      </c>
      <c r="O3373" s="18">
        <v>166244</v>
      </c>
      <c r="P3373" s="23">
        <v>4927852</v>
      </c>
    </row>
    <row r="3374" spans="1:16" s="28" customFormat="1" ht="15" customHeight="1" x14ac:dyDescent="0.25">
      <c r="A3374" s="16" t="s">
        <v>2146</v>
      </c>
      <c r="B3374" s="16"/>
      <c r="C3374" s="16"/>
      <c r="D3374" s="16"/>
      <c r="E3374" s="16"/>
      <c r="F3374" s="16" t="s">
        <v>22</v>
      </c>
      <c r="G3374" s="16">
        <v>936.78229999999996</v>
      </c>
      <c r="H3374" s="16" t="s">
        <v>4270</v>
      </c>
      <c r="I3374" s="17">
        <v>9.3800000000000008</v>
      </c>
      <c r="J3374" s="17">
        <f t="shared" si="52"/>
        <v>15162.75</v>
      </c>
      <c r="K3374" s="18">
        <v>151628</v>
      </c>
      <c r="L3374" s="18">
        <v>15162.75</v>
      </c>
      <c r="M3374" s="18">
        <v>177742</v>
      </c>
      <c r="N3374" s="18">
        <v>194231</v>
      </c>
      <c r="O3374" s="18">
        <v>9925797</v>
      </c>
      <c r="P3374" s="23">
        <v>248035</v>
      </c>
    </row>
    <row r="3375" spans="1:16" s="28" customFormat="1" ht="15" customHeight="1" x14ac:dyDescent="0.25">
      <c r="A3375" s="16" t="s">
        <v>2061</v>
      </c>
      <c r="B3375" s="16"/>
      <c r="C3375" s="16"/>
      <c r="D3375" s="16"/>
      <c r="E3375" s="16"/>
      <c r="F3375" s="16" t="s">
        <v>22</v>
      </c>
      <c r="G3375" s="16">
        <v>950.79610000000002</v>
      </c>
      <c r="H3375" s="16" t="s">
        <v>4270</v>
      </c>
      <c r="I3375" s="17">
        <v>9.3800000000000008</v>
      </c>
      <c r="J3375" s="17">
        <f t="shared" si="52"/>
        <v>6154.25</v>
      </c>
      <c r="K3375" s="18">
        <v>547621</v>
      </c>
      <c r="L3375" s="18">
        <v>6154.25</v>
      </c>
      <c r="M3375" s="18">
        <v>728480</v>
      </c>
      <c r="N3375" s="18">
        <v>1070435</v>
      </c>
      <c r="O3375" s="18">
        <v>6154.25</v>
      </c>
      <c r="P3375" s="23">
        <v>2195474</v>
      </c>
    </row>
    <row r="3376" spans="1:16" s="28" customFormat="1" ht="15" customHeight="1" x14ac:dyDescent="0.25">
      <c r="A3376" s="16" t="s">
        <v>2063</v>
      </c>
      <c r="B3376" s="16"/>
      <c r="C3376" s="16"/>
      <c r="D3376" s="16"/>
      <c r="E3376" s="16"/>
      <c r="F3376" s="16" t="s">
        <v>22</v>
      </c>
      <c r="G3376" s="16">
        <v>964.81100000000004</v>
      </c>
      <c r="H3376" s="16" t="s">
        <v>4270</v>
      </c>
      <c r="I3376" s="17">
        <v>9.3800000000000008</v>
      </c>
      <c r="J3376" s="17">
        <f t="shared" si="52"/>
        <v>8401.89</v>
      </c>
      <c r="K3376" s="18">
        <v>8401.89</v>
      </c>
      <c r="L3376" s="18">
        <v>8401.89</v>
      </c>
      <c r="M3376" s="18">
        <v>967232</v>
      </c>
      <c r="N3376" s="18">
        <v>1270165</v>
      </c>
      <c r="O3376" s="18">
        <v>8401.89</v>
      </c>
      <c r="P3376" s="23">
        <v>2243946</v>
      </c>
    </row>
    <row r="3377" spans="1:16" s="28" customFormat="1" ht="15" customHeight="1" x14ac:dyDescent="0.25">
      <c r="A3377" s="16" t="s">
        <v>1981</v>
      </c>
      <c r="B3377" s="16"/>
      <c r="C3377" s="16"/>
      <c r="D3377" s="16"/>
      <c r="E3377" s="16"/>
      <c r="F3377" s="16" t="s">
        <v>22</v>
      </c>
      <c r="G3377" s="16">
        <v>902.65030000000002</v>
      </c>
      <c r="H3377" s="16" t="s">
        <v>4270</v>
      </c>
      <c r="I3377" s="17">
        <v>9.39</v>
      </c>
      <c r="J3377" s="17">
        <f t="shared" si="52"/>
        <v>4737.17</v>
      </c>
      <c r="K3377" s="18">
        <v>212885</v>
      </c>
      <c r="L3377" s="18">
        <v>4737.17</v>
      </c>
      <c r="M3377" s="18">
        <v>479121</v>
      </c>
      <c r="N3377" s="18">
        <v>687436</v>
      </c>
      <c r="O3377" s="18">
        <v>4737.17</v>
      </c>
      <c r="P3377" s="23">
        <v>624234</v>
      </c>
    </row>
    <row r="3378" spans="1:16" s="28" customFormat="1" ht="15" customHeight="1" x14ac:dyDescent="0.25">
      <c r="A3378" s="16" t="s">
        <v>1810</v>
      </c>
      <c r="B3378" s="16"/>
      <c r="C3378" s="16"/>
      <c r="D3378" s="16"/>
      <c r="E3378" s="16"/>
      <c r="F3378" s="16" t="s">
        <v>22</v>
      </c>
      <c r="G3378" s="16">
        <v>915.68349999999998</v>
      </c>
      <c r="H3378" s="16" t="s">
        <v>4270</v>
      </c>
      <c r="I3378" s="17">
        <v>9.39</v>
      </c>
      <c r="J3378" s="17">
        <f t="shared" si="52"/>
        <v>764497</v>
      </c>
      <c r="K3378" s="18">
        <v>3423747</v>
      </c>
      <c r="L3378" s="18">
        <v>1281760</v>
      </c>
      <c r="M3378" s="18">
        <v>951250</v>
      </c>
      <c r="N3378" s="18">
        <v>764497</v>
      </c>
      <c r="O3378" s="18">
        <v>7773930</v>
      </c>
      <c r="P3378" s="23">
        <v>3176907</v>
      </c>
    </row>
    <row r="3379" spans="1:16" s="28" customFormat="1" ht="15" customHeight="1" x14ac:dyDescent="0.25">
      <c r="A3379" s="16" t="s">
        <v>2132</v>
      </c>
      <c r="B3379" s="16"/>
      <c r="C3379" s="16"/>
      <c r="D3379" s="16"/>
      <c r="E3379" s="16"/>
      <c r="F3379" s="16" t="s">
        <v>22</v>
      </c>
      <c r="G3379" s="16">
        <v>893.72170000000006</v>
      </c>
      <c r="H3379" s="16" t="s">
        <v>4270</v>
      </c>
      <c r="I3379" s="17">
        <v>9.41</v>
      </c>
      <c r="J3379" s="17">
        <f t="shared" si="52"/>
        <v>4790.3599999999997</v>
      </c>
      <c r="K3379" s="18">
        <v>208233</v>
      </c>
      <c r="L3379" s="18">
        <v>615805</v>
      </c>
      <c r="M3379" s="18">
        <v>47904</v>
      </c>
      <c r="N3379" s="18">
        <v>349157</v>
      </c>
      <c r="O3379" s="18">
        <v>4790.3599999999997</v>
      </c>
      <c r="P3379" s="23">
        <v>579991</v>
      </c>
    </row>
    <row r="3380" spans="1:16" s="28" customFormat="1" ht="15" customHeight="1" x14ac:dyDescent="0.25">
      <c r="A3380" s="16" t="s">
        <v>1811</v>
      </c>
      <c r="B3380" s="16"/>
      <c r="C3380" s="16"/>
      <c r="D3380" s="16"/>
      <c r="E3380" s="16"/>
      <c r="F3380" s="16" t="s">
        <v>22</v>
      </c>
      <c r="G3380" s="16">
        <v>706.65129999999999</v>
      </c>
      <c r="H3380" s="16" t="s">
        <v>4270</v>
      </c>
      <c r="I3380" s="17">
        <v>9.42</v>
      </c>
      <c r="J3380" s="17">
        <f t="shared" si="52"/>
        <v>19770</v>
      </c>
      <c r="K3380" s="18">
        <v>19770</v>
      </c>
      <c r="L3380" s="18">
        <v>238879</v>
      </c>
      <c r="M3380" s="18">
        <v>515730</v>
      </c>
      <c r="N3380" s="18">
        <v>51250</v>
      </c>
      <c r="O3380" s="18">
        <v>911383</v>
      </c>
      <c r="P3380" s="23">
        <v>204232</v>
      </c>
    </row>
    <row r="3381" spans="1:16" s="28" customFormat="1" ht="15" customHeight="1" x14ac:dyDescent="0.25">
      <c r="A3381" s="13" t="s">
        <v>44</v>
      </c>
      <c r="B3381" s="13" t="s">
        <v>45</v>
      </c>
      <c r="C3381" s="13"/>
      <c r="D3381" s="13"/>
      <c r="E3381" s="13"/>
      <c r="F3381" s="13" t="s">
        <v>46</v>
      </c>
      <c r="G3381" s="13">
        <v>780.35153333333335</v>
      </c>
      <c r="H3381" s="13" t="s">
        <v>4270</v>
      </c>
      <c r="I3381" s="14">
        <v>9.4149999999999991</v>
      </c>
      <c r="J3381" s="17">
        <f t="shared" si="52"/>
        <v>8363917</v>
      </c>
      <c r="K3381" s="15">
        <v>13802968</v>
      </c>
      <c r="L3381" s="15">
        <v>12410256</v>
      </c>
      <c r="M3381" s="15">
        <v>12734084</v>
      </c>
      <c r="N3381" s="15">
        <v>8363917</v>
      </c>
      <c r="O3381" s="15">
        <v>9213446</v>
      </c>
      <c r="P3381" s="22">
        <v>11555544</v>
      </c>
    </row>
    <row r="3382" spans="1:16" s="28" customFormat="1" ht="15" customHeight="1" x14ac:dyDescent="0.25">
      <c r="A3382" s="16" t="s">
        <v>2000</v>
      </c>
      <c r="B3382" s="16"/>
      <c r="C3382" s="16"/>
      <c r="D3382" s="16"/>
      <c r="E3382" s="16"/>
      <c r="F3382" s="16" t="s">
        <v>22</v>
      </c>
      <c r="G3382" s="16">
        <v>874.69830000000002</v>
      </c>
      <c r="H3382" s="16" t="s">
        <v>4270</v>
      </c>
      <c r="I3382" s="17">
        <v>9.42</v>
      </c>
      <c r="J3382" s="17">
        <f t="shared" si="52"/>
        <v>665.58</v>
      </c>
      <c r="K3382" s="18">
        <v>38602</v>
      </c>
      <c r="L3382" s="18">
        <v>261598</v>
      </c>
      <c r="M3382" s="18">
        <v>665.58</v>
      </c>
      <c r="N3382" s="18">
        <v>6656</v>
      </c>
      <c r="O3382" s="18">
        <v>957017</v>
      </c>
      <c r="P3382" s="23">
        <v>701295</v>
      </c>
    </row>
    <row r="3383" spans="1:16" s="28" customFormat="1" ht="15" customHeight="1" x14ac:dyDescent="0.25">
      <c r="A3383" s="16" t="s">
        <v>2198</v>
      </c>
      <c r="B3383" s="16"/>
      <c r="C3383" s="16"/>
      <c r="D3383" s="16"/>
      <c r="E3383" s="16"/>
      <c r="F3383" s="16" t="s">
        <v>22</v>
      </c>
      <c r="G3383" s="16">
        <v>857.74580000000003</v>
      </c>
      <c r="H3383" s="16" t="s">
        <v>4270</v>
      </c>
      <c r="I3383" s="17">
        <v>9.5</v>
      </c>
      <c r="J3383" s="17">
        <f t="shared" si="52"/>
        <v>6405.83</v>
      </c>
      <c r="K3383" s="18">
        <v>1820452</v>
      </c>
      <c r="L3383" s="18">
        <v>486596</v>
      </c>
      <c r="M3383" s="18">
        <v>64058</v>
      </c>
      <c r="N3383" s="18">
        <v>6405.83</v>
      </c>
      <c r="O3383" s="18">
        <v>4578322</v>
      </c>
      <c r="P3383" s="23">
        <v>254402</v>
      </c>
    </row>
    <row r="3384" spans="1:16" s="28" customFormat="1" ht="15" customHeight="1" x14ac:dyDescent="0.25">
      <c r="A3384" s="16" t="s">
        <v>2129</v>
      </c>
      <c r="B3384" s="16"/>
      <c r="C3384" s="16"/>
      <c r="D3384" s="16"/>
      <c r="E3384" s="16"/>
      <c r="F3384" s="16" t="s">
        <v>22</v>
      </c>
      <c r="G3384" s="16">
        <v>884.75509999999997</v>
      </c>
      <c r="H3384" s="16" t="s">
        <v>4270</v>
      </c>
      <c r="I3384" s="17">
        <v>9.5</v>
      </c>
      <c r="J3384" s="17">
        <f t="shared" si="52"/>
        <v>13504</v>
      </c>
      <c r="K3384" s="18">
        <v>666546</v>
      </c>
      <c r="L3384" s="18">
        <v>22717</v>
      </c>
      <c r="M3384" s="18">
        <v>52204</v>
      </c>
      <c r="N3384" s="18">
        <v>13504</v>
      </c>
      <c r="O3384" s="18">
        <v>2412583</v>
      </c>
      <c r="P3384" s="23">
        <v>189310</v>
      </c>
    </row>
    <row r="3385" spans="1:16" s="28" customFormat="1" ht="15" customHeight="1" x14ac:dyDescent="0.25">
      <c r="A3385" s="16" t="s">
        <v>2241</v>
      </c>
      <c r="B3385" s="16"/>
      <c r="C3385" s="16"/>
      <c r="D3385" s="16"/>
      <c r="E3385" s="16"/>
      <c r="F3385" s="16" t="s">
        <v>22</v>
      </c>
      <c r="G3385" s="16">
        <v>910.78660000000002</v>
      </c>
      <c r="H3385" s="16" t="s">
        <v>4270</v>
      </c>
      <c r="I3385" s="17">
        <v>9.5</v>
      </c>
      <c r="J3385" s="17">
        <f t="shared" si="52"/>
        <v>13535.35</v>
      </c>
      <c r="K3385" s="18">
        <v>860836</v>
      </c>
      <c r="L3385" s="18">
        <v>13535.35</v>
      </c>
      <c r="M3385" s="18">
        <v>13535.35</v>
      </c>
      <c r="N3385" s="18">
        <v>13535.35</v>
      </c>
      <c r="O3385" s="18">
        <v>2569876</v>
      </c>
      <c r="P3385" s="23">
        <v>135354</v>
      </c>
    </row>
    <row r="3386" spans="1:16" s="28" customFormat="1" ht="15" customHeight="1" x14ac:dyDescent="0.25">
      <c r="A3386" s="16" t="s">
        <v>1812</v>
      </c>
      <c r="B3386" s="16"/>
      <c r="C3386" s="16"/>
      <c r="D3386" s="16"/>
      <c r="E3386" s="16"/>
      <c r="F3386" s="16" t="s">
        <v>22</v>
      </c>
      <c r="G3386" s="16">
        <v>940.83299999999997</v>
      </c>
      <c r="H3386" s="16" t="s">
        <v>4270</v>
      </c>
      <c r="I3386" s="17">
        <v>9.51</v>
      </c>
      <c r="J3386" s="17">
        <f t="shared" si="52"/>
        <v>5196.24</v>
      </c>
      <c r="K3386" s="18">
        <v>511376</v>
      </c>
      <c r="L3386" s="18">
        <v>99571</v>
      </c>
      <c r="M3386" s="18">
        <v>5196.24</v>
      </c>
      <c r="N3386" s="18">
        <v>5196.24</v>
      </c>
      <c r="O3386" s="18">
        <v>1320238</v>
      </c>
      <c r="P3386" s="23">
        <v>51962</v>
      </c>
    </row>
    <row r="3387" spans="1:16" s="28" customFormat="1" ht="15" customHeight="1" x14ac:dyDescent="0.25">
      <c r="A3387" s="16" t="s">
        <v>2231</v>
      </c>
      <c r="B3387" s="16"/>
      <c r="C3387" s="16"/>
      <c r="D3387" s="16"/>
      <c r="E3387" s="16"/>
      <c r="F3387" s="16" t="s">
        <v>22</v>
      </c>
      <c r="G3387" s="16">
        <v>872.76850000000002</v>
      </c>
      <c r="H3387" s="16" t="s">
        <v>4270</v>
      </c>
      <c r="I3387" s="17">
        <v>9.61</v>
      </c>
      <c r="J3387" s="17">
        <f t="shared" si="52"/>
        <v>6959.47</v>
      </c>
      <c r="K3387" s="18">
        <v>1320246</v>
      </c>
      <c r="L3387" s="18">
        <v>69595</v>
      </c>
      <c r="M3387" s="18">
        <v>80026</v>
      </c>
      <c r="N3387" s="18">
        <v>6959.47</v>
      </c>
      <c r="O3387" s="18">
        <v>7209274</v>
      </c>
      <c r="P3387" s="23">
        <v>71828</v>
      </c>
    </row>
    <row r="3388" spans="1:16" s="28" customFormat="1" ht="15" customHeight="1" x14ac:dyDescent="0.25">
      <c r="A3388" s="16" t="s">
        <v>1813</v>
      </c>
      <c r="B3388" s="16"/>
      <c r="C3388" s="16"/>
      <c r="D3388" s="16"/>
      <c r="E3388" s="16"/>
      <c r="F3388" s="16" t="s">
        <v>22</v>
      </c>
      <c r="G3388" s="16">
        <v>818.72360000000003</v>
      </c>
      <c r="H3388" s="16" t="s">
        <v>4270</v>
      </c>
      <c r="I3388" s="17">
        <v>9.6199999999999992</v>
      </c>
      <c r="J3388" s="17">
        <f t="shared" si="52"/>
        <v>1473.85</v>
      </c>
      <c r="K3388" s="18">
        <v>49463</v>
      </c>
      <c r="L3388" s="18">
        <v>131180</v>
      </c>
      <c r="M3388" s="18">
        <v>14739</v>
      </c>
      <c r="N3388" s="18">
        <v>1473.85</v>
      </c>
      <c r="O3388" s="18">
        <v>2072801</v>
      </c>
      <c r="P3388" s="23">
        <v>73613</v>
      </c>
    </row>
    <row r="3389" spans="1:16" s="28" customFormat="1" ht="15" customHeight="1" x14ac:dyDescent="0.25">
      <c r="A3389" s="16" t="s">
        <v>2244</v>
      </c>
      <c r="B3389" s="16"/>
      <c r="C3389" s="16"/>
      <c r="D3389" s="16"/>
      <c r="E3389" s="16"/>
      <c r="F3389" s="16" t="s">
        <v>22</v>
      </c>
      <c r="G3389" s="16">
        <v>928.83280000000002</v>
      </c>
      <c r="H3389" s="16" t="s">
        <v>4270</v>
      </c>
      <c r="I3389" s="17">
        <v>9.6199999999999992</v>
      </c>
      <c r="J3389" s="17">
        <f t="shared" si="52"/>
        <v>1423.69</v>
      </c>
      <c r="K3389" s="18">
        <v>344728</v>
      </c>
      <c r="L3389" s="18">
        <v>1423.69</v>
      </c>
      <c r="M3389" s="18">
        <v>24703</v>
      </c>
      <c r="N3389" s="18">
        <v>1423.69</v>
      </c>
      <c r="O3389" s="18">
        <v>1992828</v>
      </c>
      <c r="P3389" s="23">
        <v>14237</v>
      </c>
    </row>
    <row r="3390" spans="1:16" s="28" customFormat="1" ht="15" customHeight="1" x14ac:dyDescent="0.25">
      <c r="A3390" s="16" t="s">
        <v>1108</v>
      </c>
      <c r="B3390" s="16"/>
      <c r="C3390" s="16"/>
      <c r="D3390" s="16"/>
      <c r="E3390" s="16"/>
      <c r="F3390" s="16" t="s">
        <v>109</v>
      </c>
      <c r="G3390" s="16">
        <v>883.69709999999998</v>
      </c>
      <c r="H3390" s="16" t="s">
        <v>4270</v>
      </c>
      <c r="I3390" s="17">
        <v>9.64</v>
      </c>
      <c r="J3390" s="17">
        <f t="shared" si="52"/>
        <v>51668</v>
      </c>
      <c r="K3390" s="18">
        <v>8916195</v>
      </c>
      <c r="L3390" s="18">
        <v>838050</v>
      </c>
      <c r="M3390" s="18">
        <v>366352</v>
      </c>
      <c r="N3390" s="18">
        <v>51668</v>
      </c>
      <c r="O3390" s="18">
        <v>9711013</v>
      </c>
      <c r="P3390" s="23">
        <v>974875</v>
      </c>
    </row>
    <row r="3391" spans="1:16" s="28" customFormat="1" ht="15" customHeight="1" x14ac:dyDescent="0.25">
      <c r="A3391" s="16" t="s">
        <v>2126</v>
      </c>
      <c r="B3391" s="16"/>
      <c r="C3391" s="16"/>
      <c r="D3391" s="16"/>
      <c r="E3391" s="16"/>
      <c r="F3391" s="16" t="s">
        <v>22</v>
      </c>
      <c r="G3391" s="16">
        <v>873.77120000000002</v>
      </c>
      <c r="H3391" s="16" t="s">
        <v>4270</v>
      </c>
      <c r="I3391" s="17">
        <v>9.65</v>
      </c>
      <c r="J3391" s="17">
        <f t="shared" si="52"/>
        <v>1523.65</v>
      </c>
      <c r="K3391" s="18">
        <v>687495</v>
      </c>
      <c r="L3391" s="18">
        <v>15236</v>
      </c>
      <c r="M3391" s="18">
        <v>18448</v>
      </c>
      <c r="N3391" s="18">
        <v>1523.65</v>
      </c>
      <c r="O3391" s="18">
        <v>4440880</v>
      </c>
      <c r="P3391" s="23">
        <v>94854</v>
      </c>
    </row>
    <row r="3392" spans="1:16" s="28" customFormat="1" ht="15" customHeight="1" x14ac:dyDescent="0.25">
      <c r="A3392" s="16" t="s">
        <v>2016</v>
      </c>
      <c r="B3392" s="16"/>
      <c r="C3392" s="16"/>
      <c r="D3392" s="16"/>
      <c r="E3392" s="16"/>
      <c r="F3392" s="16" t="s">
        <v>22</v>
      </c>
      <c r="G3392" s="16">
        <v>892.68790000000001</v>
      </c>
      <c r="H3392" s="16" t="s">
        <v>4270</v>
      </c>
      <c r="I3392" s="17">
        <v>9.66</v>
      </c>
      <c r="J3392" s="17">
        <f t="shared" si="52"/>
        <v>29614</v>
      </c>
      <c r="K3392" s="18">
        <v>1716556</v>
      </c>
      <c r="L3392" s="18">
        <v>425331</v>
      </c>
      <c r="M3392" s="18">
        <v>81287</v>
      </c>
      <c r="N3392" s="18">
        <v>29614</v>
      </c>
      <c r="O3392" s="18">
        <v>1443372</v>
      </c>
      <c r="P3392" s="23">
        <v>556174</v>
      </c>
    </row>
    <row r="3393" spans="1:16" s="28" customFormat="1" ht="15" customHeight="1" x14ac:dyDescent="0.25">
      <c r="A3393" s="16" t="s">
        <v>1814</v>
      </c>
      <c r="B3393" s="16"/>
      <c r="C3393" s="16"/>
      <c r="D3393" s="16"/>
      <c r="E3393" s="16"/>
      <c r="F3393" s="16" t="s">
        <v>22</v>
      </c>
      <c r="G3393" s="16">
        <v>686.64589999999998</v>
      </c>
      <c r="H3393" s="16" t="s">
        <v>4270</v>
      </c>
      <c r="I3393" s="17">
        <v>9.67</v>
      </c>
      <c r="J3393" s="17">
        <f t="shared" si="52"/>
        <v>111245</v>
      </c>
      <c r="K3393" s="18">
        <v>277112</v>
      </c>
      <c r="L3393" s="18">
        <v>1340246</v>
      </c>
      <c r="M3393" s="18">
        <v>111245</v>
      </c>
      <c r="N3393" s="18">
        <v>599390</v>
      </c>
      <c r="O3393" s="18">
        <v>162029</v>
      </c>
      <c r="P3393" s="23">
        <v>284786</v>
      </c>
    </row>
    <row r="3394" spans="1:16" s="28" customFormat="1" ht="15" customHeight="1" x14ac:dyDescent="0.25">
      <c r="A3394" s="16" t="s">
        <v>1948</v>
      </c>
      <c r="B3394" s="16"/>
      <c r="C3394" s="16"/>
      <c r="D3394" s="16"/>
      <c r="E3394" s="16"/>
      <c r="F3394" s="16" t="s">
        <v>22</v>
      </c>
      <c r="G3394" s="16">
        <v>742.70650000000001</v>
      </c>
      <c r="H3394" s="16" t="s">
        <v>4270</v>
      </c>
      <c r="I3394" s="17">
        <v>9.67</v>
      </c>
      <c r="J3394" s="17">
        <f t="shared" ref="J3394:J3436" si="53">MIN(K3394:P3394)</f>
        <v>48071</v>
      </c>
      <c r="K3394" s="18">
        <v>272348</v>
      </c>
      <c r="L3394" s="18">
        <v>1033848</v>
      </c>
      <c r="M3394" s="18">
        <v>48071</v>
      </c>
      <c r="N3394" s="18">
        <v>519825</v>
      </c>
      <c r="O3394" s="18">
        <v>493679</v>
      </c>
      <c r="P3394" s="23">
        <v>217604</v>
      </c>
    </row>
    <row r="3395" spans="1:16" s="28" customFormat="1" ht="15" customHeight="1" x14ac:dyDescent="0.25">
      <c r="A3395" s="16" t="s">
        <v>1945</v>
      </c>
      <c r="B3395" s="16"/>
      <c r="C3395" s="16"/>
      <c r="D3395" s="16"/>
      <c r="E3395" s="16"/>
      <c r="F3395" s="16" t="s">
        <v>22</v>
      </c>
      <c r="G3395" s="16">
        <v>658.61329999999998</v>
      </c>
      <c r="H3395" s="16" t="s">
        <v>4270</v>
      </c>
      <c r="I3395" s="17">
        <v>9.68</v>
      </c>
      <c r="J3395" s="17">
        <f t="shared" si="53"/>
        <v>256831</v>
      </c>
      <c r="K3395" s="18">
        <v>753624</v>
      </c>
      <c r="L3395" s="18">
        <v>2529817</v>
      </c>
      <c r="M3395" s="18">
        <v>256831</v>
      </c>
      <c r="N3395" s="18">
        <v>1100383</v>
      </c>
      <c r="O3395" s="18">
        <v>1980309</v>
      </c>
      <c r="P3395" s="23">
        <v>649914</v>
      </c>
    </row>
    <row r="3396" spans="1:16" s="28" customFormat="1" ht="15" customHeight="1" x14ac:dyDescent="0.25">
      <c r="A3396" s="16" t="s">
        <v>1816</v>
      </c>
      <c r="B3396" s="16"/>
      <c r="C3396" s="16"/>
      <c r="D3396" s="16"/>
      <c r="E3396" s="16"/>
      <c r="F3396" s="16" t="s">
        <v>22</v>
      </c>
      <c r="G3396" s="16">
        <v>728.69119999999998</v>
      </c>
      <c r="H3396" s="16" t="s">
        <v>4270</v>
      </c>
      <c r="I3396" s="17">
        <v>9.68</v>
      </c>
      <c r="J3396" s="17">
        <f t="shared" si="53"/>
        <v>115286</v>
      </c>
      <c r="K3396" s="18">
        <v>364319</v>
      </c>
      <c r="L3396" s="18">
        <v>1282629</v>
      </c>
      <c r="M3396" s="18">
        <v>115286</v>
      </c>
      <c r="N3396" s="18">
        <v>512088</v>
      </c>
      <c r="O3396" s="18">
        <v>981227</v>
      </c>
      <c r="P3396" s="23">
        <v>281612</v>
      </c>
    </row>
    <row r="3397" spans="1:16" s="28" customFormat="1" ht="15" customHeight="1" x14ac:dyDescent="0.25">
      <c r="A3397" s="16" t="s">
        <v>1815</v>
      </c>
      <c r="B3397" s="16"/>
      <c r="C3397" s="16"/>
      <c r="D3397" s="16"/>
      <c r="E3397" s="16"/>
      <c r="F3397" s="16" t="s">
        <v>22</v>
      </c>
      <c r="G3397" s="16">
        <v>901.78330000000005</v>
      </c>
      <c r="H3397" s="16" t="s">
        <v>4270</v>
      </c>
      <c r="I3397" s="17">
        <v>9.68</v>
      </c>
      <c r="J3397" s="17">
        <f t="shared" si="53"/>
        <v>2578.6</v>
      </c>
      <c r="K3397" s="18">
        <v>67695</v>
      </c>
      <c r="L3397" s="18">
        <v>34449</v>
      </c>
      <c r="M3397" s="18">
        <v>2578.6</v>
      </c>
      <c r="N3397" s="18">
        <v>25786</v>
      </c>
      <c r="O3397" s="18">
        <v>2199562</v>
      </c>
      <c r="P3397" s="23">
        <v>46555</v>
      </c>
    </row>
    <row r="3398" spans="1:16" s="28" customFormat="1" ht="15" customHeight="1" x14ac:dyDescent="0.25">
      <c r="A3398" s="16" t="s">
        <v>2139</v>
      </c>
      <c r="B3398" s="16"/>
      <c r="C3398" s="16"/>
      <c r="D3398" s="16"/>
      <c r="E3398" s="16"/>
      <c r="F3398" s="16" t="s">
        <v>22</v>
      </c>
      <c r="G3398" s="16">
        <v>923.78139999999996</v>
      </c>
      <c r="H3398" s="16" t="s">
        <v>4270</v>
      </c>
      <c r="I3398" s="17">
        <v>9.6999999999999993</v>
      </c>
      <c r="J3398" s="17">
        <f t="shared" si="53"/>
        <v>78218</v>
      </c>
      <c r="K3398" s="18">
        <v>2503727</v>
      </c>
      <c r="L3398" s="18">
        <v>499635</v>
      </c>
      <c r="M3398" s="18">
        <v>1169614</v>
      </c>
      <c r="N3398" s="18">
        <v>78218</v>
      </c>
      <c r="O3398" s="18">
        <v>7400268</v>
      </c>
      <c r="P3398" s="23">
        <v>469267</v>
      </c>
    </row>
    <row r="3399" spans="1:16" s="28" customFormat="1" ht="15" customHeight="1" x14ac:dyDescent="0.25">
      <c r="A3399" s="16" t="s">
        <v>2152</v>
      </c>
      <c r="B3399" s="16"/>
      <c r="C3399" s="16"/>
      <c r="D3399" s="16"/>
      <c r="E3399" s="16"/>
      <c r="F3399" s="16" t="s">
        <v>22</v>
      </c>
      <c r="G3399" s="16">
        <v>981.86770000000001</v>
      </c>
      <c r="H3399" s="16" t="s">
        <v>4270</v>
      </c>
      <c r="I3399" s="17">
        <v>9.6999999999999993</v>
      </c>
      <c r="J3399" s="17">
        <f t="shared" si="53"/>
        <v>223993</v>
      </c>
      <c r="K3399" s="18">
        <v>11522707</v>
      </c>
      <c r="L3399" s="18">
        <v>1400881</v>
      </c>
      <c r="M3399" s="18">
        <v>3667619</v>
      </c>
      <c r="N3399" s="18">
        <v>223993</v>
      </c>
      <c r="O3399" s="18">
        <v>33617940</v>
      </c>
      <c r="P3399" s="23">
        <v>1597620</v>
      </c>
    </row>
    <row r="3400" spans="1:16" s="28" customFormat="1" ht="15" customHeight="1" x14ac:dyDescent="0.25">
      <c r="A3400" s="16" t="s">
        <v>1817</v>
      </c>
      <c r="B3400" s="16"/>
      <c r="C3400" s="16"/>
      <c r="D3400" s="16"/>
      <c r="E3400" s="16"/>
      <c r="F3400" s="16" t="s">
        <v>22</v>
      </c>
      <c r="G3400" s="16">
        <v>599.50310000000002</v>
      </c>
      <c r="H3400" s="16" t="s">
        <v>4270</v>
      </c>
      <c r="I3400" s="17">
        <v>9.7100000000000009</v>
      </c>
      <c r="J3400" s="17">
        <f t="shared" si="53"/>
        <v>1375.78</v>
      </c>
      <c r="K3400" s="18">
        <v>322455</v>
      </c>
      <c r="L3400" s="18">
        <v>13758</v>
      </c>
      <c r="M3400" s="18">
        <v>44602</v>
      </c>
      <c r="N3400" s="18">
        <v>1375.78</v>
      </c>
      <c r="O3400" s="18">
        <v>3595500</v>
      </c>
      <c r="P3400" s="23">
        <v>1375.78</v>
      </c>
    </row>
    <row r="3401" spans="1:16" s="28" customFormat="1" ht="15" customHeight="1" x14ac:dyDescent="0.25">
      <c r="A3401" s="16" t="s">
        <v>1818</v>
      </c>
      <c r="B3401" s="16"/>
      <c r="C3401" s="16"/>
      <c r="D3401" s="16"/>
      <c r="E3401" s="16"/>
      <c r="F3401" s="16" t="s">
        <v>22</v>
      </c>
      <c r="G3401" s="16">
        <v>924.80129999999997</v>
      </c>
      <c r="H3401" s="16" t="s">
        <v>4270</v>
      </c>
      <c r="I3401" s="17">
        <v>9.7100000000000009</v>
      </c>
      <c r="J3401" s="17">
        <f t="shared" si="53"/>
        <v>578783</v>
      </c>
      <c r="K3401" s="18">
        <v>22643738</v>
      </c>
      <c r="L3401" s="18">
        <v>3078278</v>
      </c>
      <c r="M3401" s="18">
        <v>7262658</v>
      </c>
      <c r="N3401" s="18">
        <v>578783</v>
      </c>
      <c r="O3401" s="18">
        <v>44002788</v>
      </c>
      <c r="P3401" s="23">
        <v>3189074</v>
      </c>
    </row>
    <row r="3402" spans="1:16" s="28" customFormat="1" ht="15" customHeight="1" x14ac:dyDescent="0.25">
      <c r="A3402" s="16" t="s">
        <v>2208</v>
      </c>
      <c r="B3402" s="16"/>
      <c r="C3402" s="16"/>
      <c r="D3402" s="16"/>
      <c r="E3402" s="16"/>
      <c r="F3402" s="16" t="s">
        <v>22</v>
      </c>
      <c r="G3402" s="16">
        <v>937.79679999999996</v>
      </c>
      <c r="H3402" s="16" t="s">
        <v>4270</v>
      </c>
      <c r="I3402" s="17">
        <v>9.7100000000000009</v>
      </c>
      <c r="J3402" s="17">
        <f t="shared" si="53"/>
        <v>18223</v>
      </c>
      <c r="K3402" s="18">
        <v>1000238</v>
      </c>
      <c r="L3402" s="18">
        <v>141626</v>
      </c>
      <c r="M3402" s="18">
        <v>409015</v>
      </c>
      <c r="N3402" s="18">
        <v>18223</v>
      </c>
      <c r="O3402" s="18">
        <v>11727494</v>
      </c>
      <c r="P3402" s="23">
        <v>193769</v>
      </c>
    </row>
    <row r="3403" spans="1:16" s="28" customFormat="1" ht="15" customHeight="1" x14ac:dyDescent="0.25">
      <c r="A3403" s="16" t="s">
        <v>2200</v>
      </c>
      <c r="B3403" s="16"/>
      <c r="C3403" s="16"/>
      <c r="D3403" s="16"/>
      <c r="E3403" s="16"/>
      <c r="F3403" s="16" t="s">
        <v>22</v>
      </c>
      <c r="G3403" s="16">
        <v>871.75819999999999</v>
      </c>
      <c r="H3403" s="16" t="s">
        <v>4270</v>
      </c>
      <c r="I3403" s="17">
        <v>9.7200000000000006</v>
      </c>
      <c r="J3403" s="17">
        <f t="shared" si="53"/>
        <v>2569986</v>
      </c>
      <c r="K3403" s="18">
        <v>17190658</v>
      </c>
      <c r="L3403" s="18">
        <v>17244356</v>
      </c>
      <c r="M3403" s="18">
        <v>2569986</v>
      </c>
      <c r="N3403" s="18">
        <v>2881846</v>
      </c>
      <c r="O3403" s="18">
        <v>331965344</v>
      </c>
      <c r="P3403" s="23">
        <v>26468986</v>
      </c>
    </row>
    <row r="3404" spans="1:16" s="28" customFormat="1" ht="15" customHeight="1" x14ac:dyDescent="0.25">
      <c r="A3404" s="16" t="s">
        <v>2206</v>
      </c>
      <c r="B3404" s="16"/>
      <c r="C3404" s="16"/>
      <c r="D3404" s="16"/>
      <c r="E3404" s="16"/>
      <c r="F3404" s="16" t="s">
        <v>22</v>
      </c>
      <c r="G3404" s="16">
        <v>897.7731</v>
      </c>
      <c r="H3404" s="16" t="s">
        <v>4270</v>
      </c>
      <c r="I3404" s="17">
        <v>9.7200000000000006</v>
      </c>
      <c r="J3404" s="17">
        <f t="shared" si="53"/>
        <v>1593810</v>
      </c>
      <c r="K3404" s="18">
        <v>96143872</v>
      </c>
      <c r="L3404" s="18">
        <v>10109635</v>
      </c>
      <c r="M3404" s="18">
        <v>24174644</v>
      </c>
      <c r="N3404" s="18">
        <v>1593810</v>
      </c>
      <c r="O3404" s="18">
        <v>1165514368</v>
      </c>
      <c r="P3404" s="23">
        <v>11114873</v>
      </c>
    </row>
    <row r="3405" spans="1:16" s="28" customFormat="1" ht="15" customHeight="1" x14ac:dyDescent="0.25">
      <c r="A3405" s="16" t="s">
        <v>1820</v>
      </c>
      <c r="B3405" s="16"/>
      <c r="C3405" s="16"/>
      <c r="D3405" s="16"/>
      <c r="E3405" s="16"/>
      <c r="F3405" s="16" t="s">
        <v>22</v>
      </c>
      <c r="G3405" s="16">
        <v>911.78070000000002</v>
      </c>
      <c r="H3405" s="16" t="s">
        <v>4270</v>
      </c>
      <c r="I3405" s="17">
        <v>9.7200000000000006</v>
      </c>
      <c r="J3405" s="17">
        <f t="shared" si="53"/>
        <v>44689</v>
      </c>
      <c r="K3405" s="18">
        <v>295953</v>
      </c>
      <c r="L3405" s="18">
        <v>278009</v>
      </c>
      <c r="M3405" s="18">
        <v>44689</v>
      </c>
      <c r="N3405" s="18">
        <v>82892</v>
      </c>
      <c r="O3405" s="18">
        <v>3814247</v>
      </c>
      <c r="P3405" s="23">
        <v>481009</v>
      </c>
    </row>
    <row r="3406" spans="1:16" s="28" customFormat="1" ht="15" customHeight="1" x14ac:dyDescent="0.25">
      <c r="A3406" s="16" t="s">
        <v>2253</v>
      </c>
      <c r="B3406" s="16"/>
      <c r="C3406" s="16"/>
      <c r="D3406" s="16"/>
      <c r="E3406" s="16"/>
      <c r="F3406" s="16" t="s">
        <v>22</v>
      </c>
      <c r="G3406" s="16">
        <v>940.83299999999997</v>
      </c>
      <c r="H3406" s="16" t="s">
        <v>4270</v>
      </c>
      <c r="I3406" s="17">
        <v>9.7200000000000006</v>
      </c>
      <c r="J3406" s="17">
        <f t="shared" si="53"/>
        <v>479105</v>
      </c>
      <c r="K3406" s="18">
        <v>2612333</v>
      </c>
      <c r="L3406" s="18">
        <v>2484048</v>
      </c>
      <c r="M3406" s="18">
        <v>571177</v>
      </c>
      <c r="N3406" s="18">
        <v>479105</v>
      </c>
      <c r="O3406" s="18">
        <v>34001968</v>
      </c>
      <c r="P3406" s="23">
        <v>4131561</v>
      </c>
    </row>
    <row r="3407" spans="1:16" s="28" customFormat="1" ht="15" customHeight="1" x14ac:dyDescent="0.25">
      <c r="A3407" s="16" t="s">
        <v>2262</v>
      </c>
      <c r="B3407" s="16"/>
      <c r="C3407" s="16"/>
      <c r="D3407" s="16"/>
      <c r="E3407" s="16"/>
      <c r="F3407" s="16" t="s">
        <v>22</v>
      </c>
      <c r="G3407" s="16">
        <v>966.84839999999997</v>
      </c>
      <c r="H3407" s="16" t="s">
        <v>4270</v>
      </c>
      <c r="I3407" s="17">
        <v>9.7200000000000006</v>
      </c>
      <c r="J3407" s="17">
        <f t="shared" si="53"/>
        <v>267464</v>
      </c>
      <c r="K3407" s="18">
        <v>11902117</v>
      </c>
      <c r="L3407" s="18">
        <v>1289093</v>
      </c>
      <c r="M3407" s="18">
        <v>3552173</v>
      </c>
      <c r="N3407" s="18">
        <v>267464</v>
      </c>
      <c r="O3407" s="18">
        <v>110588112</v>
      </c>
      <c r="P3407" s="23">
        <v>1372368</v>
      </c>
    </row>
    <row r="3408" spans="1:16" s="28" customFormat="1" ht="15" customHeight="1" x14ac:dyDescent="0.25">
      <c r="A3408" s="16" t="s">
        <v>1819</v>
      </c>
      <c r="B3408" s="16"/>
      <c r="C3408" s="16"/>
      <c r="D3408" s="16"/>
      <c r="E3408" s="16"/>
      <c r="F3408" s="16" t="s">
        <v>22</v>
      </c>
      <c r="G3408" s="16">
        <v>980.86410000000001</v>
      </c>
      <c r="H3408" s="16" t="s">
        <v>4270</v>
      </c>
      <c r="I3408" s="17">
        <v>9.7200000000000006</v>
      </c>
      <c r="J3408" s="17">
        <f t="shared" si="53"/>
        <v>419834</v>
      </c>
      <c r="K3408" s="18">
        <v>17480484</v>
      </c>
      <c r="L3408" s="18">
        <v>2000710</v>
      </c>
      <c r="M3408" s="18">
        <v>5398620</v>
      </c>
      <c r="N3408" s="18">
        <v>419834</v>
      </c>
      <c r="O3408" s="18">
        <v>53740960</v>
      </c>
      <c r="P3408" s="23">
        <v>2254177</v>
      </c>
    </row>
    <row r="3409" spans="1:16" s="28" customFormat="1" ht="15" customHeight="1" x14ac:dyDescent="0.25">
      <c r="A3409" s="16" t="s">
        <v>1821</v>
      </c>
      <c r="B3409" s="16"/>
      <c r="C3409" s="16"/>
      <c r="D3409" s="16"/>
      <c r="E3409" s="16"/>
      <c r="F3409" s="16" t="s">
        <v>22</v>
      </c>
      <c r="G3409" s="16">
        <v>939.8184</v>
      </c>
      <c r="H3409" s="16" t="s">
        <v>4270</v>
      </c>
      <c r="I3409" s="17">
        <v>9.73</v>
      </c>
      <c r="J3409" s="17">
        <f t="shared" si="53"/>
        <v>1499.22</v>
      </c>
      <c r="K3409" s="18">
        <v>1303132</v>
      </c>
      <c r="L3409" s="18">
        <v>120807</v>
      </c>
      <c r="M3409" s="18">
        <v>430533</v>
      </c>
      <c r="N3409" s="18">
        <v>1499.22</v>
      </c>
      <c r="O3409" s="18">
        <v>3527686</v>
      </c>
      <c r="P3409" s="23">
        <v>143657</v>
      </c>
    </row>
    <row r="3410" spans="1:16" s="28" customFormat="1" ht="15" customHeight="1" x14ac:dyDescent="0.25">
      <c r="A3410" s="16" t="s">
        <v>1822</v>
      </c>
      <c r="B3410" s="16"/>
      <c r="C3410" s="16"/>
      <c r="D3410" s="16"/>
      <c r="E3410" s="16"/>
      <c r="F3410" s="16" t="s">
        <v>22</v>
      </c>
      <c r="G3410" s="16">
        <v>952.83299999999997</v>
      </c>
      <c r="H3410" s="16" t="s">
        <v>4270</v>
      </c>
      <c r="I3410" s="17">
        <v>9.73</v>
      </c>
      <c r="J3410" s="17">
        <f t="shared" si="53"/>
        <v>1238.6300000000001</v>
      </c>
      <c r="K3410" s="18">
        <v>1574774</v>
      </c>
      <c r="L3410" s="18">
        <v>150713</v>
      </c>
      <c r="M3410" s="18">
        <v>491526</v>
      </c>
      <c r="N3410" s="18">
        <v>1238.6300000000001</v>
      </c>
      <c r="O3410" s="18">
        <v>8357518</v>
      </c>
      <c r="P3410" s="23">
        <v>214001</v>
      </c>
    </row>
    <row r="3411" spans="1:16" s="28" customFormat="1" ht="15" customHeight="1" x14ac:dyDescent="0.25">
      <c r="A3411" s="16" t="s">
        <v>2001</v>
      </c>
      <c r="B3411" s="16"/>
      <c r="C3411" s="16"/>
      <c r="D3411" s="16"/>
      <c r="E3411" s="16"/>
      <c r="F3411" s="16" t="s">
        <v>22</v>
      </c>
      <c r="G3411" s="16">
        <v>902.72810000000004</v>
      </c>
      <c r="H3411" s="16" t="s">
        <v>4270</v>
      </c>
      <c r="I3411" s="17">
        <v>9.76</v>
      </c>
      <c r="J3411" s="17">
        <f t="shared" si="53"/>
        <v>907472</v>
      </c>
      <c r="K3411" s="18">
        <v>14295938</v>
      </c>
      <c r="L3411" s="18">
        <v>1130995</v>
      </c>
      <c r="M3411" s="18">
        <v>3531026</v>
      </c>
      <c r="N3411" s="18">
        <v>907472</v>
      </c>
      <c r="O3411" s="18">
        <v>18098744</v>
      </c>
      <c r="P3411" s="23">
        <v>3235150</v>
      </c>
    </row>
    <row r="3412" spans="1:16" s="28" customFormat="1" ht="15" customHeight="1" x14ac:dyDescent="0.25">
      <c r="A3412" s="16" t="s">
        <v>1823</v>
      </c>
      <c r="B3412" s="16"/>
      <c r="C3412" s="16"/>
      <c r="D3412" s="16"/>
      <c r="E3412" s="16"/>
      <c r="F3412" s="16" t="s">
        <v>22</v>
      </c>
      <c r="G3412" s="16">
        <v>923.78250000000003</v>
      </c>
      <c r="H3412" s="16" t="s">
        <v>4270</v>
      </c>
      <c r="I3412" s="17">
        <v>9.76</v>
      </c>
      <c r="J3412" s="17">
        <f t="shared" si="53"/>
        <v>13579</v>
      </c>
      <c r="K3412" s="18">
        <v>2503727</v>
      </c>
      <c r="L3412" s="18">
        <v>459793</v>
      </c>
      <c r="M3412" s="18">
        <v>488249</v>
      </c>
      <c r="N3412" s="18">
        <v>13579</v>
      </c>
      <c r="O3412" s="18">
        <v>13413621</v>
      </c>
      <c r="P3412" s="23">
        <v>492324</v>
      </c>
    </row>
    <row r="3413" spans="1:16" s="28" customFormat="1" ht="15" customHeight="1" x14ac:dyDescent="0.25">
      <c r="A3413" s="16" t="s">
        <v>1824</v>
      </c>
      <c r="B3413" s="16"/>
      <c r="C3413" s="16"/>
      <c r="D3413" s="16"/>
      <c r="E3413" s="16"/>
      <c r="F3413" s="16" t="s">
        <v>22</v>
      </c>
      <c r="G3413" s="16">
        <v>609.55880000000002</v>
      </c>
      <c r="H3413" s="16" t="s">
        <v>4270</v>
      </c>
      <c r="I3413" s="17">
        <v>9.77</v>
      </c>
      <c r="J3413" s="17">
        <f t="shared" si="53"/>
        <v>161835.44</v>
      </c>
      <c r="K3413" s="18">
        <v>161835.44</v>
      </c>
      <c r="L3413" s="18">
        <v>1618354</v>
      </c>
      <c r="M3413" s="18">
        <v>161835.44</v>
      </c>
      <c r="N3413" s="18">
        <v>161835.44</v>
      </c>
      <c r="O3413" s="18">
        <v>161835.44</v>
      </c>
      <c r="P3413" s="23">
        <v>161835.44</v>
      </c>
    </row>
    <row r="3414" spans="1:16" s="28" customFormat="1" ht="15" customHeight="1" x14ac:dyDescent="0.25">
      <c r="A3414" s="16" t="s">
        <v>1825</v>
      </c>
      <c r="B3414" s="16"/>
      <c r="C3414" s="16"/>
      <c r="D3414" s="16"/>
      <c r="E3414" s="16"/>
      <c r="F3414" s="16" t="s">
        <v>22</v>
      </c>
      <c r="G3414" s="16">
        <v>875.71029999999996</v>
      </c>
      <c r="H3414" s="16" t="s">
        <v>4270</v>
      </c>
      <c r="I3414" s="17">
        <v>9.7799999999999994</v>
      </c>
      <c r="J3414" s="17">
        <f t="shared" si="53"/>
        <v>475282</v>
      </c>
      <c r="K3414" s="18">
        <v>1632582</v>
      </c>
      <c r="L3414" s="18">
        <v>1901755</v>
      </c>
      <c r="M3414" s="18">
        <v>475282</v>
      </c>
      <c r="N3414" s="18">
        <v>498673</v>
      </c>
      <c r="O3414" s="18">
        <v>2848961</v>
      </c>
      <c r="P3414" s="23">
        <v>3306272</v>
      </c>
    </row>
    <row r="3415" spans="1:16" s="28" customFormat="1" ht="15" customHeight="1" x14ac:dyDescent="0.25">
      <c r="A3415" s="16" t="s">
        <v>1826</v>
      </c>
      <c r="B3415" s="16"/>
      <c r="C3415" s="16"/>
      <c r="D3415" s="16"/>
      <c r="E3415" s="16"/>
      <c r="F3415" s="16" t="s">
        <v>22</v>
      </c>
      <c r="G3415" s="16">
        <v>954.84939999999995</v>
      </c>
      <c r="H3415" s="16" t="s">
        <v>4270</v>
      </c>
      <c r="I3415" s="17">
        <v>9.7799999999999994</v>
      </c>
      <c r="J3415" s="17">
        <f t="shared" si="53"/>
        <v>180923</v>
      </c>
      <c r="K3415" s="18">
        <v>905673</v>
      </c>
      <c r="L3415" s="18">
        <v>776398</v>
      </c>
      <c r="M3415" s="18">
        <v>194220</v>
      </c>
      <c r="N3415" s="18">
        <v>180923</v>
      </c>
      <c r="O3415" s="18">
        <v>5849638</v>
      </c>
      <c r="P3415" s="23">
        <v>1144609</v>
      </c>
    </row>
    <row r="3416" spans="1:16" s="28" customFormat="1" ht="15" customHeight="1" x14ac:dyDescent="0.25">
      <c r="A3416" s="16" t="s">
        <v>1827</v>
      </c>
      <c r="B3416" s="16"/>
      <c r="C3416" s="16"/>
      <c r="D3416" s="16"/>
      <c r="E3416" s="16"/>
      <c r="F3416" s="16" t="s">
        <v>22</v>
      </c>
      <c r="G3416" s="16">
        <v>870.75459999999998</v>
      </c>
      <c r="H3416" s="16" t="s">
        <v>4270</v>
      </c>
      <c r="I3416" s="17">
        <v>9.7899999999999991</v>
      </c>
      <c r="J3416" s="17">
        <f t="shared" si="53"/>
        <v>525708</v>
      </c>
      <c r="K3416" s="18">
        <v>2703220</v>
      </c>
      <c r="L3416" s="18">
        <v>3174025</v>
      </c>
      <c r="M3416" s="18">
        <v>526456</v>
      </c>
      <c r="N3416" s="18">
        <v>525708</v>
      </c>
      <c r="O3416" s="18">
        <v>67550440</v>
      </c>
      <c r="P3416" s="23">
        <v>5050902</v>
      </c>
    </row>
    <row r="3417" spans="1:16" s="28" customFormat="1" ht="15" customHeight="1" x14ac:dyDescent="0.25">
      <c r="A3417" s="16" t="s">
        <v>2248</v>
      </c>
      <c r="B3417" s="16"/>
      <c r="C3417" s="16"/>
      <c r="D3417" s="16"/>
      <c r="E3417" s="16"/>
      <c r="F3417" s="16" t="s">
        <v>22</v>
      </c>
      <c r="G3417" s="16">
        <v>922.78570000000002</v>
      </c>
      <c r="H3417" s="16" t="s">
        <v>4270</v>
      </c>
      <c r="I3417" s="17">
        <v>9.7899999999999991</v>
      </c>
      <c r="J3417" s="17">
        <f t="shared" si="53"/>
        <v>14728.82</v>
      </c>
      <c r="K3417" s="18">
        <v>428560</v>
      </c>
      <c r="L3417" s="18">
        <v>610282</v>
      </c>
      <c r="M3417" s="18">
        <v>147288</v>
      </c>
      <c r="N3417" s="18">
        <v>14728.82</v>
      </c>
      <c r="O3417" s="18">
        <v>21843632</v>
      </c>
      <c r="P3417" s="23">
        <v>385768</v>
      </c>
    </row>
    <row r="3418" spans="1:16" s="28" customFormat="1" ht="15" customHeight="1" x14ac:dyDescent="0.25">
      <c r="A3418" s="16" t="s">
        <v>2279</v>
      </c>
      <c r="B3418" s="16"/>
      <c r="C3418" s="16"/>
      <c r="D3418" s="16"/>
      <c r="E3418" s="16"/>
      <c r="F3418" s="16" t="s">
        <v>22</v>
      </c>
      <c r="G3418" s="16">
        <v>1006.8798</v>
      </c>
      <c r="H3418" s="16" t="s">
        <v>4270</v>
      </c>
      <c r="I3418" s="17">
        <v>9.82</v>
      </c>
      <c r="J3418" s="17">
        <f t="shared" si="53"/>
        <v>3905.13</v>
      </c>
      <c r="K3418" s="18">
        <v>51303</v>
      </c>
      <c r="L3418" s="18">
        <v>53213</v>
      </c>
      <c r="M3418" s="18">
        <v>3905.13</v>
      </c>
      <c r="N3418" s="18">
        <v>3905.13</v>
      </c>
      <c r="O3418" s="18">
        <v>2017538</v>
      </c>
      <c r="P3418" s="23">
        <v>39051</v>
      </c>
    </row>
    <row r="3419" spans="1:16" s="28" customFormat="1" ht="15" customHeight="1" x14ac:dyDescent="0.25">
      <c r="A3419" s="16" t="s">
        <v>2140</v>
      </c>
      <c r="B3419" s="16"/>
      <c r="C3419" s="16"/>
      <c r="D3419" s="16"/>
      <c r="E3419" s="16"/>
      <c r="F3419" s="16" t="s">
        <v>22</v>
      </c>
      <c r="G3419" s="16">
        <v>923.78880000000004</v>
      </c>
      <c r="H3419" s="16" t="s">
        <v>4270</v>
      </c>
      <c r="I3419" s="17">
        <v>9.82</v>
      </c>
      <c r="J3419" s="17">
        <f t="shared" si="53"/>
        <v>13579</v>
      </c>
      <c r="K3419" s="18">
        <v>393678</v>
      </c>
      <c r="L3419" s="18">
        <v>459793</v>
      </c>
      <c r="M3419" s="18">
        <v>43588</v>
      </c>
      <c r="N3419" s="18">
        <v>13579</v>
      </c>
      <c r="O3419" s="18">
        <v>17902394</v>
      </c>
      <c r="P3419" s="23">
        <v>411413</v>
      </c>
    </row>
    <row r="3420" spans="1:16" s="28" customFormat="1" ht="15" customHeight="1" x14ac:dyDescent="0.25">
      <c r="A3420" s="16" t="s">
        <v>1828</v>
      </c>
      <c r="B3420" s="16"/>
      <c r="C3420" s="16"/>
      <c r="D3420" s="16"/>
      <c r="E3420" s="16"/>
      <c r="F3420" s="16" t="s">
        <v>22</v>
      </c>
      <c r="G3420" s="16">
        <v>950.81769999999995</v>
      </c>
      <c r="H3420" s="16" t="s">
        <v>4270</v>
      </c>
      <c r="I3420" s="17">
        <v>9.82</v>
      </c>
      <c r="J3420" s="17">
        <f t="shared" si="53"/>
        <v>3349.31</v>
      </c>
      <c r="K3420" s="18">
        <v>49245</v>
      </c>
      <c r="L3420" s="18">
        <v>57434</v>
      </c>
      <c r="M3420" s="18">
        <v>3349.31</v>
      </c>
      <c r="N3420" s="18">
        <v>3349.31</v>
      </c>
      <c r="O3420" s="18">
        <v>2717811</v>
      </c>
      <c r="P3420" s="23">
        <v>75097</v>
      </c>
    </row>
    <row r="3421" spans="1:16" s="28" customFormat="1" ht="15" customHeight="1" x14ac:dyDescent="0.25">
      <c r="A3421" s="16" t="s">
        <v>2213</v>
      </c>
      <c r="B3421" s="16"/>
      <c r="C3421" s="16"/>
      <c r="D3421" s="16"/>
      <c r="E3421" s="16"/>
      <c r="F3421" s="16" t="s">
        <v>22</v>
      </c>
      <c r="G3421" s="16">
        <v>951.82050000000004</v>
      </c>
      <c r="H3421" s="16" t="s">
        <v>4270</v>
      </c>
      <c r="I3421" s="17">
        <v>9.82</v>
      </c>
      <c r="J3421" s="17">
        <f t="shared" si="53"/>
        <v>1346.12</v>
      </c>
      <c r="K3421" s="18">
        <v>39526</v>
      </c>
      <c r="L3421" s="18">
        <v>39831</v>
      </c>
      <c r="M3421" s="18">
        <v>1346.12</v>
      </c>
      <c r="N3421" s="18">
        <v>1346.12</v>
      </c>
      <c r="O3421" s="18">
        <v>1774386</v>
      </c>
      <c r="P3421" s="23">
        <v>13461</v>
      </c>
    </row>
    <row r="3422" spans="1:16" s="28" customFormat="1" ht="15" customHeight="1" x14ac:dyDescent="0.25">
      <c r="A3422" s="16" t="s">
        <v>1156</v>
      </c>
      <c r="B3422" s="16"/>
      <c r="C3422" s="16"/>
      <c r="D3422" s="16"/>
      <c r="E3422" s="16"/>
      <c r="F3422" s="16" t="s">
        <v>59</v>
      </c>
      <c r="G3422" s="16">
        <v>899.2482</v>
      </c>
      <c r="H3422" s="16" t="s">
        <v>4270</v>
      </c>
      <c r="I3422" s="17">
        <v>9.84</v>
      </c>
      <c r="J3422" s="17">
        <f t="shared" si="53"/>
        <v>83162</v>
      </c>
      <c r="K3422" s="18">
        <v>3692646</v>
      </c>
      <c r="L3422" s="18">
        <v>1320622</v>
      </c>
      <c r="M3422" s="18">
        <v>750426</v>
      </c>
      <c r="N3422" s="18">
        <v>83162</v>
      </c>
      <c r="O3422" s="18">
        <v>174293252</v>
      </c>
      <c r="P3422" s="23">
        <v>9828699</v>
      </c>
    </row>
    <row r="3423" spans="1:16" s="28" customFormat="1" ht="15" customHeight="1" x14ac:dyDescent="0.25">
      <c r="A3423" s="16" t="s">
        <v>2246</v>
      </c>
      <c r="B3423" s="16"/>
      <c r="C3423" s="16"/>
      <c r="D3423" s="16"/>
      <c r="E3423" s="16"/>
      <c r="F3423" s="16" t="s">
        <v>22</v>
      </c>
      <c r="G3423" s="16">
        <v>924.80160000000001</v>
      </c>
      <c r="H3423" s="16" t="s">
        <v>4270</v>
      </c>
      <c r="I3423" s="17">
        <v>9.84</v>
      </c>
      <c r="J3423" s="17">
        <f t="shared" si="53"/>
        <v>8545.0300000000007</v>
      </c>
      <c r="K3423" s="18">
        <v>540455</v>
      </c>
      <c r="L3423" s="18">
        <v>203895</v>
      </c>
      <c r="M3423" s="18">
        <v>85450</v>
      </c>
      <c r="N3423" s="18">
        <v>8545.0300000000007</v>
      </c>
      <c r="O3423" s="18">
        <v>23455284</v>
      </c>
      <c r="P3423" s="23">
        <v>1627538</v>
      </c>
    </row>
    <row r="3424" spans="1:16" s="28" customFormat="1" ht="15" customHeight="1" x14ac:dyDescent="0.25">
      <c r="A3424" s="16" t="s">
        <v>2270</v>
      </c>
      <c r="B3424" s="16"/>
      <c r="C3424" s="16"/>
      <c r="D3424" s="16"/>
      <c r="E3424" s="16"/>
      <c r="F3424" s="16" t="s">
        <v>22</v>
      </c>
      <c r="G3424" s="16">
        <v>980.86440000000005</v>
      </c>
      <c r="H3424" s="16" t="s">
        <v>4270</v>
      </c>
      <c r="I3424" s="17">
        <v>9.84</v>
      </c>
      <c r="J3424" s="17">
        <f t="shared" si="53"/>
        <v>3733.47</v>
      </c>
      <c r="K3424" s="18">
        <v>375054</v>
      </c>
      <c r="L3424" s="18">
        <v>112976</v>
      </c>
      <c r="M3424" s="18">
        <v>37335</v>
      </c>
      <c r="N3424" s="18">
        <v>3733.47</v>
      </c>
      <c r="O3424" s="18">
        <v>14841035</v>
      </c>
      <c r="P3424" s="23">
        <v>1086310</v>
      </c>
    </row>
    <row r="3425" spans="1:16" s="28" customFormat="1" ht="15" customHeight="1" x14ac:dyDescent="0.25">
      <c r="A3425" s="16" t="s">
        <v>1917</v>
      </c>
      <c r="B3425" s="16"/>
      <c r="C3425" s="16"/>
      <c r="D3425" s="16"/>
      <c r="E3425" s="16"/>
      <c r="F3425" s="16" t="s">
        <v>22</v>
      </c>
      <c r="G3425" s="16">
        <v>682.65009999999995</v>
      </c>
      <c r="H3425" s="16" t="s">
        <v>4270</v>
      </c>
      <c r="I3425" s="17">
        <v>9.8699999999999992</v>
      </c>
      <c r="J3425" s="17">
        <f t="shared" si="53"/>
        <v>29375</v>
      </c>
      <c r="K3425" s="18">
        <v>29375</v>
      </c>
      <c r="L3425" s="18">
        <v>168293</v>
      </c>
      <c r="M3425" s="18">
        <v>213595</v>
      </c>
      <c r="N3425" s="18">
        <v>422808</v>
      </c>
      <c r="O3425" s="18">
        <v>526314</v>
      </c>
      <c r="P3425" s="23">
        <v>773159</v>
      </c>
    </row>
    <row r="3426" spans="1:16" s="28" customFormat="1" ht="15" customHeight="1" x14ac:dyDescent="0.25">
      <c r="A3426" s="16" t="s">
        <v>2124</v>
      </c>
      <c r="B3426" s="16"/>
      <c r="C3426" s="16"/>
      <c r="D3426" s="16"/>
      <c r="E3426" s="16"/>
      <c r="F3426" s="16" t="s">
        <v>22</v>
      </c>
      <c r="G3426" s="16">
        <v>864.71310000000005</v>
      </c>
      <c r="H3426" s="16" t="s">
        <v>4270</v>
      </c>
      <c r="I3426" s="17">
        <v>9.8800000000000008</v>
      </c>
      <c r="J3426" s="17">
        <f t="shared" si="53"/>
        <v>1439.2</v>
      </c>
      <c r="K3426" s="18">
        <v>692354</v>
      </c>
      <c r="L3426" s="18">
        <v>223341</v>
      </c>
      <c r="M3426" s="18">
        <v>14392</v>
      </c>
      <c r="N3426" s="18">
        <v>1439.2</v>
      </c>
      <c r="O3426" s="18">
        <v>1023325</v>
      </c>
      <c r="P3426" s="23">
        <v>51553</v>
      </c>
    </row>
    <row r="3427" spans="1:16" s="28" customFormat="1" ht="15" customHeight="1" x14ac:dyDescent="0.25">
      <c r="A3427" s="16" t="s">
        <v>2240</v>
      </c>
      <c r="B3427" s="16"/>
      <c r="C3427" s="16"/>
      <c r="D3427" s="16"/>
      <c r="E3427" s="16"/>
      <c r="F3427" s="16" t="s">
        <v>22</v>
      </c>
      <c r="G3427" s="16">
        <v>912.80250000000001</v>
      </c>
      <c r="H3427" s="16" t="s">
        <v>4270</v>
      </c>
      <c r="I3427" s="17">
        <v>9.89</v>
      </c>
      <c r="J3427" s="17">
        <f t="shared" si="53"/>
        <v>1632.67</v>
      </c>
      <c r="K3427" s="18">
        <v>670836</v>
      </c>
      <c r="L3427" s="18">
        <v>1632.67</v>
      </c>
      <c r="M3427" s="18">
        <v>1632.67</v>
      </c>
      <c r="N3427" s="18">
        <v>1632.67</v>
      </c>
      <c r="O3427" s="18">
        <v>1505664</v>
      </c>
      <c r="P3427" s="23">
        <v>152723</v>
      </c>
    </row>
    <row r="3428" spans="1:16" s="28" customFormat="1" ht="15" customHeight="1" x14ac:dyDescent="0.25">
      <c r="A3428" s="16" t="s">
        <v>1829</v>
      </c>
      <c r="B3428" s="16"/>
      <c r="C3428" s="16"/>
      <c r="D3428" s="16"/>
      <c r="E3428" s="16"/>
      <c r="F3428" s="16" t="s">
        <v>22</v>
      </c>
      <c r="G3428" s="16">
        <v>921.75239999999997</v>
      </c>
      <c r="H3428" s="16" t="s">
        <v>4270</v>
      </c>
      <c r="I3428" s="17">
        <v>9.91</v>
      </c>
      <c r="J3428" s="17">
        <f t="shared" si="53"/>
        <v>13737</v>
      </c>
      <c r="K3428" s="18">
        <v>1993838</v>
      </c>
      <c r="L3428" s="18">
        <v>1326718</v>
      </c>
      <c r="M3428" s="18">
        <v>14602</v>
      </c>
      <c r="N3428" s="18">
        <v>253140</v>
      </c>
      <c r="O3428" s="18">
        <v>13737</v>
      </c>
      <c r="P3428" s="23">
        <v>97650</v>
      </c>
    </row>
    <row r="3429" spans="1:16" s="28" customFormat="1" ht="15" customHeight="1" x14ac:dyDescent="0.25">
      <c r="A3429" s="16" t="s">
        <v>2236</v>
      </c>
      <c r="B3429" s="16"/>
      <c r="C3429" s="16"/>
      <c r="D3429" s="16"/>
      <c r="E3429" s="16"/>
      <c r="F3429" s="16" t="s">
        <v>22</v>
      </c>
      <c r="G3429" s="16">
        <v>890.72919999999999</v>
      </c>
      <c r="H3429" s="16" t="s">
        <v>4270</v>
      </c>
      <c r="I3429" s="17">
        <v>9.93</v>
      </c>
      <c r="J3429" s="17">
        <f t="shared" si="53"/>
        <v>12421</v>
      </c>
      <c r="K3429" s="18">
        <v>873366</v>
      </c>
      <c r="L3429" s="18">
        <v>72771</v>
      </c>
      <c r="M3429" s="18">
        <v>14552</v>
      </c>
      <c r="N3429" s="18">
        <v>12421</v>
      </c>
      <c r="O3429" s="18">
        <v>2237065</v>
      </c>
      <c r="P3429" s="23">
        <v>213564</v>
      </c>
    </row>
    <row r="3430" spans="1:16" s="28" customFormat="1" ht="15" customHeight="1" x14ac:dyDescent="0.25">
      <c r="A3430" s="16" t="s">
        <v>1003</v>
      </c>
      <c r="B3430" s="16"/>
      <c r="C3430" s="16"/>
      <c r="D3430" s="16"/>
      <c r="E3430" s="16"/>
      <c r="F3430" s="16" t="s">
        <v>22</v>
      </c>
      <c r="G3430" s="16">
        <v>884.77089999999998</v>
      </c>
      <c r="H3430" s="16" t="s">
        <v>4270</v>
      </c>
      <c r="I3430" s="17">
        <v>9.9600000000000009</v>
      </c>
      <c r="J3430" s="17">
        <f t="shared" si="53"/>
        <v>1940.92</v>
      </c>
      <c r="K3430" s="18">
        <v>941149</v>
      </c>
      <c r="L3430" s="18">
        <v>176119</v>
      </c>
      <c r="M3430" s="18">
        <v>23465</v>
      </c>
      <c r="N3430" s="18">
        <v>1940.92</v>
      </c>
      <c r="O3430" s="18">
        <v>8417961</v>
      </c>
      <c r="P3430" s="23">
        <v>709088</v>
      </c>
    </row>
    <row r="3431" spans="1:16" s="28" customFormat="1" ht="15" customHeight="1" x14ac:dyDescent="0.25">
      <c r="A3431" s="16" t="s">
        <v>971</v>
      </c>
      <c r="B3431" s="16"/>
      <c r="C3431" s="16"/>
      <c r="D3431" s="16"/>
      <c r="E3431" s="16"/>
      <c r="F3431" s="16" t="s">
        <v>22</v>
      </c>
      <c r="G3431" s="16">
        <v>889.72609999999997</v>
      </c>
      <c r="H3431" s="16" t="s">
        <v>4270</v>
      </c>
      <c r="I3431" s="17">
        <v>9.9600000000000009</v>
      </c>
      <c r="J3431" s="17">
        <f t="shared" si="53"/>
        <v>1285.06</v>
      </c>
      <c r="K3431" s="18">
        <v>536141</v>
      </c>
      <c r="L3431" s="18">
        <v>41034</v>
      </c>
      <c r="M3431" s="18">
        <v>1285.06</v>
      </c>
      <c r="N3431" s="18">
        <v>1285.06</v>
      </c>
      <c r="O3431" s="18">
        <v>3592888</v>
      </c>
      <c r="P3431" s="23">
        <v>411274</v>
      </c>
    </row>
    <row r="3432" spans="1:16" s="28" customFormat="1" ht="15" customHeight="1" x14ac:dyDescent="0.25">
      <c r="A3432" s="16" t="s">
        <v>970</v>
      </c>
      <c r="B3432" s="16"/>
      <c r="C3432" s="16"/>
      <c r="D3432" s="16"/>
      <c r="E3432" s="16"/>
      <c r="F3432" s="16" t="s">
        <v>22</v>
      </c>
      <c r="G3432" s="16">
        <v>905.7002</v>
      </c>
      <c r="H3432" s="16" t="s">
        <v>4270</v>
      </c>
      <c r="I3432" s="17">
        <v>9.9600000000000009</v>
      </c>
      <c r="J3432" s="17">
        <f t="shared" si="53"/>
        <v>4004.25</v>
      </c>
      <c r="K3432" s="18">
        <v>301123</v>
      </c>
      <c r="L3432" s="18">
        <v>40042</v>
      </c>
      <c r="M3432" s="18">
        <v>4004.25</v>
      </c>
      <c r="N3432" s="18">
        <v>4004.25</v>
      </c>
      <c r="O3432" s="18">
        <v>1561394</v>
      </c>
      <c r="P3432" s="23">
        <v>215356</v>
      </c>
    </row>
    <row r="3433" spans="1:16" s="28" customFormat="1" ht="15" customHeight="1" x14ac:dyDescent="0.25">
      <c r="A3433" s="16" t="s">
        <v>1830</v>
      </c>
      <c r="B3433" s="16"/>
      <c r="C3433" s="16"/>
      <c r="D3433" s="16"/>
      <c r="E3433" s="16"/>
      <c r="F3433" s="16" t="s">
        <v>22</v>
      </c>
      <c r="G3433" s="16">
        <v>912.79970000000003</v>
      </c>
      <c r="H3433" s="16" t="s">
        <v>4270</v>
      </c>
      <c r="I3433" s="17">
        <v>9.9600000000000009</v>
      </c>
      <c r="J3433" s="17">
        <f t="shared" si="53"/>
        <v>1632.67</v>
      </c>
      <c r="K3433" s="18">
        <v>187972</v>
      </c>
      <c r="L3433" s="18">
        <v>33211</v>
      </c>
      <c r="M3433" s="18">
        <v>1632.67</v>
      </c>
      <c r="N3433" s="18">
        <v>1632.67</v>
      </c>
      <c r="O3433" s="18">
        <v>2424992</v>
      </c>
      <c r="P3433" s="23">
        <v>251823</v>
      </c>
    </row>
    <row r="3434" spans="1:16" s="28" customFormat="1" ht="15" customHeight="1" x14ac:dyDescent="0.25">
      <c r="A3434" s="16" t="s">
        <v>1831</v>
      </c>
      <c r="B3434" s="16"/>
      <c r="C3434" s="16"/>
      <c r="D3434" s="16"/>
      <c r="E3434" s="16"/>
      <c r="F3434" s="16" t="s">
        <v>22</v>
      </c>
      <c r="G3434" s="16">
        <v>911.79010000000005</v>
      </c>
      <c r="H3434" s="16" t="s">
        <v>4270</v>
      </c>
      <c r="I3434" s="17">
        <v>9.9700000000000006</v>
      </c>
      <c r="J3434" s="17">
        <f t="shared" si="53"/>
        <v>1317.15</v>
      </c>
      <c r="K3434" s="18">
        <v>19381</v>
      </c>
      <c r="L3434" s="18">
        <v>13172</v>
      </c>
      <c r="M3434" s="18">
        <v>1317.15</v>
      </c>
      <c r="N3434" s="18">
        <v>1317.15</v>
      </c>
      <c r="O3434" s="18">
        <v>2122150</v>
      </c>
      <c r="P3434" s="23">
        <v>129183</v>
      </c>
    </row>
    <row r="3435" spans="1:16" s="28" customFormat="1" ht="15" customHeight="1" x14ac:dyDescent="0.25">
      <c r="A3435" s="16" t="s">
        <v>2243</v>
      </c>
      <c r="B3435" s="16"/>
      <c r="C3435" s="16"/>
      <c r="D3435" s="16"/>
      <c r="E3435" s="16"/>
      <c r="F3435" s="16" t="s">
        <v>22</v>
      </c>
      <c r="G3435" s="16">
        <v>930.84699999999998</v>
      </c>
      <c r="H3435" s="16" t="s">
        <v>4270</v>
      </c>
      <c r="I3435" s="17">
        <v>9.9700000000000006</v>
      </c>
      <c r="J3435" s="17">
        <f t="shared" si="53"/>
        <v>6356.33</v>
      </c>
      <c r="K3435" s="18">
        <v>126729</v>
      </c>
      <c r="L3435" s="18">
        <v>210526</v>
      </c>
      <c r="M3435" s="18">
        <v>6356.33</v>
      </c>
      <c r="N3435" s="18">
        <v>6356.33</v>
      </c>
      <c r="O3435" s="18">
        <v>1715063</v>
      </c>
      <c r="P3435" s="23">
        <v>6356.33</v>
      </c>
    </row>
    <row r="3436" spans="1:16" s="28" customFormat="1" ht="15" customHeight="1" x14ac:dyDescent="0.25">
      <c r="A3436" s="16" t="s">
        <v>1054</v>
      </c>
      <c r="B3436" s="16"/>
      <c r="C3436" s="16"/>
      <c r="D3436" s="16"/>
      <c r="E3436" s="16"/>
      <c r="F3436" s="16" t="s">
        <v>22</v>
      </c>
      <c r="G3436" s="16">
        <v>874.78330000000005</v>
      </c>
      <c r="H3436" s="16" t="s">
        <v>4270</v>
      </c>
      <c r="I3436" s="17">
        <v>9.98</v>
      </c>
      <c r="J3436" s="17">
        <f t="shared" si="53"/>
        <v>1685.42</v>
      </c>
      <c r="K3436" s="18">
        <v>427602</v>
      </c>
      <c r="L3436" s="18">
        <v>349797</v>
      </c>
      <c r="M3436" s="18">
        <v>16854</v>
      </c>
      <c r="N3436" s="18">
        <v>1685.42</v>
      </c>
      <c r="O3436" s="18">
        <v>2289585</v>
      </c>
      <c r="P3436" s="23">
        <v>110357</v>
      </c>
    </row>
  </sheetData>
  <autoFilter ref="A1:P3436">
    <sortState ref="A2:P3436">
      <sortCondition ref="H1:H3436"/>
    </sortState>
  </autoFilter>
  <sortState ref="A144:EF186">
    <sortCondition ref="I144:I186"/>
  </sortState>
  <pageMargins left="0.7" right="0.7" top="0.75" bottom="0.75" header="0.3" footer="0.3"/>
  <pageSetup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1:E32"/>
  <sheetViews>
    <sheetView zoomScaleNormal="100" zoomScalePageLayoutView="165" workbookViewId="0">
      <selection activeCell="AO2" sqref="AO2"/>
    </sheetView>
  </sheetViews>
  <sheetFormatPr defaultColWidth="8.85546875" defaultRowHeight="15" x14ac:dyDescent="0.25"/>
  <sheetData>
    <row r="1" spans="5:5" ht="18.95" x14ac:dyDescent="0.25">
      <c r="E1" s="20" t="s">
        <v>4266</v>
      </c>
    </row>
    <row r="32" spans="5:5" ht="18.75" x14ac:dyDescent="0.3">
      <c r="E32" s="20" t="s">
        <v>4267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792"/>
  <sheetViews>
    <sheetView workbookViewId="0">
      <selection sqref="A1:J1048576"/>
    </sheetView>
  </sheetViews>
  <sheetFormatPr defaultRowHeight="15" x14ac:dyDescent="0.25"/>
  <cols>
    <col min="4" max="4" width="9.140625" style="12"/>
  </cols>
  <sheetData>
    <row r="1" spans="1:16" x14ac:dyDescent="0.25">
      <c r="A1" s="25" t="s">
        <v>7</v>
      </c>
      <c r="B1" s="26" t="s">
        <v>8</v>
      </c>
      <c r="C1" s="26" t="s">
        <v>4383</v>
      </c>
      <c r="D1" s="26" t="s">
        <v>5397</v>
      </c>
      <c r="E1" s="26" t="s">
        <v>5195</v>
      </c>
      <c r="F1" s="26" t="s">
        <v>6</v>
      </c>
      <c r="G1" s="26" t="s">
        <v>9</v>
      </c>
      <c r="H1" s="26" t="s">
        <v>4269</v>
      </c>
      <c r="I1" s="26" t="s">
        <v>10</v>
      </c>
      <c r="J1" s="26" t="s">
        <v>5181</v>
      </c>
      <c r="K1" s="24" t="s">
        <v>0</v>
      </c>
      <c r="L1" s="24" t="s">
        <v>1</v>
      </c>
      <c r="M1" s="24" t="s">
        <v>2</v>
      </c>
      <c r="N1" s="24" t="s">
        <v>3</v>
      </c>
      <c r="O1" s="24" t="s">
        <v>4</v>
      </c>
      <c r="P1" s="21" t="s">
        <v>5</v>
      </c>
    </row>
    <row r="2" spans="1:16" x14ac:dyDescent="0.25">
      <c r="A2" s="16" t="s">
        <v>595</v>
      </c>
      <c r="B2" s="16" t="s">
        <v>596</v>
      </c>
      <c r="C2" s="16" t="s">
        <v>5084</v>
      </c>
      <c r="D2" s="12" t="s">
        <v>5196</v>
      </c>
      <c r="E2" s="16" t="s">
        <v>597</v>
      </c>
      <c r="F2" s="16" t="s">
        <v>22</v>
      </c>
      <c r="G2" s="16">
        <v>759.63789999999995</v>
      </c>
      <c r="H2" s="16" t="s">
        <v>4270</v>
      </c>
      <c r="I2" s="17">
        <v>6.06</v>
      </c>
      <c r="J2" s="17">
        <f t="shared" ref="J2:J65" si="0">MIN(K2:P2)</f>
        <v>2071.56</v>
      </c>
      <c r="K2" s="18">
        <v>20716</v>
      </c>
      <c r="L2" s="18">
        <v>2071.56</v>
      </c>
      <c r="M2" s="18">
        <v>2071.56</v>
      </c>
      <c r="N2" s="18">
        <v>2071.56</v>
      </c>
      <c r="O2" s="18">
        <v>2071.56</v>
      </c>
      <c r="P2" s="23">
        <v>2071.56</v>
      </c>
    </row>
    <row r="3" spans="1:16" x14ac:dyDescent="0.25">
      <c r="A3" s="16" t="s">
        <v>312</v>
      </c>
      <c r="B3" s="16" t="s">
        <v>313</v>
      </c>
      <c r="C3" s="16" t="s">
        <v>4657</v>
      </c>
      <c r="D3" s="12" t="s">
        <v>5216</v>
      </c>
      <c r="E3" s="16" t="s">
        <v>4906</v>
      </c>
      <c r="F3" s="16" t="s">
        <v>59</v>
      </c>
      <c r="G3" s="16">
        <v>823.07079999999996</v>
      </c>
      <c r="H3" s="16" t="s">
        <v>4270</v>
      </c>
      <c r="I3" s="17">
        <v>4.8149999999999995</v>
      </c>
      <c r="J3" s="17">
        <f t="shared" si="0"/>
        <v>7083.76</v>
      </c>
      <c r="K3" s="18">
        <v>7083.76</v>
      </c>
      <c r="L3" s="18">
        <v>2292660</v>
      </c>
      <c r="M3" s="18">
        <v>7083.76</v>
      </c>
      <c r="N3" s="18">
        <v>7083.76</v>
      </c>
      <c r="O3" s="18">
        <v>70837</v>
      </c>
      <c r="P3" s="23">
        <v>19658092</v>
      </c>
    </row>
    <row r="4" spans="1:16" x14ac:dyDescent="0.25">
      <c r="A4" s="16" t="s">
        <v>668</v>
      </c>
      <c r="B4" s="16" t="s">
        <v>669</v>
      </c>
      <c r="C4" s="16" t="s">
        <v>4462</v>
      </c>
      <c r="D4" s="12" t="s">
        <v>5398</v>
      </c>
      <c r="E4" s="16"/>
      <c r="F4" s="16" t="s">
        <v>28</v>
      </c>
      <c r="G4" s="16">
        <v>823.3193</v>
      </c>
      <c r="H4" s="16" t="s">
        <v>4270</v>
      </c>
      <c r="I4" s="17">
        <v>8.69</v>
      </c>
      <c r="J4" s="17">
        <f t="shared" si="0"/>
        <v>6691.67</v>
      </c>
      <c r="K4" s="18">
        <v>6691.67</v>
      </c>
      <c r="L4" s="18">
        <v>6691.67</v>
      </c>
      <c r="M4" s="18">
        <v>6691.67</v>
      </c>
      <c r="N4" s="18">
        <v>6691.67</v>
      </c>
      <c r="O4" s="18">
        <v>1967044</v>
      </c>
      <c r="P4" s="23">
        <v>6691.67</v>
      </c>
    </row>
    <row r="5" spans="1:16" x14ac:dyDescent="0.25">
      <c r="A5" s="16" t="s">
        <v>655</v>
      </c>
      <c r="B5" s="16" t="s">
        <v>656</v>
      </c>
      <c r="C5" s="16" t="s">
        <v>4461</v>
      </c>
      <c r="D5" s="12" t="s">
        <v>5399</v>
      </c>
      <c r="E5" s="16"/>
      <c r="F5" s="16" t="s">
        <v>59</v>
      </c>
      <c r="G5" s="16">
        <v>789.13784999999996</v>
      </c>
      <c r="H5" s="16" t="s">
        <v>4270</v>
      </c>
      <c r="I5" s="17">
        <v>8.1300000000000008</v>
      </c>
      <c r="J5" s="17">
        <f t="shared" si="0"/>
        <v>4281.8100000000004</v>
      </c>
      <c r="K5" s="18">
        <v>4281.8100000000004</v>
      </c>
      <c r="L5" s="18">
        <v>4281.8100000000004</v>
      </c>
      <c r="M5" s="18">
        <v>4281.8100000000004</v>
      </c>
      <c r="N5" s="18">
        <v>4281.8100000000004</v>
      </c>
      <c r="O5" s="18">
        <v>484110</v>
      </c>
      <c r="P5" s="23">
        <v>4281.8100000000004</v>
      </c>
    </row>
    <row r="6" spans="1:16" x14ac:dyDescent="0.25">
      <c r="A6" s="16" t="s">
        <v>453</v>
      </c>
      <c r="B6" s="16" t="s">
        <v>454</v>
      </c>
      <c r="C6" s="16" t="s">
        <v>4631</v>
      </c>
      <c r="D6" s="12" t="s">
        <v>5400</v>
      </c>
      <c r="E6" s="16" t="s">
        <v>4881</v>
      </c>
      <c r="F6" s="16" t="s">
        <v>22</v>
      </c>
      <c r="G6" s="16">
        <v>842.66380000000004</v>
      </c>
      <c r="H6" s="16" t="s">
        <v>4270</v>
      </c>
      <c r="I6" s="17">
        <v>7.04</v>
      </c>
      <c r="J6" s="17">
        <f t="shared" si="0"/>
        <v>159155</v>
      </c>
      <c r="K6" s="18">
        <v>577408</v>
      </c>
      <c r="L6" s="18">
        <v>5767841</v>
      </c>
      <c r="M6" s="18">
        <v>4452992</v>
      </c>
      <c r="N6" s="18">
        <v>214733</v>
      </c>
      <c r="O6" s="18">
        <v>159155</v>
      </c>
      <c r="P6" s="23">
        <v>170308</v>
      </c>
    </row>
    <row r="7" spans="1:16" x14ac:dyDescent="0.25">
      <c r="A7" s="16" t="s">
        <v>151</v>
      </c>
      <c r="B7" s="16" t="s">
        <v>4335</v>
      </c>
      <c r="C7" s="16" t="s">
        <v>5027</v>
      </c>
      <c r="D7" s="12" t="s">
        <v>5401</v>
      </c>
      <c r="E7" s="16" t="s">
        <v>152</v>
      </c>
      <c r="F7" s="16" t="s">
        <v>28</v>
      </c>
      <c r="G7" s="16">
        <v>647.20023333333336</v>
      </c>
      <c r="H7" s="16" t="s">
        <v>4270</v>
      </c>
      <c r="I7" s="17">
        <v>6.9366666666666674</v>
      </c>
      <c r="J7" s="17">
        <f t="shared" si="0"/>
        <v>571389</v>
      </c>
      <c r="K7" s="18">
        <v>1365094</v>
      </c>
      <c r="L7" s="18">
        <v>571389</v>
      </c>
      <c r="M7" s="18">
        <v>1633493</v>
      </c>
      <c r="N7" s="18">
        <v>934480</v>
      </c>
      <c r="O7" s="18">
        <v>31824095</v>
      </c>
      <c r="P7" s="23">
        <v>1707048</v>
      </c>
    </row>
    <row r="8" spans="1:16" x14ac:dyDescent="0.25">
      <c r="A8" s="16" t="s">
        <v>695</v>
      </c>
      <c r="B8" s="16" t="s">
        <v>696</v>
      </c>
      <c r="C8" s="16" t="s">
        <v>5112</v>
      </c>
      <c r="D8" s="12" t="s">
        <v>5402</v>
      </c>
      <c r="E8" s="16" t="s">
        <v>697</v>
      </c>
      <c r="F8" s="16" t="s">
        <v>28</v>
      </c>
      <c r="G8" s="16">
        <v>851.35180000000003</v>
      </c>
      <c r="H8" s="16" t="s">
        <v>4270</v>
      </c>
      <c r="I8" s="17">
        <v>9.2200000000000006</v>
      </c>
      <c r="J8" s="17">
        <f t="shared" si="0"/>
        <v>16701.95</v>
      </c>
      <c r="K8" s="18">
        <v>943401</v>
      </c>
      <c r="L8" s="18">
        <v>355273</v>
      </c>
      <c r="M8" s="18">
        <v>175259</v>
      </c>
      <c r="N8" s="18">
        <v>16701.95</v>
      </c>
      <c r="O8" s="18">
        <v>16685791</v>
      </c>
      <c r="P8" s="23">
        <v>189761.78</v>
      </c>
    </row>
    <row r="9" spans="1:16" x14ac:dyDescent="0.25">
      <c r="A9" s="16" t="s">
        <v>334</v>
      </c>
      <c r="B9" s="16" t="s">
        <v>335</v>
      </c>
      <c r="C9" s="16" t="s">
        <v>4652</v>
      </c>
      <c r="D9" s="12" t="s">
        <v>5403</v>
      </c>
      <c r="E9" s="16" t="s">
        <v>4902</v>
      </c>
      <c r="F9" s="16" t="s">
        <v>22</v>
      </c>
      <c r="G9" s="16">
        <v>728.52279999999996</v>
      </c>
      <c r="H9" s="16" t="s">
        <v>4270</v>
      </c>
      <c r="I9" s="17">
        <v>4.13</v>
      </c>
      <c r="J9" s="17">
        <f t="shared" si="0"/>
        <v>30047</v>
      </c>
      <c r="K9" s="18">
        <v>30047</v>
      </c>
      <c r="L9" s="18">
        <v>2199260</v>
      </c>
      <c r="M9" s="18">
        <v>183579</v>
      </c>
      <c r="N9" s="18">
        <v>40977</v>
      </c>
      <c r="O9" s="18">
        <v>6156232</v>
      </c>
      <c r="P9" s="23">
        <v>812846</v>
      </c>
    </row>
    <row r="10" spans="1:16" x14ac:dyDescent="0.25">
      <c r="A10" s="16" t="s">
        <v>134</v>
      </c>
      <c r="B10" s="16" t="s">
        <v>4323</v>
      </c>
      <c r="C10" s="16" t="s">
        <v>4403</v>
      </c>
      <c r="D10" s="12" t="s">
        <v>5404</v>
      </c>
      <c r="E10" s="16" t="s">
        <v>4755</v>
      </c>
      <c r="F10" s="16" t="s">
        <v>62</v>
      </c>
      <c r="G10" s="16">
        <v>638.572</v>
      </c>
      <c r="H10" s="16" t="s">
        <v>4270</v>
      </c>
      <c r="I10" s="17">
        <v>7.01</v>
      </c>
      <c r="J10" s="17">
        <f t="shared" si="0"/>
        <v>468289</v>
      </c>
      <c r="K10" s="18">
        <v>468289</v>
      </c>
      <c r="L10" s="18">
        <v>1428221</v>
      </c>
      <c r="M10" s="18">
        <v>727443</v>
      </c>
      <c r="N10" s="18">
        <v>1788757</v>
      </c>
      <c r="O10" s="18">
        <v>4827624</v>
      </c>
      <c r="P10" s="23">
        <v>2994334</v>
      </c>
    </row>
    <row r="11" spans="1:16" x14ac:dyDescent="0.25">
      <c r="A11" s="16" t="s">
        <v>888</v>
      </c>
      <c r="B11" s="16" t="s">
        <v>889</v>
      </c>
      <c r="C11" s="16" t="s">
        <v>4514</v>
      </c>
      <c r="D11" s="12" t="s">
        <v>5405</v>
      </c>
      <c r="E11" s="16" t="s">
        <v>5165</v>
      </c>
      <c r="F11" s="16" t="s">
        <v>59</v>
      </c>
      <c r="G11" s="16">
        <v>973.35834999999997</v>
      </c>
      <c r="H11" s="16" t="s">
        <v>4270</v>
      </c>
      <c r="I11" s="17">
        <v>11.49</v>
      </c>
      <c r="J11" s="17">
        <f t="shared" si="0"/>
        <v>55831.19</v>
      </c>
      <c r="K11" s="18">
        <v>1746291</v>
      </c>
      <c r="L11" s="18">
        <v>55831.19</v>
      </c>
      <c r="M11" s="18">
        <v>55831.19</v>
      </c>
      <c r="N11" s="18">
        <v>55831.19</v>
      </c>
      <c r="O11" s="18">
        <v>6924404</v>
      </c>
      <c r="P11" s="23">
        <v>70578.539999999994</v>
      </c>
    </row>
    <row r="12" spans="1:16" x14ac:dyDescent="0.25">
      <c r="A12" s="16" t="s">
        <v>252</v>
      </c>
      <c r="B12" s="16" t="s">
        <v>253</v>
      </c>
      <c r="C12" s="16" t="s">
        <v>4997</v>
      </c>
      <c r="D12" s="12" t="s">
        <v>5200</v>
      </c>
      <c r="E12" s="16" t="s">
        <v>254</v>
      </c>
      <c r="F12" s="16" t="s">
        <v>84</v>
      </c>
      <c r="G12" s="16">
        <v>507.33080000000007</v>
      </c>
      <c r="H12" s="16" t="s">
        <v>4270</v>
      </c>
      <c r="I12" s="17">
        <v>1.4449999999999998</v>
      </c>
      <c r="J12" s="17">
        <f t="shared" si="0"/>
        <v>1359888</v>
      </c>
      <c r="K12" s="18">
        <v>8707412</v>
      </c>
      <c r="L12" s="18">
        <v>33518914</v>
      </c>
      <c r="M12" s="18">
        <v>1359888</v>
      </c>
      <c r="N12" s="18">
        <v>5048106</v>
      </c>
      <c r="O12" s="18">
        <v>11468785</v>
      </c>
      <c r="P12" s="23">
        <v>17704328</v>
      </c>
    </row>
    <row r="13" spans="1:16" x14ac:dyDescent="0.25">
      <c r="A13" s="16" t="s">
        <v>549</v>
      </c>
      <c r="B13" s="16" t="s">
        <v>550</v>
      </c>
      <c r="C13" s="16" t="s">
        <v>4590</v>
      </c>
      <c r="D13" s="12" t="s">
        <v>5201</v>
      </c>
      <c r="E13" s="16" t="s">
        <v>4845</v>
      </c>
      <c r="F13" s="16" t="s">
        <v>137</v>
      </c>
      <c r="G13" s="16">
        <v>756.03044999999997</v>
      </c>
      <c r="H13" s="16" t="s">
        <v>4270</v>
      </c>
      <c r="I13" s="17">
        <v>4.47</v>
      </c>
      <c r="J13" s="17">
        <f t="shared" si="0"/>
        <v>799075</v>
      </c>
      <c r="K13" s="18">
        <v>2997306</v>
      </c>
      <c r="L13" s="18">
        <v>45634823</v>
      </c>
      <c r="M13" s="18">
        <v>2129390</v>
      </c>
      <c r="N13" s="18">
        <v>799075</v>
      </c>
      <c r="O13" s="18">
        <v>8224856</v>
      </c>
      <c r="P13" s="23">
        <v>20081770</v>
      </c>
    </row>
    <row r="14" spans="1:16" x14ac:dyDescent="0.25">
      <c r="A14" s="16" t="s">
        <v>383</v>
      </c>
      <c r="B14" s="16" t="s">
        <v>384</v>
      </c>
      <c r="C14" s="16" t="s">
        <v>5015</v>
      </c>
      <c r="D14" s="12" t="s">
        <v>5203</v>
      </c>
      <c r="E14" s="16" t="s">
        <v>385</v>
      </c>
      <c r="F14" s="16" t="s">
        <v>84</v>
      </c>
      <c r="G14" s="16">
        <v>799.60760000000005</v>
      </c>
      <c r="H14" s="16" t="s">
        <v>4270</v>
      </c>
      <c r="I14" s="17">
        <v>6.23</v>
      </c>
      <c r="J14" s="17">
        <f t="shared" si="0"/>
        <v>1198619</v>
      </c>
      <c r="K14" s="18">
        <v>3283500</v>
      </c>
      <c r="L14" s="18">
        <v>3753026</v>
      </c>
      <c r="M14" s="18">
        <v>1985680</v>
      </c>
      <c r="N14" s="18">
        <v>1198619</v>
      </c>
      <c r="O14" s="18">
        <v>6089854</v>
      </c>
      <c r="P14" s="23">
        <v>6231017</v>
      </c>
    </row>
    <row r="15" spans="1:16" x14ac:dyDescent="0.25">
      <c r="A15" s="16" t="s">
        <v>517</v>
      </c>
      <c r="B15" s="16" t="s">
        <v>518</v>
      </c>
      <c r="C15" s="16" t="s">
        <v>4608</v>
      </c>
      <c r="D15" s="12" t="s">
        <v>5406</v>
      </c>
      <c r="E15" s="16" t="s">
        <v>4772</v>
      </c>
      <c r="F15" s="16" t="s">
        <v>22</v>
      </c>
      <c r="G15" s="16">
        <v>766.53689999999995</v>
      </c>
      <c r="H15" s="16" t="s">
        <v>4270</v>
      </c>
      <c r="I15" s="17">
        <v>4.93</v>
      </c>
      <c r="J15" s="17">
        <f t="shared" si="0"/>
        <v>2135.98</v>
      </c>
      <c r="K15" s="18">
        <v>2135.98</v>
      </c>
      <c r="L15" s="18">
        <v>1352619</v>
      </c>
      <c r="M15" s="18">
        <v>2135.98</v>
      </c>
      <c r="N15" s="18">
        <v>2135.98</v>
      </c>
      <c r="O15" s="18">
        <v>21360</v>
      </c>
      <c r="P15" s="23">
        <v>110982</v>
      </c>
    </row>
    <row r="16" spans="1:16" x14ac:dyDescent="0.25">
      <c r="A16" s="16" t="s">
        <v>203</v>
      </c>
      <c r="B16" s="16" t="s">
        <v>204</v>
      </c>
      <c r="C16" s="16" t="s">
        <v>4699</v>
      </c>
      <c r="D16" s="12" t="s">
        <v>5216</v>
      </c>
      <c r="E16" s="16" t="s">
        <v>4932</v>
      </c>
      <c r="F16" s="16" t="s">
        <v>62</v>
      </c>
      <c r="G16" s="16">
        <v>1058.8231000000001</v>
      </c>
      <c r="H16" s="16" t="s">
        <v>4270</v>
      </c>
      <c r="I16" s="17">
        <v>8.57</v>
      </c>
      <c r="J16" s="17">
        <f t="shared" si="0"/>
        <v>6193.65</v>
      </c>
      <c r="K16" s="18">
        <v>6193.65</v>
      </c>
      <c r="L16" s="18">
        <v>61936</v>
      </c>
      <c r="M16" s="18">
        <v>6193.65</v>
      </c>
      <c r="N16" s="18">
        <v>6193.65</v>
      </c>
      <c r="O16" s="18">
        <v>6193.65</v>
      </c>
      <c r="P16" s="23">
        <v>2912261</v>
      </c>
    </row>
    <row r="17" spans="1:16" x14ac:dyDescent="0.25">
      <c r="A17" s="16" t="s">
        <v>199</v>
      </c>
      <c r="B17" s="16" t="s">
        <v>200</v>
      </c>
      <c r="C17" s="16" t="s">
        <v>4702</v>
      </c>
      <c r="D17" s="12" t="s">
        <v>5216</v>
      </c>
      <c r="E17" s="16" t="s">
        <v>4934</v>
      </c>
      <c r="F17" s="16" t="s">
        <v>62</v>
      </c>
      <c r="G17" s="16">
        <v>1000.7595</v>
      </c>
      <c r="H17" s="16" t="s">
        <v>4270</v>
      </c>
      <c r="I17" s="17">
        <v>7.43</v>
      </c>
      <c r="J17" s="17">
        <f t="shared" si="0"/>
        <v>2285.5700000000002</v>
      </c>
      <c r="K17" s="18">
        <v>2285.5700000000002</v>
      </c>
      <c r="L17" s="18">
        <v>417161</v>
      </c>
      <c r="M17" s="18">
        <v>2285.5700000000002</v>
      </c>
      <c r="N17" s="18">
        <v>2285.5700000000002</v>
      </c>
      <c r="O17" s="18">
        <v>22856</v>
      </c>
      <c r="P17" s="23">
        <v>1687376</v>
      </c>
    </row>
    <row r="18" spans="1:16" x14ac:dyDescent="0.25">
      <c r="A18" s="16" t="s">
        <v>272</v>
      </c>
      <c r="B18" s="16" t="s">
        <v>273</v>
      </c>
      <c r="C18" s="16" t="s">
        <v>4434</v>
      </c>
      <c r="D18" s="12" t="s">
        <v>5206</v>
      </c>
      <c r="E18" s="16" t="s">
        <v>274</v>
      </c>
      <c r="F18" s="16" t="s">
        <v>22</v>
      </c>
      <c r="G18" s="16">
        <v>546.35569999999996</v>
      </c>
      <c r="H18" s="16" t="s">
        <v>4270</v>
      </c>
      <c r="I18" s="17">
        <v>1.39</v>
      </c>
      <c r="J18" s="17">
        <f t="shared" si="0"/>
        <v>6426</v>
      </c>
      <c r="K18" s="18">
        <v>6426</v>
      </c>
      <c r="L18" s="18">
        <v>254688</v>
      </c>
      <c r="M18" s="18">
        <v>17640</v>
      </c>
      <c r="N18" s="18">
        <v>35808</v>
      </c>
      <c r="O18" s="18">
        <v>40446</v>
      </c>
      <c r="P18" s="23">
        <v>35607</v>
      </c>
    </row>
    <row r="19" spans="1:16" x14ac:dyDescent="0.25">
      <c r="A19" s="16" t="s">
        <v>555</v>
      </c>
      <c r="B19" s="16" t="s">
        <v>556</v>
      </c>
      <c r="C19" s="16" t="s">
        <v>4588</v>
      </c>
      <c r="D19" s="12" t="s">
        <v>5208</v>
      </c>
      <c r="E19" s="16" t="s">
        <v>4843</v>
      </c>
      <c r="F19" s="16" t="s">
        <v>137</v>
      </c>
      <c r="G19" s="16">
        <v>751.99869999999999</v>
      </c>
      <c r="H19" s="16" t="s">
        <v>4270</v>
      </c>
      <c r="I19" s="17">
        <v>3.98</v>
      </c>
      <c r="J19" s="17">
        <f t="shared" si="0"/>
        <v>91011.12</v>
      </c>
      <c r="K19" s="18">
        <v>91011.12</v>
      </c>
      <c r="L19" s="18">
        <v>4528192</v>
      </c>
      <c r="M19" s="18">
        <v>91011.12</v>
      </c>
      <c r="N19" s="18">
        <v>91011.12</v>
      </c>
      <c r="O19" s="18">
        <v>176729.86</v>
      </c>
      <c r="P19" s="23">
        <v>85076908</v>
      </c>
    </row>
    <row r="20" spans="1:16" x14ac:dyDescent="0.25">
      <c r="A20" s="16" t="s">
        <v>147</v>
      </c>
      <c r="B20" s="16" t="s">
        <v>4333</v>
      </c>
      <c r="C20" s="16" t="s">
        <v>4975</v>
      </c>
      <c r="D20" s="12" t="s">
        <v>5407</v>
      </c>
      <c r="E20" s="16" t="s">
        <v>148</v>
      </c>
      <c r="F20" s="16" t="s">
        <v>28</v>
      </c>
      <c r="G20" s="16">
        <v>617.15323333333333</v>
      </c>
      <c r="H20" s="16" t="s">
        <v>4270</v>
      </c>
      <c r="I20" s="17">
        <v>5.7766666666666664</v>
      </c>
      <c r="J20" s="17">
        <f t="shared" si="0"/>
        <v>20543.8</v>
      </c>
      <c r="K20" s="18">
        <v>1094998</v>
      </c>
      <c r="L20" s="18">
        <v>486651</v>
      </c>
      <c r="M20" s="18">
        <v>20543.8</v>
      </c>
      <c r="N20" s="18">
        <v>165274</v>
      </c>
      <c r="O20" s="18">
        <v>1434559</v>
      </c>
      <c r="P20" s="23">
        <v>709276</v>
      </c>
    </row>
    <row r="21" spans="1:16" x14ac:dyDescent="0.25">
      <c r="A21" s="16" t="s">
        <v>539</v>
      </c>
      <c r="B21" s="16" t="s">
        <v>540</v>
      </c>
      <c r="C21" s="16" t="s">
        <v>5076</v>
      </c>
      <c r="D21" s="12" t="s">
        <v>5209</v>
      </c>
      <c r="E21" s="16" t="s">
        <v>4957</v>
      </c>
      <c r="F21" s="16" t="s">
        <v>62</v>
      </c>
      <c r="G21" s="16">
        <v>740.54660000000001</v>
      </c>
      <c r="H21" s="16" t="s">
        <v>4270</v>
      </c>
      <c r="I21" s="17">
        <v>4.8099999999999996</v>
      </c>
      <c r="J21" s="17">
        <f t="shared" si="0"/>
        <v>1316.69</v>
      </c>
      <c r="K21" s="18">
        <v>1316.69</v>
      </c>
      <c r="L21" s="18">
        <v>1316.69</v>
      </c>
      <c r="M21" s="18">
        <v>1316.69</v>
      </c>
      <c r="N21" s="18">
        <v>1759190</v>
      </c>
      <c r="O21" s="18">
        <v>1316.69</v>
      </c>
      <c r="P21" s="23">
        <v>53220628</v>
      </c>
    </row>
    <row r="22" spans="1:16" x14ac:dyDescent="0.25">
      <c r="A22" s="16" t="s">
        <v>91</v>
      </c>
      <c r="B22" s="16" t="s">
        <v>4296</v>
      </c>
      <c r="C22" s="16" t="s">
        <v>4391</v>
      </c>
      <c r="D22" s="12" t="s">
        <v>5211</v>
      </c>
      <c r="E22" s="16" t="s">
        <v>4338</v>
      </c>
      <c r="F22" s="16" t="s">
        <v>22</v>
      </c>
      <c r="G22" s="16">
        <v>682.63430000000005</v>
      </c>
      <c r="H22" s="16" t="s">
        <v>4270</v>
      </c>
      <c r="I22" s="17">
        <v>6.76</v>
      </c>
      <c r="J22" s="17">
        <f t="shared" si="0"/>
        <v>43059</v>
      </c>
      <c r="K22" s="18">
        <v>43059</v>
      </c>
      <c r="L22" s="18">
        <v>1303414</v>
      </c>
      <c r="M22" s="18">
        <v>648911</v>
      </c>
      <c r="N22" s="18">
        <v>198526</v>
      </c>
      <c r="O22" s="18">
        <v>822946</v>
      </c>
      <c r="P22" s="23">
        <v>1872390</v>
      </c>
    </row>
    <row r="23" spans="1:16" x14ac:dyDescent="0.25">
      <c r="A23" s="16" t="s">
        <v>153</v>
      </c>
      <c r="B23" s="16" t="s">
        <v>4336</v>
      </c>
      <c r="C23" s="16" t="s">
        <v>5028</v>
      </c>
      <c r="D23" s="12" t="s">
        <v>5408</v>
      </c>
      <c r="E23" s="16" t="s">
        <v>154</v>
      </c>
      <c r="F23" s="16" t="s">
        <v>28</v>
      </c>
      <c r="G23" s="16">
        <v>645.18443333333335</v>
      </c>
      <c r="H23" s="16" t="s">
        <v>4270</v>
      </c>
      <c r="I23" s="17">
        <v>6.41</v>
      </c>
      <c r="J23" s="17">
        <f t="shared" si="0"/>
        <v>1211338</v>
      </c>
      <c r="K23" s="18">
        <v>9310937</v>
      </c>
      <c r="L23" s="18">
        <v>2252628</v>
      </c>
      <c r="M23" s="18">
        <v>4576554</v>
      </c>
      <c r="N23" s="18">
        <v>1211338</v>
      </c>
      <c r="O23" s="18">
        <v>84685690</v>
      </c>
      <c r="P23" s="23">
        <v>6325167</v>
      </c>
    </row>
    <row r="24" spans="1:16" x14ac:dyDescent="0.25">
      <c r="A24" s="16" t="s">
        <v>802</v>
      </c>
      <c r="B24" s="16" t="s">
        <v>803</v>
      </c>
      <c r="C24" s="16" t="s">
        <v>5136</v>
      </c>
      <c r="D24" s="12" t="s">
        <v>5409</v>
      </c>
      <c r="E24" s="16" t="s">
        <v>804</v>
      </c>
      <c r="F24" s="16" t="s">
        <v>805</v>
      </c>
      <c r="G24" s="16">
        <v>913.66750000000002</v>
      </c>
      <c r="H24" s="16" t="s">
        <v>4270</v>
      </c>
      <c r="I24" s="17">
        <v>8.9600000000000009</v>
      </c>
      <c r="J24" s="17">
        <f t="shared" si="0"/>
        <v>400376</v>
      </c>
      <c r="K24" s="18">
        <v>2391072</v>
      </c>
      <c r="L24" s="18">
        <v>4949700</v>
      </c>
      <c r="M24" s="18">
        <v>1548344</v>
      </c>
      <c r="N24" s="18">
        <v>400376</v>
      </c>
      <c r="O24" s="18">
        <v>9600042</v>
      </c>
      <c r="P24" s="23">
        <v>6288132</v>
      </c>
    </row>
    <row r="25" spans="1:16" x14ac:dyDescent="0.25">
      <c r="A25" s="16" t="s">
        <v>758</v>
      </c>
      <c r="B25" s="16" t="s">
        <v>759</v>
      </c>
      <c r="C25" s="16" t="s">
        <v>5128</v>
      </c>
      <c r="D25" s="12" t="s">
        <v>5410</v>
      </c>
      <c r="E25" s="16" t="s">
        <v>760</v>
      </c>
      <c r="F25" s="16" t="s">
        <v>28</v>
      </c>
      <c r="G25" s="16">
        <v>895.41436666666652</v>
      </c>
      <c r="H25" s="16" t="s">
        <v>4270</v>
      </c>
      <c r="I25" s="17">
        <v>10.303333333333335</v>
      </c>
      <c r="J25" s="17">
        <f t="shared" si="0"/>
        <v>82222.33</v>
      </c>
      <c r="K25" s="18">
        <v>3989612</v>
      </c>
      <c r="L25" s="18">
        <v>169232.33000000002</v>
      </c>
      <c r="M25" s="18">
        <v>444265</v>
      </c>
      <c r="N25" s="18">
        <v>82222.33</v>
      </c>
      <c r="O25" s="18">
        <v>13686976</v>
      </c>
      <c r="P25" s="23">
        <v>584510</v>
      </c>
    </row>
    <row r="26" spans="1:16" x14ac:dyDescent="0.25">
      <c r="A26" s="16" t="s">
        <v>617</v>
      </c>
      <c r="B26" s="16" t="s">
        <v>618</v>
      </c>
      <c r="C26" s="16" t="s">
        <v>4540</v>
      </c>
      <c r="D26" s="12" t="s">
        <v>5212</v>
      </c>
      <c r="E26" s="16" t="s">
        <v>4797</v>
      </c>
      <c r="F26" s="16" t="s">
        <v>62</v>
      </c>
      <c r="G26" s="16">
        <v>862.57119999999998</v>
      </c>
      <c r="H26" s="16" t="s">
        <v>4270</v>
      </c>
      <c r="I26" s="17">
        <v>4.41</v>
      </c>
      <c r="J26" s="17">
        <f t="shared" si="0"/>
        <v>1260.6300000000001</v>
      </c>
      <c r="K26" s="18">
        <v>1260.6300000000001</v>
      </c>
      <c r="L26" s="18">
        <v>897123</v>
      </c>
      <c r="M26" s="18">
        <v>12606</v>
      </c>
      <c r="N26" s="18">
        <v>37802</v>
      </c>
      <c r="O26" s="18">
        <v>19096</v>
      </c>
      <c r="P26" s="23">
        <v>13238935</v>
      </c>
    </row>
    <row r="27" spans="1:16" x14ac:dyDescent="0.25">
      <c r="A27" s="16" t="s">
        <v>769</v>
      </c>
      <c r="B27" s="16" t="s">
        <v>770</v>
      </c>
      <c r="C27" s="16" t="s">
        <v>4472</v>
      </c>
      <c r="D27" s="12" t="s">
        <v>5411</v>
      </c>
      <c r="E27" s="16" t="s">
        <v>4339</v>
      </c>
      <c r="F27" s="16" t="s">
        <v>59</v>
      </c>
      <c r="G27" s="16">
        <v>881.2011500000001</v>
      </c>
      <c r="H27" s="16" t="s">
        <v>4270</v>
      </c>
      <c r="I27" s="17">
        <v>8.6999999999999993</v>
      </c>
      <c r="J27" s="17">
        <f t="shared" si="0"/>
        <v>7448.7999999999902</v>
      </c>
      <c r="K27" s="18">
        <v>24302.28</v>
      </c>
      <c r="L27" s="18">
        <v>74488</v>
      </c>
      <c r="M27" s="18">
        <v>7448.7999999999902</v>
      </c>
      <c r="N27" s="18">
        <v>7448.7999999999902</v>
      </c>
      <c r="O27" s="18">
        <v>4365128</v>
      </c>
      <c r="P27" s="23">
        <v>971212</v>
      </c>
    </row>
    <row r="28" spans="1:16" x14ac:dyDescent="0.25">
      <c r="A28" s="16" t="s">
        <v>412</v>
      </c>
      <c r="B28" s="16" t="s">
        <v>413</v>
      </c>
      <c r="C28" s="16" t="s">
        <v>4441</v>
      </c>
      <c r="D28" s="12" t="s">
        <v>5412</v>
      </c>
      <c r="E28" s="16" t="s">
        <v>4340</v>
      </c>
      <c r="F28" s="16" t="s">
        <v>22</v>
      </c>
      <c r="G28" s="16">
        <v>788.64089999999999</v>
      </c>
      <c r="H28" s="16" t="s">
        <v>4270</v>
      </c>
      <c r="I28" s="17">
        <v>6.52</v>
      </c>
      <c r="J28" s="17">
        <f t="shared" si="0"/>
        <v>2264.1</v>
      </c>
      <c r="K28" s="18">
        <v>243679</v>
      </c>
      <c r="L28" s="18">
        <v>2264.1</v>
      </c>
      <c r="M28" s="18">
        <v>22641</v>
      </c>
      <c r="N28" s="18">
        <v>2264.1</v>
      </c>
      <c r="O28" s="18">
        <v>1176292</v>
      </c>
      <c r="P28" s="23">
        <v>2264.1</v>
      </c>
    </row>
    <row r="29" spans="1:16" x14ac:dyDescent="0.25">
      <c r="A29" s="16" t="s">
        <v>320</v>
      </c>
      <c r="B29" s="16" t="s">
        <v>321</v>
      </c>
      <c r="C29" s="16" t="s">
        <v>4653</v>
      </c>
      <c r="D29" s="12" t="s">
        <v>5413</v>
      </c>
      <c r="E29" s="16" t="s">
        <v>4903</v>
      </c>
      <c r="F29" s="16" t="s">
        <v>22</v>
      </c>
      <c r="G29" s="16">
        <v>702.50670000000002</v>
      </c>
      <c r="H29" s="16" t="s">
        <v>4270</v>
      </c>
      <c r="I29" s="17">
        <v>3.97</v>
      </c>
      <c r="J29" s="17">
        <f t="shared" si="0"/>
        <v>798.52</v>
      </c>
      <c r="K29" s="18">
        <v>9315</v>
      </c>
      <c r="L29" s="18">
        <v>798.52</v>
      </c>
      <c r="M29" s="18">
        <v>39521</v>
      </c>
      <c r="N29" s="18">
        <v>798.52</v>
      </c>
      <c r="O29" s="18">
        <v>2453241</v>
      </c>
      <c r="P29" s="23">
        <v>798.52</v>
      </c>
    </row>
    <row r="30" spans="1:16" x14ac:dyDescent="0.25">
      <c r="A30" s="16" t="s">
        <v>882</v>
      </c>
      <c r="B30" s="16" t="s">
        <v>883</v>
      </c>
      <c r="C30" s="16" t="s">
        <v>5150</v>
      </c>
      <c r="D30" s="12" t="s">
        <v>5414</v>
      </c>
      <c r="E30" s="16" t="s">
        <v>5177</v>
      </c>
      <c r="F30" s="16" t="s">
        <v>70</v>
      </c>
      <c r="G30" s="16">
        <v>955.31099999999992</v>
      </c>
      <c r="H30" s="16" t="s">
        <v>4270</v>
      </c>
      <c r="I30" s="17">
        <v>10.71</v>
      </c>
      <c r="J30" s="17">
        <f t="shared" si="0"/>
        <v>12744.650000000001</v>
      </c>
      <c r="K30" s="18">
        <v>12744.650000000001</v>
      </c>
      <c r="L30" s="18">
        <v>226654</v>
      </c>
      <c r="M30" s="18">
        <v>12744.650000000001</v>
      </c>
      <c r="N30" s="18">
        <v>12744.650000000001</v>
      </c>
      <c r="O30" s="18">
        <v>11439777</v>
      </c>
      <c r="P30" s="23">
        <v>136277</v>
      </c>
    </row>
    <row r="31" spans="1:16" x14ac:dyDescent="0.25">
      <c r="A31" s="16" t="s">
        <v>783</v>
      </c>
      <c r="B31" s="16" t="s">
        <v>784</v>
      </c>
      <c r="C31" s="16" t="s">
        <v>5133</v>
      </c>
      <c r="D31" s="12" t="s">
        <v>5415</v>
      </c>
      <c r="E31" s="16" t="s">
        <v>785</v>
      </c>
      <c r="F31" s="16" t="s">
        <v>28</v>
      </c>
      <c r="G31" s="16">
        <v>909.42989999999998</v>
      </c>
      <c r="H31" s="16" t="s">
        <v>4270</v>
      </c>
      <c r="I31" s="17">
        <v>10.496666666666668</v>
      </c>
      <c r="J31" s="17">
        <f t="shared" si="0"/>
        <v>1256161</v>
      </c>
      <c r="K31" s="18">
        <v>20535621</v>
      </c>
      <c r="L31" s="18">
        <v>1952995</v>
      </c>
      <c r="M31" s="18">
        <v>5076944</v>
      </c>
      <c r="N31" s="18">
        <v>1256161</v>
      </c>
      <c r="O31" s="18">
        <v>626368582</v>
      </c>
      <c r="P31" s="23">
        <v>4670137</v>
      </c>
    </row>
    <row r="32" spans="1:16" x14ac:dyDescent="0.25">
      <c r="A32" s="16" t="s">
        <v>563</v>
      </c>
      <c r="B32" s="16" t="s">
        <v>564</v>
      </c>
      <c r="C32" s="16" t="s">
        <v>4457</v>
      </c>
      <c r="D32" s="12" t="s">
        <v>5416</v>
      </c>
      <c r="E32" s="16"/>
      <c r="F32" s="16" t="s">
        <v>565</v>
      </c>
      <c r="G32" s="16">
        <v>848.53589999999997</v>
      </c>
      <c r="H32" s="16" t="s">
        <v>4270</v>
      </c>
      <c r="I32" s="17">
        <v>4.2699999999999996</v>
      </c>
      <c r="J32" s="17">
        <f t="shared" si="0"/>
        <v>6355291</v>
      </c>
      <c r="K32" s="18">
        <v>15278420</v>
      </c>
      <c r="L32" s="18">
        <v>70626858</v>
      </c>
      <c r="M32" s="18">
        <v>11146510</v>
      </c>
      <c r="N32" s="18">
        <v>6355291</v>
      </c>
      <c r="O32" s="18">
        <v>33608945</v>
      </c>
      <c r="P32" s="23">
        <v>32372888</v>
      </c>
    </row>
    <row r="33" spans="1:16" x14ac:dyDescent="0.25">
      <c r="A33" s="16" t="s">
        <v>192</v>
      </c>
      <c r="B33" s="16" t="s">
        <v>193</v>
      </c>
      <c r="C33" s="16" t="s">
        <v>4707</v>
      </c>
      <c r="D33" s="12" t="s">
        <v>5216</v>
      </c>
      <c r="E33" s="16" t="s">
        <v>4937</v>
      </c>
      <c r="F33" s="16" t="s">
        <v>62</v>
      </c>
      <c r="G33" s="16">
        <v>786.57249999999999</v>
      </c>
      <c r="H33" s="16" t="s">
        <v>4270</v>
      </c>
      <c r="I33" s="17">
        <v>4.91</v>
      </c>
      <c r="J33" s="17">
        <f t="shared" si="0"/>
        <v>352.02</v>
      </c>
      <c r="K33" s="18">
        <v>352.02</v>
      </c>
      <c r="L33" s="18">
        <v>946094</v>
      </c>
      <c r="M33" s="18">
        <v>379141</v>
      </c>
      <c r="N33" s="18">
        <v>1306703</v>
      </c>
      <c r="O33" s="18">
        <v>116525</v>
      </c>
      <c r="P33" s="23">
        <v>144840</v>
      </c>
    </row>
    <row r="34" spans="1:16" x14ac:dyDescent="0.25">
      <c r="A34" s="16" t="s">
        <v>207</v>
      </c>
      <c r="B34" s="16" t="s">
        <v>208</v>
      </c>
      <c r="C34" s="16" t="s">
        <v>4698</v>
      </c>
      <c r="D34" s="12" t="s">
        <v>5216</v>
      </c>
      <c r="E34" s="16" t="s">
        <v>4931</v>
      </c>
      <c r="F34" s="16" t="s">
        <v>62</v>
      </c>
      <c r="G34" s="16">
        <v>1054.7927</v>
      </c>
      <c r="H34" s="16" t="s">
        <v>4270</v>
      </c>
      <c r="I34" s="17">
        <v>7.65</v>
      </c>
      <c r="J34" s="17">
        <f t="shared" si="0"/>
        <v>3976.84</v>
      </c>
      <c r="K34" s="18">
        <v>39768</v>
      </c>
      <c r="L34" s="18">
        <v>3115908</v>
      </c>
      <c r="M34" s="18">
        <v>3976.84</v>
      </c>
      <c r="N34" s="18">
        <v>3976.84</v>
      </c>
      <c r="O34" s="18">
        <v>173394</v>
      </c>
      <c r="P34" s="23">
        <v>31752372</v>
      </c>
    </row>
    <row r="35" spans="1:16" x14ac:dyDescent="0.25">
      <c r="A35" s="16" t="s">
        <v>874</v>
      </c>
      <c r="B35" s="16" t="s">
        <v>875</v>
      </c>
      <c r="C35" s="16" t="s">
        <v>5149</v>
      </c>
      <c r="D35" s="12" t="s">
        <v>5417</v>
      </c>
      <c r="E35" s="16" t="s">
        <v>876</v>
      </c>
      <c r="F35" s="16" t="s">
        <v>28</v>
      </c>
      <c r="G35" s="16">
        <v>965.49293333333333</v>
      </c>
      <c r="H35" s="16" t="s">
        <v>4270</v>
      </c>
      <c r="I35" s="17">
        <v>11.313333333333334</v>
      </c>
      <c r="J35" s="17">
        <f t="shared" si="0"/>
        <v>5323.3600000000006</v>
      </c>
      <c r="K35" s="18">
        <v>3707953</v>
      </c>
      <c r="L35" s="18">
        <v>441091</v>
      </c>
      <c r="M35" s="18">
        <v>723639.76</v>
      </c>
      <c r="N35" s="18">
        <v>5323.3600000000006</v>
      </c>
      <c r="O35" s="18">
        <v>30070087</v>
      </c>
      <c r="P35" s="23">
        <v>96893.51</v>
      </c>
    </row>
    <row r="36" spans="1:16" x14ac:dyDescent="0.25">
      <c r="A36" s="16" t="s">
        <v>791</v>
      </c>
      <c r="B36" s="16" t="s">
        <v>792</v>
      </c>
      <c r="C36" s="16" t="s">
        <v>4473</v>
      </c>
      <c r="D36" s="12" t="s">
        <v>5418</v>
      </c>
      <c r="E36" s="16" t="s">
        <v>5188</v>
      </c>
      <c r="F36" s="16" t="s">
        <v>70</v>
      </c>
      <c r="G36" s="16">
        <v>901.26374999999996</v>
      </c>
      <c r="H36" s="16" t="s">
        <v>4270</v>
      </c>
      <c r="I36" s="17">
        <v>10.17</v>
      </c>
      <c r="J36" s="17">
        <f t="shared" si="0"/>
        <v>601829</v>
      </c>
      <c r="K36" s="18">
        <v>10144610</v>
      </c>
      <c r="L36" s="18">
        <v>2520912</v>
      </c>
      <c r="M36" s="18">
        <v>2189535</v>
      </c>
      <c r="N36" s="18">
        <v>601829</v>
      </c>
      <c r="O36" s="18">
        <v>471065330</v>
      </c>
      <c r="P36" s="23">
        <v>9686056</v>
      </c>
    </row>
    <row r="37" spans="1:16" x14ac:dyDescent="0.25">
      <c r="A37" s="16" t="s">
        <v>761</v>
      </c>
      <c r="B37" s="16" t="s">
        <v>762</v>
      </c>
      <c r="C37" s="16" t="s">
        <v>4469</v>
      </c>
      <c r="D37" s="12" t="s">
        <v>5419</v>
      </c>
      <c r="E37" s="16"/>
      <c r="F37" s="16" t="s">
        <v>28</v>
      </c>
      <c r="G37" s="16">
        <v>893.3986666666666</v>
      </c>
      <c r="H37" s="16" t="s">
        <v>4270</v>
      </c>
      <c r="I37" s="17">
        <v>9.8866666666666685</v>
      </c>
      <c r="J37" s="17">
        <f t="shared" si="0"/>
        <v>26253.510000000002</v>
      </c>
      <c r="K37" s="18">
        <v>4842737</v>
      </c>
      <c r="L37" s="18">
        <v>26253.510000000002</v>
      </c>
      <c r="M37" s="18">
        <v>74824.509999999995</v>
      </c>
      <c r="N37" s="18">
        <v>27035.64</v>
      </c>
      <c r="O37" s="18">
        <v>10332823</v>
      </c>
      <c r="P37" s="23">
        <v>1078341</v>
      </c>
    </row>
    <row r="38" spans="1:16" x14ac:dyDescent="0.25">
      <c r="A38" s="16" t="s">
        <v>513</v>
      </c>
      <c r="B38" s="16" t="s">
        <v>514</v>
      </c>
      <c r="C38" s="16" t="s">
        <v>4612</v>
      </c>
      <c r="D38" s="12" t="s">
        <v>5220</v>
      </c>
      <c r="E38" s="16" t="s">
        <v>4866</v>
      </c>
      <c r="F38" s="16" t="s">
        <v>22</v>
      </c>
      <c r="G38" s="16">
        <v>772.58510000000001</v>
      </c>
      <c r="H38" s="16" t="s">
        <v>4270</v>
      </c>
      <c r="I38" s="17">
        <v>6.49</v>
      </c>
      <c r="J38" s="17">
        <f t="shared" si="0"/>
        <v>158113</v>
      </c>
      <c r="K38" s="18">
        <v>158113</v>
      </c>
      <c r="L38" s="18">
        <v>3564107</v>
      </c>
      <c r="M38" s="18">
        <v>1057160</v>
      </c>
      <c r="N38" s="18">
        <v>362909</v>
      </c>
      <c r="O38" s="18">
        <v>853481</v>
      </c>
      <c r="P38" s="23">
        <v>1266173</v>
      </c>
    </row>
    <row r="39" spans="1:16" x14ac:dyDescent="0.25">
      <c r="A39" s="16" t="s">
        <v>909</v>
      </c>
      <c r="B39" s="16" t="s">
        <v>910</v>
      </c>
      <c r="C39" s="16" t="s">
        <v>4509</v>
      </c>
      <c r="D39" s="12" t="s">
        <v>5420</v>
      </c>
      <c r="E39" s="16" t="s">
        <v>5169</v>
      </c>
      <c r="F39" s="16" t="s">
        <v>62</v>
      </c>
      <c r="G39" s="16">
        <v>998.91120000000001</v>
      </c>
      <c r="H39" s="16" t="s">
        <v>4270</v>
      </c>
      <c r="I39" s="17">
        <v>11.82</v>
      </c>
      <c r="J39" s="17">
        <f t="shared" si="0"/>
        <v>32659.79</v>
      </c>
      <c r="K39" s="18">
        <v>393279</v>
      </c>
      <c r="L39" s="18">
        <v>32659.79</v>
      </c>
      <c r="M39" s="18">
        <v>32659.79</v>
      </c>
      <c r="N39" s="18">
        <v>32659.79</v>
      </c>
      <c r="O39" s="18">
        <v>1467958</v>
      </c>
      <c r="P39" s="23">
        <v>32659.79</v>
      </c>
    </row>
    <row r="40" spans="1:16" x14ac:dyDescent="0.25">
      <c r="A40" s="16" t="s">
        <v>359</v>
      </c>
      <c r="B40" s="16" t="s">
        <v>360</v>
      </c>
      <c r="C40" s="16" t="s">
        <v>5041</v>
      </c>
      <c r="D40" s="12" t="s">
        <v>5222</v>
      </c>
      <c r="E40" s="16" t="s">
        <v>2637</v>
      </c>
      <c r="F40" s="16" t="s">
        <v>79</v>
      </c>
      <c r="G40" s="16">
        <v>778.53620000000001</v>
      </c>
      <c r="H40" s="16" t="s">
        <v>4270</v>
      </c>
      <c r="I40" s="17">
        <v>4.67</v>
      </c>
      <c r="J40" s="17">
        <f t="shared" si="0"/>
        <v>1169040</v>
      </c>
      <c r="K40" s="18">
        <v>1169040</v>
      </c>
      <c r="L40" s="18">
        <v>13251176</v>
      </c>
      <c r="M40" s="18">
        <v>2577048</v>
      </c>
      <c r="N40" s="18">
        <v>1216463</v>
      </c>
      <c r="O40" s="18">
        <v>12417242</v>
      </c>
      <c r="P40" s="23">
        <v>4253730</v>
      </c>
    </row>
    <row r="41" spans="1:16" x14ac:dyDescent="0.25">
      <c r="A41" s="16" t="s">
        <v>733</v>
      </c>
      <c r="B41" s="16" t="s">
        <v>734</v>
      </c>
      <c r="C41" s="16" t="s">
        <v>5123</v>
      </c>
      <c r="D41" s="12" t="s">
        <v>5421</v>
      </c>
      <c r="E41" s="16" t="s">
        <v>735</v>
      </c>
      <c r="F41" s="16" t="s">
        <v>70</v>
      </c>
      <c r="G41" s="16">
        <v>879.38323333333335</v>
      </c>
      <c r="H41" s="16" t="s">
        <v>4270</v>
      </c>
      <c r="I41" s="17">
        <v>9.7200000000000006</v>
      </c>
      <c r="J41" s="17">
        <f t="shared" si="0"/>
        <v>6528464</v>
      </c>
      <c r="K41" s="18">
        <v>33724855</v>
      </c>
      <c r="L41" s="18">
        <v>40610200</v>
      </c>
      <c r="M41" s="18">
        <v>6528464</v>
      </c>
      <c r="N41" s="18">
        <v>8919840</v>
      </c>
      <c r="O41" s="18">
        <v>561059730</v>
      </c>
      <c r="P41" s="23">
        <v>60940889</v>
      </c>
    </row>
    <row r="42" spans="1:16" x14ac:dyDescent="0.25">
      <c r="A42" s="16" t="s">
        <v>765</v>
      </c>
      <c r="B42" s="16" t="s">
        <v>766</v>
      </c>
      <c r="C42" s="16" t="s">
        <v>4471</v>
      </c>
      <c r="D42" s="12" t="s">
        <v>5422</v>
      </c>
      <c r="E42" s="16" t="s">
        <v>4341</v>
      </c>
      <c r="F42" s="16" t="s">
        <v>59</v>
      </c>
      <c r="G42" s="16">
        <v>885.23254999999995</v>
      </c>
      <c r="H42" s="16" t="s">
        <v>4270</v>
      </c>
      <c r="I42" s="17">
        <v>9.5</v>
      </c>
      <c r="J42" s="17">
        <f t="shared" si="0"/>
        <v>5624.2599999999902</v>
      </c>
      <c r="K42" s="18">
        <v>5546665</v>
      </c>
      <c r="L42" s="18">
        <v>89165</v>
      </c>
      <c r="M42" s="18">
        <v>239726</v>
      </c>
      <c r="N42" s="18">
        <v>5624.2599999999902</v>
      </c>
      <c r="O42" s="18">
        <v>15105291</v>
      </c>
      <c r="P42" s="23">
        <v>910115</v>
      </c>
    </row>
    <row r="43" spans="1:16" x14ac:dyDescent="0.25">
      <c r="A43" s="16" t="s">
        <v>180</v>
      </c>
      <c r="B43" s="16" t="s">
        <v>181</v>
      </c>
      <c r="C43" s="16" t="s">
        <v>4731</v>
      </c>
      <c r="D43" s="12" t="s">
        <v>5216</v>
      </c>
      <c r="E43" s="16" t="s">
        <v>4943</v>
      </c>
      <c r="F43" s="16" t="s">
        <v>62</v>
      </c>
      <c r="G43" s="16">
        <v>954.61590000000001</v>
      </c>
      <c r="H43" s="16" t="s">
        <v>4270</v>
      </c>
      <c r="I43" s="17">
        <v>3.96</v>
      </c>
      <c r="J43" s="17">
        <f t="shared" si="0"/>
        <v>850898</v>
      </c>
      <c r="K43" s="18">
        <v>850898</v>
      </c>
      <c r="L43" s="18">
        <v>208086256</v>
      </c>
      <c r="M43" s="18">
        <v>2076934</v>
      </c>
      <c r="N43" s="18">
        <v>2631868</v>
      </c>
      <c r="O43" s="18">
        <v>9781916</v>
      </c>
      <c r="P43" s="23">
        <v>1117973504</v>
      </c>
    </row>
    <row r="44" spans="1:16" x14ac:dyDescent="0.25">
      <c r="A44" s="16" t="s">
        <v>863</v>
      </c>
      <c r="B44" s="16" t="s">
        <v>864</v>
      </c>
      <c r="C44" s="16" t="s">
        <v>4519</v>
      </c>
      <c r="D44" s="12" t="s">
        <v>5423</v>
      </c>
      <c r="E44" s="16" t="s">
        <v>5191</v>
      </c>
      <c r="F44" s="16" t="s">
        <v>59</v>
      </c>
      <c r="G44" s="16">
        <v>945.32680000000005</v>
      </c>
      <c r="H44" s="16" t="s">
        <v>4270</v>
      </c>
      <c r="I44" s="17">
        <v>11.13</v>
      </c>
      <c r="J44" s="17">
        <f t="shared" si="0"/>
        <v>4449.2</v>
      </c>
      <c r="K44" s="18">
        <v>984608</v>
      </c>
      <c r="L44" s="18">
        <v>4449.2</v>
      </c>
      <c r="M44" s="18">
        <v>44491</v>
      </c>
      <c r="N44" s="18">
        <v>4449.2</v>
      </c>
      <c r="O44" s="18">
        <v>3591856</v>
      </c>
      <c r="P44" s="23">
        <v>4449.2</v>
      </c>
    </row>
    <row r="45" spans="1:16" x14ac:dyDescent="0.25">
      <c r="A45" s="16" t="s">
        <v>229</v>
      </c>
      <c r="B45" s="16" t="s">
        <v>230</v>
      </c>
      <c r="C45" s="16" t="s">
        <v>4691</v>
      </c>
      <c r="D45" s="12" t="s">
        <v>5216</v>
      </c>
      <c r="E45" s="16" t="s">
        <v>4927</v>
      </c>
      <c r="F45" s="16" t="s">
        <v>22</v>
      </c>
      <c r="G45" s="16">
        <v>900.74990000000003</v>
      </c>
      <c r="H45" s="16" t="s">
        <v>4270</v>
      </c>
      <c r="I45" s="17">
        <v>8.0399999999999991</v>
      </c>
      <c r="J45" s="17">
        <f t="shared" si="0"/>
        <v>3276.49</v>
      </c>
      <c r="K45" s="18">
        <v>3276.49</v>
      </c>
      <c r="L45" s="18">
        <v>35266</v>
      </c>
      <c r="M45" s="18">
        <v>3276.49</v>
      </c>
      <c r="N45" s="18">
        <v>3276.49</v>
      </c>
      <c r="O45" s="18">
        <v>3276.49</v>
      </c>
      <c r="P45" s="23">
        <v>1795195</v>
      </c>
    </row>
    <row r="46" spans="1:16" x14ac:dyDescent="0.25">
      <c r="A46" s="16" t="s">
        <v>283</v>
      </c>
      <c r="B46" s="16" t="s">
        <v>284</v>
      </c>
      <c r="C46" s="16" t="s">
        <v>4435</v>
      </c>
      <c r="D46" s="12" t="s">
        <v>5224</v>
      </c>
      <c r="E46" s="16" t="s">
        <v>2586</v>
      </c>
      <c r="F46" s="16" t="s">
        <v>22</v>
      </c>
      <c r="G46" s="16">
        <v>478.29270000000002</v>
      </c>
      <c r="H46" s="16" t="s">
        <v>4270</v>
      </c>
      <c r="I46" s="17">
        <v>1.21</v>
      </c>
      <c r="J46" s="17">
        <f t="shared" si="0"/>
        <v>53904</v>
      </c>
      <c r="K46" s="18">
        <v>1921674</v>
      </c>
      <c r="L46" s="18">
        <v>4307796</v>
      </c>
      <c r="M46" s="18">
        <v>53904</v>
      </c>
      <c r="N46" s="18">
        <v>318535</v>
      </c>
      <c r="O46" s="18">
        <v>262446</v>
      </c>
      <c r="P46" s="23">
        <v>1204070</v>
      </c>
    </row>
    <row r="47" spans="1:16" x14ac:dyDescent="0.25">
      <c r="A47" s="16" t="s">
        <v>501</v>
      </c>
      <c r="B47" s="16" t="s">
        <v>502</v>
      </c>
      <c r="C47" s="16" t="s">
        <v>4615</v>
      </c>
      <c r="D47" s="12" t="s">
        <v>5226</v>
      </c>
      <c r="E47" s="16" t="s">
        <v>4869</v>
      </c>
      <c r="F47" s="16" t="s">
        <v>22</v>
      </c>
      <c r="G47" s="16">
        <v>742.5385</v>
      </c>
      <c r="H47" s="16" t="s">
        <v>4270</v>
      </c>
      <c r="I47" s="17">
        <v>5.38</v>
      </c>
      <c r="J47" s="17">
        <f t="shared" si="0"/>
        <v>232304</v>
      </c>
      <c r="K47" s="18">
        <v>232304</v>
      </c>
      <c r="L47" s="18">
        <v>4867192</v>
      </c>
      <c r="M47" s="18">
        <v>690967</v>
      </c>
      <c r="N47" s="18">
        <v>265823</v>
      </c>
      <c r="O47" s="18">
        <v>3549798</v>
      </c>
      <c r="P47" s="23">
        <v>7616605</v>
      </c>
    </row>
    <row r="48" spans="1:16" x14ac:dyDescent="0.25">
      <c r="A48" s="16" t="s">
        <v>771</v>
      </c>
      <c r="B48" s="16" t="s">
        <v>772</v>
      </c>
      <c r="C48" s="16" t="s">
        <v>5129</v>
      </c>
      <c r="D48" s="12" t="s">
        <v>5424</v>
      </c>
      <c r="E48" s="16" t="s">
        <v>773</v>
      </c>
      <c r="F48" s="16" t="s">
        <v>59</v>
      </c>
      <c r="G48" s="16">
        <v>911.34265000000005</v>
      </c>
      <c r="H48" s="16" t="s">
        <v>4270</v>
      </c>
      <c r="I48" s="17">
        <v>11.86</v>
      </c>
      <c r="J48" s="17">
        <f t="shared" si="0"/>
        <v>660009</v>
      </c>
      <c r="K48" s="18">
        <v>660009</v>
      </c>
      <c r="L48" s="18">
        <v>1981953</v>
      </c>
      <c r="M48" s="18">
        <v>1483157</v>
      </c>
      <c r="N48" s="18">
        <v>807834</v>
      </c>
      <c r="O48" s="18">
        <v>3439722</v>
      </c>
      <c r="P48" s="23">
        <v>1774856</v>
      </c>
    </row>
    <row r="49" spans="1:16" x14ac:dyDescent="0.25">
      <c r="A49" s="16" t="s">
        <v>867</v>
      </c>
      <c r="B49" s="16" t="s">
        <v>868</v>
      </c>
      <c r="C49" s="16" t="s">
        <v>4517</v>
      </c>
      <c r="D49" s="12" t="s">
        <v>5425</v>
      </c>
      <c r="E49" s="16" t="s">
        <v>5193</v>
      </c>
      <c r="F49" s="16" t="s">
        <v>62</v>
      </c>
      <c r="G49" s="16">
        <v>962.91099999999994</v>
      </c>
      <c r="H49" s="16" t="s">
        <v>4270</v>
      </c>
      <c r="I49" s="17">
        <v>12.03</v>
      </c>
      <c r="J49" s="17">
        <f t="shared" si="0"/>
        <v>2490.08</v>
      </c>
      <c r="K49" s="18">
        <v>233478</v>
      </c>
      <c r="L49" s="18">
        <v>31276</v>
      </c>
      <c r="M49" s="18">
        <v>96559</v>
      </c>
      <c r="N49" s="18">
        <v>2490.08</v>
      </c>
      <c r="O49" s="18">
        <v>2037768</v>
      </c>
      <c r="P49" s="23">
        <v>86051</v>
      </c>
    </row>
    <row r="50" spans="1:16" x14ac:dyDescent="0.25">
      <c r="A50" s="16" t="s">
        <v>676</v>
      </c>
      <c r="B50" s="16" t="s">
        <v>677</v>
      </c>
      <c r="C50" s="16" t="s">
        <v>5104</v>
      </c>
      <c r="D50" s="12" t="s">
        <v>5426</v>
      </c>
      <c r="E50" s="16" t="s">
        <v>678</v>
      </c>
      <c r="F50" s="16" t="s">
        <v>62</v>
      </c>
      <c r="G50" s="16">
        <v>832.73879999999997</v>
      </c>
      <c r="H50" s="16" t="s">
        <v>4270</v>
      </c>
      <c r="I50" s="17">
        <v>9.7799999999999994</v>
      </c>
      <c r="J50" s="17">
        <f t="shared" si="0"/>
        <v>3238.36</v>
      </c>
      <c r="K50" s="18">
        <v>37367</v>
      </c>
      <c r="L50" s="18">
        <v>3238.36</v>
      </c>
      <c r="M50" s="18">
        <v>3238.36</v>
      </c>
      <c r="N50" s="18">
        <v>3238.36</v>
      </c>
      <c r="O50" s="18">
        <v>3238.36</v>
      </c>
      <c r="P50" s="23">
        <v>3238.36</v>
      </c>
    </row>
    <row r="51" spans="1:16" x14ac:dyDescent="0.25">
      <c r="A51" s="16" t="s">
        <v>211</v>
      </c>
      <c r="B51" s="16" t="s">
        <v>212</v>
      </c>
      <c r="C51" s="16" t="s">
        <v>4426</v>
      </c>
      <c r="D51" s="12" t="s">
        <v>5216</v>
      </c>
      <c r="E51" s="16" t="s">
        <v>4764</v>
      </c>
      <c r="F51" s="16" t="s">
        <v>22</v>
      </c>
      <c r="G51" s="16">
        <v>760.59299999999996</v>
      </c>
      <c r="H51" s="16" t="s">
        <v>4270</v>
      </c>
      <c r="I51" s="17">
        <v>4.8099999999999996</v>
      </c>
      <c r="J51" s="17">
        <f t="shared" si="0"/>
        <v>27659.05</v>
      </c>
      <c r="K51" s="18">
        <v>27659.05</v>
      </c>
      <c r="L51" s="18">
        <v>276590</v>
      </c>
      <c r="M51" s="18">
        <v>27659.05</v>
      </c>
      <c r="N51" s="18">
        <v>27659.05</v>
      </c>
      <c r="O51" s="18">
        <v>27659.05</v>
      </c>
      <c r="P51" s="23">
        <v>8152116</v>
      </c>
    </row>
    <row r="52" spans="1:16" x14ac:dyDescent="0.25">
      <c r="A52" s="16" t="s">
        <v>621</v>
      </c>
      <c r="B52" s="16" t="s">
        <v>622</v>
      </c>
      <c r="C52" s="16" t="s">
        <v>4538</v>
      </c>
      <c r="D52" s="12" t="s">
        <v>5227</v>
      </c>
      <c r="E52" s="16" t="s">
        <v>4795</v>
      </c>
      <c r="F52" s="16" t="s">
        <v>59</v>
      </c>
      <c r="G52" s="16">
        <v>861.01765</v>
      </c>
      <c r="H52" s="16" t="s">
        <v>4270</v>
      </c>
      <c r="I52" s="17">
        <v>3.6950000000000003</v>
      </c>
      <c r="J52" s="17">
        <f t="shared" si="0"/>
        <v>34483.699999999997</v>
      </c>
      <c r="K52" s="18">
        <v>34483.699999999997</v>
      </c>
      <c r="L52" s="18">
        <v>3094762</v>
      </c>
      <c r="M52" s="18">
        <v>63377.33</v>
      </c>
      <c r="N52" s="18">
        <v>104857.33</v>
      </c>
      <c r="O52" s="18">
        <v>74372.33</v>
      </c>
      <c r="P52" s="23">
        <v>19188058</v>
      </c>
    </row>
    <row r="53" spans="1:16" x14ac:dyDescent="0.25">
      <c r="A53" s="16" t="s">
        <v>865</v>
      </c>
      <c r="B53" s="16" t="s">
        <v>866</v>
      </c>
      <c r="C53" s="16" t="s">
        <v>4518</v>
      </c>
      <c r="D53" s="12" t="s">
        <v>5427</v>
      </c>
      <c r="E53" s="16" t="s">
        <v>5192</v>
      </c>
      <c r="F53" s="16" t="s">
        <v>62</v>
      </c>
      <c r="G53" s="16">
        <v>940.83230000000003</v>
      </c>
      <c r="H53" s="16" t="s">
        <v>4270</v>
      </c>
      <c r="I53" s="17">
        <v>10.82</v>
      </c>
      <c r="J53" s="17">
        <f t="shared" si="0"/>
        <v>4994.8900000000003</v>
      </c>
      <c r="K53" s="18">
        <v>49949</v>
      </c>
      <c r="L53" s="18">
        <v>4994.8900000000003</v>
      </c>
      <c r="M53" s="18">
        <v>4994.8900000000003</v>
      </c>
      <c r="N53" s="18">
        <v>4994.8900000000003</v>
      </c>
      <c r="O53" s="18">
        <v>3511445</v>
      </c>
      <c r="P53" s="23">
        <v>4994.8900000000003</v>
      </c>
    </row>
    <row r="54" spans="1:16" x14ac:dyDescent="0.25">
      <c r="A54" s="16" t="s">
        <v>853</v>
      </c>
      <c r="B54" s="16" t="s">
        <v>854</v>
      </c>
      <c r="C54" s="16" t="s">
        <v>5145</v>
      </c>
      <c r="D54" s="12" t="s">
        <v>5428</v>
      </c>
      <c r="E54" s="16" t="s">
        <v>855</v>
      </c>
      <c r="F54" s="16" t="s">
        <v>62</v>
      </c>
      <c r="G54" s="16">
        <v>925.26374999999996</v>
      </c>
      <c r="H54" s="16" t="s">
        <v>4270</v>
      </c>
      <c r="I54" s="17">
        <v>9.9600000000000009</v>
      </c>
      <c r="J54" s="17">
        <f t="shared" si="0"/>
        <v>7256.85</v>
      </c>
      <c r="K54" s="18">
        <v>7256.85</v>
      </c>
      <c r="L54" s="18">
        <v>7256.85</v>
      </c>
      <c r="M54" s="18">
        <v>7256.85</v>
      </c>
      <c r="N54" s="18">
        <v>7256.85</v>
      </c>
      <c r="O54" s="18">
        <v>371606</v>
      </c>
      <c r="P54" s="23">
        <v>7256.85</v>
      </c>
    </row>
    <row r="55" spans="1:16" x14ac:dyDescent="0.25">
      <c r="A55" s="16" t="s">
        <v>724</v>
      </c>
      <c r="B55" s="16" t="s">
        <v>725</v>
      </c>
      <c r="C55" s="16" t="s">
        <v>5121</v>
      </c>
      <c r="D55" s="12" t="s">
        <v>5429</v>
      </c>
      <c r="E55" s="16" t="s">
        <v>726</v>
      </c>
      <c r="F55" s="16" t="s">
        <v>727</v>
      </c>
      <c r="G55" s="16">
        <v>883.41436666666675</v>
      </c>
      <c r="H55" s="16" t="s">
        <v>4270</v>
      </c>
      <c r="I55" s="17">
        <v>10.45</v>
      </c>
      <c r="J55" s="17">
        <f t="shared" si="0"/>
        <v>1244122</v>
      </c>
      <c r="K55" s="18">
        <v>41360627</v>
      </c>
      <c r="L55" s="18">
        <v>3457808</v>
      </c>
      <c r="M55" s="18">
        <v>4961574</v>
      </c>
      <c r="N55" s="18">
        <v>1244122</v>
      </c>
      <c r="O55" s="18">
        <v>428199437</v>
      </c>
      <c r="P55" s="23">
        <v>5918545</v>
      </c>
    </row>
    <row r="56" spans="1:16" x14ac:dyDescent="0.25">
      <c r="A56" s="16" t="s">
        <v>308</v>
      </c>
      <c r="B56" s="16" t="s">
        <v>309</v>
      </c>
      <c r="C56" s="16" t="s">
        <v>4659</v>
      </c>
      <c r="D56" s="12" t="s">
        <v>5216</v>
      </c>
      <c r="E56" s="16" t="s">
        <v>4908</v>
      </c>
      <c r="F56" s="16" t="s">
        <v>62</v>
      </c>
      <c r="G56" s="16">
        <v>794.57759999999996</v>
      </c>
      <c r="H56" s="16" t="s">
        <v>4270</v>
      </c>
      <c r="I56" s="17">
        <v>4.6900000000000004</v>
      </c>
      <c r="J56" s="17">
        <f t="shared" si="0"/>
        <v>1016132</v>
      </c>
      <c r="K56" s="18">
        <v>1125032</v>
      </c>
      <c r="L56" s="18">
        <v>37080948</v>
      </c>
      <c r="M56" s="18">
        <v>1016132</v>
      </c>
      <c r="N56" s="18">
        <v>4747774</v>
      </c>
      <c r="O56" s="18">
        <v>2228636</v>
      </c>
      <c r="P56" s="23">
        <v>226153312</v>
      </c>
    </row>
    <row r="57" spans="1:16" x14ac:dyDescent="0.25">
      <c r="A57" s="16" t="s">
        <v>533</v>
      </c>
      <c r="B57" s="16" t="s">
        <v>534</v>
      </c>
      <c r="C57" s="16" t="s">
        <v>4601</v>
      </c>
      <c r="D57" s="12" t="s">
        <v>5230</v>
      </c>
      <c r="E57" s="16" t="s">
        <v>4856</v>
      </c>
      <c r="F57" s="16" t="s">
        <v>22</v>
      </c>
      <c r="G57" s="16">
        <v>826.63210000000004</v>
      </c>
      <c r="H57" s="16" t="s">
        <v>4270</v>
      </c>
      <c r="I57" s="17">
        <v>7.34</v>
      </c>
      <c r="J57" s="17">
        <f t="shared" si="0"/>
        <v>1327.93</v>
      </c>
      <c r="K57" s="18">
        <v>1327.93</v>
      </c>
      <c r="L57" s="18">
        <v>10723840</v>
      </c>
      <c r="M57" s="18">
        <v>13279</v>
      </c>
      <c r="N57" s="18">
        <v>1327.93</v>
      </c>
      <c r="O57" s="18">
        <v>1008269</v>
      </c>
      <c r="P57" s="23">
        <v>688693</v>
      </c>
    </row>
    <row r="58" spans="1:16" x14ac:dyDescent="0.25">
      <c r="A58" s="16" t="s">
        <v>584</v>
      </c>
      <c r="B58" s="16" t="s">
        <v>585</v>
      </c>
      <c r="C58" s="16" t="s">
        <v>4557</v>
      </c>
      <c r="D58" s="12" t="s">
        <v>5430</v>
      </c>
      <c r="E58" s="16" t="s">
        <v>4813</v>
      </c>
      <c r="F58" s="16" t="s">
        <v>22</v>
      </c>
      <c r="G58" s="16">
        <v>844.60630000000003</v>
      </c>
      <c r="H58" s="16" t="s">
        <v>4270</v>
      </c>
      <c r="I58" s="17">
        <v>6.22</v>
      </c>
      <c r="J58" s="17">
        <f t="shared" si="0"/>
        <v>6061.87</v>
      </c>
      <c r="K58" s="18">
        <v>965903</v>
      </c>
      <c r="L58" s="18">
        <v>5614732</v>
      </c>
      <c r="M58" s="18">
        <v>324879</v>
      </c>
      <c r="N58" s="18">
        <v>162297</v>
      </c>
      <c r="O58" s="18">
        <v>60619</v>
      </c>
      <c r="P58" s="23">
        <v>6061.87</v>
      </c>
    </row>
    <row r="59" spans="1:16" x14ac:dyDescent="0.25">
      <c r="A59" s="16" t="s">
        <v>736</v>
      </c>
      <c r="B59" s="16" t="s">
        <v>737</v>
      </c>
      <c r="C59" s="16" t="s">
        <v>4525</v>
      </c>
      <c r="D59" s="12" t="s">
        <v>5431</v>
      </c>
      <c r="E59" s="16" t="s">
        <v>5163</v>
      </c>
      <c r="F59" s="16" t="s">
        <v>79</v>
      </c>
      <c r="G59" s="16">
        <v>875.71410000000003</v>
      </c>
      <c r="H59" s="16" t="s">
        <v>4270</v>
      </c>
      <c r="I59" s="17">
        <v>8.94</v>
      </c>
      <c r="J59" s="17">
        <f t="shared" si="0"/>
        <v>1661.63</v>
      </c>
      <c r="K59" s="18">
        <v>1661.63</v>
      </c>
      <c r="L59" s="18">
        <v>1661.63</v>
      </c>
      <c r="M59" s="18">
        <v>1661.63</v>
      </c>
      <c r="N59" s="18">
        <v>1661.63</v>
      </c>
      <c r="O59" s="18">
        <v>2067089</v>
      </c>
      <c r="P59" s="23">
        <v>16616</v>
      </c>
    </row>
    <row r="60" spans="1:16" x14ac:dyDescent="0.25">
      <c r="A60" s="16" t="s">
        <v>503</v>
      </c>
      <c r="B60" s="16" t="s">
        <v>504</v>
      </c>
      <c r="C60" s="16" t="s">
        <v>5073</v>
      </c>
      <c r="D60" s="12" t="s">
        <v>5232</v>
      </c>
      <c r="E60" s="16" t="s">
        <v>2711</v>
      </c>
      <c r="F60" s="16" t="s">
        <v>84</v>
      </c>
      <c r="G60" s="16">
        <v>751.5127</v>
      </c>
      <c r="H60" s="16" t="s">
        <v>4270</v>
      </c>
      <c r="I60" s="17">
        <v>4.96</v>
      </c>
      <c r="J60" s="17">
        <f t="shared" si="0"/>
        <v>534506.27</v>
      </c>
      <c r="K60" s="18">
        <v>1660309.27</v>
      </c>
      <c r="L60" s="18">
        <v>4776710</v>
      </c>
      <c r="M60" s="18">
        <v>5241405</v>
      </c>
      <c r="N60" s="18">
        <v>534506.27</v>
      </c>
      <c r="O60" s="18">
        <v>6074159</v>
      </c>
      <c r="P60" s="23">
        <v>756014</v>
      </c>
    </row>
    <row r="61" spans="1:16" x14ac:dyDescent="0.25">
      <c r="A61" s="16" t="s">
        <v>537</v>
      </c>
      <c r="B61" s="16" t="s">
        <v>538</v>
      </c>
      <c r="C61" s="16" t="s">
        <v>4599</v>
      </c>
      <c r="D61" s="12" t="s">
        <v>5233</v>
      </c>
      <c r="E61" s="16" t="s">
        <v>4854</v>
      </c>
      <c r="F61" s="16" t="s">
        <v>22</v>
      </c>
      <c r="G61" s="16">
        <v>824.61630000000002</v>
      </c>
      <c r="H61" s="16" t="s">
        <v>4270</v>
      </c>
      <c r="I61" s="17">
        <v>6.67</v>
      </c>
      <c r="J61" s="17">
        <f t="shared" si="0"/>
        <v>24448.45</v>
      </c>
      <c r="K61" s="18">
        <v>24448.45</v>
      </c>
      <c r="L61" s="18">
        <v>1384326</v>
      </c>
      <c r="M61" s="18">
        <v>24448.45</v>
      </c>
      <c r="N61" s="18">
        <v>24448.45</v>
      </c>
      <c r="O61" s="18">
        <v>24448.45</v>
      </c>
      <c r="P61" s="23">
        <v>24448.45</v>
      </c>
    </row>
    <row r="62" spans="1:16" x14ac:dyDescent="0.25">
      <c r="A62" s="16" t="s">
        <v>403</v>
      </c>
      <c r="B62" s="16" t="s">
        <v>404</v>
      </c>
      <c r="C62" s="16" t="s">
        <v>5052</v>
      </c>
      <c r="D62" s="12" t="s">
        <v>5234</v>
      </c>
      <c r="E62" s="16" t="s">
        <v>405</v>
      </c>
      <c r="F62" s="16" t="s">
        <v>22</v>
      </c>
      <c r="G62" s="16">
        <v>780.55409999999995</v>
      </c>
      <c r="H62" s="16" t="s">
        <v>4270</v>
      </c>
      <c r="I62" s="17">
        <v>4.32</v>
      </c>
      <c r="J62" s="17">
        <f t="shared" si="0"/>
        <v>9662636</v>
      </c>
      <c r="K62" s="18">
        <v>13829045</v>
      </c>
      <c r="L62" s="18">
        <v>1191566976</v>
      </c>
      <c r="M62" s="18">
        <v>34592120</v>
      </c>
      <c r="N62" s="18">
        <v>9662636</v>
      </c>
      <c r="O62" s="18">
        <v>451305312</v>
      </c>
      <c r="P62" s="23">
        <v>180534576</v>
      </c>
    </row>
    <row r="63" spans="1:16" x14ac:dyDescent="0.25">
      <c r="A63" s="16" t="s">
        <v>92</v>
      </c>
      <c r="B63" s="16" t="s">
        <v>4298</v>
      </c>
      <c r="C63" s="16" t="s">
        <v>4389</v>
      </c>
      <c r="D63" s="12" t="s">
        <v>5235</v>
      </c>
      <c r="E63" s="16" t="s">
        <v>4747</v>
      </c>
      <c r="F63" s="16" t="s">
        <v>84</v>
      </c>
      <c r="G63" s="16">
        <v>691.60979999999995</v>
      </c>
      <c r="H63" s="16" t="s">
        <v>4270</v>
      </c>
      <c r="I63" s="17">
        <v>6.63</v>
      </c>
      <c r="J63" s="17">
        <f t="shared" si="0"/>
        <v>189034.38</v>
      </c>
      <c r="K63" s="18">
        <v>189034.38</v>
      </c>
      <c r="L63" s="18">
        <v>12897103</v>
      </c>
      <c r="M63" s="18">
        <v>189034.38</v>
      </c>
      <c r="N63" s="18">
        <v>189034.38</v>
      </c>
      <c r="O63" s="18">
        <v>189034.38</v>
      </c>
      <c r="P63" s="23">
        <v>189034.38</v>
      </c>
    </row>
    <row r="64" spans="1:16" x14ac:dyDescent="0.25">
      <c r="A64" s="16" t="s">
        <v>710</v>
      </c>
      <c r="B64" s="16" t="s">
        <v>711</v>
      </c>
      <c r="C64" s="16" t="s">
        <v>4463</v>
      </c>
      <c r="D64" s="12" t="s">
        <v>5432</v>
      </c>
      <c r="E64" s="16" t="s">
        <v>4342</v>
      </c>
      <c r="F64" s="16" t="s">
        <v>28</v>
      </c>
      <c r="G64" s="16">
        <v>865.36790000000008</v>
      </c>
      <c r="H64" s="16" t="s">
        <v>4270</v>
      </c>
      <c r="I64" s="17">
        <v>9.4933333333333341</v>
      </c>
      <c r="J64" s="17">
        <f t="shared" si="0"/>
        <v>44242.44</v>
      </c>
      <c r="K64" s="18">
        <v>6274272</v>
      </c>
      <c r="L64" s="18">
        <v>1674612</v>
      </c>
      <c r="M64" s="18">
        <v>202244</v>
      </c>
      <c r="N64" s="18">
        <v>44242.44</v>
      </c>
      <c r="O64" s="18">
        <v>11682578</v>
      </c>
      <c r="P64" s="23">
        <v>685318</v>
      </c>
    </row>
    <row r="65" spans="1:16" x14ac:dyDescent="0.25">
      <c r="A65" s="16" t="s">
        <v>745</v>
      </c>
      <c r="B65" s="16" t="s">
        <v>746</v>
      </c>
      <c r="C65" s="16" t="s">
        <v>4467</v>
      </c>
      <c r="D65" s="12" t="s">
        <v>5433</v>
      </c>
      <c r="E65" s="16" t="s">
        <v>5175</v>
      </c>
      <c r="F65" s="16" t="s">
        <v>59</v>
      </c>
      <c r="G65" s="16">
        <v>869.20135000000005</v>
      </c>
      <c r="H65" s="16" t="s">
        <v>4270</v>
      </c>
      <c r="I65" s="17">
        <v>8.8649999999999984</v>
      </c>
      <c r="J65" s="17">
        <f t="shared" si="0"/>
        <v>11478.949999999999</v>
      </c>
      <c r="K65" s="18">
        <v>369385</v>
      </c>
      <c r="L65" s="18">
        <v>315814</v>
      </c>
      <c r="M65" s="18">
        <v>23616.39</v>
      </c>
      <c r="N65" s="18">
        <v>11478.949999999999</v>
      </c>
      <c r="O65" s="18">
        <v>17770835</v>
      </c>
      <c r="P65" s="23">
        <v>1422198</v>
      </c>
    </row>
    <row r="66" spans="1:16" x14ac:dyDescent="0.25">
      <c r="A66" s="16" t="s">
        <v>96</v>
      </c>
      <c r="B66" s="16" t="s">
        <v>4306</v>
      </c>
      <c r="C66" s="16" t="s">
        <v>4394</v>
      </c>
      <c r="D66" s="12" t="s">
        <v>5236</v>
      </c>
      <c r="E66" s="16" t="s">
        <v>4750</v>
      </c>
      <c r="F66" s="16" t="s">
        <v>22</v>
      </c>
      <c r="G66" s="16">
        <v>708.65030000000002</v>
      </c>
      <c r="H66" s="16" t="s">
        <v>4270</v>
      </c>
      <c r="I66" s="17">
        <v>7.29</v>
      </c>
      <c r="J66" s="17">
        <f t="shared" ref="J66:J129" si="1">MIN(K66:P66)</f>
        <v>53894.17</v>
      </c>
      <c r="K66" s="18">
        <v>53894.17</v>
      </c>
      <c r="L66" s="18">
        <v>4069564</v>
      </c>
      <c r="M66" s="18">
        <v>53894.17</v>
      </c>
      <c r="N66" s="18">
        <v>53894.17</v>
      </c>
      <c r="O66" s="18">
        <v>53894.17</v>
      </c>
      <c r="P66" s="23">
        <v>53894.17</v>
      </c>
    </row>
    <row r="67" spans="1:16" x14ac:dyDescent="0.25">
      <c r="A67" s="16" t="s">
        <v>657</v>
      </c>
      <c r="B67" s="16" t="s">
        <v>658</v>
      </c>
      <c r="C67" s="16" t="s">
        <v>5099</v>
      </c>
      <c r="D67" s="12" t="s">
        <v>5434</v>
      </c>
      <c r="E67" s="16" t="s">
        <v>659</v>
      </c>
      <c r="F67" s="16" t="s">
        <v>28</v>
      </c>
      <c r="G67" s="16">
        <v>831.38336666666657</v>
      </c>
      <c r="H67" s="16" t="s">
        <v>4270</v>
      </c>
      <c r="I67" s="17">
        <v>10.38</v>
      </c>
      <c r="J67" s="17">
        <f t="shared" si="1"/>
        <v>205304.8</v>
      </c>
      <c r="K67" s="18">
        <v>592298</v>
      </c>
      <c r="L67" s="18">
        <v>1096839</v>
      </c>
      <c r="M67" s="18">
        <v>466272</v>
      </c>
      <c r="N67" s="18">
        <v>205304.8</v>
      </c>
      <c r="O67" s="18">
        <v>2303164</v>
      </c>
      <c r="P67" s="23">
        <v>477026</v>
      </c>
    </row>
    <row r="68" spans="1:16" x14ac:dyDescent="0.25">
      <c r="A68" s="16" t="s">
        <v>336</v>
      </c>
      <c r="B68" s="16" t="s">
        <v>337</v>
      </c>
      <c r="C68" s="16" t="s">
        <v>5037</v>
      </c>
      <c r="D68" s="12" t="s">
        <v>5435</v>
      </c>
      <c r="E68" s="16" t="s">
        <v>338</v>
      </c>
      <c r="F68" s="16" t="s">
        <v>22</v>
      </c>
      <c r="G68" s="16">
        <v>748.58399999999995</v>
      </c>
      <c r="H68" s="16" t="s">
        <v>4270</v>
      </c>
      <c r="I68" s="17">
        <v>5.7</v>
      </c>
      <c r="J68" s="17">
        <f t="shared" si="1"/>
        <v>1788.26</v>
      </c>
      <c r="K68" s="18">
        <v>40349</v>
      </c>
      <c r="L68" s="18">
        <v>17883</v>
      </c>
      <c r="M68" s="18">
        <v>1788.26</v>
      </c>
      <c r="N68" s="18">
        <v>1788.26</v>
      </c>
      <c r="O68" s="18">
        <v>1788.26</v>
      </c>
      <c r="P68" s="23">
        <v>97340</v>
      </c>
    </row>
    <row r="69" spans="1:16" x14ac:dyDescent="0.25">
      <c r="A69" s="16" t="s">
        <v>485</v>
      </c>
      <c r="B69" s="16" t="s">
        <v>486</v>
      </c>
      <c r="C69" s="16" t="s">
        <v>5069</v>
      </c>
      <c r="D69" s="12" t="s">
        <v>5436</v>
      </c>
      <c r="E69" s="16" t="s">
        <v>2698</v>
      </c>
      <c r="F69" s="16" t="s">
        <v>84</v>
      </c>
      <c r="G69" s="16">
        <v>729.52904999999998</v>
      </c>
      <c r="H69" s="16" t="s">
        <v>4270</v>
      </c>
      <c r="I69" s="17">
        <v>5.68</v>
      </c>
      <c r="J69" s="17">
        <f t="shared" si="1"/>
        <v>187991</v>
      </c>
      <c r="K69" s="18">
        <v>9320958</v>
      </c>
      <c r="L69" s="18">
        <v>1040784</v>
      </c>
      <c r="M69" s="18">
        <v>187991</v>
      </c>
      <c r="N69" s="18">
        <v>191826.48</v>
      </c>
      <c r="O69" s="18">
        <v>10535385</v>
      </c>
      <c r="P69" s="23">
        <v>3338369</v>
      </c>
    </row>
    <row r="70" spans="1:16" x14ac:dyDescent="0.25">
      <c r="A70" s="16" t="s">
        <v>345</v>
      </c>
      <c r="B70" s="16" t="s">
        <v>346</v>
      </c>
      <c r="C70" s="16" t="s">
        <v>4651</v>
      </c>
      <c r="D70" s="12" t="s">
        <v>5437</v>
      </c>
      <c r="E70" s="16" t="s">
        <v>4901</v>
      </c>
      <c r="F70" s="16" t="s">
        <v>22</v>
      </c>
      <c r="G70" s="16">
        <v>742.53790000000004</v>
      </c>
      <c r="H70" s="16" t="s">
        <v>4270</v>
      </c>
      <c r="I70" s="17">
        <v>4.4000000000000004</v>
      </c>
      <c r="J70" s="17">
        <f t="shared" si="1"/>
        <v>110621</v>
      </c>
      <c r="K70" s="18">
        <v>901353</v>
      </c>
      <c r="L70" s="18">
        <v>25775220</v>
      </c>
      <c r="M70" s="18">
        <v>399865</v>
      </c>
      <c r="N70" s="18">
        <v>110621</v>
      </c>
      <c r="O70" s="18">
        <v>2459478</v>
      </c>
      <c r="P70" s="23">
        <v>2703670</v>
      </c>
    </row>
    <row r="71" spans="1:16" x14ac:dyDescent="0.25">
      <c r="A71" s="16" t="s">
        <v>911</v>
      </c>
      <c r="B71" s="16" t="s">
        <v>912</v>
      </c>
      <c r="C71" s="16" t="s">
        <v>4497</v>
      </c>
      <c r="D71" s="12" t="s">
        <v>5438</v>
      </c>
      <c r="E71" s="16" t="s">
        <v>4343</v>
      </c>
      <c r="F71" s="16" t="s">
        <v>62</v>
      </c>
      <c r="G71" s="16">
        <v>1014.9367</v>
      </c>
      <c r="H71" s="16" t="s">
        <v>4270</v>
      </c>
      <c r="I71" s="17">
        <v>11.9</v>
      </c>
      <c r="J71" s="17">
        <f t="shared" si="1"/>
        <v>1668.89</v>
      </c>
      <c r="K71" s="18">
        <v>94662</v>
      </c>
      <c r="L71" s="18">
        <v>1668.89</v>
      </c>
      <c r="M71" s="18">
        <v>1668.89</v>
      </c>
      <c r="N71" s="18">
        <v>1668.89</v>
      </c>
      <c r="O71" s="18">
        <v>967624</v>
      </c>
      <c r="P71" s="23">
        <v>16689</v>
      </c>
    </row>
    <row r="72" spans="1:16" x14ac:dyDescent="0.25">
      <c r="A72" s="16" t="s">
        <v>57</v>
      </c>
      <c r="B72" s="16" t="s">
        <v>58</v>
      </c>
      <c r="C72" s="16" t="s">
        <v>4387</v>
      </c>
      <c r="D72" s="12" t="s">
        <v>5216</v>
      </c>
      <c r="E72" s="16" t="s">
        <v>4742</v>
      </c>
      <c r="F72" s="16" t="s">
        <v>59</v>
      </c>
      <c r="G72" s="16">
        <v>1027.2804000000001</v>
      </c>
      <c r="H72" s="16" t="s">
        <v>4270</v>
      </c>
      <c r="I72" s="17">
        <v>8.43</v>
      </c>
      <c r="J72" s="17">
        <f t="shared" si="1"/>
        <v>10087.18</v>
      </c>
      <c r="K72" s="18">
        <v>10087.18</v>
      </c>
      <c r="L72" s="18">
        <v>5697896</v>
      </c>
      <c r="M72" s="18">
        <v>447456</v>
      </c>
      <c r="N72" s="18">
        <v>1635937</v>
      </c>
      <c r="O72" s="18">
        <v>52080.27</v>
      </c>
      <c r="P72" s="23">
        <v>419398</v>
      </c>
    </row>
    <row r="73" spans="1:16" x14ac:dyDescent="0.25">
      <c r="A73" s="16" t="s">
        <v>607</v>
      </c>
      <c r="B73" s="16" t="s">
        <v>608</v>
      </c>
      <c r="C73" s="16" t="s">
        <v>5088</v>
      </c>
      <c r="D73" s="12" t="s">
        <v>5239</v>
      </c>
      <c r="E73" s="16" t="s">
        <v>609</v>
      </c>
      <c r="F73" s="16" t="s">
        <v>22</v>
      </c>
      <c r="G73" s="16">
        <v>787.66899999999998</v>
      </c>
      <c r="H73" s="16" t="s">
        <v>4270</v>
      </c>
      <c r="I73" s="17">
        <v>6.74</v>
      </c>
      <c r="J73" s="17">
        <f t="shared" si="1"/>
        <v>1403.58</v>
      </c>
      <c r="K73" s="18">
        <v>1403.58</v>
      </c>
      <c r="L73" s="18">
        <v>14036</v>
      </c>
      <c r="M73" s="18">
        <v>1403.58</v>
      </c>
      <c r="N73" s="18">
        <v>1403.58</v>
      </c>
      <c r="O73" s="18">
        <v>1403.58</v>
      </c>
      <c r="P73" s="23">
        <v>266270</v>
      </c>
    </row>
    <row r="74" spans="1:16" x14ac:dyDescent="0.25">
      <c r="A74" s="16" t="s">
        <v>604</v>
      </c>
      <c r="B74" s="16" t="s">
        <v>605</v>
      </c>
      <c r="C74" s="16" t="s">
        <v>5087</v>
      </c>
      <c r="D74" s="12" t="s">
        <v>5439</v>
      </c>
      <c r="E74" s="16" t="s">
        <v>606</v>
      </c>
      <c r="F74" s="16" t="s">
        <v>22</v>
      </c>
      <c r="G74" s="16">
        <v>789.68230000000005</v>
      </c>
      <c r="H74" s="16" t="s">
        <v>4270</v>
      </c>
      <c r="I74" s="17">
        <v>6.98</v>
      </c>
      <c r="J74" s="17">
        <f t="shared" si="1"/>
        <v>1374.38</v>
      </c>
      <c r="K74" s="18">
        <v>1374.38</v>
      </c>
      <c r="L74" s="18">
        <v>1374.38</v>
      </c>
      <c r="M74" s="18">
        <v>1374.38</v>
      </c>
      <c r="N74" s="18">
        <v>1374.38</v>
      </c>
      <c r="O74" s="18">
        <v>13744</v>
      </c>
      <c r="P74" s="23">
        <v>1374.38</v>
      </c>
    </row>
    <row r="75" spans="1:16" x14ac:dyDescent="0.25">
      <c r="A75" s="16" t="s">
        <v>300</v>
      </c>
      <c r="B75" s="16" t="s">
        <v>301</v>
      </c>
      <c r="C75" s="16" t="s">
        <v>4663</v>
      </c>
      <c r="D75" s="12" t="s">
        <v>5216</v>
      </c>
      <c r="E75" s="16" t="s">
        <v>4911</v>
      </c>
      <c r="F75" s="16" t="s">
        <v>62</v>
      </c>
      <c r="G75" s="16">
        <v>800.62480000000005</v>
      </c>
      <c r="H75" s="16" t="s">
        <v>4270</v>
      </c>
      <c r="I75" s="17">
        <v>6.05</v>
      </c>
      <c r="J75" s="17">
        <f t="shared" si="1"/>
        <v>155284</v>
      </c>
      <c r="K75" s="18">
        <v>248464</v>
      </c>
      <c r="L75" s="18">
        <v>574131</v>
      </c>
      <c r="M75" s="18">
        <v>808157</v>
      </c>
      <c r="N75" s="18">
        <v>155284</v>
      </c>
      <c r="O75" s="18">
        <v>1239087</v>
      </c>
      <c r="P75" s="23">
        <v>436335</v>
      </c>
    </row>
    <row r="76" spans="1:16" x14ac:dyDescent="0.25">
      <c r="A76" s="16" t="s">
        <v>459</v>
      </c>
      <c r="B76" s="16" t="s">
        <v>460</v>
      </c>
      <c r="C76" s="16" t="s">
        <v>5066</v>
      </c>
      <c r="D76" s="12" t="s">
        <v>5243</v>
      </c>
      <c r="E76" s="16" t="s">
        <v>2688</v>
      </c>
      <c r="F76" s="16" t="s">
        <v>22</v>
      </c>
      <c r="G76" s="16">
        <v>834.60109999999997</v>
      </c>
      <c r="H76" s="16" t="s">
        <v>4270</v>
      </c>
      <c r="I76" s="17">
        <v>5.43</v>
      </c>
      <c r="J76" s="17">
        <f t="shared" si="1"/>
        <v>1699.61</v>
      </c>
      <c r="K76" s="18">
        <v>1699.61</v>
      </c>
      <c r="L76" s="18">
        <v>16996</v>
      </c>
      <c r="M76" s="18">
        <v>1699.61</v>
      </c>
      <c r="N76" s="18">
        <v>1699.61</v>
      </c>
      <c r="O76" s="18">
        <v>1699.61</v>
      </c>
      <c r="P76" s="23">
        <v>1699.61</v>
      </c>
    </row>
    <row r="77" spans="1:16" x14ac:dyDescent="0.25">
      <c r="A77" s="16" t="s">
        <v>741</v>
      </c>
      <c r="B77" s="16" t="s">
        <v>742</v>
      </c>
      <c r="C77" s="16" t="s">
        <v>4465</v>
      </c>
      <c r="D77" s="12" t="s">
        <v>5440</v>
      </c>
      <c r="E77" s="16" t="s">
        <v>5173</v>
      </c>
      <c r="F77" s="16" t="s">
        <v>46</v>
      </c>
      <c r="G77" s="16">
        <v>877.36749999999995</v>
      </c>
      <c r="H77" s="16" t="s">
        <v>4270</v>
      </c>
      <c r="I77" s="17">
        <v>9.3449999999999989</v>
      </c>
      <c r="J77" s="17">
        <f t="shared" si="1"/>
        <v>762369</v>
      </c>
      <c r="K77" s="18">
        <v>2311813</v>
      </c>
      <c r="L77" s="18">
        <v>15456994</v>
      </c>
      <c r="M77" s="18">
        <v>762369</v>
      </c>
      <c r="N77" s="18">
        <v>1865095</v>
      </c>
      <c r="O77" s="18">
        <v>236798891</v>
      </c>
      <c r="P77" s="23">
        <v>59629607</v>
      </c>
    </row>
    <row r="78" spans="1:16" x14ac:dyDescent="0.25">
      <c r="A78" s="16" t="s">
        <v>419</v>
      </c>
      <c r="B78" s="16" t="s">
        <v>420</v>
      </c>
      <c r="C78" s="16" t="s">
        <v>4443</v>
      </c>
      <c r="D78" s="12" t="s">
        <v>5441</v>
      </c>
      <c r="E78" s="16" t="s">
        <v>4770</v>
      </c>
      <c r="F78" s="16" t="s">
        <v>22</v>
      </c>
      <c r="G78" s="16">
        <v>792.55349999999999</v>
      </c>
      <c r="H78" s="16" t="s">
        <v>4270</v>
      </c>
      <c r="I78" s="17">
        <v>4.5599999999999996</v>
      </c>
      <c r="J78" s="17">
        <f t="shared" si="1"/>
        <v>727.31</v>
      </c>
      <c r="K78" s="18">
        <v>727.31</v>
      </c>
      <c r="L78" s="18">
        <v>727.31</v>
      </c>
      <c r="M78" s="18">
        <v>727.31</v>
      </c>
      <c r="N78" s="18">
        <v>727.31</v>
      </c>
      <c r="O78" s="18">
        <v>727.31</v>
      </c>
      <c r="P78" s="23">
        <v>3250918</v>
      </c>
    </row>
    <row r="79" spans="1:16" x14ac:dyDescent="0.25">
      <c r="A79" s="16" t="s">
        <v>747</v>
      </c>
      <c r="B79" s="16" t="s">
        <v>748</v>
      </c>
      <c r="C79" s="16" t="s">
        <v>4468</v>
      </c>
      <c r="D79" s="12" t="s">
        <v>5442</v>
      </c>
      <c r="E79" s="16"/>
      <c r="F79" s="16" t="s">
        <v>62</v>
      </c>
      <c r="G79" s="16">
        <v>894.84839999999997</v>
      </c>
      <c r="H79" s="16" t="s">
        <v>4270</v>
      </c>
      <c r="I79" s="17">
        <v>11.73</v>
      </c>
      <c r="J79" s="17">
        <f t="shared" si="1"/>
        <v>49364</v>
      </c>
      <c r="K79" s="18">
        <v>49364</v>
      </c>
      <c r="L79" s="18">
        <v>145157</v>
      </c>
      <c r="M79" s="18">
        <v>310089</v>
      </c>
      <c r="N79" s="18">
        <v>154824</v>
      </c>
      <c r="O79" s="18">
        <v>76645</v>
      </c>
      <c r="P79" s="23">
        <v>106729</v>
      </c>
    </row>
    <row r="80" spans="1:16" x14ac:dyDescent="0.25">
      <c r="A80" s="16" t="s">
        <v>886</v>
      </c>
      <c r="B80" s="16" t="s">
        <v>887</v>
      </c>
      <c r="C80" s="16" t="s">
        <v>4515</v>
      </c>
      <c r="D80" s="12" t="s">
        <v>5443</v>
      </c>
      <c r="E80" s="16" t="s">
        <v>5194</v>
      </c>
      <c r="F80" s="16" t="s">
        <v>59</v>
      </c>
      <c r="G80" s="16">
        <v>975.37390000000005</v>
      </c>
      <c r="H80" s="16" t="s">
        <v>4270</v>
      </c>
      <c r="I80" s="17">
        <v>11.785</v>
      </c>
      <c r="J80" s="17">
        <f t="shared" si="1"/>
        <v>80277.31</v>
      </c>
      <c r="K80" s="18">
        <v>870547</v>
      </c>
      <c r="L80" s="18">
        <v>80277.31</v>
      </c>
      <c r="M80" s="18">
        <v>80277.31</v>
      </c>
      <c r="N80" s="18">
        <v>80277.31</v>
      </c>
      <c r="O80" s="18">
        <v>3841497</v>
      </c>
      <c r="P80" s="23">
        <v>80277.31</v>
      </c>
    </row>
    <row r="81" spans="1:16" x14ac:dyDescent="0.25">
      <c r="A81" s="16" t="s">
        <v>239</v>
      </c>
      <c r="B81" s="16" t="s">
        <v>240</v>
      </c>
      <c r="C81" s="16" t="s">
        <v>4687</v>
      </c>
      <c r="D81" s="12" t="s">
        <v>5444</v>
      </c>
      <c r="E81" s="16" t="s">
        <v>241</v>
      </c>
      <c r="F81" s="16" t="s">
        <v>22</v>
      </c>
      <c r="G81" s="16">
        <v>550.38639999999998</v>
      </c>
      <c r="H81" s="16" t="s">
        <v>4270</v>
      </c>
      <c r="I81" s="17">
        <v>2.35</v>
      </c>
      <c r="J81" s="17">
        <f t="shared" si="1"/>
        <v>5375.84</v>
      </c>
      <c r="K81" s="18">
        <v>111055</v>
      </c>
      <c r="L81" s="18">
        <v>186740</v>
      </c>
      <c r="M81" s="18">
        <v>5375.84</v>
      </c>
      <c r="N81" s="18">
        <v>5375.84</v>
      </c>
      <c r="O81" s="18">
        <v>97401</v>
      </c>
      <c r="P81" s="23">
        <v>66671</v>
      </c>
    </row>
    <row r="82" spans="1:16" x14ac:dyDescent="0.25">
      <c r="A82" s="16" t="s">
        <v>178</v>
      </c>
      <c r="B82" s="16" t="s">
        <v>179</v>
      </c>
      <c r="C82" s="16" t="s">
        <v>4732</v>
      </c>
      <c r="D82" s="12" t="s">
        <v>5216</v>
      </c>
      <c r="E82" s="16" t="s">
        <v>4944</v>
      </c>
      <c r="F82" s="16" t="s">
        <v>62</v>
      </c>
      <c r="G82" s="16">
        <v>956.63059999999996</v>
      </c>
      <c r="H82" s="16" t="s">
        <v>4270</v>
      </c>
      <c r="I82" s="17">
        <v>4.29</v>
      </c>
      <c r="J82" s="17">
        <f t="shared" si="1"/>
        <v>649580</v>
      </c>
      <c r="K82" s="18">
        <v>882816</v>
      </c>
      <c r="L82" s="18">
        <v>19842122</v>
      </c>
      <c r="M82" s="18">
        <v>649580</v>
      </c>
      <c r="N82" s="18">
        <v>2935093</v>
      </c>
      <c r="O82" s="18">
        <v>1356406</v>
      </c>
      <c r="P82" s="23">
        <v>52891164</v>
      </c>
    </row>
    <row r="83" spans="1:16" x14ac:dyDescent="0.25">
      <c r="A83" s="16" t="s">
        <v>588</v>
      </c>
      <c r="B83" s="16" t="s">
        <v>589</v>
      </c>
      <c r="C83" s="16" t="s">
        <v>4554</v>
      </c>
      <c r="D83" s="12" t="s">
        <v>5445</v>
      </c>
      <c r="E83" s="16" t="s">
        <v>4810</v>
      </c>
      <c r="F83" s="16" t="s">
        <v>22</v>
      </c>
      <c r="G83" s="16">
        <v>858.62260000000003</v>
      </c>
      <c r="H83" s="16" t="s">
        <v>4270</v>
      </c>
      <c r="I83" s="17">
        <v>6.55</v>
      </c>
      <c r="J83" s="17">
        <f t="shared" si="1"/>
        <v>15404.67</v>
      </c>
      <c r="K83" s="18">
        <v>816838</v>
      </c>
      <c r="L83" s="18">
        <v>277776</v>
      </c>
      <c r="M83" s="18">
        <v>15404.67</v>
      </c>
      <c r="N83" s="18">
        <v>154047</v>
      </c>
      <c r="O83" s="18">
        <v>15404.67</v>
      </c>
      <c r="P83" s="23">
        <v>15404.67</v>
      </c>
    </row>
    <row r="84" spans="1:16" x14ac:dyDescent="0.25">
      <c r="A84" s="16" t="s">
        <v>837</v>
      </c>
      <c r="B84" s="16" t="s">
        <v>838</v>
      </c>
      <c r="C84" s="16" t="s">
        <v>4483</v>
      </c>
      <c r="D84" s="12" t="s">
        <v>5446</v>
      </c>
      <c r="E84" s="16" t="s">
        <v>4345</v>
      </c>
      <c r="F84" s="16" t="s">
        <v>79</v>
      </c>
      <c r="G84" s="16">
        <v>933.78790000000004</v>
      </c>
      <c r="H84" s="16" t="s">
        <v>4270</v>
      </c>
      <c r="I84" s="17">
        <v>10.93</v>
      </c>
      <c r="J84" s="17">
        <f t="shared" si="1"/>
        <v>11103.96</v>
      </c>
      <c r="K84" s="18">
        <v>1272816</v>
      </c>
      <c r="L84" s="18">
        <v>139802</v>
      </c>
      <c r="M84" s="18">
        <v>349571</v>
      </c>
      <c r="N84" s="18">
        <v>11103.96</v>
      </c>
      <c r="O84" s="18">
        <v>13483039</v>
      </c>
      <c r="P84" s="23">
        <v>111040</v>
      </c>
    </row>
    <row r="85" spans="1:16" x14ac:dyDescent="0.25">
      <c r="A85" s="16" t="s">
        <v>275</v>
      </c>
      <c r="B85" s="16" t="s">
        <v>276</v>
      </c>
      <c r="C85" s="16" t="s">
        <v>4681</v>
      </c>
      <c r="D85" s="12" t="s">
        <v>5447</v>
      </c>
      <c r="E85" s="16" t="s">
        <v>277</v>
      </c>
      <c r="F85" s="16" t="s">
        <v>22</v>
      </c>
      <c r="G85" s="16">
        <v>544.33989999999994</v>
      </c>
      <c r="H85" s="16" t="s">
        <v>4270</v>
      </c>
      <c r="I85" s="17">
        <v>1.1599999999999999</v>
      </c>
      <c r="J85" s="17">
        <f t="shared" si="1"/>
        <v>404.75</v>
      </c>
      <c r="K85" s="18">
        <v>170092</v>
      </c>
      <c r="L85" s="18">
        <v>404.75</v>
      </c>
      <c r="M85" s="18">
        <v>404.75</v>
      </c>
      <c r="N85" s="18">
        <v>7512</v>
      </c>
      <c r="O85" s="18">
        <v>21409</v>
      </c>
      <c r="P85" s="23">
        <v>404.75</v>
      </c>
    </row>
    <row r="86" spans="1:16" x14ac:dyDescent="0.25">
      <c r="A86" s="16" t="s">
        <v>51</v>
      </c>
      <c r="B86" s="16" t="s">
        <v>4273</v>
      </c>
      <c r="C86" s="16" t="s">
        <v>4685</v>
      </c>
      <c r="D86" s="12" t="s">
        <v>5448</v>
      </c>
      <c r="E86" s="16" t="s">
        <v>52</v>
      </c>
      <c r="F86" s="16" t="s">
        <v>22</v>
      </c>
      <c r="G86" s="16">
        <v>314.23250000000002</v>
      </c>
      <c r="H86" s="16" t="s">
        <v>4270</v>
      </c>
      <c r="I86" s="17">
        <v>0.56000000000000005</v>
      </c>
      <c r="J86" s="17">
        <f t="shared" si="1"/>
        <v>37411</v>
      </c>
      <c r="K86" s="18">
        <v>37411</v>
      </c>
      <c r="L86" s="18">
        <v>314599</v>
      </c>
      <c r="M86" s="18">
        <v>311353</v>
      </c>
      <c r="N86" s="18">
        <v>435201</v>
      </c>
      <c r="O86" s="18">
        <v>349314</v>
      </c>
      <c r="P86" s="23">
        <v>93568</v>
      </c>
    </row>
    <row r="87" spans="1:16" x14ac:dyDescent="0.25">
      <c r="A87" s="16" t="s">
        <v>331</v>
      </c>
      <c r="B87" s="16" t="s">
        <v>332</v>
      </c>
      <c r="C87" s="16" t="s">
        <v>5036</v>
      </c>
      <c r="D87" s="12" t="s">
        <v>5250</v>
      </c>
      <c r="E87" s="16" t="s">
        <v>333</v>
      </c>
      <c r="F87" s="16" t="s">
        <v>22</v>
      </c>
      <c r="G87" s="16">
        <v>730.53800000000001</v>
      </c>
      <c r="H87" s="16" t="s">
        <v>4270</v>
      </c>
      <c r="I87" s="17">
        <v>4.5</v>
      </c>
      <c r="J87" s="17">
        <f t="shared" si="1"/>
        <v>382593</v>
      </c>
      <c r="K87" s="18">
        <v>1517687</v>
      </c>
      <c r="L87" s="18">
        <v>7257284</v>
      </c>
      <c r="M87" s="18">
        <v>1769686</v>
      </c>
      <c r="N87" s="18">
        <v>382593</v>
      </c>
      <c r="O87" s="18">
        <v>17096916</v>
      </c>
      <c r="P87" s="23">
        <v>1354194</v>
      </c>
    </row>
    <row r="88" spans="1:16" x14ac:dyDescent="0.25">
      <c r="A88" s="16" t="s">
        <v>666</v>
      </c>
      <c r="B88" s="16" t="s">
        <v>667</v>
      </c>
      <c r="C88" s="16" t="s">
        <v>5108</v>
      </c>
      <c r="D88" s="12" t="s">
        <v>5449</v>
      </c>
      <c r="E88" s="16" t="s">
        <v>4346</v>
      </c>
      <c r="F88" s="16" t="s">
        <v>28</v>
      </c>
      <c r="G88" s="16">
        <v>825.3366666666667</v>
      </c>
      <c r="H88" s="16" t="s">
        <v>4270</v>
      </c>
      <c r="I88" s="17">
        <v>9.11</v>
      </c>
      <c r="J88" s="17">
        <f t="shared" si="1"/>
        <v>20135.97</v>
      </c>
      <c r="K88" s="18">
        <v>37903.81</v>
      </c>
      <c r="L88" s="18">
        <v>20135.97</v>
      </c>
      <c r="M88" s="18">
        <v>20135.97</v>
      </c>
      <c r="N88" s="18">
        <v>20135.97</v>
      </c>
      <c r="O88" s="18">
        <v>2131465</v>
      </c>
      <c r="P88" s="23">
        <v>20135.97</v>
      </c>
    </row>
    <row r="89" spans="1:16" x14ac:dyDescent="0.25">
      <c r="A89" s="16" t="s">
        <v>879</v>
      </c>
      <c r="B89" s="16" t="s">
        <v>880</v>
      </c>
      <c r="C89" s="16" t="s">
        <v>4491</v>
      </c>
      <c r="D89" s="12" t="s">
        <v>5450</v>
      </c>
      <c r="E89" s="16" t="s">
        <v>881</v>
      </c>
      <c r="F89" s="16" t="s">
        <v>717</v>
      </c>
      <c r="G89" s="16">
        <v>963.29700000000003</v>
      </c>
      <c r="H89" s="16" t="s">
        <v>4270</v>
      </c>
      <c r="I89" s="17">
        <v>10.65</v>
      </c>
      <c r="J89" s="17">
        <f t="shared" si="1"/>
        <v>25768.21</v>
      </c>
      <c r="K89" s="18">
        <v>39720.229999999996</v>
      </c>
      <c r="L89" s="18">
        <v>108835.23</v>
      </c>
      <c r="M89" s="18">
        <v>25768.21</v>
      </c>
      <c r="N89" s="18">
        <v>25768.21</v>
      </c>
      <c r="O89" s="18">
        <v>1694815</v>
      </c>
      <c r="P89" s="23">
        <v>25768.21</v>
      </c>
    </row>
    <row r="90" spans="1:16" x14ac:dyDescent="0.25">
      <c r="A90" s="16" t="s">
        <v>679</v>
      </c>
      <c r="B90" s="16" t="s">
        <v>680</v>
      </c>
      <c r="C90" s="16" t="s">
        <v>4530</v>
      </c>
      <c r="D90" s="12" t="s">
        <v>5451</v>
      </c>
      <c r="E90" s="16" t="s">
        <v>5162</v>
      </c>
      <c r="F90" s="16" t="s">
        <v>59</v>
      </c>
      <c r="G90" s="16">
        <v>839.68344999999999</v>
      </c>
      <c r="H90" s="16" t="s">
        <v>4270</v>
      </c>
      <c r="I90" s="17">
        <v>6.97</v>
      </c>
      <c r="J90" s="17">
        <f t="shared" si="1"/>
        <v>13912.77</v>
      </c>
      <c r="K90" s="18">
        <v>13912.77</v>
      </c>
      <c r="L90" s="18">
        <v>406993</v>
      </c>
      <c r="M90" s="18">
        <v>21449</v>
      </c>
      <c r="N90" s="18">
        <v>626350</v>
      </c>
      <c r="O90" s="18">
        <v>1754545</v>
      </c>
      <c r="P90" s="23">
        <v>1851636</v>
      </c>
    </row>
    <row r="91" spans="1:16" x14ac:dyDescent="0.25">
      <c r="A91" s="16" t="s">
        <v>209</v>
      </c>
      <c r="B91" s="16" t="s">
        <v>210</v>
      </c>
      <c r="C91" s="16" t="s">
        <v>4425</v>
      </c>
      <c r="D91" s="12" t="s">
        <v>5216</v>
      </c>
      <c r="E91" s="16" t="s">
        <v>4763</v>
      </c>
      <c r="F91" s="16" t="s">
        <v>22</v>
      </c>
      <c r="G91" s="16">
        <v>732.56190000000004</v>
      </c>
      <c r="H91" s="16" t="s">
        <v>4270</v>
      </c>
      <c r="I91" s="17">
        <v>4.28</v>
      </c>
      <c r="J91" s="17">
        <f t="shared" si="1"/>
        <v>15493</v>
      </c>
      <c r="K91" s="18">
        <v>15493</v>
      </c>
      <c r="L91" s="18">
        <v>24621506</v>
      </c>
      <c r="M91" s="18">
        <v>261974</v>
      </c>
      <c r="N91" s="18">
        <v>32362</v>
      </c>
      <c r="O91" s="18">
        <v>1020000</v>
      </c>
      <c r="P91" s="23">
        <v>10997712</v>
      </c>
    </row>
    <row r="92" spans="1:16" x14ac:dyDescent="0.25">
      <c r="A92" s="16" t="s">
        <v>217</v>
      </c>
      <c r="B92" s="16" t="s">
        <v>218</v>
      </c>
      <c r="C92" s="16" t="s">
        <v>4694</v>
      </c>
      <c r="D92" s="12" t="s">
        <v>5216</v>
      </c>
      <c r="E92" s="16" t="s">
        <v>4928</v>
      </c>
      <c r="F92" s="16" t="s">
        <v>84</v>
      </c>
      <c r="G92" s="16">
        <v>841.66325000000006</v>
      </c>
      <c r="H92" s="16" t="s">
        <v>4270</v>
      </c>
      <c r="I92" s="17">
        <v>6.43</v>
      </c>
      <c r="J92" s="17">
        <f t="shared" si="1"/>
        <v>397174</v>
      </c>
      <c r="K92" s="18">
        <v>397174</v>
      </c>
      <c r="L92" s="18">
        <v>1534780</v>
      </c>
      <c r="M92" s="18">
        <v>2748843</v>
      </c>
      <c r="N92" s="18">
        <v>486295</v>
      </c>
      <c r="O92" s="18">
        <v>1162573</v>
      </c>
      <c r="P92" s="23">
        <v>5372507</v>
      </c>
    </row>
    <row r="93" spans="1:16" x14ac:dyDescent="0.25">
      <c r="A93" s="16" t="s">
        <v>793</v>
      </c>
      <c r="B93" s="16" t="s">
        <v>794</v>
      </c>
      <c r="C93" s="16" t="s">
        <v>5137</v>
      </c>
      <c r="D93" s="12" t="s">
        <v>5452</v>
      </c>
      <c r="E93" s="16" t="s">
        <v>795</v>
      </c>
      <c r="F93" s="16" t="s">
        <v>109</v>
      </c>
      <c r="G93" s="16">
        <v>909.71174999999994</v>
      </c>
      <c r="H93" s="16" t="s">
        <v>4270</v>
      </c>
      <c r="I93" s="17">
        <v>9.7050000000000001</v>
      </c>
      <c r="J93" s="17">
        <f t="shared" si="1"/>
        <v>2393324</v>
      </c>
      <c r="K93" s="18">
        <v>29826513</v>
      </c>
      <c r="L93" s="18">
        <v>7779545</v>
      </c>
      <c r="M93" s="18">
        <v>18703039</v>
      </c>
      <c r="N93" s="18">
        <v>2393324</v>
      </c>
      <c r="O93" s="18">
        <v>34857981</v>
      </c>
      <c r="P93" s="23">
        <v>6811812</v>
      </c>
    </row>
    <row r="94" spans="1:16" x14ac:dyDescent="0.25">
      <c r="A94" s="16" t="s">
        <v>796</v>
      </c>
      <c r="B94" s="16" t="s">
        <v>797</v>
      </c>
      <c r="C94" s="16" t="s">
        <v>5138</v>
      </c>
      <c r="D94" s="12" t="s">
        <v>5452</v>
      </c>
      <c r="E94" s="16" t="s">
        <v>795</v>
      </c>
      <c r="F94" s="16" t="s">
        <v>28</v>
      </c>
      <c r="G94" s="16">
        <v>905.39823333333334</v>
      </c>
      <c r="H94" s="16" t="s">
        <v>4270</v>
      </c>
      <c r="I94" s="17">
        <v>9.7566666666666659</v>
      </c>
      <c r="J94" s="17">
        <f t="shared" si="1"/>
        <v>4048607</v>
      </c>
      <c r="K94" s="18">
        <v>179949171</v>
      </c>
      <c r="L94" s="18">
        <v>17267433</v>
      </c>
      <c r="M94" s="18">
        <v>46656012</v>
      </c>
      <c r="N94" s="18">
        <v>4048607</v>
      </c>
      <c r="O94" s="18">
        <v>1897407718</v>
      </c>
      <c r="P94" s="23">
        <v>22313835</v>
      </c>
    </row>
    <row r="95" spans="1:16" x14ac:dyDescent="0.25">
      <c r="A95" s="16" t="s">
        <v>798</v>
      </c>
      <c r="B95" s="16" t="s">
        <v>799</v>
      </c>
      <c r="C95" s="16" t="s">
        <v>5139</v>
      </c>
      <c r="D95" s="12" t="s">
        <v>5452</v>
      </c>
      <c r="E95" s="16" t="s">
        <v>795</v>
      </c>
      <c r="F95" s="16" t="s">
        <v>28</v>
      </c>
      <c r="G95" s="16">
        <v>905.399</v>
      </c>
      <c r="H95" s="16" t="s">
        <v>4270</v>
      </c>
      <c r="I95" s="17">
        <v>9.9533333333333331</v>
      </c>
      <c r="J95" s="17">
        <f t="shared" si="1"/>
        <v>7029.23</v>
      </c>
      <c r="K95" s="18">
        <v>194367</v>
      </c>
      <c r="L95" s="18">
        <v>294716.58999999997</v>
      </c>
      <c r="M95" s="18">
        <v>20891.03</v>
      </c>
      <c r="N95" s="18">
        <v>7029.23</v>
      </c>
      <c r="O95" s="18">
        <v>6526614</v>
      </c>
      <c r="P95" s="23">
        <v>163615</v>
      </c>
    </row>
    <row r="96" spans="1:16" x14ac:dyDescent="0.25">
      <c r="A96" s="16" t="s">
        <v>487</v>
      </c>
      <c r="B96" s="16" t="s">
        <v>488</v>
      </c>
      <c r="C96" s="16" t="s">
        <v>5068</v>
      </c>
      <c r="D96" s="12" t="s">
        <v>5255</v>
      </c>
      <c r="E96" s="16" t="s">
        <v>489</v>
      </c>
      <c r="F96" s="16" t="s">
        <v>84</v>
      </c>
      <c r="G96" s="16">
        <v>727.51315</v>
      </c>
      <c r="H96" s="16" t="s">
        <v>4270</v>
      </c>
      <c r="I96" s="17">
        <v>5.1950000000000003</v>
      </c>
      <c r="J96" s="17">
        <f t="shared" si="1"/>
        <v>14485790</v>
      </c>
      <c r="K96" s="18">
        <v>51366608</v>
      </c>
      <c r="L96" s="18">
        <v>252394990</v>
      </c>
      <c r="M96" s="18">
        <v>40004972</v>
      </c>
      <c r="N96" s="18">
        <v>14485790</v>
      </c>
      <c r="O96" s="18">
        <v>98705250</v>
      </c>
      <c r="P96" s="23">
        <v>45284193</v>
      </c>
    </row>
    <row r="97" spans="1:16" x14ac:dyDescent="0.25">
      <c r="A97" s="16" t="s">
        <v>184</v>
      </c>
      <c r="B97" s="16" t="s">
        <v>185</v>
      </c>
      <c r="C97" s="16" t="s">
        <v>4730</v>
      </c>
      <c r="D97" s="12" t="s">
        <v>5216</v>
      </c>
      <c r="E97" s="16" t="s">
        <v>4942</v>
      </c>
      <c r="F97" s="16" t="s">
        <v>59</v>
      </c>
      <c r="G97" s="16">
        <v>1049.2501</v>
      </c>
      <c r="H97" s="16" t="s">
        <v>4270</v>
      </c>
      <c r="I97" s="17">
        <v>7.5350000000000001</v>
      </c>
      <c r="J97" s="17">
        <f t="shared" si="1"/>
        <v>5951.78</v>
      </c>
      <c r="K97" s="18">
        <v>5951.78</v>
      </c>
      <c r="L97" s="18">
        <v>3809209</v>
      </c>
      <c r="M97" s="18">
        <v>413171</v>
      </c>
      <c r="N97" s="18">
        <v>59518</v>
      </c>
      <c r="O97" s="18">
        <v>5951.78</v>
      </c>
      <c r="P97" s="23">
        <v>5951.78</v>
      </c>
    </row>
    <row r="98" spans="1:16" x14ac:dyDescent="0.25">
      <c r="A98" s="16" t="s">
        <v>907</v>
      </c>
      <c r="B98" s="16" t="s">
        <v>908</v>
      </c>
      <c r="C98" s="16" t="s">
        <v>4510</v>
      </c>
      <c r="D98" s="12" t="s">
        <v>5453</v>
      </c>
      <c r="E98" s="16" t="s">
        <v>5168</v>
      </c>
      <c r="F98" s="16" t="s">
        <v>62</v>
      </c>
      <c r="G98" s="16">
        <v>1000.9269</v>
      </c>
      <c r="H98" s="16" t="s">
        <v>4270</v>
      </c>
      <c r="I98" s="17">
        <v>11.98</v>
      </c>
      <c r="J98" s="17">
        <f t="shared" si="1"/>
        <v>20165.98</v>
      </c>
      <c r="K98" s="18">
        <v>201660</v>
      </c>
      <c r="L98" s="18">
        <v>20165.98</v>
      </c>
      <c r="M98" s="18">
        <v>20165.98</v>
      </c>
      <c r="N98" s="18">
        <v>20165.98</v>
      </c>
      <c r="O98" s="18">
        <v>989196</v>
      </c>
      <c r="P98" s="23">
        <v>20165.98</v>
      </c>
    </row>
    <row r="99" spans="1:16" x14ac:dyDescent="0.25">
      <c r="A99" s="16" t="s">
        <v>190</v>
      </c>
      <c r="B99" s="16" t="s">
        <v>191</v>
      </c>
      <c r="C99" s="16" t="s">
        <v>4423</v>
      </c>
      <c r="D99" s="12" t="s">
        <v>5216</v>
      </c>
      <c r="E99" s="16" t="s">
        <v>4347</v>
      </c>
      <c r="F99" s="16" t="s">
        <v>22</v>
      </c>
      <c r="G99" s="16">
        <v>862.62450000000001</v>
      </c>
      <c r="H99" s="16" t="s">
        <v>4270</v>
      </c>
      <c r="I99" s="17">
        <v>4.75</v>
      </c>
      <c r="J99" s="17">
        <f t="shared" si="1"/>
        <v>2331.6799999999998</v>
      </c>
      <c r="K99" s="18">
        <v>2331.6799999999998</v>
      </c>
      <c r="L99" s="18">
        <v>2331.6799999999998</v>
      </c>
      <c r="M99" s="18">
        <v>2331.6799999999998</v>
      </c>
      <c r="N99" s="18">
        <v>2331.6799999999998</v>
      </c>
      <c r="O99" s="18">
        <v>2331.6799999999998</v>
      </c>
      <c r="P99" s="23">
        <v>23317</v>
      </c>
    </row>
    <row r="100" spans="1:16" x14ac:dyDescent="0.25">
      <c r="A100" s="16" t="s">
        <v>712</v>
      </c>
      <c r="B100" s="16" t="s">
        <v>713</v>
      </c>
      <c r="C100" s="16" t="s">
        <v>4464</v>
      </c>
      <c r="D100" s="12" t="s">
        <v>5454</v>
      </c>
      <c r="E100" s="16" t="s">
        <v>4348</v>
      </c>
      <c r="F100" s="16" t="s">
        <v>59</v>
      </c>
      <c r="G100" s="16">
        <v>857.20124999999996</v>
      </c>
      <c r="H100" s="16" t="s">
        <v>4270</v>
      </c>
      <c r="I100" s="17">
        <v>9.11</v>
      </c>
      <c r="J100" s="17">
        <f t="shared" si="1"/>
        <v>13152.21</v>
      </c>
      <c r="K100" s="18">
        <v>932668</v>
      </c>
      <c r="L100" s="18">
        <v>579740</v>
      </c>
      <c r="M100" s="18">
        <v>23672</v>
      </c>
      <c r="N100" s="18">
        <v>13152.21</v>
      </c>
      <c r="O100" s="18">
        <v>3332938</v>
      </c>
      <c r="P100" s="23">
        <v>526390</v>
      </c>
    </row>
    <row r="101" spans="1:16" x14ac:dyDescent="0.25">
      <c r="A101" s="16" t="s">
        <v>846</v>
      </c>
      <c r="B101" s="16" t="s">
        <v>847</v>
      </c>
      <c r="C101" s="16" t="s">
        <v>4485</v>
      </c>
      <c r="D101" s="12" t="s">
        <v>5455</v>
      </c>
      <c r="E101" s="16" t="s">
        <v>4349</v>
      </c>
      <c r="F101" s="16" t="s">
        <v>62</v>
      </c>
      <c r="G101" s="16">
        <v>926.81629999999996</v>
      </c>
      <c r="H101" s="16" t="s">
        <v>4270</v>
      </c>
      <c r="I101" s="17">
        <v>10.11</v>
      </c>
      <c r="J101" s="17">
        <f t="shared" si="1"/>
        <v>135420</v>
      </c>
      <c r="K101" s="18">
        <v>10760897</v>
      </c>
      <c r="L101" s="18">
        <v>289520</v>
      </c>
      <c r="M101" s="18">
        <v>1352026</v>
      </c>
      <c r="N101" s="18">
        <v>135420</v>
      </c>
      <c r="O101" s="18">
        <v>40876644</v>
      </c>
      <c r="P101" s="23">
        <v>1336702</v>
      </c>
    </row>
    <row r="102" spans="1:16" x14ac:dyDescent="0.25">
      <c r="A102" s="16" t="s">
        <v>477</v>
      </c>
      <c r="B102" s="16" t="s">
        <v>478</v>
      </c>
      <c r="C102" s="16" t="s">
        <v>4622</v>
      </c>
      <c r="D102" s="12" t="s">
        <v>5258</v>
      </c>
      <c r="E102" s="16" t="s">
        <v>4875</v>
      </c>
      <c r="F102" s="16" t="s">
        <v>22</v>
      </c>
      <c r="G102" s="16">
        <v>688.49109999999996</v>
      </c>
      <c r="H102" s="16" t="s">
        <v>4270</v>
      </c>
      <c r="I102" s="17">
        <v>4.5999999999999996</v>
      </c>
      <c r="J102" s="17">
        <f t="shared" si="1"/>
        <v>25066</v>
      </c>
      <c r="K102" s="18">
        <v>281041</v>
      </c>
      <c r="L102" s="18">
        <v>461676</v>
      </c>
      <c r="M102" s="18">
        <v>254202</v>
      </c>
      <c r="N102" s="18">
        <v>25066</v>
      </c>
      <c r="O102" s="18">
        <v>3020756</v>
      </c>
      <c r="P102" s="23">
        <v>943420</v>
      </c>
    </row>
    <row r="103" spans="1:16" x14ac:dyDescent="0.25">
      <c r="A103" s="16" t="s">
        <v>417</v>
      </c>
      <c r="B103" s="16" t="s">
        <v>418</v>
      </c>
      <c r="C103" s="16" t="s">
        <v>4442</v>
      </c>
      <c r="D103" s="12" t="s">
        <v>5456</v>
      </c>
      <c r="E103" s="16"/>
      <c r="F103" s="16" t="s">
        <v>22</v>
      </c>
      <c r="G103" s="16">
        <v>794.56920000000002</v>
      </c>
      <c r="H103" s="16" t="s">
        <v>4270</v>
      </c>
      <c r="I103" s="17">
        <v>4.8600000000000003</v>
      </c>
      <c r="J103" s="17">
        <f t="shared" si="1"/>
        <v>738.72</v>
      </c>
      <c r="K103" s="18">
        <v>738.72</v>
      </c>
      <c r="L103" s="18">
        <v>7387</v>
      </c>
      <c r="M103" s="18">
        <v>738.72</v>
      </c>
      <c r="N103" s="18">
        <v>738.72</v>
      </c>
      <c r="O103" s="18">
        <v>738.72</v>
      </c>
      <c r="P103" s="23">
        <v>688660</v>
      </c>
    </row>
    <row r="104" spans="1:16" x14ac:dyDescent="0.25">
      <c r="A104" s="16" t="s">
        <v>55</v>
      </c>
      <c r="B104" s="16" t="s">
        <v>4276</v>
      </c>
      <c r="C104" s="16" t="s">
        <v>4551</v>
      </c>
      <c r="D104" s="12" t="s">
        <v>5457</v>
      </c>
      <c r="E104" s="16" t="s">
        <v>56</v>
      </c>
      <c r="F104" s="16" t="s">
        <v>22</v>
      </c>
      <c r="G104" s="16">
        <v>368.27929999999998</v>
      </c>
      <c r="H104" s="16" t="s">
        <v>4270</v>
      </c>
      <c r="I104" s="17">
        <v>0.65</v>
      </c>
      <c r="J104" s="17">
        <f t="shared" si="1"/>
        <v>175072</v>
      </c>
      <c r="K104" s="18">
        <v>245187</v>
      </c>
      <c r="L104" s="18">
        <v>203914</v>
      </c>
      <c r="M104" s="18">
        <v>431954</v>
      </c>
      <c r="N104" s="18">
        <v>265789</v>
      </c>
      <c r="O104" s="18">
        <v>175072</v>
      </c>
      <c r="P104" s="23">
        <v>425705</v>
      </c>
    </row>
    <row r="105" spans="1:16" x14ac:dyDescent="0.25">
      <c r="A105" s="16" t="s">
        <v>632</v>
      </c>
      <c r="B105" s="16" t="s">
        <v>633</v>
      </c>
      <c r="C105" s="16" t="s">
        <v>4533</v>
      </c>
      <c r="D105" s="12" t="s">
        <v>5458</v>
      </c>
      <c r="E105" s="16" t="s">
        <v>5160</v>
      </c>
      <c r="F105" s="16" t="s">
        <v>79</v>
      </c>
      <c r="G105" s="16">
        <v>591.49789999999996</v>
      </c>
      <c r="H105" s="16" t="s">
        <v>4270</v>
      </c>
      <c r="I105" s="17">
        <v>5.07</v>
      </c>
      <c r="J105" s="17">
        <f t="shared" si="1"/>
        <v>3375.26</v>
      </c>
      <c r="K105" s="18">
        <v>3375.26</v>
      </c>
      <c r="L105" s="18">
        <v>232969</v>
      </c>
      <c r="M105" s="18">
        <v>3375.26</v>
      </c>
      <c r="N105" s="18">
        <v>33753</v>
      </c>
      <c r="O105" s="18">
        <v>3375.26</v>
      </c>
      <c r="P105" s="23">
        <v>10854518</v>
      </c>
    </row>
    <row r="106" spans="1:16" x14ac:dyDescent="0.25">
      <c r="A106" s="16" t="s">
        <v>298</v>
      </c>
      <c r="B106" s="16" t="s">
        <v>299</v>
      </c>
      <c r="C106" s="16" t="s">
        <v>4664</v>
      </c>
      <c r="D106" s="12" t="s">
        <v>5216</v>
      </c>
      <c r="E106" s="16" t="s">
        <v>4912</v>
      </c>
      <c r="F106" s="16" t="s">
        <v>62</v>
      </c>
      <c r="G106" s="16">
        <v>764.53070000000002</v>
      </c>
      <c r="H106" s="16" t="s">
        <v>4270</v>
      </c>
      <c r="I106" s="17">
        <v>3.92</v>
      </c>
      <c r="J106" s="17">
        <f t="shared" si="1"/>
        <v>898.53</v>
      </c>
      <c r="K106" s="18">
        <v>898.53</v>
      </c>
      <c r="L106" s="18">
        <v>76896</v>
      </c>
      <c r="M106" s="18">
        <v>898.53</v>
      </c>
      <c r="N106" s="18">
        <v>8985</v>
      </c>
      <c r="O106" s="18">
        <v>37857</v>
      </c>
      <c r="P106" s="23">
        <v>12496292</v>
      </c>
    </row>
    <row r="107" spans="1:16" x14ac:dyDescent="0.25">
      <c r="A107" s="16" t="s">
        <v>451</v>
      </c>
      <c r="B107" s="16" t="s">
        <v>452</v>
      </c>
      <c r="C107" s="16" t="s">
        <v>4632</v>
      </c>
      <c r="D107" s="12" t="s">
        <v>5459</v>
      </c>
      <c r="E107" s="16" t="s">
        <v>4882</v>
      </c>
      <c r="F107" s="16" t="s">
        <v>22</v>
      </c>
      <c r="G107" s="16">
        <v>828.64750000000004</v>
      </c>
      <c r="H107" s="16" t="s">
        <v>4270</v>
      </c>
      <c r="I107" s="17">
        <v>6.71</v>
      </c>
      <c r="J107" s="17">
        <f t="shared" si="1"/>
        <v>6983.68</v>
      </c>
      <c r="K107" s="18">
        <v>141900</v>
      </c>
      <c r="L107" s="18">
        <v>470186</v>
      </c>
      <c r="M107" s="18">
        <v>983297</v>
      </c>
      <c r="N107" s="18">
        <v>69837</v>
      </c>
      <c r="O107" s="18">
        <v>6983.68</v>
      </c>
      <c r="P107" s="23">
        <v>6983.68</v>
      </c>
    </row>
    <row r="108" spans="1:16" x14ac:dyDescent="0.25">
      <c r="A108" s="16" t="s">
        <v>258</v>
      </c>
      <c r="B108" s="16" t="s">
        <v>259</v>
      </c>
      <c r="C108" s="16" t="s">
        <v>4999</v>
      </c>
      <c r="D108" s="12" t="s">
        <v>5268</v>
      </c>
      <c r="E108" s="16" t="s">
        <v>260</v>
      </c>
      <c r="F108" s="16" t="s">
        <v>84</v>
      </c>
      <c r="G108" s="16">
        <v>535.36210000000005</v>
      </c>
      <c r="H108" s="16" t="s">
        <v>4270</v>
      </c>
      <c r="I108" s="17">
        <v>2.2050000000000001</v>
      </c>
      <c r="J108" s="17">
        <f t="shared" si="1"/>
        <v>214094</v>
      </c>
      <c r="K108" s="18">
        <v>439202</v>
      </c>
      <c r="L108" s="18">
        <v>2832074</v>
      </c>
      <c r="M108" s="18">
        <v>214094</v>
      </c>
      <c r="N108" s="18">
        <v>534989</v>
      </c>
      <c r="O108" s="18">
        <v>823306</v>
      </c>
      <c r="P108" s="23">
        <v>3226821</v>
      </c>
    </row>
    <row r="109" spans="1:16" x14ac:dyDescent="0.25">
      <c r="A109" s="16" t="s">
        <v>461</v>
      </c>
      <c r="B109" s="16" t="s">
        <v>462</v>
      </c>
      <c r="C109" s="16" t="s">
        <v>4629</v>
      </c>
      <c r="D109" s="12" t="s">
        <v>5460</v>
      </c>
      <c r="E109" s="16" t="s">
        <v>4879</v>
      </c>
      <c r="F109" s="16" t="s">
        <v>22</v>
      </c>
      <c r="G109" s="16">
        <v>870.69510000000002</v>
      </c>
      <c r="H109" s="16" t="s">
        <v>4270</v>
      </c>
      <c r="I109" s="17">
        <v>7.68</v>
      </c>
      <c r="J109" s="17">
        <f t="shared" si="1"/>
        <v>49899</v>
      </c>
      <c r="K109" s="18">
        <v>535544</v>
      </c>
      <c r="L109" s="18">
        <v>8384170</v>
      </c>
      <c r="M109" s="18">
        <v>578381</v>
      </c>
      <c r="N109" s="18">
        <v>205202</v>
      </c>
      <c r="O109" s="18">
        <v>79704</v>
      </c>
      <c r="P109" s="23">
        <v>49899</v>
      </c>
    </row>
    <row r="110" spans="1:16" x14ac:dyDescent="0.25">
      <c r="A110" s="16" t="s">
        <v>707</v>
      </c>
      <c r="B110" s="16" t="s">
        <v>708</v>
      </c>
      <c r="C110" s="16" t="s">
        <v>5115</v>
      </c>
      <c r="D110" s="12" t="s">
        <v>5461</v>
      </c>
      <c r="E110" s="16" t="s">
        <v>709</v>
      </c>
      <c r="F110" s="16" t="s">
        <v>28</v>
      </c>
      <c r="G110" s="16">
        <v>867.38299999999992</v>
      </c>
      <c r="H110" s="16" t="s">
        <v>4270</v>
      </c>
      <c r="I110" s="17">
        <v>9.8566666666666674</v>
      </c>
      <c r="J110" s="17">
        <f t="shared" si="1"/>
        <v>123192.75</v>
      </c>
      <c r="K110" s="18">
        <v>3968809</v>
      </c>
      <c r="L110" s="18">
        <v>1112200</v>
      </c>
      <c r="M110" s="18">
        <v>315538</v>
      </c>
      <c r="N110" s="18">
        <v>123192.75</v>
      </c>
      <c r="O110" s="18">
        <v>11897735</v>
      </c>
      <c r="P110" s="23">
        <v>373292.75</v>
      </c>
    </row>
    <row r="111" spans="1:16" x14ac:dyDescent="0.25">
      <c r="A111" s="16" t="s">
        <v>400</v>
      </c>
      <c r="B111" s="16" t="s">
        <v>401</v>
      </c>
      <c r="C111" s="16" t="s">
        <v>5050</v>
      </c>
      <c r="D111" s="12" t="s">
        <v>5269</v>
      </c>
      <c r="E111" s="16" t="s">
        <v>402</v>
      </c>
      <c r="F111" s="16" t="s">
        <v>22</v>
      </c>
      <c r="G111" s="16">
        <v>782.56979999999999</v>
      </c>
      <c r="H111" s="16" t="s">
        <v>4270</v>
      </c>
      <c r="I111" s="17">
        <v>4.9800000000000004</v>
      </c>
      <c r="J111" s="17">
        <f t="shared" si="1"/>
        <v>451599</v>
      </c>
      <c r="K111" s="18">
        <v>1653656</v>
      </c>
      <c r="L111" s="18">
        <v>6553530</v>
      </c>
      <c r="M111" s="18">
        <v>1969278</v>
      </c>
      <c r="N111" s="18">
        <v>451599</v>
      </c>
      <c r="O111" s="18">
        <v>3007772</v>
      </c>
      <c r="P111" s="23">
        <v>1764678</v>
      </c>
    </row>
    <row r="112" spans="1:16" x14ac:dyDescent="0.25">
      <c r="A112" s="16" t="s">
        <v>397</v>
      </c>
      <c r="B112" s="16" t="s">
        <v>398</v>
      </c>
      <c r="C112" s="16" t="s">
        <v>5048</v>
      </c>
      <c r="D112" s="12" t="s">
        <v>5269</v>
      </c>
      <c r="E112" s="16" t="s">
        <v>399</v>
      </c>
      <c r="F112" s="16" t="s">
        <v>22</v>
      </c>
      <c r="G112" s="16">
        <v>782.56920000000002</v>
      </c>
      <c r="H112" s="16" t="s">
        <v>4270</v>
      </c>
      <c r="I112" s="17">
        <v>4.6900000000000004</v>
      </c>
      <c r="J112" s="17">
        <f t="shared" si="1"/>
        <v>26480544</v>
      </c>
      <c r="K112" s="18">
        <v>176613616</v>
      </c>
      <c r="L112" s="18">
        <v>883178880</v>
      </c>
      <c r="M112" s="18">
        <v>263309856</v>
      </c>
      <c r="N112" s="18">
        <v>26480544</v>
      </c>
      <c r="O112" s="18">
        <v>470609792</v>
      </c>
      <c r="P112" s="23">
        <v>207094848</v>
      </c>
    </row>
    <row r="113" spans="1:16" x14ac:dyDescent="0.25">
      <c r="A113" s="16" t="s">
        <v>806</v>
      </c>
      <c r="B113" s="16" t="s">
        <v>807</v>
      </c>
      <c r="C113" s="16" t="s">
        <v>4474</v>
      </c>
      <c r="D113" s="12" t="s">
        <v>5462</v>
      </c>
      <c r="E113" s="16" t="s">
        <v>5176</v>
      </c>
      <c r="F113" s="16" t="s">
        <v>70</v>
      </c>
      <c r="G113" s="16">
        <v>895.21645000000001</v>
      </c>
      <c r="H113" s="16" t="s">
        <v>4270</v>
      </c>
      <c r="I113" s="17">
        <v>8.9499999999999993</v>
      </c>
      <c r="J113" s="17">
        <f t="shared" si="1"/>
        <v>1911879</v>
      </c>
      <c r="K113" s="18">
        <v>11175917</v>
      </c>
      <c r="L113" s="18">
        <v>37754475</v>
      </c>
      <c r="M113" s="18">
        <v>6879101</v>
      </c>
      <c r="N113" s="18">
        <v>1911879</v>
      </c>
      <c r="O113" s="18">
        <v>1964254536</v>
      </c>
      <c r="P113" s="23">
        <v>89811498</v>
      </c>
    </row>
    <row r="114" spans="1:16" x14ac:dyDescent="0.25">
      <c r="A114" s="16" t="s">
        <v>73</v>
      </c>
      <c r="B114" s="16" t="s">
        <v>4281</v>
      </c>
      <c r="C114" s="16" t="s">
        <v>4697</v>
      </c>
      <c r="D114" s="12" t="s">
        <v>5463</v>
      </c>
      <c r="E114" s="16" t="s">
        <v>74</v>
      </c>
      <c r="F114" s="16" t="s">
        <v>59</v>
      </c>
      <c r="G114" s="16">
        <v>693.096</v>
      </c>
      <c r="H114" s="16" t="s">
        <v>4270</v>
      </c>
      <c r="I114" s="17">
        <v>10.1</v>
      </c>
      <c r="J114" s="17">
        <f t="shared" si="1"/>
        <v>11458.99</v>
      </c>
      <c r="K114" s="18">
        <v>11458.99</v>
      </c>
      <c r="L114" s="18">
        <v>131758</v>
      </c>
      <c r="M114" s="18">
        <v>11458.99</v>
      </c>
      <c r="N114" s="18">
        <v>745184</v>
      </c>
      <c r="O114" s="18">
        <v>11458.99</v>
      </c>
      <c r="P114" s="23">
        <v>25390.959999999999</v>
      </c>
    </row>
    <row r="115" spans="1:16" x14ac:dyDescent="0.25">
      <c r="A115" s="16" t="s">
        <v>547</v>
      </c>
      <c r="B115" s="16" t="s">
        <v>548</v>
      </c>
      <c r="C115" s="16" t="s">
        <v>4591</v>
      </c>
      <c r="D115" s="12" t="s">
        <v>5270</v>
      </c>
      <c r="E115" s="16" t="s">
        <v>4846</v>
      </c>
      <c r="F115" s="16" t="s">
        <v>62</v>
      </c>
      <c r="G115" s="16">
        <v>766.55930000000001</v>
      </c>
      <c r="H115" s="16" t="s">
        <v>4270</v>
      </c>
      <c r="I115" s="17">
        <v>5.2</v>
      </c>
      <c r="J115" s="17">
        <f t="shared" si="1"/>
        <v>8659.6299999999992</v>
      </c>
      <c r="K115" s="18">
        <v>8659.6299999999992</v>
      </c>
      <c r="L115" s="18">
        <v>8659.6299999999992</v>
      </c>
      <c r="M115" s="18">
        <v>8659.6299999999992</v>
      </c>
      <c r="N115" s="18">
        <v>8659.6299999999992</v>
      </c>
      <c r="O115" s="18">
        <v>8659.6299999999992</v>
      </c>
      <c r="P115" s="23">
        <v>2607548</v>
      </c>
    </row>
    <row r="116" spans="1:16" x14ac:dyDescent="0.25">
      <c r="A116" s="16" t="s">
        <v>812</v>
      </c>
      <c r="B116" s="16" t="s">
        <v>813</v>
      </c>
      <c r="C116" s="16" t="s">
        <v>4477</v>
      </c>
      <c r="D116" s="12" t="s">
        <v>5464</v>
      </c>
      <c r="E116" s="16" t="s">
        <v>4779</v>
      </c>
      <c r="F116" s="16" t="s">
        <v>62</v>
      </c>
      <c r="G116" s="16">
        <v>918.84849999999994</v>
      </c>
      <c r="H116" s="16" t="s">
        <v>4270</v>
      </c>
      <c r="I116" s="17">
        <v>11.42</v>
      </c>
      <c r="J116" s="17">
        <f t="shared" si="1"/>
        <v>1291.1600000000001</v>
      </c>
      <c r="K116" s="18">
        <v>120736</v>
      </c>
      <c r="L116" s="18">
        <v>1291.1600000000001</v>
      </c>
      <c r="M116" s="18">
        <v>1291.1600000000001</v>
      </c>
      <c r="N116" s="18">
        <v>12912</v>
      </c>
      <c r="O116" s="18">
        <v>681808</v>
      </c>
      <c r="P116" s="23">
        <v>1291.1600000000001</v>
      </c>
    </row>
    <row r="117" spans="1:16" x14ac:dyDescent="0.25">
      <c r="A117" s="16" t="s">
        <v>561</v>
      </c>
      <c r="B117" s="16" t="s">
        <v>562</v>
      </c>
      <c r="C117" s="16" t="s">
        <v>4579</v>
      </c>
      <c r="D117" s="12" t="s">
        <v>5465</v>
      </c>
      <c r="E117" s="16" t="s">
        <v>4834</v>
      </c>
      <c r="F117" s="16" t="s">
        <v>137</v>
      </c>
      <c r="G117" s="16">
        <v>846.0616</v>
      </c>
      <c r="H117" s="16" t="s">
        <v>4270</v>
      </c>
      <c r="I117" s="17">
        <v>4.7</v>
      </c>
      <c r="J117" s="17">
        <f t="shared" si="1"/>
        <v>3489.46</v>
      </c>
      <c r="K117" s="18">
        <v>2666316</v>
      </c>
      <c r="L117" s="18">
        <v>3489.46</v>
      </c>
      <c r="M117" s="18">
        <v>3489.46</v>
      </c>
      <c r="N117" s="18">
        <v>3489.46</v>
      </c>
      <c r="O117" s="18">
        <v>8707922</v>
      </c>
      <c r="P117" s="23">
        <v>3692188</v>
      </c>
    </row>
    <row r="118" spans="1:16" x14ac:dyDescent="0.25">
      <c r="A118" s="16" t="s">
        <v>704</v>
      </c>
      <c r="B118" s="16" t="s">
        <v>705</v>
      </c>
      <c r="C118" s="16" t="s">
        <v>5114</v>
      </c>
      <c r="D118" s="12" t="s">
        <v>5466</v>
      </c>
      <c r="E118" s="16" t="s">
        <v>706</v>
      </c>
      <c r="F118" s="16" t="s">
        <v>28</v>
      </c>
      <c r="G118" s="16">
        <v>869.39890000000003</v>
      </c>
      <c r="H118" s="16" t="s">
        <v>4270</v>
      </c>
      <c r="I118" s="17">
        <v>10.24</v>
      </c>
      <c r="J118" s="17">
        <f t="shared" si="1"/>
        <v>19360.18</v>
      </c>
      <c r="K118" s="18">
        <v>2199051</v>
      </c>
      <c r="L118" s="18">
        <v>59844.509999999995</v>
      </c>
      <c r="M118" s="18">
        <v>42856.509999999995</v>
      </c>
      <c r="N118" s="18">
        <v>19360.18</v>
      </c>
      <c r="O118" s="18">
        <v>5104898</v>
      </c>
      <c r="P118" s="23">
        <v>223691.13</v>
      </c>
    </row>
    <row r="119" spans="1:16" x14ac:dyDescent="0.25">
      <c r="A119" s="16" t="s">
        <v>63</v>
      </c>
      <c r="B119" s="16" t="s">
        <v>64</v>
      </c>
      <c r="C119" s="16" t="s">
        <v>4726</v>
      </c>
      <c r="D119" s="12" t="s">
        <v>5216</v>
      </c>
      <c r="E119" s="16" t="s">
        <v>4939</v>
      </c>
      <c r="F119" s="16" t="s">
        <v>62</v>
      </c>
      <c r="G119" s="16">
        <v>1046.7881</v>
      </c>
      <c r="H119" s="16" t="s">
        <v>4270</v>
      </c>
      <c r="I119" s="17">
        <v>7.68</v>
      </c>
      <c r="J119" s="17">
        <f t="shared" si="1"/>
        <v>6386.54</v>
      </c>
      <c r="K119" s="18">
        <v>6386.54</v>
      </c>
      <c r="L119" s="18">
        <v>1625271</v>
      </c>
      <c r="M119" s="18">
        <v>447728</v>
      </c>
      <c r="N119" s="18">
        <v>404210</v>
      </c>
      <c r="O119" s="18">
        <v>470335</v>
      </c>
      <c r="P119" s="23">
        <v>63865</v>
      </c>
    </row>
    <row r="120" spans="1:16" x14ac:dyDescent="0.25">
      <c r="A120" s="16" t="s">
        <v>225</v>
      </c>
      <c r="B120" s="16" t="s">
        <v>226</v>
      </c>
      <c r="C120" s="16" t="s">
        <v>4431</v>
      </c>
      <c r="D120" s="12" t="s">
        <v>5216</v>
      </c>
      <c r="E120" s="16" t="s">
        <v>4768</v>
      </c>
      <c r="F120" s="16" t="s">
        <v>84</v>
      </c>
      <c r="G120" s="16">
        <v>883.70865000000003</v>
      </c>
      <c r="H120" s="16" t="s">
        <v>4270</v>
      </c>
      <c r="I120" s="17">
        <v>7.415</v>
      </c>
      <c r="J120" s="17">
        <f t="shared" si="1"/>
        <v>246338</v>
      </c>
      <c r="K120" s="18">
        <v>246338</v>
      </c>
      <c r="L120" s="18">
        <v>4688184</v>
      </c>
      <c r="M120" s="18">
        <v>633729</v>
      </c>
      <c r="N120" s="18">
        <v>692710</v>
      </c>
      <c r="O120" s="18">
        <v>3925401</v>
      </c>
      <c r="P120" s="23">
        <v>20366104</v>
      </c>
    </row>
    <row r="121" spans="1:16" x14ac:dyDescent="0.25">
      <c r="A121" s="16" t="s">
        <v>763</v>
      </c>
      <c r="B121" s="16" t="s">
        <v>764</v>
      </c>
      <c r="C121" s="16" t="s">
        <v>4470</v>
      </c>
      <c r="D121" s="12" t="s">
        <v>5467</v>
      </c>
      <c r="E121" s="16" t="s">
        <v>4350</v>
      </c>
      <c r="F121" s="16" t="s">
        <v>62</v>
      </c>
      <c r="G121" s="16">
        <v>882.75490000000002</v>
      </c>
      <c r="H121" s="16" t="s">
        <v>4270</v>
      </c>
      <c r="I121" s="17">
        <v>9.59</v>
      </c>
      <c r="J121" s="17">
        <f t="shared" si="1"/>
        <v>1372.17</v>
      </c>
      <c r="K121" s="18">
        <v>289505</v>
      </c>
      <c r="L121" s="18">
        <v>65383</v>
      </c>
      <c r="M121" s="18">
        <v>1372.17</v>
      </c>
      <c r="N121" s="18">
        <v>1372.17</v>
      </c>
      <c r="O121" s="18">
        <v>4301298</v>
      </c>
      <c r="P121" s="23">
        <v>693717</v>
      </c>
    </row>
    <row r="122" spans="1:16" x14ac:dyDescent="0.25">
      <c r="A122" s="16" t="s">
        <v>129</v>
      </c>
      <c r="B122" s="16" t="s">
        <v>4319</v>
      </c>
      <c r="C122" s="16" t="s">
        <v>4410</v>
      </c>
      <c r="D122" s="12" t="s">
        <v>5468</v>
      </c>
      <c r="E122" s="16"/>
      <c r="F122" s="16" t="s">
        <v>62</v>
      </c>
      <c r="G122" s="16">
        <v>536.43769999999995</v>
      </c>
      <c r="H122" s="16" t="s">
        <v>4270</v>
      </c>
      <c r="I122" s="17">
        <v>8.3000000000000007</v>
      </c>
      <c r="J122" s="17">
        <f t="shared" si="1"/>
        <v>1117.28</v>
      </c>
      <c r="K122" s="18">
        <v>1117.28</v>
      </c>
      <c r="L122" s="18">
        <v>3820360</v>
      </c>
      <c r="M122" s="18">
        <v>684994</v>
      </c>
      <c r="N122" s="18">
        <v>4024666</v>
      </c>
      <c r="O122" s="18">
        <v>860436</v>
      </c>
      <c r="P122" s="23">
        <v>34669136</v>
      </c>
    </row>
    <row r="123" spans="1:16" x14ac:dyDescent="0.25">
      <c r="A123" s="16" t="s">
        <v>221</v>
      </c>
      <c r="B123" s="16" t="s">
        <v>222</v>
      </c>
      <c r="C123" s="16" t="s">
        <v>4429</v>
      </c>
      <c r="D123" s="12" t="s">
        <v>5216</v>
      </c>
      <c r="E123" s="16" t="s">
        <v>4766</v>
      </c>
      <c r="F123" s="16" t="s">
        <v>84</v>
      </c>
      <c r="G123" s="16">
        <v>853.66294999999991</v>
      </c>
      <c r="H123" s="16" t="s">
        <v>4270</v>
      </c>
      <c r="I123" s="17">
        <v>6.1</v>
      </c>
      <c r="J123" s="17">
        <f t="shared" si="1"/>
        <v>2287.5</v>
      </c>
      <c r="K123" s="18">
        <v>2287.5</v>
      </c>
      <c r="L123" s="18">
        <v>5605810</v>
      </c>
      <c r="M123" s="18">
        <v>2287.5</v>
      </c>
      <c r="N123" s="18">
        <v>11767.15</v>
      </c>
      <c r="O123" s="18">
        <v>13394.35</v>
      </c>
      <c r="P123" s="23">
        <v>49015.35</v>
      </c>
    </row>
    <row r="124" spans="1:16" x14ac:dyDescent="0.25">
      <c r="A124" s="16" t="s">
        <v>442</v>
      </c>
      <c r="B124" s="16" t="s">
        <v>443</v>
      </c>
      <c r="C124" s="16" t="s">
        <v>4634</v>
      </c>
      <c r="D124" s="12" t="s">
        <v>5469</v>
      </c>
      <c r="E124" s="16" t="s">
        <v>4884</v>
      </c>
      <c r="F124" s="16" t="s">
        <v>22</v>
      </c>
      <c r="G124" s="16">
        <v>806.56920000000002</v>
      </c>
      <c r="H124" s="16" t="s">
        <v>4270</v>
      </c>
      <c r="I124" s="17">
        <v>4.4400000000000004</v>
      </c>
      <c r="J124" s="17">
        <f t="shared" si="1"/>
        <v>866.13</v>
      </c>
      <c r="K124" s="18">
        <v>866.13</v>
      </c>
      <c r="L124" s="18">
        <v>7300670</v>
      </c>
      <c r="M124" s="18">
        <v>866.13</v>
      </c>
      <c r="N124" s="18">
        <v>866.13</v>
      </c>
      <c r="O124" s="18">
        <v>951142</v>
      </c>
      <c r="P124" s="23">
        <v>1302390</v>
      </c>
    </row>
    <row r="125" spans="1:16" x14ac:dyDescent="0.25">
      <c r="A125" s="35" t="s">
        <v>355</v>
      </c>
      <c r="B125" s="35" t="s">
        <v>356</v>
      </c>
      <c r="C125" s="16" t="s">
        <v>4438</v>
      </c>
      <c r="D125" s="12" t="s">
        <v>356</v>
      </c>
      <c r="E125" s="16" t="s">
        <v>2634</v>
      </c>
      <c r="F125" s="35" t="s">
        <v>357</v>
      </c>
      <c r="G125" s="35" t="s">
        <v>358</v>
      </c>
      <c r="H125" s="16" t="s">
        <v>4270</v>
      </c>
      <c r="I125" s="36">
        <v>5.21</v>
      </c>
      <c r="J125" s="17">
        <f t="shared" si="1"/>
        <v>137619348</v>
      </c>
      <c r="K125" s="37">
        <v>420350153</v>
      </c>
      <c r="L125" s="37">
        <v>1120276463</v>
      </c>
      <c r="M125" s="37">
        <v>403710230</v>
      </c>
      <c r="N125" s="37">
        <v>137619348</v>
      </c>
      <c r="O125" s="37">
        <v>462708850</v>
      </c>
      <c r="P125" s="38">
        <v>352676123</v>
      </c>
    </row>
    <row r="126" spans="1:16" x14ac:dyDescent="0.25">
      <c r="A126" s="16" t="s">
        <v>590</v>
      </c>
      <c r="B126" s="16" t="s">
        <v>591</v>
      </c>
      <c r="C126" s="16" t="s">
        <v>4553</v>
      </c>
      <c r="D126" s="12" t="s">
        <v>5470</v>
      </c>
      <c r="E126" s="16" t="s">
        <v>4809</v>
      </c>
      <c r="F126" s="16" t="s">
        <v>22</v>
      </c>
      <c r="G126" s="16">
        <v>872.63779999999997</v>
      </c>
      <c r="H126" s="16" t="s">
        <v>4270</v>
      </c>
      <c r="I126" s="17">
        <v>6.87</v>
      </c>
      <c r="J126" s="17">
        <f t="shared" si="1"/>
        <v>6503.91</v>
      </c>
      <c r="K126" s="18">
        <v>582138</v>
      </c>
      <c r="L126" s="18">
        <v>1444003</v>
      </c>
      <c r="M126" s="18">
        <v>6503.91</v>
      </c>
      <c r="N126" s="18">
        <v>65039</v>
      </c>
      <c r="O126" s="18">
        <v>86334</v>
      </c>
      <c r="P126" s="23">
        <v>6503.91</v>
      </c>
    </row>
    <row r="127" spans="1:16" x14ac:dyDescent="0.25">
      <c r="A127" s="16" t="s">
        <v>636</v>
      </c>
      <c r="B127" s="16" t="s">
        <v>637</v>
      </c>
      <c r="C127" s="16" t="s">
        <v>5095</v>
      </c>
      <c r="D127" s="12" t="s">
        <v>5471</v>
      </c>
      <c r="E127" s="16" t="s">
        <v>638</v>
      </c>
      <c r="F127" s="16" t="s">
        <v>59</v>
      </c>
      <c r="G127" s="16">
        <v>737.10685000000001</v>
      </c>
      <c r="H127" s="16" t="s">
        <v>4270</v>
      </c>
      <c r="I127" s="17">
        <v>7.9649999999999999</v>
      </c>
      <c r="J127" s="17">
        <f t="shared" si="1"/>
        <v>52451.81</v>
      </c>
      <c r="K127" s="18">
        <v>52451.81</v>
      </c>
      <c r="L127" s="18">
        <v>52451.81</v>
      </c>
      <c r="M127" s="18">
        <v>52451.81</v>
      </c>
      <c r="N127" s="18">
        <v>52451.81</v>
      </c>
      <c r="O127" s="18">
        <v>524518</v>
      </c>
      <c r="P127" s="23">
        <v>52451.81</v>
      </c>
    </row>
    <row r="128" spans="1:16" x14ac:dyDescent="0.25">
      <c r="A128" s="16" t="s">
        <v>223</v>
      </c>
      <c r="B128" s="16" t="s">
        <v>224</v>
      </c>
      <c r="C128" s="16" t="s">
        <v>4430</v>
      </c>
      <c r="D128" s="12" t="s">
        <v>5216</v>
      </c>
      <c r="E128" s="16" t="s">
        <v>4767</v>
      </c>
      <c r="F128" s="16" t="s">
        <v>84</v>
      </c>
      <c r="G128" s="16">
        <v>869.69425000000001</v>
      </c>
      <c r="H128" s="16" t="s">
        <v>4270</v>
      </c>
      <c r="I128" s="17">
        <v>7.09</v>
      </c>
      <c r="J128" s="17">
        <f t="shared" si="1"/>
        <v>261793</v>
      </c>
      <c r="K128" s="18">
        <v>261793</v>
      </c>
      <c r="L128" s="18">
        <v>811862</v>
      </c>
      <c r="M128" s="18">
        <v>1192562</v>
      </c>
      <c r="N128" s="18">
        <v>735144</v>
      </c>
      <c r="O128" s="18">
        <v>1473816</v>
      </c>
      <c r="P128" s="23">
        <v>3737335</v>
      </c>
    </row>
    <row r="129" spans="1:16" x14ac:dyDescent="0.25">
      <c r="A129" s="16" t="s">
        <v>54</v>
      </c>
      <c r="B129" s="16" t="s">
        <v>4275</v>
      </c>
      <c r="C129" s="16" t="s">
        <v>4386</v>
      </c>
      <c r="D129" s="12" t="s">
        <v>5472</v>
      </c>
      <c r="E129" s="16" t="s">
        <v>5170</v>
      </c>
      <c r="F129" s="16" t="s">
        <v>22</v>
      </c>
      <c r="G129" s="16">
        <v>370.2953</v>
      </c>
      <c r="H129" s="16" t="s">
        <v>4270</v>
      </c>
      <c r="I129" s="17">
        <v>0.73</v>
      </c>
      <c r="J129" s="17">
        <f t="shared" si="1"/>
        <v>29158</v>
      </c>
      <c r="K129" s="18">
        <v>29158</v>
      </c>
      <c r="L129" s="18">
        <v>36664</v>
      </c>
      <c r="M129" s="18">
        <v>129468</v>
      </c>
      <c r="N129" s="18">
        <v>40838</v>
      </c>
      <c r="O129" s="18">
        <v>234866</v>
      </c>
      <c r="P129" s="23">
        <v>75376</v>
      </c>
    </row>
    <row r="130" spans="1:16" x14ac:dyDescent="0.25">
      <c r="A130" s="16" t="s">
        <v>494</v>
      </c>
      <c r="B130" s="16" t="s">
        <v>495</v>
      </c>
      <c r="C130" s="16" t="s">
        <v>5070</v>
      </c>
      <c r="D130" s="12" t="s">
        <v>5276</v>
      </c>
      <c r="E130" s="16" t="s">
        <v>496</v>
      </c>
      <c r="F130" s="16" t="s">
        <v>22</v>
      </c>
      <c r="G130" s="16">
        <v>746.56889999999999</v>
      </c>
      <c r="H130" s="16" t="s">
        <v>4270</v>
      </c>
      <c r="I130" s="17">
        <v>6.33</v>
      </c>
      <c r="J130" s="17">
        <f t="shared" ref="J130:J193" si="2">MIN(K130:P130)</f>
        <v>2252.0300000000002</v>
      </c>
      <c r="K130" s="18">
        <v>179834</v>
      </c>
      <c r="L130" s="18">
        <v>22520</v>
      </c>
      <c r="M130" s="18">
        <v>2252.0300000000002</v>
      </c>
      <c r="N130" s="18">
        <v>2252.0300000000002</v>
      </c>
      <c r="O130" s="18">
        <v>418668</v>
      </c>
      <c r="P130" s="23">
        <v>341467</v>
      </c>
    </row>
    <row r="131" spans="1:16" x14ac:dyDescent="0.25">
      <c r="A131" s="16" t="s">
        <v>188</v>
      </c>
      <c r="B131" s="16" t="s">
        <v>189</v>
      </c>
      <c r="C131" s="16" t="s">
        <v>4728</v>
      </c>
      <c r="D131" s="12" t="s">
        <v>5216</v>
      </c>
      <c r="E131" s="16" t="s">
        <v>4940</v>
      </c>
      <c r="F131" s="16" t="s">
        <v>22</v>
      </c>
      <c r="G131" s="16">
        <v>736.60829999999999</v>
      </c>
      <c r="H131" s="16" t="s">
        <v>4270</v>
      </c>
      <c r="I131" s="17">
        <v>5.37</v>
      </c>
      <c r="J131" s="17">
        <f t="shared" si="2"/>
        <v>8784.61</v>
      </c>
      <c r="K131" s="18">
        <v>87846</v>
      </c>
      <c r="L131" s="18">
        <v>8784.61</v>
      </c>
      <c r="M131" s="18">
        <v>164887</v>
      </c>
      <c r="N131" s="18">
        <v>8784.61</v>
      </c>
      <c r="O131" s="18">
        <v>20463172</v>
      </c>
      <c r="P131" s="23">
        <v>8784.61</v>
      </c>
    </row>
    <row r="132" spans="1:16" x14ac:dyDescent="0.25">
      <c r="A132" s="16" t="s">
        <v>377</v>
      </c>
      <c r="B132" s="16" t="s">
        <v>378</v>
      </c>
      <c r="C132" s="16" t="s">
        <v>4646</v>
      </c>
      <c r="D132" s="12" t="s">
        <v>5473</v>
      </c>
      <c r="E132" s="16" t="s">
        <v>4897</v>
      </c>
      <c r="F132" s="16" t="s">
        <v>22</v>
      </c>
      <c r="G132" s="16">
        <v>770.5693</v>
      </c>
      <c r="H132" s="16" t="s">
        <v>4270</v>
      </c>
      <c r="I132" s="17">
        <v>4.97</v>
      </c>
      <c r="J132" s="17">
        <f t="shared" si="2"/>
        <v>247551</v>
      </c>
      <c r="K132" s="18">
        <v>1005421</v>
      </c>
      <c r="L132" s="18">
        <v>6299705</v>
      </c>
      <c r="M132" s="18">
        <v>554817</v>
      </c>
      <c r="N132" s="18">
        <v>247551</v>
      </c>
      <c r="O132" s="18">
        <v>3432370</v>
      </c>
      <c r="P132" s="23">
        <v>5161633</v>
      </c>
    </row>
    <row r="133" spans="1:16" x14ac:dyDescent="0.25">
      <c r="A133" s="16" t="s">
        <v>851</v>
      </c>
      <c r="B133" s="16" t="s">
        <v>852</v>
      </c>
      <c r="C133" s="16" t="s">
        <v>4486</v>
      </c>
      <c r="D133" s="12" t="s">
        <v>5474</v>
      </c>
      <c r="E133" s="16" t="s">
        <v>4777</v>
      </c>
      <c r="F133" s="16" t="s">
        <v>70</v>
      </c>
      <c r="G133" s="16">
        <v>927.27895000000001</v>
      </c>
      <c r="H133" s="16" t="s">
        <v>4270</v>
      </c>
      <c r="I133" s="17">
        <v>10.164999999999999</v>
      </c>
      <c r="J133" s="17">
        <f t="shared" si="2"/>
        <v>46385.07</v>
      </c>
      <c r="K133" s="18">
        <v>2318043</v>
      </c>
      <c r="L133" s="18">
        <v>428268</v>
      </c>
      <c r="M133" s="18">
        <v>406846</v>
      </c>
      <c r="N133" s="18">
        <v>46385.07</v>
      </c>
      <c r="O133" s="18">
        <v>58433408</v>
      </c>
      <c r="P133" s="23">
        <v>474726</v>
      </c>
    </row>
    <row r="134" spans="1:16" x14ac:dyDescent="0.25">
      <c r="A134" s="16" t="s">
        <v>174</v>
      </c>
      <c r="B134" s="16" t="s">
        <v>175</v>
      </c>
      <c r="C134" s="16" t="s">
        <v>4734</v>
      </c>
      <c r="D134" s="12" t="s">
        <v>5216</v>
      </c>
      <c r="E134" s="16" t="s">
        <v>4946</v>
      </c>
      <c r="F134" s="16" t="s">
        <v>62</v>
      </c>
      <c r="G134" s="16">
        <v>960.66189999999995</v>
      </c>
      <c r="H134" s="16" t="s">
        <v>4270</v>
      </c>
      <c r="I134" s="17">
        <v>5.09</v>
      </c>
      <c r="J134" s="17">
        <f t="shared" si="2"/>
        <v>18043.29</v>
      </c>
      <c r="K134" s="18">
        <v>18043.29</v>
      </c>
      <c r="L134" s="18">
        <v>11840567</v>
      </c>
      <c r="M134" s="18">
        <v>231815</v>
      </c>
      <c r="N134" s="18">
        <v>180433</v>
      </c>
      <c r="O134" s="18">
        <v>423084</v>
      </c>
      <c r="P134" s="23">
        <v>1464641</v>
      </c>
    </row>
    <row r="135" spans="1:16" x14ac:dyDescent="0.25">
      <c r="A135" s="16" t="s">
        <v>566</v>
      </c>
      <c r="B135" s="16" t="s">
        <v>567</v>
      </c>
      <c r="C135" s="16" t="s">
        <v>4578</v>
      </c>
      <c r="D135" s="12" t="s">
        <v>5475</v>
      </c>
      <c r="E135" s="16" t="s">
        <v>4833</v>
      </c>
      <c r="F135" s="16" t="s">
        <v>79</v>
      </c>
      <c r="G135" s="16">
        <v>855.49959999999999</v>
      </c>
      <c r="H135" s="16" t="s">
        <v>4270</v>
      </c>
      <c r="I135" s="17">
        <v>3.99</v>
      </c>
      <c r="J135" s="17">
        <f t="shared" si="2"/>
        <v>212930</v>
      </c>
      <c r="K135" s="18">
        <v>212930</v>
      </c>
      <c r="L135" s="18">
        <v>598961</v>
      </c>
      <c r="M135" s="18">
        <v>600624</v>
      </c>
      <c r="N135" s="18">
        <v>583733</v>
      </c>
      <c r="O135" s="18">
        <v>2649691</v>
      </c>
      <c r="P135" s="23">
        <v>510221</v>
      </c>
    </row>
    <row r="136" spans="1:16" x14ac:dyDescent="0.25">
      <c r="A136" s="16" t="s">
        <v>80</v>
      </c>
      <c r="B136" s="16" t="s">
        <v>2328</v>
      </c>
      <c r="C136" s="16" t="s">
        <v>4531</v>
      </c>
      <c r="D136" s="12" t="s">
        <v>5280</v>
      </c>
      <c r="E136" s="16" t="s">
        <v>81</v>
      </c>
      <c r="F136" s="16" t="s">
        <v>22</v>
      </c>
      <c r="G136" s="16">
        <v>622.61300000000006</v>
      </c>
      <c r="H136" s="16" t="s">
        <v>4270</v>
      </c>
      <c r="I136" s="17">
        <v>7.61</v>
      </c>
      <c r="J136" s="17">
        <f t="shared" si="2"/>
        <v>1036.99</v>
      </c>
      <c r="K136" s="18">
        <v>1036.99</v>
      </c>
      <c r="L136" s="18">
        <v>1036.99</v>
      </c>
      <c r="M136" s="18">
        <v>1036.99</v>
      </c>
      <c r="N136" s="18">
        <v>10370</v>
      </c>
      <c r="O136" s="18">
        <v>1036.99</v>
      </c>
      <c r="P136" s="23">
        <v>1036.99</v>
      </c>
    </row>
    <row r="137" spans="1:16" x14ac:dyDescent="0.25">
      <c r="A137" s="16" t="s">
        <v>580</v>
      </c>
      <c r="B137" s="16" t="s">
        <v>581</v>
      </c>
      <c r="C137" s="16" t="s">
        <v>4559</v>
      </c>
      <c r="D137" s="12" t="s">
        <v>5476</v>
      </c>
      <c r="E137" s="16" t="s">
        <v>4814</v>
      </c>
      <c r="F137" s="16" t="s">
        <v>22</v>
      </c>
      <c r="G137" s="16">
        <v>816.57510000000002</v>
      </c>
      <c r="H137" s="16" t="s">
        <v>4270</v>
      </c>
      <c r="I137" s="17">
        <v>5.59</v>
      </c>
      <c r="J137" s="17">
        <f t="shared" si="2"/>
        <v>14746</v>
      </c>
      <c r="K137" s="18">
        <v>14746</v>
      </c>
      <c r="L137" s="18">
        <v>2420902</v>
      </c>
      <c r="M137" s="18">
        <v>1043714</v>
      </c>
      <c r="N137" s="18">
        <v>408866</v>
      </c>
      <c r="O137" s="18">
        <v>867796</v>
      </c>
      <c r="P137" s="23">
        <v>4262134</v>
      </c>
    </row>
    <row r="138" spans="1:16" x14ac:dyDescent="0.25">
      <c r="A138" s="16" t="s">
        <v>465</v>
      </c>
      <c r="B138" s="16" t="s">
        <v>466</v>
      </c>
      <c r="C138" s="16" t="s">
        <v>4627</v>
      </c>
      <c r="D138" s="12" t="s">
        <v>5477</v>
      </c>
      <c r="E138" s="16" t="s">
        <v>4877</v>
      </c>
      <c r="F138" s="16" t="s">
        <v>22</v>
      </c>
      <c r="G138" s="16">
        <v>866.6635</v>
      </c>
      <c r="H138" s="16" t="s">
        <v>4270</v>
      </c>
      <c r="I138" s="17">
        <v>6.55</v>
      </c>
      <c r="J138" s="17">
        <f t="shared" si="2"/>
        <v>974.73</v>
      </c>
      <c r="K138" s="18">
        <v>974.73</v>
      </c>
      <c r="L138" s="18">
        <v>1809723</v>
      </c>
      <c r="M138" s="18">
        <v>974.73</v>
      </c>
      <c r="N138" s="18">
        <v>974.73</v>
      </c>
      <c r="O138" s="18">
        <v>974.73</v>
      </c>
      <c r="P138" s="23">
        <v>974.73</v>
      </c>
    </row>
    <row r="139" spans="1:16" x14ac:dyDescent="0.25">
      <c r="A139" s="16" t="s">
        <v>630</v>
      </c>
      <c r="B139" s="16" t="s">
        <v>631</v>
      </c>
      <c r="C139" s="16" t="s">
        <v>4534</v>
      </c>
      <c r="D139" s="12" t="s">
        <v>5478</v>
      </c>
      <c r="E139" s="16" t="s">
        <v>5159</v>
      </c>
      <c r="F139" s="16" t="s">
        <v>62</v>
      </c>
      <c r="G139" s="16">
        <v>544.45719999999994</v>
      </c>
      <c r="H139" s="16" t="s">
        <v>4270</v>
      </c>
      <c r="I139" s="17">
        <v>5.0999999999999996</v>
      </c>
      <c r="J139" s="17">
        <f t="shared" si="2"/>
        <v>1903.91</v>
      </c>
      <c r="K139" s="18">
        <v>138107</v>
      </c>
      <c r="L139" s="18">
        <v>1903.91</v>
      </c>
      <c r="M139" s="18">
        <v>225514</v>
      </c>
      <c r="N139" s="18">
        <v>218793</v>
      </c>
      <c r="O139" s="18">
        <v>1582017</v>
      </c>
      <c r="P139" s="23">
        <v>606938</v>
      </c>
    </row>
    <row r="140" spans="1:16" x14ac:dyDescent="0.25">
      <c r="A140" s="16" t="s">
        <v>884</v>
      </c>
      <c r="B140" s="16" t="s">
        <v>885</v>
      </c>
      <c r="C140" s="16" t="s">
        <v>4516</v>
      </c>
      <c r="D140" s="12" t="s">
        <v>5479</v>
      </c>
      <c r="E140" s="16" t="s">
        <v>5164</v>
      </c>
      <c r="F140" s="16" t="s">
        <v>62</v>
      </c>
      <c r="G140" s="16">
        <v>974.91139999999996</v>
      </c>
      <c r="H140" s="16" t="s">
        <v>4270</v>
      </c>
      <c r="I140" s="17">
        <v>11.97</v>
      </c>
      <c r="J140" s="17">
        <f t="shared" si="2"/>
        <v>1520.27</v>
      </c>
      <c r="K140" s="18">
        <v>337000</v>
      </c>
      <c r="L140" s="18">
        <v>15203</v>
      </c>
      <c r="M140" s="18">
        <v>1520.27</v>
      </c>
      <c r="N140" s="18">
        <v>1520.27</v>
      </c>
      <c r="O140" s="18">
        <v>1995826</v>
      </c>
      <c r="P140" s="23">
        <v>56807</v>
      </c>
    </row>
    <row r="141" spans="1:16" x14ac:dyDescent="0.25">
      <c r="A141" s="16" t="s">
        <v>325</v>
      </c>
      <c r="B141" s="16" t="s">
        <v>326</v>
      </c>
      <c r="C141" s="16" t="s">
        <v>5034</v>
      </c>
      <c r="D141" s="12" t="s">
        <v>5282</v>
      </c>
      <c r="E141" s="16" t="s">
        <v>327</v>
      </c>
      <c r="F141" s="16" t="s">
        <v>22</v>
      </c>
      <c r="G141" s="16">
        <v>734.56960000000004</v>
      </c>
      <c r="H141" s="16" t="s">
        <v>4270</v>
      </c>
      <c r="I141" s="17">
        <v>5.49</v>
      </c>
      <c r="J141" s="17">
        <f t="shared" si="2"/>
        <v>363703</v>
      </c>
      <c r="K141" s="18">
        <v>2050696</v>
      </c>
      <c r="L141" s="18">
        <v>927224</v>
      </c>
      <c r="M141" s="18">
        <v>428559</v>
      </c>
      <c r="N141" s="18">
        <v>747232</v>
      </c>
      <c r="O141" s="18">
        <v>363703</v>
      </c>
      <c r="P141" s="23">
        <v>3064983</v>
      </c>
    </row>
    <row r="142" spans="1:16" x14ac:dyDescent="0.25">
      <c r="A142" s="16" t="s">
        <v>424</v>
      </c>
      <c r="B142" s="16" t="s">
        <v>425</v>
      </c>
      <c r="C142" s="16" t="s">
        <v>5056</v>
      </c>
      <c r="D142" s="12" t="s">
        <v>5283</v>
      </c>
      <c r="E142" s="16" t="s">
        <v>426</v>
      </c>
      <c r="F142" s="16" t="s">
        <v>22</v>
      </c>
      <c r="G142" s="16">
        <v>812.61680000000001</v>
      </c>
      <c r="H142" s="16" t="s">
        <v>4270</v>
      </c>
      <c r="I142" s="17">
        <v>5.91</v>
      </c>
      <c r="J142" s="17">
        <f t="shared" si="2"/>
        <v>65324</v>
      </c>
      <c r="K142" s="18">
        <v>2905711</v>
      </c>
      <c r="L142" s="18">
        <v>5811822</v>
      </c>
      <c r="M142" s="18">
        <v>979461</v>
      </c>
      <c r="N142" s="18">
        <v>65324</v>
      </c>
      <c r="O142" s="18">
        <v>2334614</v>
      </c>
      <c r="P142" s="23">
        <v>1947096</v>
      </c>
    </row>
    <row r="143" spans="1:16" x14ac:dyDescent="0.25">
      <c r="A143" s="16" t="s">
        <v>463</v>
      </c>
      <c r="B143" s="16" t="s">
        <v>464</v>
      </c>
      <c r="C143" s="16" t="s">
        <v>4628</v>
      </c>
      <c r="D143" s="12" t="s">
        <v>5480</v>
      </c>
      <c r="E143" s="16" t="s">
        <v>4878</v>
      </c>
      <c r="F143" s="16" t="s">
        <v>22</v>
      </c>
      <c r="G143" s="16">
        <v>868.67949999999996</v>
      </c>
      <c r="H143" s="16" t="s">
        <v>4270</v>
      </c>
      <c r="I143" s="17">
        <v>7</v>
      </c>
      <c r="J143" s="17">
        <f t="shared" si="2"/>
        <v>56007</v>
      </c>
      <c r="K143" s="18">
        <v>56007</v>
      </c>
      <c r="L143" s="18">
        <v>4070878</v>
      </c>
      <c r="M143" s="18">
        <v>56007</v>
      </c>
      <c r="N143" s="18">
        <v>56007</v>
      </c>
      <c r="O143" s="18">
        <v>56007</v>
      </c>
      <c r="P143" s="23">
        <v>56007</v>
      </c>
    </row>
    <row r="144" spans="1:16" x14ac:dyDescent="0.25">
      <c r="A144" s="16" t="s">
        <v>95</v>
      </c>
      <c r="B144" s="16" t="s">
        <v>4304</v>
      </c>
      <c r="C144" s="16" t="s">
        <v>4397</v>
      </c>
      <c r="D144" s="12" t="s">
        <v>5213</v>
      </c>
      <c r="E144" s="16" t="s">
        <v>4749</v>
      </c>
      <c r="F144" s="16" t="s">
        <v>84</v>
      </c>
      <c r="G144" s="16">
        <v>721.65660000000003</v>
      </c>
      <c r="H144" s="16" t="s">
        <v>4270</v>
      </c>
      <c r="I144" s="17">
        <v>7.9350000000000005</v>
      </c>
      <c r="J144" s="17">
        <f t="shared" si="2"/>
        <v>16118.17</v>
      </c>
      <c r="K144" s="18">
        <v>16118.17</v>
      </c>
      <c r="L144" s="18">
        <v>23673918</v>
      </c>
      <c r="M144" s="18">
        <v>28933.25</v>
      </c>
      <c r="N144" s="18">
        <v>454612</v>
      </c>
      <c r="O144" s="18">
        <v>719358</v>
      </c>
      <c r="P144" s="23">
        <v>6432223</v>
      </c>
    </row>
    <row r="145" spans="1:16" x14ac:dyDescent="0.25">
      <c r="A145" s="16" t="s">
        <v>381</v>
      </c>
      <c r="B145" s="16" t="s">
        <v>382</v>
      </c>
      <c r="C145" s="16" t="s">
        <v>4645</v>
      </c>
      <c r="D145" s="12" t="s">
        <v>5481</v>
      </c>
      <c r="E145" s="16" t="s">
        <v>4896</v>
      </c>
      <c r="F145" s="16" t="s">
        <v>22</v>
      </c>
      <c r="G145" s="16">
        <v>766.53890000000001</v>
      </c>
      <c r="H145" s="16" t="s">
        <v>4270</v>
      </c>
      <c r="I145" s="17">
        <v>4.09</v>
      </c>
      <c r="J145" s="17">
        <f t="shared" si="2"/>
        <v>1524.26</v>
      </c>
      <c r="K145" s="18">
        <v>33383</v>
      </c>
      <c r="L145" s="18">
        <v>1714794</v>
      </c>
      <c r="M145" s="18">
        <v>15243</v>
      </c>
      <c r="N145" s="18">
        <v>1524.26</v>
      </c>
      <c r="O145" s="18">
        <v>555264</v>
      </c>
      <c r="P145" s="23">
        <v>912653</v>
      </c>
    </row>
    <row r="146" spans="1:16" x14ac:dyDescent="0.25">
      <c r="A146" s="16" t="s">
        <v>421</v>
      </c>
      <c r="B146" s="16" t="s">
        <v>422</v>
      </c>
      <c r="C146" s="16" t="s">
        <v>5055</v>
      </c>
      <c r="D146" s="12" t="s">
        <v>5482</v>
      </c>
      <c r="E146" s="16" t="s">
        <v>423</v>
      </c>
      <c r="F146" s="16" t="s">
        <v>22</v>
      </c>
      <c r="G146" s="16">
        <v>814.63229999999999</v>
      </c>
      <c r="H146" s="16" t="s">
        <v>4270</v>
      </c>
      <c r="I146" s="17">
        <v>6.25</v>
      </c>
      <c r="J146" s="17">
        <f t="shared" si="2"/>
        <v>671848</v>
      </c>
      <c r="K146" s="18">
        <v>996796</v>
      </c>
      <c r="L146" s="18">
        <v>6609198</v>
      </c>
      <c r="M146" s="18">
        <v>7229357</v>
      </c>
      <c r="N146" s="18">
        <v>671848</v>
      </c>
      <c r="O146" s="18">
        <v>796436</v>
      </c>
      <c r="P146" s="23">
        <v>1172351</v>
      </c>
    </row>
    <row r="147" spans="1:16" x14ac:dyDescent="0.25">
      <c r="A147" s="16" t="s">
        <v>86</v>
      </c>
      <c r="B147" s="16" t="s">
        <v>4287</v>
      </c>
      <c r="C147" s="16" t="s">
        <v>4684</v>
      </c>
      <c r="D147" s="12" t="s">
        <v>5286</v>
      </c>
      <c r="E147" s="16" t="s">
        <v>4925</v>
      </c>
      <c r="F147" s="16" t="s">
        <v>22</v>
      </c>
      <c r="G147" s="16">
        <v>570.50869999999998</v>
      </c>
      <c r="H147" s="16" t="s">
        <v>4270</v>
      </c>
      <c r="I147" s="17">
        <v>4.6500000000000004</v>
      </c>
      <c r="J147" s="17">
        <f t="shared" si="2"/>
        <v>949.45</v>
      </c>
      <c r="K147" s="18">
        <v>949.45</v>
      </c>
      <c r="L147" s="18">
        <v>22526004</v>
      </c>
      <c r="M147" s="18">
        <v>9495</v>
      </c>
      <c r="N147" s="18">
        <v>949.45</v>
      </c>
      <c r="O147" s="18">
        <v>66168</v>
      </c>
      <c r="P147" s="23">
        <v>862785</v>
      </c>
    </row>
    <row r="148" spans="1:16" x14ac:dyDescent="0.25">
      <c r="A148" s="16" t="s">
        <v>623</v>
      </c>
      <c r="B148" s="16" t="s">
        <v>624</v>
      </c>
      <c r="C148" s="16" t="s">
        <v>4537</v>
      </c>
      <c r="D148" s="12" t="s">
        <v>5287</v>
      </c>
      <c r="E148" s="16" t="s">
        <v>4794</v>
      </c>
      <c r="F148" s="16" t="s">
        <v>62</v>
      </c>
      <c r="G148" s="16">
        <v>856.52440000000001</v>
      </c>
      <c r="H148" s="16" t="s">
        <v>4270</v>
      </c>
      <c r="I148" s="17">
        <v>3.45</v>
      </c>
      <c r="J148" s="17">
        <f t="shared" si="2"/>
        <v>12215.14</v>
      </c>
      <c r="K148" s="18">
        <v>12215.14</v>
      </c>
      <c r="L148" s="18">
        <v>12090743</v>
      </c>
      <c r="M148" s="18">
        <v>12215.14</v>
      </c>
      <c r="N148" s="18">
        <v>12215.14</v>
      </c>
      <c r="O148" s="18">
        <v>122151</v>
      </c>
      <c r="P148" s="23">
        <v>65541496</v>
      </c>
    </row>
    <row r="149" spans="1:16" x14ac:dyDescent="0.25">
      <c r="A149" s="16" t="s">
        <v>164</v>
      </c>
      <c r="B149" s="16" t="s">
        <v>165</v>
      </c>
      <c r="C149" s="16" t="s">
        <v>4499</v>
      </c>
      <c r="D149" s="12" t="s">
        <v>5216</v>
      </c>
      <c r="E149" s="16" t="s">
        <v>4781</v>
      </c>
      <c r="F149" s="16" t="s">
        <v>62</v>
      </c>
      <c r="G149" s="16">
        <v>928.59889999999996</v>
      </c>
      <c r="H149" s="16" t="s">
        <v>4270</v>
      </c>
      <c r="I149" s="17">
        <v>3.86</v>
      </c>
      <c r="J149" s="17">
        <f t="shared" si="2"/>
        <v>3319.98</v>
      </c>
      <c r="K149" s="18">
        <v>3319.98</v>
      </c>
      <c r="L149" s="18">
        <v>44745</v>
      </c>
      <c r="M149" s="18">
        <v>3319.98</v>
      </c>
      <c r="N149" s="18">
        <v>3319.98</v>
      </c>
      <c r="O149" s="18">
        <v>3319.98</v>
      </c>
      <c r="P149" s="23">
        <v>865707</v>
      </c>
    </row>
    <row r="150" spans="1:16" x14ac:dyDescent="0.25">
      <c r="A150" s="16" t="s">
        <v>255</v>
      </c>
      <c r="B150" s="16" t="s">
        <v>256</v>
      </c>
      <c r="C150" s="16" t="s">
        <v>4998</v>
      </c>
      <c r="D150" s="12" t="s">
        <v>5483</v>
      </c>
      <c r="E150" s="16" t="s">
        <v>257</v>
      </c>
      <c r="F150" s="16" t="s">
        <v>22</v>
      </c>
      <c r="G150" s="16">
        <v>494.32409999999999</v>
      </c>
      <c r="H150" s="16" t="s">
        <v>4270</v>
      </c>
      <c r="I150" s="17">
        <v>1.06</v>
      </c>
      <c r="J150" s="17">
        <f t="shared" si="2"/>
        <v>690.88</v>
      </c>
      <c r="K150" s="18">
        <v>240229</v>
      </c>
      <c r="L150" s="18">
        <v>217198</v>
      </c>
      <c r="M150" s="18">
        <v>6909</v>
      </c>
      <c r="N150" s="18">
        <v>690.88</v>
      </c>
      <c r="O150" s="18">
        <v>178317</v>
      </c>
      <c r="P150" s="23">
        <v>127826</v>
      </c>
    </row>
    <row r="151" spans="1:16" x14ac:dyDescent="0.25">
      <c r="A151" s="16" t="s">
        <v>810</v>
      </c>
      <c r="B151" s="16" t="s">
        <v>811</v>
      </c>
      <c r="C151" s="16" t="s">
        <v>4476</v>
      </c>
      <c r="D151" s="12" t="s">
        <v>5484</v>
      </c>
      <c r="E151" s="16"/>
      <c r="F151" s="16" t="s">
        <v>62</v>
      </c>
      <c r="G151" s="16">
        <v>920.86440000000005</v>
      </c>
      <c r="H151" s="16" t="s">
        <v>4270</v>
      </c>
      <c r="I151" s="17">
        <v>11.73</v>
      </c>
      <c r="J151" s="17">
        <f t="shared" si="2"/>
        <v>1991.86</v>
      </c>
      <c r="K151" s="18">
        <v>36927</v>
      </c>
      <c r="L151" s="18">
        <v>19919</v>
      </c>
      <c r="M151" s="18">
        <v>1991.86</v>
      </c>
      <c r="N151" s="18">
        <v>1991.86</v>
      </c>
      <c r="O151" s="18">
        <v>421481</v>
      </c>
      <c r="P151" s="23">
        <v>21982</v>
      </c>
    </row>
    <row r="152" spans="1:16" x14ac:dyDescent="0.25">
      <c r="A152" s="16" t="s">
        <v>186</v>
      </c>
      <c r="B152" s="16" t="s">
        <v>187</v>
      </c>
      <c r="C152" s="16" t="s">
        <v>4729</v>
      </c>
      <c r="D152" s="12" t="s">
        <v>5216</v>
      </c>
      <c r="E152" s="16" t="s">
        <v>4941</v>
      </c>
      <c r="F152" s="16" t="s">
        <v>22</v>
      </c>
      <c r="G152" s="16">
        <v>738.62400000000002</v>
      </c>
      <c r="H152" s="16" t="s">
        <v>4270</v>
      </c>
      <c r="I152" s="17">
        <v>5.86</v>
      </c>
      <c r="J152" s="17">
        <f t="shared" si="2"/>
        <v>1210.73</v>
      </c>
      <c r="K152" s="18">
        <v>12107</v>
      </c>
      <c r="L152" s="18">
        <v>1210.73</v>
      </c>
      <c r="M152" s="18">
        <v>1210.73</v>
      </c>
      <c r="N152" s="18">
        <v>1210.73</v>
      </c>
      <c r="O152" s="18">
        <v>7977732</v>
      </c>
      <c r="P152" s="23">
        <v>1210.73</v>
      </c>
    </row>
    <row r="153" spans="1:16" x14ac:dyDescent="0.25">
      <c r="A153" s="16" t="s">
        <v>170</v>
      </c>
      <c r="B153" s="16" t="s">
        <v>171</v>
      </c>
      <c r="C153" s="16" t="s">
        <v>4413</v>
      </c>
      <c r="D153" s="12" t="s">
        <v>5216</v>
      </c>
      <c r="E153" s="16" t="s">
        <v>4738</v>
      </c>
      <c r="F153" s="16" t="s">
        <v>59</v>
      </c>
      <c r="G153" s="16">
        <v>965.15584999999999</v>
      </c>
      <c r="H153" s="16" t="s">
        <v>4270</v>
      </c>
      <c r="I153" s="17">
        <v>5.64</v>
      </c>
      <c r="J153" s="17">
        <f t="shared" si="2"/>
        <v>24110.879999999899</v>
      </c>
      <c r="K153" s="18">
        <v>24110.879999999899</v>
      </c>
      <c r="L153" s="18">
        <v>11700443</v>
      </c>
      <c r="M153" s="18">
        <v>1587772</v>
      </c>
      <c r="N153" s="18">
        <v>2558106</v>
      </c>
      <c r="O153" s="18">
        <v>241109</v>
      </c>
      <c r="P153" s="23">
        <v>2383826</v>
      </c>
    </row>
    <row r="154" spans="1:16" x14ac:dyDescent="0.25">
      <c r="A154" s="16" t="s">
        <v>233</v>
      </c>
      <c r="B154" s="16" t="s">
        <v>234</v>
      </c>
      <c r="C154" s="16" t="s">
        <v>4689</v>
      </c>
      <c r="D154" s="12" t="s">
        <v>5485</v>
      </c>
      <c r="E154" s="16" t="s">
        <v>235</v>
      </c>
      <c r="F154" s="16" t="s">
        <v>22</v>
      </c>
      <c r="G154" s="16">
        <v>508.34019999999998</v>
      </c>
      <c r="H154" s="16" t="s">
        <v>4270</v>
      </c>
      <c r="I154" s="17">
        <v>1.29</v>
      </c>
      <c r="J154" s="17">
        <f t="shared" si="2"/>
        <v>521.92999999999995</v>
      </c>
      <c r="K154" s="18">
        <v>31480</v>
      </c>
      <c r="L154" s="18">
        <v>34075</v>
      </c>
      <c r="M154" s="18">
        <v>521.92999999999995</v>
      </c>
      <c r="N154" s="18">
        <v>521.92999999999995</v>
      </c>
      <c r="O154" s="18">
        <v>49138</v>
      </c>
      <c r="P154" s="23">
        <v>40774</v>
      </c>
    </row>
    <row r="155" spans="1:16" x14ac:dyDescent="0.25">
      <c r="A155" s="16" t="s">
        <v>898</v>
      </c>
      <c r="B155" s="16" t="s">
        <v>899</v>
      </c>
      <c r="C155" s="16" t="s">
        <v>4494</v>
      </c>
      <c r="D155" s="12" t="s">
        <v>5216</v>
      </c>
      <c r="E155" s="16" t="s">
        <v>4352</v>
      </c>
      <c r="F155" s="16" t="s">
        <v>59</v>
      </c>
      <c r="G155" s="16">
        <v>987.37369999999999</v>
      </c>
      <c r="H155" s="16" t="s">
        <v>4270</v>
      </c>
      <c r="I155" s="17">
        <v>11.66</v>
      </c>
      <c r="J155" s="17">
        <f t="shared" si="2"/>
        <v>4990.5</v>
      </c>
      <c r="K155" s="18">
        <v>1770530</v>
      </c>
      <c r="L155" s="18">
        <v>158580</v>
      </c>
      <c r="M155" s="18">
        <v>4990.5</v>
      </c>
      <c r="N155" s="18">
        <v>4990.5</v>
      </c>
      <c r="O155" s="18">
        <v>12545129</v>
      </c>
      <c r="P155" s="23">
        <v>4990.5</v>
      </c>
    </row>
    <row r="156" spans="1:16" x14ac:dyDescent="0.25">
      <c r="A156" s="16" t="s">
        <v>574</v>
      </c>
      <c r="B156" s="16" t="s">
        <v>575</v>
      </c>
      <c r="C156" s="16" t="s">
        <v>4572</v>
      </c>
      <c r="D156" s="12" t="s">
        <v>5486</v>
      </c>
      <c r="E156" s="16" t="s">
        <v>4827</v>
      </c>
      <c r="F156" s="16" t="s">
        <v>62</v>
      </c>
      <c r="G156" s="16">
        <v>874.54390000000001</v>
      </c>
      <c r="H156" s="16" t="s">
        <v>4270</v>
      </c>
      <c r="I156" s="17">
        <v>3.72</v>
      </c>
      <c r="J156" s="17">
        <f t="shared" si="2"/>
        <v>22593</v>
      </c>
      <c r="K156" s="18">
        <v>43137</v>
      </c>
      <c r="L156" s="18">
        <v>2935208</v>
      </c>
      <c r="M156" s="18">
        <v>22593</v>
      </c>
      <c r="N156" s="18">
        <v>51945</v>
      </c>
      <c r="O156" s="18">
        <v>969795</v>
      </c>
      <c r="P156" s="23">
        <v>1606988</v>
      </c>
    </row>
    <row r="157" spans="1:16" x14ac:dyDescent="0.25">
      <c r="A157" s="16" t="s">
        <v>49</v>
      </c>
      <c r="B157" s="16" t="s">
        <v>4272</v>
      </c>
      <c r="C157" s="16" t="s">
        <v>4384</v>
      </c>
      <c r="D157" s="12" t="s">
        <v>5487</v>
      </c>
      <c r="E157" s="16" t="s">
        <v>50</v>
      </c>
      <c r="F157" s="16" t="s">
        <v>22</v>
      </c>
      <c r="G157" s="16">
        <v>316.2482</v>
      </c>
      <c r="H157" s="16" t="s">
        <v>4270</v>
      </c>
      <c r="I157" s="17">
        <v>0.57999999999999996</v>
      </c>
      <c r="J157" s="17">
        <f t="shared" si="2"/>
        <v>53788</v>
      </c>
      <c r="K157" s="18">
        <v>53788</v>
      </c>
      <c r="L157" s="18">
        <v>110924</v>
      </c>
      <c r="M157" s="18">
        <v>157648</v>
      </c>
      <c r="N157" s="18">
        <v>76532</v>
      </c>
      <c r="O157" s="18">
        <v>223621</v>
      </c>
      <c r="P157" s="23">
        <v>120730</v>
      </c>
    </row>
    <row r="158" spans="1:16" x14ac:dyDescent="0.25">
      <c r="A158" s="16" t="s">
        <v>414</v>
      </c>
      <c r="B158" s="16" t="s">
        <v>415</v>
      </c>
      <c r="C158" s="16" t="s">
        <v>5053</v>
      </c>
      <c r="D158" s="12" t="s">
        <v>5295</v>
      </c>
      <c r="E158" s="16" t="s">
        <v>416</v>
      </c>
      <c r="F158" s="16" t="s">
        <v>22</v>
      </c>
      <c r="G158" s="16">
        <v>800.61490000000003</v>
      </c>
      <c r="H158" s="16" t="s">
        <v>4270</v>
      </c>
      <c r="I158" s="17">
        <v>5.95</v>
      </c>
      <c r="J158" s="17">
        <f t="shared" si="2"/>
        <v>880.6</v>
      </c>
      <c r="K158" s="18">
        <v>8806</v>
      </c>
      <c r="L158" s="18">
        <v>880.6</v>
      </c>
      <c r="M158" s="18">
        <v>10783</v>
      </c>
      <c r="N158" s="18">
        <v>880.6</v>
      </c>
      <c r="O158" s="18">
        <v>120197</v>
      </c>
      <c r="P158" s="23">
        <v>595276</v>
      </c>
    </row>
    <row r="159" spans="1:16" x14ac:dyDescent="0.25">
      <c r="A159" s="16" t="s">
        <v>598</v>
      </c>
      <c r="B159" s="16" t="s">
        <v>599</v>
      </c>
      <c r="C159" s="16" t="s">
        <v>5085</v>
      </c>
      <c r="D159" s="12" t="s">
        <v>5488</v>
      </c>
      <c r="E159" s="16" t="s">
        <v>600</v>
      </c>
      <c r="F159" s="16" t="s">
        <v>22</v>
      </c>
      <c r="G159" s="16">
        <v>757.62180000000001</v>
      </c>
      <c r="H159" s="16" t="s">
        <v>4270</v>
      </c>
      <c r="I159" s="17">
        <v>5.5</v>
      </c>
      <c r="J159" s="17">
        <f t="shared" si="2"/>
        <v>7589.55</v>
      </c>
      <c r="K159" s="18">
        <v>7589.55</v>
      </c>
      <c r="L159" s="18">
        <v>7589.55</v>
      </c>
      <c r="M159" s="18">
        <v>75895</v>
      </c>
      <c r="N159" s="18">
        <v>7589.55</v>
      </c>
      <c r="O159" s="18">
        <v>7589.55</v>
      </c>
      <c r="P159" s="23">
        <v>7589.55</v>
      </c>
    </row>
    <row r="160" spans="1:16" x14ac:dyDescent="0.25">
      <c r="A160" s="16" t="s">
        <v>371</v>
      </c>
      <c r="B160" s="16" t="s">
        <v>372</v>
      </c>
      <c r="C160" s="16" t="s">
        <v>5044</v>
      </c>
      <c r="D160" s="12" t="s">
        <v>5296</v>
      </c>
      <c r="E160" s="16" t="s">
        <v>373</v>
      </c>
      <c r="F160" s="16" t="s">
        <v>22</v>
      </c>
      <c r="G160" s="16">
        <v>774.60040000000004</v>
      </c>
      <c r="H160" s="16" t="s">
        <v>4270</v>
      </c>
      <c r="I160" s="17">
        <v>5.89</v>
      </c>
      <c r="J160" s="17">
        <f t="shared" si="2"/>
        <v>54789</v>
      </c>
      <c r="K160" s="18">
        <v>1090859</v>
      </c>
      <c r="L160" s="18">
        <v>234475</v>
      </c>
      <c r="M160" s="18">
        <v>77357</v>
      </c>
      <c r="N160" s="18">
        <v>54789</v>
      </c>
      <c r="O160" s="18">
        <v>713466</v>
      </c>
      <c r="P160" s="23">
        <v>845994</v>
      </c>
    </row>
    <row r="161" spans="1:16" x14ac:dyDescent="0.25">
      <c r="A161" s="16" t="s">
        <v>559</v>
      </c>
      <c r="B161" s="16" t="s">
        <v>560</v>
      </c>
      <c r="C161" s="16" t="s">
        <v>4584</v>
      </c>
      <c r="D161" s="12" t="s">
        <v>5489</v>
      </c>
      <c r="E161" s="16" t="s">
        <v>4839</v>
      </c>
      <c r="F161" s="16" t="s">
        <v>70</v>
      </c>
      <c r="G161" s="16">
        <v>842.0308</v>
      </c>
      <c r="H161" s="16" t="s">
        <v>4270</v>
      </c>
      <c r="I161" s="17">
        <v>3.99</v>
      </c>
      <c r="J161" s="17">
        <f t="shared" si="2"/>
        <v>729285</v>
      </c>
      <c r="K161" s="18">
        <v>729285</v>
      </c>
      <c r="L161" s="18">
        <v>10451787</v>
      </c>
      <c r="M161" s="18">
        <v>2617480</v>
      </c>
      <c r="N161" s="18">
        <v>2042987</v>
      </c>
      <c r="O161" s="18">
        <v>16554991</v>
      </c>
      <c r="P161" s="23">
        <v>32072697</v>
      </c>
    </row>
    <row r="162" spans="1:16" x14ac:dyDescent="0.25">
      <c r="A162" s="16" t="s">
        <v>822</v>
      </c>
      <c r="B162" s="16" t="s">
        <v>823</v>
      </c>
      <c r="C162" s="16" t="s">
        <v>4480</v>
      </c>
      <c r="D162" s="12" t="s">
        <v>5490</v>
      </c>
      <c r="E162" s="16" t="s">
        <v>4354</v>
      </c>
      <c r="F162" s="16" t="s">
        <v>62</v>
      </c>
      <c r="G162" s="16">
        <v>934.88009999999997</v>
      </c>
      <c r="H162" s="16" t="s">
        <v>4270</v>
      </c>
      <c r="I162" s="17">
        <v>11.87</v>
      </c>
      <c r="J162" s="17">
        <f t="shared" si="2"/>
        <v>1880.73</v>
      </c>
      <c r="K162" s="18">
        <v>258637</v>
      </c>
      <c r="L162" s="18">
        <v>1880.73</v>
      </c>
      <c r="M162" s="18">
        <v>23892</v>
      </c>
      <c r="N162" s="18">
        <v>1880.73</v>
      </c>
      <c r="O162" s="18">
        <v>3376047</v>
      </c>
      <c r="P162" s="23">
        <v>40959</v>
      </c>
    </row>
    <row r="163" spans="1:16" x14ac:dyDescent="0.25">
      <c r="A163" s="16" t="s">
        <v>162</v>
      </c>
      <c r="B163" s="16" t="s">
        <v>163</v>
      </c>
      <c r="C163" s="16" t="s">
        <v>4500</v>
      </c>
      <c r="D163" s="12" t="s">
        <v>5216</v>
      </c>
      <c r="E163" s="16" t="s">
        <v>4782</v>
      </c>
      <c r="F163" s="16" t="s">
        <v>62</v>
      </c>
      <c r="G163" s="16">
        <v>930.61540000000002</v>
      </c>
      <c r="H163" s="16" t="s">
        <v>4270</v>
      </c>
      <c r="I163" s="17">
        <v>4.17</v>
      </c>
      <c r="J163" s="17">
        <f t="shared" si="2"/>
        <v>1131.8</v>
      </c>
      <c r="K163" s="18">
        <v>1131.8</v>
      </c>
      <c r="L163" s="18">
        <v>472245</v>
      </c>
      <c r="M163" s="18">
        <v>1131.8</v>
      </c>
      <c r="N163" s="18">
        <v>1131.8</v>
      </c>
      <c r="O163" s="18">
        <v>11318</v>
      </c>
      <c r="P163" s="23">
        <v>7134870</v>
      </c>
    </row>
    <row r="164" spans="1:16" x14ac:dyDescent="0.25">
      <c r="A164" s="16" t="s">
        <v>374</v>
      </c>
      <c r="B164" s="16" t="s">
        <v>375</v>
      </c>
      <c r="C164" s="16" t="s">
        <v>5047</v>
      </c>
      <c r="D164" s="12" t="s">
        <v>5395</v>
      </c>
      <c r="E164" s="16" t="s">
        <v>376</v>
      </c>
      <c r="F164" s="16" t="s">
        <v>22</v>
      </c>
      <c r="G164" s="16">
        <v>772.58479999999997</v>
      </c>
      <c r="H164" s="16" t="s">
        <v>4270</v>
      </c>
      <c r="I164" s="17">
        <v>5.39</v>
      </c>
      <c r="J164" s="17">
        <f t="shared" si="2"/>
        <v>2903078</v>
      </c>
      <c r="K164" s="18">
        <v>9952563</v>
      </c>
      <c r="L164" s="18">
        <v>14938160</v>
      </c>
      <c r="M164" s="18">
        <v>9558328</v>
      </c>
      <c r="N164" s="18">
        <v>2903078</v>
      </c>
      <c r="O164" s="18">
        <v>6283802</v>
      </c>
      <c r="P164" s="23">
        <v>7183464</v>
      </c>
    </row>
    <row r="165" spans="1:16" x14ac:dyDescent="0.25">
      <c r="A165" s="16" t="s">
        <v>553</v>
      </c>
      <c r="B165" s="16" t="s">
        <v>554</v>
      </c>
      <c r="C165" s="16" t="s">
        <v>4589</v>
      </c>
      <c r="D165" s="12" t="s">
        <v>5298</v>
      </c>
      <c r="E165" s="16" t="s">
        <v>4844</v>
      </c>
      <c r="F165" s="16" t="s">
        <v>62</v>
      </c>
      <c r="G165" s="16">
        <v>762.52800000000002</v>
      </c>
      <c r="H165" s="16" t="s">
        <v>4270</v>
      </c>
      <c r="I165" s="17">
        <v>4.1399999999999997</v>
      </c>
      <c r="J165" s="17">
        <f t="shared" si="2"/>
        <v>80362</v>
      </c>
      <c r="K165" s="18">
        <v>316333</v>
      </c>
      <c r="L165" s="18">
        <v>12338547</v>
      </c>
      <c r="M165" s="18">
        <v>253343</v>
      </c>
      <c r="N165" s="18">
        <v>80362</v>
      </c>
      <c r="O165" s="18">
        <v>3380882</v>
      </c>
      <c r="P165" s="23">
        <v>16217543</v>
      </c>
    </row>
    <row r="166" spans="1:16" x14ac:dyDescent="0.25">
      <c r="A166" s="16" t="s">
        <v>71</v>
      </c>
      <c r="B166" s="16" t="s">
        <v>4280</v>
      </c>
      <c r="C166" s="16" t="s">
        <v>4704</v>
      </c>
      <c r="D166" s="12" t="s">
        <v>5491</v>
      </c>
      <c r="E166" s="16" t="s">
        <v>72</v>
      </c>
      <c r="F166" s="16" t="s">
        <v>59</v>
      </c>
      <c r="G166" s="16">
        <v>695.11165000000005</v>
      </c>
      <c r="H166" s="16" t="s">
        <v>4270</v>
      </c>
      <c r="I166" s="17">
        <v>10.405000000000001</v>
      </c>
      <c r="J166" s="17">
        <f t="shared" si="2"/>
        <v>1225.9100000000001</v>
      </c>
      <c r="K166" s="18">
        <v>1225.9100000000001</v>
      </c>
      <c r="L166" s="18">
        <v>78451</v>
      </c>
      <c r="M166" s="18">
        <v>6808.57</v>
      </c>
      <c r="N166" s="18">
        <v>115433</v>
      </c>
      <c r="O166" s="18">
        <v>87669</v>
      </c>
      <c r="P166" s="23">
        <v>138274</v>
      </c>
    </row>
    <row r="167" spans="1:16" x14ac:dyDescent="0.25">
      <c r="A167" s="16" t="s">
        <v>369</v>
      </c>
      <c r="B167" s="16" t="s">
        <v>370</v>
      </c>
      <c r="C167" s="16" t="s">
        <v>4648</v>
      </c>
      <c r="D167" s="12" t="s">
        <v>5492</v>
      </c>
      <c r="E167" s="16" t="s">
        <v>4899</v>
      </c>
      <c r="F167" s="16" t="s">
        <v>22</v>
      </c>
      <c r="G167" s="16">
        <v>754.54190000000006</v>
      </c>
      <c r="H167" s="16" t="s">
        <v>4270</v>
      </c>
      <c r="I167" s="17">
        <v>4.2300000000000004</v>
      </c>
      <c r="J167" s="17">
        <f t="shared" si="2"/>
        <v>152777</v>
      </c>
      <c r="K167" s="18">
        <v>524637</v>
      </c>
      <c r="L167" s="18">
        <v>16247038</v>
      </c>
      <c r="M167" s="18">
        <v>689807</v>
      </c>
      <c r="N167" s="18">
        <v>152777</v>
      </c>
      <c r="O167" s="18">
        <v>4184554</v>
      </c>
      <c r="P167" s="23">
        <v>4189444</v>
      </c>
    </row>
    <row r="168" spans="1:16" x14ac:dyDescent="0.25">
      <c r="A168" s="16" t="s">
        <v>570</v>
      </c>
      <c r="B168" s="16" t="s">
        <v>571</v>
      </c>
      <c r="C168" s="16" t="s">
        <v>4574</v>
      </c>
      <c r="D168" s="12" t="s">
        <v>5493</v>
      </c>
      <c r="E168" s="16" t="s">
        <v>4829</v>
      </c>
      <c r="F168" s="16" t="s">
        <v>62</v>
      </c>
      <c r="G168" s="16">
        <v>878.57619999999997</v>
      </c>
      <c r="H168" s="16" t="s">
        <v>4270</v>
      </c>
      <c r="I168" s="17">
        <v>4.3600000000000003</v>
      </c>
      <c r="J168" s="17">
        <f t="shared" si="2"/>
        <v>11319</v>
      </c>
      <c r="K168" s="18">
        <v>352967</v>
      </c>
      <c r="L168" s="18">
        <v>118121</v>
      </c>
      <c r="M168" s="18">
        <v>50055</v>
      </c>
      <c r="N168" s="18">
        <v>11319</v>
      </c>
      <c r="O168" s="18">
        <v>1255162</v>
      </c>
      <c r="P168" s="23">
        <v>633609</v>
      </c>
    </row>
    <row r="169" spans="1:16" x14ac:dyDescent="0.25">
      <c r="A169" s="16" t="s">
        <v>155</v>
      </c>
      <c r="B169" s="16" t="s">
        <v>4337</v>
      </c>
      <c r="C169" s="16" t="s">
        <v>5029</v>
      </c>
      <c r="D169" s="12" t="s">
        <v>5494</v>
      </c>
      <c r="E169" s="16" t="s">
        <v>4948</v>
      </c>
      <c r="F169" s="16" t="s">
        <v>28</v>
      </c>
      <c r="G169" s="16">
        <v>643.16886666666676</v>
      </c>
      <c r="H169" s="16" t="s">
        <v>4270</v>
      </c>
      <c r="I169" s="17">
        <v>5.8833333333333329</v>
      </c>
      <c r="J169" s="17">
        <f t="shared" si="2"/>
        <v>8687849</v>
      </c>
      <c r="K169" s="18">
        <v>19250583</v>
      </c>
      <c r="L169" s="18">
        <v>26204938</v>
      </c>
      <c r="M169" s="18">
        <v>8687849</v>
      </c>
      <c r="N169" s="18">
        <v>11848085</v>
      </c>
      <c r="O169" s="18">
        <v>100045064</v>
      </c>
      <c r="P169" s="23">
        <v>14733665</v>
      </c>
    </row>
    <row r="170" spans="1:16" x14ac:dyDescent="0.25">
      <c r="A170" s="16" t="s">
        <v>227</v>
      </c>
      <c r="B170" s="16" t="s">
        <v>228</v>
      </c>
      <c r="C170" s="16" t="s">
        <v>4432</v>
      </c>
      <c r="D170" s="12" t="s">
        <v>5216</v>
      </c>
      <c r="E170" s="16" t="s">
        <v>4355</v>
      </c>
      <c r="F170" s="16" t="s">
        <v>22</v>
      </c>
      <c r="G170" s="16">
        <v>886.73509999999999</v>
      </c>
      <c r="H170" s="16" t="s">
        <v>4270</v>
      </c>
      <c r="I170" s="17">
        <v>7.73</v>
      </c>
      <c r="J170" s="17">
        <f t="shared" si="2"/>
        <v>1453.14</v>
      </c>
      <c r="K170" s="18">
        <v>1453.14</v>
      </c>
      <c r="L170" s="18">
        <v>14531</v>
      </c>
      <c r="M170" s="18">
        <v>1453.14</v>
      </c>
      <c r="N170" s="18">
        <v>1453.14</v>
      </c>
      <c r="O170" s="18">
        <v>26971</v>
      </c>
      <c r="P170" s="23">
        <v>1155616</v>
      </c>
    </row>
    <row r="171" spans="1:16" x14ac:dyDescent="0.25">
      <c r="A171" s="16" t="s">
        <v>576</v>
      </c>
      <c r="B171" s="16" t="s">
        <v>577</v>
      </c>
      <c r="C171" s="16" t="s">
        <v>4564</v>
      </c>
      <c r="D171" s="12" t="s">
        <v>5495</v>
      </c>
      <c r="E171" s="16" t="s">
        <v>4819</v>
      </c>
      <c r="F171" s="16" t="s">
        <v>22</v>
      </c>
      <c r="G171" s="16">
        <v>760.51310000000001</v>
      </c>
      <c r="H171" s="16" t="s">
        <v>4270</v>
      </c>
      <c r="I171" s="17">
        <v>4.42</v>
      </c>
      <c r="J171" s="17">
        <f t="shared" si="2"/>
        <v>1682.96</v>
      </c>
      <c r="K171" s="18">
        <v>818510</v>
      </c>
      <c r="L171" s="18">
        <v>396691</v>
      </c>
      <c r="M171" s="18">
        <v>16830</v>
      </c>
      <c r="N171" s="18">
        <v>472151</v>
      </c>
      <c r="O171" s="18">
        <v>1682.96</v>
      </c>
      <c r="P171" s="23">
        <v>1070367</v>
      </c>
    </row>
    <row r="172" spans="1:16" x14ac:dyDescent="0.25">
      <c r="A172" s="16" t="s">
        <v>859</v>
      </c>
      <c r="B172" s="16" t="s">
        <v>860</v>
      </c>
      <c r="C172" s="16" t="s">
        <v>4487</v>
      </c>
      <c r="D172" s="12" t="s">
        <v>5496</v>
      </c>
      <c r="E172" s="16" t="s">
        <v>4356</v>
      </c>
      <c r="F172" s="16" t="s">
        <v>62</v>
      </c>
      <c r="G172" s="16">
        <v>920.76980000000003</v>
      </c>
      <c r="H172" s="16" t="s">
        <v>4270</v>
      </c>
      <c r="I172" s="17">
        <v>9.41</v>
      </c>
      <c r="J172" s="17">
        <f t="shared" si="2"/>
        <v>39520.17</v>
      </c>
      <c r="K172" s="18">
        <v>39520.17</v>
      </c>
      <c r="L172" s="18">
        <v>395202</v>
      </c>
      <c r="M172" s="18">
        <v>39520.17</v>
      </c>
      <c r="N172" s="18">
        <v>39520.17</v>
      </c>
      <c r="O172" s="18">
        <v>8646164</v>
      </c>
      <c r="P172" s="23">
        <v>477788</v>
      </c>
    </row>
    <row r="173" spans="1:16" x14ac:dyDescent="0.25">
      <c r="A173" s="16" t="s">
        <v>497</v>
      </c>
      <c r="B173" s="16" t="s">
        <v>498</v>
      </c>
      <c r="C173" s="16" t="s">
        <v>5071</v>
      </c>
      <c r="D173" s="12" t="s">
        <v>5302</v>
      </c>
      <c r="E173" s="16" t="s">
        <v>2706</v>
      </c>
      <c r="F173" s="16" t="s">
        <v>84</v>
      </c>
      <c r="G173" s="16">
        <v>755.54465000000005</v>
      </c>
      <c r="H173" s="16" t="s">
        <v>4270</v>
      </c>
      <c r="I173" s="17">
        <v>5.83</v>
      </c>
      <c r="J173" s="17">
        <f t="shared" si="2"/>
        <v>940625</v>
      </c>
      <c r="K173" s="18">
        <v>1116134</v>
      </c>
      <c r="L173" s="18">
        <v>4642658</v>
      </c>
      <c r="M173" s="18">
        <v>4650127</v>
      </c>
      <c r="N173" s="18">
        <v>940625</v>
      </c>
      <c r="O173" s="18">
        <v>3983147</v>
      </c>
      <c r="P173" s="23">
        <v>3497889</v>
      </c>
    </row>
    <row r="174" spans="1:16" x14ac:dyDescent="0.25">
      <c r="A174" s="16" t="s">
        <v>289</v>
      </c>
      <c r="B174" s="16" t="s">
        <v>290</v>
      </c>
      <c r="C174" s="16" t="s">
        <v>4669</v>
      </c>
      <c r="D174" s="12" t="s">
        <v>5216</v>
      </c>
      <c r="E174" s="16" t="s">
        <v>4916</v>
      </c>
      <c r="F174" s="16" t="s">
        <v>59</v>
      </c>
      <c r="G174" s="16">
        <v>775.07085000000006</v>
      </c>
      <c r="H174" s="16" t="s">
        <v>4270</v>
      </c>
      <c r="I174" s="17">
        <v>5.5</v>
      </c>
      <c r="J174" s="17">
        <f t="shared" si="2"/>
        <v>870739</v>
      </c>
      <c r="K174" s="18">
        <v>1000405</v>
      </c>
      <c r="L174" s="18">
        <v>6161569</v>
      </c>
      <c r="M174" s="18">
        <v>947369</v>
      </c>
      <c r="N174" s="18">
        <v>6038029</v>
      </c>
      <c r="O174" s="18">
        <v>870739</v>
      </c>
      <c r="P174" s="23">
        <v>13633116</v>
      </c>
    </row>
    <row r="175" spans="1:16" x14ac:dyDescent="0.25">
      <c r="A175" s="16" t="s">
        <v>67</v>
      </c>
      <c r="B175" s="16" t="s">
        <v>4278</v>
      </c>
      <c r="C175" s="16" t="s">
        <v>4719</v>
      </c>
      <c r="D175" s="12" t="s">
        <v>5497</v>
      </c>
      <c r="E175" s="16" t="s">
        <v>68</v>
      </c>
      <c r="F175" s="16" t="s">
        <v>62</v>
      </c>
      <c r="G175" s="16">
        <v>666.61869999999999</v>
      </c>
      <c r="H175" s="16" t="s">
        <v>4270</v>
      </c>
      <c r="I175" s="17">
        <v>10.35</v>
      </c>
      <c r="J175" s="17">
        <f t="shared" si="2"/>
        <v>1455.72</v>
      </c>
      <c r="K175" s="18">
        <v>15857</v>
      </c>
      <c r="L175" s="18">
        <v>1455.72</v>
      </c>
      <c r="M175" s="18">
        <v>1455.72</v>
      </c>
      <c r="N175" s="18">
        <v>14557</v>
      </c>
      <c r="O175" s="18">
        <v>1455.72</v>
      </c>
      <c r="P175" s="23">
        <v>1455.72</v>
      </c>
    </row>
    <row r="176" spans="1:16" x14ac:dyDescent="0.25">
      <c r="A176" s="16" t="s">
        <v>291</v>
      </c>
      <c r="B176" s="16" t="s">
        <v>292</v>
      </c>
      <c r="C176" s="16" t="s">
        <v>4667</v>
      </c>
      <c r="D176" s="12" t="s">
        <v>5216</v>
      </c>
      <c r="E176" s="16" t="s">
        <v>4914</v>
      </c>
      <c r="F176" s="16" t="s">
        <v>62</v>
      </c>
      <c r="G176" s="16">
        <v>770.57719999999995</v>
      </c>
      <c r="H176" s="16" t="s">
        <v>4270</v>
      </c>
      <c r="I176" s="17">
        <v>5.07</v>
      </c>
      <c r="J176" s="17">
        <f t="shared" si="2"/>
        <v>68540</v>
      </c>
      <c r="K176" s="18">
        <v>339523</v>
      </c>
      <c r="L176" s="18">
        <v>4605180</v>
      </c>
      <c r="M176" s="18">
        <v>68540</v>
      </c>
      <c r="N176" s="18">
        <v>988913</v>
      </c>
      <c r="O176" s="18">
        <v>971383</v>
      </c>
      <c r="P176" s="23">
        <v>100994976</v>
      </c>
    </row>
    <row r="177" spans="1:16" x14ac:dyDescent="0.25">
      <c r="A177" s="16" t="s">
        <v>592</v>
      </c>
      <c r="B177" s="16" t="s">
        <v>593</v>
      </c>
      <c r="C177" s="16" t="s">
        <v>5083</v>
      </c>
      <c r="D177" s="12" t="s">
        <v>5498</v>
      </c>
      <c r="E177" s="16" t="s">
        <v>594</v>
      </c>
      <c r="F177" s="16" t="s">
        <v>22</v>
      </c>
      <c r="G177" s="16">
        <v>729.59050000000002</v>
      </c>
      <c r="H177" s="16" t="s">
        <v>4270</v>
      </c>
      <c r="I177" s="17">
        <v>4.8499999999999996</v>
      </c>
      <c r="J177" s="17">
        <f t="shared" si="2"/>
        <v>1425.02</v>
      </c>
      <c r="K177" s="18">
        <v>1425.02</v>
      </c>
      <c r="L177" s="18">
        <v>1425.02</v>
      </c>
      <c r="M177" s="18">
        <v>14250</v>
      </c>
      <c r="N177" s="18">
        <v>1425.02</v>
      </c>
      <c r="O177" s="18">
        <v>1425.02</v>
      </c>
      <c r="P177" s="23">
        <v>1425.02</v>
      </c>
    </row>
    <row r="178" spans="1:16" x14ac:dyDescent="0.25">
      <c r="A178" s="16" t="s">
        <v>820</v>
      </c>
      <c r="B178" s="16" t="s">
        <v>821</v>
      </c>
      <c r="C178" s="16" t="s">
        <v>4479</v>
      </c>
      <c r="D178" s="12" t="s">
        <v>5499</v>
      </c>
      <c r="E178" s="16"/>
      <c r="F178" s="16" t="s">
        <v>62</v>
      </c>
      <c r="G178" s="16">
        <v>936.89279999999997</v>
      </c>
      <c r="H178" s="16" t="s">
        <v>4270</v>
      </c>
      <c r="I178" s="17">
        <v>11.85</v>
      </c>
      <c r="J178" s="17">
        <f t="shared" si="2"/>
        <v>43377</v>
      </c>
      <c r="K178" s="18">
        <v>43377</v>
      </c>
      <c r="L178" s="18">
        <v>243495</v>
      </c>
      <c r="M178" s="18">
        <v>178612</v>
      </c>
      <c r="N178" s="18">
        <v>56193</v>
      </c>
      <c r="O178" s="18">
        <v>1169791</v>
      </c>
      <c r="P178" s="23">
        <v>187462</v>
      </c>
    </row>
    <row r="179" spans="1:16" x14ac:dyDescent="0.25">
      <c r="A179" s="16" t="s">
        <v>818</v>
      </c>
      <c r="B179" s="16" t="s">
        <v>819</v>
      </c>
      <c r="C179" s="16" t="s">
        <v>4521</v>
      </c>
      <c r="D179" s="12" t="s">
        <v>5500</v>
      </c>
      <c r="E179" s="16" t="s">
        <v>5190</v>
      </c>
      <c r="F179" s="16" t="s">
        <v>62</v>
      </c>
      <c r="G179" s="16">
        <v>910.78639999999996</v>
      </c>
      <c r="H179" s="16" t="s">
        <v>4270</v>
      </c>
      <c r="I179" s="17">
        <v>9.9700000000000006</v>
      </c>
      <c r="J179" s="17">
        <f t="shared" si="2"/>
        <v>1609.59</v>
      </c>
      <c r="K179" s="18">
        <v>113132</v>
      </c>
      <c r="L179" s="18">
        <v>23698</v>
      </c>
      <c r="M179" s="18">
        <v>16096</v>
      </c>
      <c r="N179" s="18">
        <v>1609.59</v>
      </c>
      <c r="O179" s="18">
        <v>3058230</v>
      </c>
      <c r="P179" s="23">
        <v>209509</v>
      </c>
    </row>
    <row r="180" spans="1:16" x14ac:dyDescent="0.25">
      <c r="A180" s="16" t="s">
        <v>541</v>
      </c>
      <c r="B180" s="16" t="s">
        <v>542</v>
      </c>
      <c r="C180" s="16" t="s">
        <v>4595</v>
      </c>
      <c r="D180" s="12" t="s">
        <v>5305</v>
      </c>
      <c r="E180" s="16" t="s">
        <v>4850</v>
      </c>
      <c r="F180" s="16" t="s">
        <v>62</v>
      </c>
      <c r="G180" s="16">
        <v>738.52779999999996</v>
      </c>
      <c r="H180" s="16" t="s">
        <v>4270</v>
      </c>
      <c r="I180" s="17">
        <v>4.63</v>
      </c>
      <c r="J180" s="17">
        <f t="shared" si="2"/>
        <v>17605.03</v>
      </c>
      <c r="K180" s="18">
        <v>17605.03</v>
      </c>
      <c r="L180" s="18">
        <v>17605.03</v>
      </c>
      <c r="M180" s="18">
        <v>17605.03</v>
      </c>
      <c r="N180" s="18">
        <v>176050</v>
      </c>
      <c r="O180" s="18">
        <v>17605.03</v>
      </c>
      <c r="P180" s="23">
        <v>87911744</v>
      </c>
    </row>
    <row r="181" spans="1:16" x14ac:dyDescent="0.25">
      <c r="A181" s="16" t="s">
        <v>718</v>
      </c>
      <c r="B181" s="16" t="s">
        <v>719</v>
      </c>
      <c r="C181" s="16" t="s">
        <v>5119</v>
      </c>
      <c r="D181" s="12" t="s">
        <v>5501</v>
      </c>
      <c r="E181" s="16" t="s">
        <v>720</v>
      </c>
      <c r="F181" s="16" t="s">
        <v>28</v>
      </c>
      <c r="G181" s="16">
        <v>887.4455333333334</v>
      </c>
      <c r="H181" s="16" t="s">
        <v>4270</v>
      </c>
      <c r="I181" s="17">
        <v>11.186666666666666</v>
      </c>
      <c r="J181" s="17">
        <f t="shared" si="2"/>
        <v>120474.43</v>
      </c>
      <c r="K181" s="18">
        <v>856398</v>
      </c>
      <c r="L181" s="18">
        <v>384477.43</v>
      </c>
      <c r="M181" s="18">
        <v>500978</v>
      </c>
      <c r="N181" s="18">
        <v>120474.43</v>
      </c>
      <c r="O181" s="18">
        <v>8075108</v>
      </c>
      <c r="P181" s="23">
        <v>432777</v>
      </c>
    </row>
    <row r="182" spans="1:16" x14ac:dyDescent="0.25">
      <c r="A182" s="16" t="s">
        <v>322</v>
      </c>
      <c r="B182" s="16" t="s">
        <v>323</v>
      </c>
      <c r="C182" s="16" t="s">
        <v>5033</v>
      </c>
      <c r="D182" s="12" t="s">
        <v>5502</v>
      </c>
      <c r="E182" s="16" t="s">
        <v>324</v>
      </c>
      <c r="F182" s="16" t="s">
        <v>22</v>
      </c>
      <c r="G182" s="16">
        <v>720.55200000000002</v>
      </c>
      <c r="H182" s="16" t="s">
        <v>4270</v>
      </c>
      <c r="I182" s="17">
        <v>5.16</v>
      </c>
      <c r="J182" s="17">
        <f t="shared" si="2"/>
        <v>988.67</v>
      </c>
      <c r="K182" s="18">
        <v>170896</v>
      </c>
      <c r="L182" s="18">
        <v>29296</v>
      </c>
      <c r="M182" s="18">
        <v>988.67</v>
      </c>
      <c r="N182" s="18">
        <v>988.67</v>
      </c>
      <c r="O182" s="18">
        <v>988.67</v>
      </c>
      <c r="P182" s="23">
        <v>16369</v>
      </c>
    </row>
    <row r="183" spans="1:16" x14ac:dyDescent="0.25">
      <c r="A183" s="16" t="s">
        <v>701</v>
      </c>
      <c r="B183" s="16" t="s">
        <v>702</v>
      </c>
      <c r="C183" s="16" t="s">
        <v>5113</v>
      </c>
      <c r="D183" s="12" t="s">
        <v>5503</v>
      </c>
      <c r="E183" s="16" t="s">
        <v>703</v>
      </c>
      <c r="F183" s="16" t="s">
        <v>28</v>
      </c>
      <c r="G183" s="16">
        <v>871.41486666666663</v>
      </c>
      <c r="H183" s="16" t="s">
        <v>4270</v>
      </c>
      <c r="I183" s="17">
        <v>10.63</v>
      </c>
      <c r="J183" s="17">
        <f t="shared" si="2"/>
        <v>73577.679999999993</v>
      </c>
      <c r="K183" s="18">
        <v>1005355</v>
      </c>
      <c r="L183" s="18">
        <v>132623.67999999999</v>
      </c>
      <c r="M183" s="18">
        <v>166740</v>
      </c>
      <c r="N183" s="18">
        <v>73577.679999999993</v>
      </c>
      <c r="O183" s="18">
        <v>1906726</v>
      </c>
      <c r="P183" s="23">
        <v>249206.68</v>
      </c>
    </row>
    <row r="184" spans="1:16" x14ac:dyDescent="0.25">
      <c r="A184" s="16" t="s">
        <v>285</v>
      </c>
      <c r="B184" s="16" t="s">
        <v>286</v>
      </c>
      <c r="C184" s="16" t="s">
        <v>4676</v>
      </c>
      <c r="D184" s="12" t="s">
        <v>5306</v>
      </c>
      <c r="E184" s="16" t="s">
        <v>4922</v>
      </c>
      <c r="F184" s="16" t="s">
        <v>22</v>
      </c>
      <c r="G184" s="16">
        <v>476.27710000000002</v>
      </c>
      <c r="H184" s="16" t="s">
        <v>4270</v>
      </c>
      <c r="I184" s="17">
        <v>0.75</v>
      </c>
      <c r="J184" s="17">
        <f t="shared" si="2"/>
        <v>40557</v>
      </c>
      <c r="K184" s="18">
        <v>118683</v>
      </c>
      <c r="L184" s="18">
        <v>3201700</v>
      </c>
      <c r="M184" s="18">
        <v>40557</v>
      </c>
      <c r="N184" s="18">
        <v>65323</v>
      </c>
      <c r="O184" s="18">
        <v>231955</v>
      </c>
      <c r="P184" s="23">
        <v>3005925</v>
      </c>
    </row>
    <row r="185" spans="1:16" x14ac:dyDescent="0.25">
      <c r="A185" s="16" t="s">
        <v>731</v>
      </c>
      <c r="B185" s="16" t="s">
        <v>732</v>
      </c>
      <c r="C185" s="16" t="s">
        <v>4526</v>
      </c>
      <c r="D185" s="12" t="s">
        <v>5504</v>
      </c>
      <c r="E185" s="16" t="s">
        <v>5186</v>
      </c>
      <c r="F185" s="16" t="s">
        <v>79</v>
      </c>
      <c r="G185" s="16">
        <v>877.72209999999995</v>
      </c>
      <c r="H185" s="16" t="s">
        <v>4270</v>
      </c>
      <c r="I185" s="17">
        <v>9.34</v>
      </c>
      <c r="J185" s="17">
        <f t="shared" si="2"/>
        <v>1776.98</v>
      </c>
      <c r="K185" s="18">
        <v>1776.98</v>
      </c>
      <c r="L185" s="18">
        <v>1776.98</v>
      </c>
      <c r="M185" s="18">
        <v>1776.98</v>
      </c>
      <c r="N185" s="18">
        <v>1776.98</v>
      </c>
      <c r="O185" s="18">
        <v>2289214</v>
      </c>
      <c r="P185" s="23">
        <v>17770</v>
      </c>
    </row>
    <row r="186" spans="1:16" x14ac:dyDescent="0.25">
      <c r="A186" s="16" t="s">
        <v>89</v>
      </c>
      <c r="B186" s="16" t="s">
        <v>4294</v>
      </c>
      <c r="C186" s="16" t="s">
        <v>4610</v>
      </c>
      <c r="D186" s="12" t="s">
        <v>5505</v>
      </c>
      <c r="E186" s="16" t="s">
        <v>4864</v>
      </c>
      <c r="F186" s="16" t="s">
        <v>22</v>
      </c>
      <c r="G186" s="16">
        <v>666.60360000000003</v>
      </c>
      <c r="H186" s="16" t="s">
        <v>4270</v>
      </c>
      <c r="I186" s="17">
        <v>6.94</v>
      </c>
      <c r="J186" s="17">
        <f t="shared" si="2"/>
        <v>37858</v>
      </c>
      <c r="K186" s="18">
        <v>122851</v>
      </c>
      <c r="L186" s="18">
        <v>51551</v>
      </c>
      <c r="M186" s="18">
        <v>118480</v>
      </c>
      <c r="N186" s="18">
        <v>37858</v>
      </c>
      <c r="O186" s="18">
        <v>4185572</v>
      </c>
      <c r="P186" s="23">
        <v>253287</v>
      </c>
    </row>
    <row r="187" spans="1:16" x14ac:dyDescent="0.25">
      <c r="A187" s="16" t="s">
        <v>835</v>
      </c>
      <c r="B187" s="16" t="s">
        <v>836</v>
      </c>
      <c r="C187" s="16" t="s">
        <v>4482</v>
      </c>
      <c r="D187" s="12" t="s">
        <v>5506</v>
      </c>
      <c r="E187" s="16" t="s">
        <v>4358</v>
      </c>
      <c r="F187" s="16" t="s">
        <v>62</v>
      </c>
      <c r="G187" s="16">
        <v>928.83190000000002</v>
      </c>
      <c r="H187" s="16" t="s">
        <v>4270</v>
      </c>
      <c r="I187" s="17">
        <v>10.49</v>
      </c>
      <c r="J187" s="17">
        <f t="shared" si="2"/>
        <v>98821</v>
      </c>
      <c r="K187" s="18">
        <v>2964892</v>
      </c>
      <c r="L187" s="18">
        <v>198297</v>
      </c>
      <c r="M187" s="18">
        <v>549285</v>
      </c>
      <c r="N187" s="18">
        <v>98821</v>
      </c>
      <c r="O187" s="18">
        <v>33794232</v>
      </c>
      <c r="P187" s="23">
        <v>574331</v>
      </c>
    </row>
    <row r="188" spans="1:16" x14ac:dyDescent="0.25">
      <c r="A188" s="16" t="s">
        <v>287</v>
      </c>
      <c r="B188" s="16" t="s">
        <v>288</v>
      </c>
      <c r="C188" s="16" t="s">
        <v>4672</v>
      </c>
      <c r="D188" s="12" t="s">
        <v>5308</v>
      </c>
      <c r="E188" s="16" t="s">
        <v>4919</v>
      </c>
      <c r="F188" s="16" t="s">
        <v>22</v>
      </c>
      <c r="G188" s="16">
        <v>538.38679999999999</v>
      </c>
      <c r="H188" s="16" t="s">
        <v>4270</v>
      </c>
      <c r="I188" s="17">
        <v>3.6</v>
      </c>
      <c r="J188" s="17">
        <f t="shared" si="2"/>
        <v>947.94</v>
      </c>
      <c r="K188" s="18">
        <v>9479</v>
      </c>
      <c r="L188" s="18">
        <v>1371022</v>
      </c>
      <c r="M188" s="18">
        <v>12596</v>
      </c>
      <c r="N188" s="18">
        <v>17846</v>
      </c>
      <c r="O188" s="18">
        <v>70239</v>
      </c>
      <c r="P188" s="23">
        <v>947.94</v>
      </c>
    </row>
    <row r="189" spans="1:16" x14ac:dyDescent="0.25">
      <c r="A189" s="16" t="s">
        <v>786</v>
      </c>
      <c r="B189" s="16" t="s">
        <v>787</v>
      </c>
      <c r="C189" s="16" t="s">
        <v>5134</v>
      </c>
      <c r="D189" s="12" t="s">
        <v>5507</v>
      </c>
      <c r="E189" s="16" t="s">
        <v>788</v>
      </c>
      <c r="F189" s="16" t="s">
        <v>28</v>
      </c>
      <c r="G189" s="16">
        <v>907.41403333333335</v>
      </c>
      <c r="H189" s="16" t="s">
        <v>4270</v>
      </c>
      <c r="I189" s="17">
        <v>10.11</v>
      </c>
      <c r="J189" s="17">
        <f t="shared" si="2"/>
        <v>1245277</v>
      </c>
      <c r="K189" s="18">
        <v>90376126</v>
      </c>
      <c r="L189" s="18">
        <v>2113082</v>
      </c>
      <c r="M189" s="18">
        <v>10925283</v>
      </c>
      <c r="N189" s="18">
        <v>1245277</v>
      </c>
      <c r="O189" s="18">
        <v>1194579028</v>
      </c>
      <c r="P189" s="23">
        <v>9408007</v>
      </c>
    </row>
    <row r="190" spans="1:16" x14ac:dyDescent="0.25">
      <c r="A190" s="16" t="s">
        <v>789</v>
      </c>
      <c r="B190" s="16" t="s">
        <v>790</v>
      </c>
      <c r="C190" s="16" t="s">
        <v>5135</v>
      </c>
      <c r="D190" s="12" t="s">
        <v>5507</v>
      </c>
      <c r="E190" s="16" t="s">
        <v>788</v>
      </c>
      <c r="F190" s="16" t="s">
        <v>62</v>
      </c>
      <c r="G190" s="16">
        <v>898.78579999999999</v>
      </c>
      <c r="H190" s="16" t="s">
        <v>4270</v>
      </c>
      <c r="I190" s="17">
        <v>10.33</v>
      </c>
      <c r="J190" s="17">
        <f t="shared" si="2"/>
        <v>459.47</v>
      </c>
      <c r="K190" s="18">
        <v>23509</v>
      </c>
      <c r="L190" s="18">
        <v>459.47</v>
      </c>
      <c r="M190" s="18">
        <v>459.47</v>
      </c>
      <c r="N190" s="18">
        <v>459.47</v>
      </c>
      <c r="O190" s="18">
        <v>2977006</v>
      </c>
      <c r="P190" s="23">
        <v>4595</v>
      </c>
    </row>
    <row r="191" spans="1:16" x14ac:dyDescent="0.25">
      <c r="A191" s="16" t="s">
        <v>339</v>
      </c>
      <c r="B191" s="16" t="s">
        <v>340</v>
      </c>
      <c r="C191" s="16" t="s">
        <v>5038</v>
      </c>
      <c r="D191" s="12" t="s">
        <v>5508</v>
      </c>
      <c r="E191" s="16" t="s">
        <v>341</v>
      </c>
      <c r="F191" s="16" t="s">
        <v>22</v>
      </c>
      <c r="G191" s="16">
        <v>746.56939999999997</v>
      </c>
      <c r="H191" s="16" t="s">
        <v>4270</v>
      </c>
      <c r="I191" s="17">
        <v>5.24</v>
      </c>
      <c r="J191" s="17">
        <f t="shared" si="2"/>
        <v>63172</v>
      </c>
      <c r="K191" s="18">
        <v>1219984</v>
      </c>
      <c r="L191" s="18">
        <v>1257552</v>
      </c>
      <c r="M191" s="18">
        <v>184971</v>
      </c>
      <c r="N191" s="18">
        <v>63172</v>
      </c>
      <c r="O191" s="18">
        <v>1427421</v>
      </c>
      <c r="P191" s="23">
        <v>672672</v>
      </c>
    </row>
    <row r="192" spans="1:16" x14ac:dyDescent="0.25">
      <c r="A192" s="16" t="s">
        <v>130</v>
      </c>
      <c r="B192" s="16" t="s">
        <v>4320</v>
      </c>
      <c r="C192" s="16" t="s">
        <v>4406</v>
      </c>
      <c r="D192" s="12" t="s">
        <v>5509</v>
      </c>
      <c r="E192" s="16" t="s">
        <v>5171</v>
      </c>
      <c r="F192" s="16" t="s">
        <v>62</v>
      </c>
      <c r="G192" s="16">
        <v>614.57190000000003</v>
      </c>
      <c r="H192" s="16" t="s">
        <v>4270</v>
      </c>
      <c r="I192" s="17">
        <v>7.46</v>
      </c>
      <c r="J192" s="17">
        <f t="shared" si="2"/>
        <v>399165</v>
      </c>
      <c r="K192" s="18">
        <v>399165</v>
      </c>
      <c r="L192" s="18">
        <v>2432316</v>
      </c>
      <c r="M192" s="18">
        <v>956049</v>
      </c>
      <c r="N192" s="18">
        <v>938238</v>
      </c>
      <c r="O192" s="18">
        <v>3717890</v>
      </c>
      <c r="P192" s="23">
        <v>1691428</v>
      </c>
    </row>
    <row r="193" spans="1:16" x14ac:dyDescent="0.25">
      <c r="A193" s="16" t="s">
        <v>60</v>
      </c>
      <c r="B193" s="16" t="s">
        <v>61</v>
      </c>
      <c r="C193" s="16" t="s">
        <v>4735</v>
      </c>
      <c r="D193" s="12" t="s">
        <v>5216</v>
      </c>
      <c r="E193" s="16" t="s">
        <v>4947</v>
      </c>
      <c r="F193" s="16" t="s">
        <v>62</v>
      </c>
      <c r="G193" s="16">
        <v>1048.8037999999999</v>
      </c>
      <c r="H193" s="16" t="s">
        <v>4270</v>
      </c>
      <c r="I193" s="17">
        <v>8.07</v>
      </c>
      <c r="J193" s="17">
        <f t="shared" si="2"/>
        <v>18403.560000000001</v>
      </c>
      <c r="K193" s="18">
        <v>18403.560000000001</v>
      </c>
      <c r="L193" s="18">
        <v>1879121</v>
      </c>
      <c r="M193" s="18">
        <v>474184</v>
      </c>
      <c r="N193" s="18">
        <v>1973467</v>
      </c>
      <c r="O193" s="18">
        <v>259902</v>
      </c>
      <c r="P193" s="23">
        <v>184036</v>
      </c>
    </row>
    <row r="194" spans="1:16" x14ac:dyDescent="0.25">
      <c r="A194" s="16" t="s">
        <v>515</v>
      </c>
      <c r="B194" s="16" t="s">
        <v>516</v>
      </c>
      <c r="C194" s="16" t="s">
        <v>4611</v>
      </c>
      <c r="D194" s="12" t="s">
        <v>5311</v>
      </c>
      <c r="E194" s="16" t="s">
        <v>4865</v>
      </c>
      <c r="F194" s="16" t="s">
        <v>22</v>
      </c>
      <c r="G194" s="16">
        <v>770.56979999999999</v>
      </c>
      <c r="H194" s="16" t="s">
        <v>4270</v>
      </c>
      <c r="I194" s="17">
        <v>6.04</v>
      </c>
      <c r="J194" s="17">
        <f t="shared" ref="J194:J257" si="3">MIN(K194:P194)</f>
        <v>2982.29</v>
      </c>
      <c r="K194" s="18">
        <v>2982.29</v>
      </c>
      <c r="L194" s="18">
        <v>1849530</v>
      </c>
      <c r="M194" s="18">
        <v>88086</v>
      </c>
      <c r="N194" s="18">
        <v>29823</v>
      </c>
      <c r="O194" s="18">
        <v>707251</v>
      </c>
      <c r="P194" s="23">
        <v>1271338</v>
      </c>
    </row>
    <row r="195" spans="1:16" x14ac:dyDescent="0.25">
      <c r="A195" s="16" t="s">
        <v>511</v>
      </c>
      <c r="B195" s="16" t="s">
        <v>512</v>
      </c>
      <c r="C195" s="16" t="s">
        <v>4448</v>
      </c>
      <c r="D195" s="12" t="s">
        <v>5312</v>
      </c>
      <c r="E195" s="16" t="s">
        <v>4359</v>
      </c>
      <c r="F195" s="16" t="s">
        <v>84</v>
      </c>
      <c r="G195" s="16">
        <v>747.48099999999999</v>
      </c>
      <c r="H195" s="16" t="s">
        <v>4270</v>
      </c>
      <c r="I195" s="17">
        <v>4.07</v>
      </c>
      <c r="J195" s="17">
        <f t="shared" si="3"/>
        <v>30267.759999999998</v>
      </c>
      <c r="K195" s="18">
        <v>30267.759999999998</v>
      </c>
      <c r="L195" s="18">
        <v>18634180</v>
      </c>
      <c r="M195" s="18">
        <v>202623.01</v>
      </c>
      <c r="N195" s="18">
        <v>94300.01</v>
      </c>
      <c r="O195" s="18">
        <v>7934625</v>
      </c>
      <c r="P195" s="23">
        <v>7638290</v>
      </c>
    </row>
    <row r="196" spans="1:16" x14ac:dyDescent="0.25">
      <c r="A196" s="16" t="s">
        <v>176</v>
      </c>
      <c r="B196" s="16" t="s">
        <v>177</v>
      </c>
      <c r="C196" s="16" t="s">
        <v>4733</v>
      </c>
      <c r="D196" s="12" t="s">
        <v>5216</v>
      </c>
      <c r="E196" s="16" t="s">
        <v>4945</v>
      </c>
      <c r="F196" s="16" t="s">
        <v>62</v>
      </c>
      <c r="G196" s="16">
        <v>958.64610000000005</v>
      </c>
      <c r="H196" s="16" t="s">
        <v>4270</v>
      </c>
      <c r="I196" s="17">
        <v>4.67</v>
      </c>
      <c r="J196" s="17">
        <f t="shared" si="3"/>
        <v>367191</v>
      </c>
      <c r="K196" s="18">
        <v>367191</v>
      </c>
      <c r="L196" s="18">
        <v>23772548</v>
      </c>
      <c r="M196" s="18">
        <v>1448059</v>
      </c>
      <c r="N196" s="18">
        <v>3884506</v>
      </c>
      <c r="O196" s="18">
        <v>1159101</v>
      </c>
      <c r="P196" s="23">
        <v>15810005</v>
      </c>
    </row>
    <row r="197" spans="1:16" x14ac:dyDescent="0.25">
      <c r="A197" s="16" t="s">
        <v>639</v>
      </c>
      <c r="B197" s="16" t="s">
        <v>640</v>
      </c>
      <c r="C197" s="16" t="s">
        <v>5096</v>
      </c>
      <c r="D197" s="12" t="s">
        <v>5510</v>
      </c>
      <c r="E197" s="16" t="s">
        <v>641</v>
      </c>
      <c r="F197" s="16" t="s">
        <v>62</v>
      </c>
      <c r="G197" s="16">
        <v>766.69269999999995</v>
      </c>
      <c r="H197" s="16" t="s">
        <v>4270</v>
      </c>
      <c r="I197" s="17">
        <v>9.43</v>
      </c>
      <c r="J197" s="17">
        <f t="shared" si="3"/>
        <v>15747</v>
      </c>
      <c r="K197" s="18">
        <v>21965</v>
      </c>
      <c r="L197" s="18">
        <v>111844</v>
      </c>
      <c r="M197" s="18">
        <v>43758</v>
      </c>
      <c r="N197" s="18">
        <v>15747</v>
      </c>
      <c r="O197" s="18">
        <v>273739</v>
      </c>
      <c r="P197" s="23">
        <v>74198</v>
      </c>
    </row>
    <row r="198" spans="1:16" x14ac:dyDescent="0.25">
      <c r="A198" s="16" t="s">
        <v>628</v>
      </c>
      <c r="B198" s="16" t="s">
        <v>629</v>
      </c>
      <c r="C198" s="16" t="s">
        <v>4535</v>
      </c>
      <c r="D198" s="12" t="s">
        <v>5511</v>
      </c>
      <c r="E198" s="16" t="s">
        <v>5158</v>
      </c>
      <c r="F198" s="16" t="s">
        <v>59</v>
      </c>
      <c r="G198" s="16">
        <v>518.90345000000002</v>
      </c>
      <c r="H198" s="16" t="s">
        <v>4270</v>
      </c>
      <c r="I198" s="17">
        <v>4.5199999999999996</v>
      </c>
      <c r="J198" s="17">
        <f t="shared" si="3"/>
        <v>285762</v>
      </c>
      <c r="K198" s="18">
        <v>770356</v>
      </c>
      <c r="L198" s="18">
        <v>285762</v>
      </c>
      <c r="M198" s="18">
        <v>583864</v>
      </c>
      <c r="N198" s="18">
        <v>428661</v>
      </c>
      <c r="O198" s="18">
        <v>4865352</v>
      </c>
      <c r="P198" s="23">
        <v>1230761</v>
      </c>
    </row>
    <row r="199" spans="1:16" x14ac:dyDescent="0.25">
      <c r="A199" s="16" t="s">
        <v>231</v>
      </c>
      <c r="B199" s="16" t="s">
        <v>232</v>
      </c>
      <c r="C199" s="16" t="s">
        <v>4690</v>
      </c>
      <c r="D199" s="12" t="s">
        <v>5512</v>
      </c>
      <c r="E199" s="16" t="s">
        <v>5153</v>
      </c>
      <c r="F199" s="16" t="s">
        <v>22</v>
      </c>
      <c r="G199" s="16">
        <v>568.42719999999997</v>
      </c>
      <c r="H199" s="16" t="s">
        <v>4270</v>
      </c>
      <c r="I199" s="17">
        <v>3.49</v>
      </c>
      <c r="J199" s="17">
        <f t="shared" si="3"/>
        <v>15780.51</v>
      </c>
      <c r="K199" s="18">
        <v>15780.51</v>
      </c>
      <c r="L199" s="18">
        <v>2311341</v>
      </c>
      <c r="M199" s="18">
        <v>157805</v>
      </c>
      <c r="N199" s="18">
        <v>1024774</v>
      </c>
      <c r="O199" s="18">
        <v>1741064</v>
      </c>
      <c r="P199" s="23">
        <v>13351958</v>
      </c>
    </row>
    <row r="200" spans="1:16" x14ac:dyDescent="0.25">
      <c r="A200" s="16" t="s">
        <v>545</v>
      </c>
      <c r="B200" s="16" t="s">
        <v>546</v>
      </c>
      <c r="C200" s="16" t="s">
        <v>5077</v>
      </c>
      <c r="D200" s="12" t="s">
        <v>5315</v>
      </c>
      <c r="E200" s="16" t="s">
        <v>4958</v>
      </c>
      <c r="F200" s="16" t="s">
        <v>62</v>
      </c>
      <c r="G200" s="16">
        <v>766.55930000000001</v>
      </c>
      <c r="H200" s="16" t="s">
        <v>4270</v>
      </c>
      <c r="I200" s="17">
        <v>4.87</v>
      </c>
      <c r="J200" s="17">
        <f t="shared" si="3"/>
        <v>387763</v>
      </c>
      <c r="K200" s="18">
        <v>387763</v>
      </c>
      <c r="L200" s="18">
        <v>1001870</v>
      </c>
      <c r="M200" s="18">
        <v>591417</v>
      </c>
      <c r="N200" s="18">
        <v>535854</v>
      </c>
      <c r="O200" s="18">
        <v>8639368</v>
      </c>
      <c r="P200" s="23">
        <v>4916276</v>
      </c>
    </row>
    <row r="201" spans="1:16" x14ac:dyDescent="0.25">
      <c r="A201" s="16" t="s">
        <v>139</v>
      </c>
      <c r="B201" s="16" t="s">
        <v>4327</v>
      </c>
      <c r="C201" s="16" t="s">
        <v>4407</v>
      </c>
      <c r="D201" s="12" t="s">
        <v>5513</v>
      </c>
      <c r="E201" s="16" t="s">
        <v>4758</v>
      </c>
      <c r="F201" s="16" t="s">
        <v>59</v>
      </c>
      <c r="G201" s="16">
        <v>669.08114999999998</v>
      </c>
      <c r="H201" s="16" t="s">
        <v>4270</v>
      </c>
      <c r="I201" s="17">
        <v>7.66</v>
      </c>
      <c r="J201" s="17">
        <f t="shared" si="3"/>
        <v>158322</v>
      </c>
      <c r="K201" s="18">
        <v>158322</v>
      </c>
      <c r="L201" s="18">
        <v>674527</v>
      </c>
      <c r="M201" s="18">
        <v>679391</v>
      </c>
      <c r="N201" s="18">
        <v>340551</v>
      </c>
      <c r="O201" s="18">
        <v>3589436</v>
      </c>
      <c r="P201" s="23">
        <v>640555</v>
      </c>
    </row>
    <row r="202" spans="1:16" x14ac:dyDescent="0.25">
      <c r="A202" s="16" t="s">
        <v>93</v>
      </c>
      <c r="B202" s="16" t="s">
        <v>4300</v>
      </c>
      <c r="C202" s="16" t="s">
        <v>4396</v>
      </c>
      <c r="D202" s="12" t="s">
        <v>5316</v>
      </c>
      <c r="E202" s="16" t="s">
        <v>4748</v>
      </c>
      <c r="F202" s="16" t="s">
        <v>84</v>
      </c>
      <c r="G202" s="16">
        <v>707.64155000000005</v>
      </c>
      <c r="H202" s="16" t="s">
        <v>4270</v>
      </c>
      <c r="I202" s="17">
        <v>7.625</v>
      </c>
      <c r="J202" s="17">
        <f t="shared" si="3"/>
        <v>12814.73</v>
      </c>
      <c r="K202" s="18">
        <v>12814.73</v>
      </c>
      <c r="L202" s="18">
        <v>5002437</v>
      </c>
      <c r="M202" s="18">
        <v>60960</v>
      </c>
      <c r="N202" s="18">
        <v>841060</v>
      </c>
      <c r="O202" s="18">
        <v>586227</v>
      </c>
      <c r="P202" s="23">
        <v>3365858</v>
      </c>
    </row>
    <row r="203" spans="1:16" x14ac:dyDescent="0.25">
      <c r="A203" s="16" t="s">
        <v>824</v>
      </c>
      <c r="B203" s="16" t="s">
        <v>825</v>
      </c>
      <c r="C203" s="16" t="s">
        <v>4520</v>
      </c>
      <c r="D203" s="12" t="s">
        <v>5514</v>
      </c>
      <c r="E203" s="16" t="s">
        <v>826</v>
      </c>
      <c r="F203" s="16" t="s">
        <v>28</v>
      </c>
      <c r="G203" s="16">
        <v>941.4928666666666</v>
      </c>
      <c r="H203" s="16" t="s">
        <v>4270</v>
      </c>
      <c r="I203" s="17">
        <v>11.576666666666668</v>
      </c>
      <c r="J203" s="17">
        <f t="shared" si="3"/>
        <v>103950.91</v>
      </c>
      <c r="K203" s="18">
        <v>1249495</v>
      </c>
      <c r="L203" s="18">
        <v>183766.91</v>
      </c>
      <c r="M203" s="18">
        <v>116493.91</v>
      </c>
      <c r="N203" s="18">
        <v>103950.91</v>
      </c>
      <c r="O203" s="18">
        <v>26068336</v>
      </c>
      <c r="P203" s="23">
        <v>147637.91</v>
      </c>
    </row>
    <row r="204" spans="1:16" x14ac:dyDescent="0.25">
      <c r="A204" s="16" t="s">
        <v>278</v>
      </c>
      <c r="B204" s="16" t="s">
        <v>279</v>
      </c>
      <c r="C204" s="16" t="s">
        <v>4680</v>
      </c>
      <c r="D204" s="12" t="s">
        <v>5515</v>
      </c>
      <c r="E204" s="16" t="s">
        <v>280</v>
      </c>
      <c r="F204" s="16" t="s">
        <v>22</v>
      </c>
      <c r="G204" s="16">
        <v>542.32420000000002</v>
      </c>
      <c r="H204" s="16" t="s">
        <v>4270</v>
      </c>
      <c r="I204" s="17">
        <v>0.93</v>
      </c>
      <c r="J204" s="17">
        <f t="shared" si="3"/>
        <v>1229.23</v>
      </c>
      <c r="K204" s="18">
        <v>189474</v>
      </c>
      <c r="L204" s="18">
        <v>23164</v>
      </c>
      <c r="M204" s="18">
        <v>1229.23</v>
      </c>
      <c r="N204" s="18">
        <v>1229.23</v>
      </c>
      <c r="O204" s="18">
        <v>1229.23</v>
      </c>
      <c r="P204" s="23">
        <v>12292</v>
      </c>
    </row>
    <row r="205" spans="1:16" x14ac:dyDescent="0.25">
      <c r="A205" s="16" t="s">
        <v>306</v>
      </c>
      <c r="B205" s="16" t="s">
        <v>307</v>
      </c>
      <c r="C205" s="16" t="s">
        <v>4660</v>
      </c>
      <c r="D205" s="12" t="s">
        <v>5216</v>
      </c>
      <c r="E205" s="16" t="s">
        <v>4909</v>
      </c>
      <c r="F205" s="16" t="s">
        <v>62</v>
      </c>
      <c r="G205" s="16">
        <v>796.59299999999996</v>
      </c>
      <c r="H205" s="16" t="s">
        <v>4270</v>
      </c>
      <c r="I205" s="17">
        <v>5.0999999999999996</v>
      </c>
      <c r="J205" s="17">
        <f t="shared" si="3"/>
        <v>631794</v>
      </c>
      <c r="K205" s="18">
        <v>631794</v>
      </c>
      <c r="L205" s="18">
        <v>13737710</v>
      </c>
      <c r="M205" s="18">
        <v>1525594</v>
      </c>
      <c r="N205" s="18">
        <v>9017134</v>
      </c>
      <c r="O205" s="18">
        <v>2663830</v>
      </c>
      <c r="P205" s="23">
        <v>39545880</v>
      </c>
    </row>
    <row r="206" spans="1:16" x14ac:dyDescent="0.25">
      <c r="A206" s="16" t="s">
        <v>136</v>
      </c>
      <c r="B206" s="16" t="s">
        <v>4325</v>
      </c>
      <c r="C206" s="16" t="s">
        <v>4400</v>
      </c>
      <c r="D206" s="12" t="s">
        <v>5516</v>
      </c>
      <c r="E206" s="16" t="s">
        <v>4756</v>
      </c>
      <c r="F206" s="16" t="s">
        <v>137</v>
      </c>
      <c r="G206" s="16">
        <v>624.01160000000004</v>
      </c>
      <c r="H206" s="16" t="s">
        <v>4270</v>
      </c>
      <c r="I206" s="17">
        <v>5.43</v>
      </c>
      <c r="J206" s="17">
        <f t="shared" si="3"/>
        <v>1419766</v>
      </c>
      <c r="K206" s="18">
        <v>4350542</v>
      </c>
      <c r="L206" s="18">
        <v>39631720</v>
      </c>
      <c r="M206" s="18">
        <v>1419766</v>
      </c>
      <c r="N206" s="18">
        <v>5668641</v>
      </c>
      <c r="O206" s="18">
        <v>122989433</v>
      </c>
      <c r="P206" s="23">
        <v>51711529</v>
      </c>
    </row>
    <row r="207" spans="1:16" x14ac:dyDescent="0.25">
      <c r="A207" s="16" t="s">
        <v>780</v>
      </c>
      <c r="B207" s="16" t="s">
        <v>781</v>
      </c>
      <c r="C207" s="16" t="s">
        <v>5132</v>
      </c>
      <c r="D207" s="12" t="s">
        <v>5517</v>
      </c>
      <c r="E207" s="16" t="s">
        <v>782</v>
      </c>
      <c r="F207" s="16" t="s">
        <v>28</v>
      </c>
      <c r="G207" s="16">
        <v>911.44546666666668</v>
      </c>
      <c r="H207" s="16" t="s">
        <v>4270</v>
      </c>
      <c r="I207" s="17">
        <v>10.836666666666668</v>
      </c>
      <c r="J207" s="17">
        <f t="shared" si="3"/>
        <v>350160</v>
      </c>
      <c r="K207" s="18">
        <v>5264559</v>
      </c>
      <c r="L207" s="18">
        <v>1956985</v>
      </c>
      <c r="M207" s="18">
        <v>4768547</v>
      </c>
      <c r="N207" s="18">
        <v>350160</v>
      </c>
      <c r="O207" s="18">
        <v>161613468</v>
      </c>
      <c r="P207" s="23">
        <v>2141598</v>
      </c>
    </row>
    <row r="208" spans="1:16" x14ac:dyDescent="0.25">
      <c r="A208" s="16" t="s">
        <v>140</v>
      </c>
      <c r="B208" s="16" t="s">
        <v>4328</v>
      </c>
      <c r="C208" s="16" t="s">
        <v>4405</v>
      </c>
      <c r="D208" s="12" t="s">
        <v>5518</v>
      </c>
      <c r="E208" s="16" t="s">
        <v>4759</v>
      </c>
      <c r="F208" s="16" t="s">
        <v>62</v>
      </c>
      <c r="G208" s="16">
        <v>664.58749999999998</v>
      </c>
      <c r="H208" s="16" t="s">
        <v>4270</v>
      </c>
      <c r="I208" s="17">
        <v>7.21</v>
      </c>
      <c r="J208" s="17">
        <f t="shared" si="3"/>
        <v>2221.6</v>
      </c>
      <c r="K208" s="18">
        <v>2221.6</v>
      </c>
      <c r="L208" s="18">
        <v>263167</v>
      </c>
      <c r="M208" s="18">
        <v>2221.6</v>
      </c>
      <c r="N208" s="18">
        <v>22216</v>
      </c>
      <c r="O208" s="18">
        <v>1403881</v>
      </c>
      <c r="P208" s="23">
        <v>831492</v>
      </c>
    </row>
    <row r="209" spans="1:16" x14ac:dyDescent="0.25">
      <c r="A209" s="16" t="s">
        <v>444</v>
      </c>
      <c r="B209" s="16" t="s">
        <v>445</v>
      </c>
      <c r="C209" s="16" t="s">
        <v>5063</v>
      </c>
      <c r="D209" s="12" t="s">
        <v>5469</v>
      </c>
      <c r="E209" s="16" t="s">
        <v>446</v>
      </c>
      <c r="F209" s="16" t="s">
        <v>22</v>
      </c>
      <c r="G209" s="16">
        <v>806.56989999999996</v>
      </c>
      <c r="H209" s="16" t="s">
        <v>4270</v>
      </c>
      <c r="I209" s="17">
        <v>4.6100000000000003</v>
      </c>
      <c r="J209" s="17">
        <f t="shared" si="3"/>
        <v>8546.5400000000009</v>
      </c>
      <c r="K209" s="18">
        <v>104586</v>
      </c>
      <c r="L209" s="18">
        <v>356858</v>
      </c>
      <c r="M209" s="18">
        <v>8546.5400000000009</v>
      </c>
      <c r="N209" s="18">
        <v>8546.5400000000009</v>
      </c>
      <c r="O209" s="18">
        <v>85465</v>
      </c>
      <c r="P209" s="23">
        <v>868270</v>
      </c>
    </row>
    <row r="210" spans="1:16" x14ac:dyDescent="0.25">
      <c r="A210" s="16" t="s">
        <v>447</v>
      </c>
      <c r="B210" s="16" t="s">
        <v>448</v>
      </c>
      <c r="C210" s="16" t="s">
        <v>5064</v>
      </c>
      <c r="D210" s="12" t="s">
        <v>5469</v>
      </c>
      <c r="E210" s="16" t="s">
        <v>446</v>
      </c>
      <c r="F210" s="16" t="s">
        <v>22</v>
      </c>
      <c r="G210" s="16">
        <v>806.56979999999999</v>
      </c>
      <c r="H210" s="16" t="s">
        <v>4270</v>
      </c>
      <c r="I210" s="17">
        <v>4.83</v>
      </c>
      <c r="J210" s="17">
        <f t="shared" si="3"/>
        <v>2848.52</v>
      </c>
      <c r="K210" s="18">
        <v>37187</v>
      </c>
      <c r="L210" s="18">
        <v>166930</v>
      </c>
      <c r="M210" s="18">
        <v>114975</v>
      </c>
      <c r="N210" s="18">
        <v>2848.52</v>
      </c>
      <c r="O210" s="18">
        <v>210086</v>
      </c>
      <c r="P210" s="23">
        <v>2848.52</v>
      </c>
    </row>
    <row r="211" spans="1:16" x14ac:dyDescent="0.25">
      <c r="A211" s="16" t="s">
        <v>449</v>
      </c>
      <c r="B211" s="16" t="s">
        <v>450</v>
      </c>
      <c r="C211" s="16" t="s">
        <v>5065</v>
      </c>
      <c r="D211" s="12" t="s">
        <v>5469</v>
      </c>
      <c r="E211" s="16" t="s">
        <v>446</v>
      </c>
      <c r="F211" s="16" t="s">
        <v>22</v>
      </c>
      <c r="G211" s="16">
        <v>806.56650000000002</v>
      </c>
      <c r="H211" s="16" t="s">
        <v>4270</v>
      </c>
      <c r="I211" s="17">
        <v>5.14</v>
      </c>
      <c r="J211" s="17">
        <f t="shared" si="3"/>
        <v>111144</v>
      </c>
      <c r="K211" s="18">
        <v>8728528</v>
      </c>
      <c r="L211" s="18">
        <v>4289410</v>
      </c>
      <c r="M211" s="18">
        <v>2524820</v>
      </c>
      <c r="N211" s="18">
        <v>111144</v>
      </c>
      <c r="O211" s="18">
        <v>25682632</v>
      </c>
      <c r="P211" s="23">
        <v>1791129</v>
      </c>
    </row>
    <row r="212" spans="1:16" x14ac:dyDescent="0.25">
      <c r="A212" s="16" t="s">
        <v>314</v>
      </c>
      <c r="B212" s="16" t="s">
        <v>315</v>
      </c>
      <c r="C212" s="16" t="s">
        <v>4654</v>
      </c>
      <c r="D212" s="12" t="s">
        <v>5216</v>
      </c>
      <c r="E212" s="16" t="s">
        <v>316</v>
      </c>
      <c r="F212" s="16" t="s">
        <v>22</v>
      </c>
      <c r="G212" s="16">
        <v>650.44039999999995</v>
      </c>
      <c r="H212" s="16" t="s">
        <v>4270</v>
      </c>
      <c r="I212" s="17">
        <v>2.3199999999999998</v>
      </c>
      <c r="J212" s="17">
        <f t="shared" si="3"/>
        <v>38510</v>
      </c>
      <c r="K212" s="18">
        <v>116408</v>
      </c>
      <c r="L212" s="18">
        <v>156047</v>
      </c>
      <c r="M212" s="18">
        <v>83799</v>
      </c>
      <c r="N212" s="18">
        <v>38510</v>
      </c>
      <c r="O212" s="18">
        <v>102113</v>
      </c>
      <c r="P212" s="23">
        <v>59172</v>
      </c>
    </row>
    <row r="213" spans="1:16" x14ac:dyDescent="0.25">
      <c r="A213" s="16" t="s">
        <v>653</v>
      </c>
      <c r="B213" s="16" t="s">
        <v>654</v>
      </c>
      <c r="C213" s="16" t="s">
        <v>5107</v>
      </c>
      <c r="D213" s="12" t="s">
        <v>5519</v>
      </c>
      <c r="E213" s="16" t="s">
        <v>4360</v>
      </c>
      <c r="F213" s="16" t="s">
        <v>62</v>
      </c>
      <c r="G213" s="16">
        <v>788.67939999999999</v>
      </c>
      <c r="H213" s="16" t="s">
        <v>4270</v>
      </c>
      <c r="I213" s="17">
        <v>8.5500000000000007</v>
      </c>
      <c r="J213" s="17">
        <f t="shared" si="3"/>
        <v>2433.92</v>
      </c>
      <c r="K213" s="18">
        <v>2433.92</v>
      </c>
      <c r="L213" s="18">
        <v>2433.92</v>
      </c>
      <c r="M213" s="18">
        <v>2433.92</v>
      </c>
      <c r="N213" s="18">
        <v>2433.92</v>
      </c>
      <c r="O213" s="18">
        <v>302654</v>
      </c>
      <c r="P213" s="23">
        <v>2433.92</v>
      </c>
    </row>
    <row r="214" spans="1:16" x14ac:dyDescent="0.25">
      <c r="A214" s="16" t="s">
        <v>172</v>
      </c>
      <c r="B214" s="16" t="s">
        <v>173</v>
      </c>
      <c r="C214" s="16" t="s">
        <v>4414</v>
      </c>
      <c r="D214" s="12" t="s">
        <v>5216</v>
      </c>
      <c r="E214" s="16" t="s">
        <v>4739</v>
      </c>
      <c r="F214" s="16" t="s">
        <v>59</v>
      </c>
      <c r="G214" s="16">
        <v>963.13954999999999</v>
      </c>
      <c r="H214" s="16" t="s">
        <v>4270</v>
      </c>
      <c r="I214" s="17">
        <v>5.22</v>
      </c>
      <c r="J214" s="17">
        <f t="shared" si="3"/>
        <v>613554</v>
      </c>
      <c r="K214" s="18">
        <v>613554</v>
      </c>
      <c r="L214" s="18">
        <v>12357326</v>
      </c>
      <c r="M214" s="18">
        <v>2284876</v>
      </c>
      <c r="N214" s="18">
        <v>1487307</v>
      </c>
      <c r="O214" s="18">
        <v>1588715</v>
      </c>
      <c r="P214" s="23">
        <v>25975179</v>
      </c>
    </row>
    <row r="215" spans="1:16" x14ac:dyDescent="0.25">
      <c r="A215" s="16" t="s">
        <v>743</v>
      </c>
      <c r="B215" s="16" t="s">
        <v>744</v>
      </c>
      <c r="C215" s="16" t="s">
        <v>4466</v>
      </c>
      <c r="D215" s="12" t="s">
        <v>5520</v>
      </c>
      <c r="E215" s="16" t="s">
        <v>5174</v>
      </c>
      <c r="F215" s="16" t="s">
        <v>70</v>
      </c>
      <c r="G215" s="16">
        <v>871.21720000000005</v>
      </c>
      <c r="H215" s="16" t="s">
        <v>4270</v>
      </c>
      <c r="I215" s="17">
        <v>9.2650000000000006</v>
      </c>
      <c r="J215" s="17">
        <f t="shared" si="3"/>
        <v>34411</v>
      </c>
      <c r="K215" s="18">
        <v>6314871</v>
      </c>
      <c r="L215" s="18">
        <v>1236434</v>
      </c>
      <c r="M215" s="18">
        <v>293967</v>
      </c>
      <c r="N215" s="18">
        <v>34411</v>
      </c>
      <c r="O215" s="18">
        <v>50065550</v>
      </c>
      <c r="P215" s="23">
        <v>3633843</v>
      </c>
    </row>
    <row r="216" spans="1:16" x14ac:dyDescent="0.25">
      <c r="A216" s="16" t="s">
        <v>469</v>
      </c>
      <c r="B216" s="16" t="s">
        <v>470</v>
      </c>
      <c r="C216" s="16" t="s">
        <v>4445</v>
      </c>
      <c r="D216" s="12" t="s">
        <v>5521</v>
      </c>
      <c r="E216" s="16" t="s">
        <v>4361</v>
      </c>
      <c r="F216" s="16" t="s">
        <v>22</v>
      </c>
      <c r="G216" s="16">
        <v>884.73429999999996</v>
      </c>
      <c r="H216" s="16" t="s">
        <v>4270</v>
      </c>
      <c r="I216" s="17">
        <v>7.9</v>
      </c>
      <c r="J216" s="17">
        <f t="shared" si="3"/>
        <v>44312</v>
      </c>
      <c r="K216" s="18">
        <v>338590</v>
      </c>
      <c r="L216" s="18">
        <v>1322256</v>
      </c>
      <c r="M216" s="18">
        <v>209961</v>
      </c>
      <c r="N216" s="18">
        <v>44312</v>
      </c>
      <c r="O216" s="18">
        <v>1098132</v>
      </c>
      <c r="P216" s="23">
        <v>816870</v>
      </c>
    </row>
    <row r="217" spans="1:16" x14ac:dyDescent="0.25">
      <c r="A217" s="16" t="s">
        <v>427</v>
      </c>
      <c r="B217" s="16" t="s">
        <v>428</v>
      </c>
      <c r="C217" s="16" t="s">
        <v>5057</v>
      </c>
      <c r="D217" s="12" t="s">
        <v>5522</v>
      </c>
      <c r="E217" s="16" t="s">
        <v>429</v>
      </c>
      <c r="F217" s="16" t="s">
        <v>22</v>
      </c>
      <c r="G217" s="16">
        <v>810.60090000000002</v>
      </c>
      <c r="H217" s="16" t="s">
        <v>4270</v>
      </c>
      <c r="I217" s="17">
        <v>5.33</v>
      </c>
      <c r="J217" s="17">
        <f t="shared" si="3"/>
        <v>20597</v>
      </c>
      <c r="K217" s="18">
        <v>537035</v>
      </c>
      <c r="L217" s="18">
        <v>9948949</v>
      </c>
      <c r="M217" s="18">
        <v>1580235</v>
      </c>
      <c r="N217" s="18">
        <v>20597</v>
      </c>
      <c r="O217" s="18">
        <v>2913147</v>
      </c>
      <c r="P217" s="23">
        <v>3303170</v>
      </c>
    </row>
    <row r="218" spans="1:16" x14ac:dyDescent="0.25">
      <c r="A218" s="16" t="s">
        <v>430</v>
      </c>
      <c r="B218" s="16" t="s">
        <v>431</v>
      </c>
      <c r="C218" s="16" t="s">
        <v>5058</v>
      </c>
      <c r="D218" s="12" t="s">
        <v>5522</v>
      </c>
      <c r="E218" s="16" t="s">
        <v>429</v>
      </c>
      <c r="F218" s="16" t="s">
        <v>22</v>
      </c>
      <c r="G218" s="16">
        <v>810.601</v>
      </c>
      <c r="H218" s="16" t="s">
        <v>4270</v>
      </c>
      <c r="I218" s="17">
        <v>5.43</v>
      </c>
      <c r="J218" s="17">
        <f t="shared" si="3"/>
        <v>14126.74</v>
      </c>
      <c r="K218" s="18">
        <v>141267</v>
      </c>
      <c r="L218" s="18">
        <v>1237867</v>
      </c>
      <c r="M218" s="18">
        <v>217822</v>
      </c>
      <c r="N218" s="18">
        <v>14126.74</v>
      </c>
      <c r="O218" s="18">
        <v>347187</v>
      </c>
      <c r="P218" s="23">
        <v>2250640</v>
      </c>
    </row>
    <row r="219" spans="1:16" x14ac:dyDescent="0.25">
      <c r="A219" s="16" t="s">
        <v>432</v>
      </c>
      <c r="B219" s="16" t="s">
        <v>433</v>
      </c>
      <c r="C219" s="16" t="s">
        <v>5059</v>
      </c>
      <c r="D219" s="12" t="s">
        <v>5522</v>
      </c>
      <c r="E219" s="16" t="s">
        <v>429</v>
      </c>
      <c r="F219" s="16" t="s">
        <v>22</v>
      </c>
      <c r="G219" s="16">
        <v>810.60090000000002</v>
      </c>
      <c r="H219" s="16" t="s">
        <v>4270</v>
      </c>
      <c r="I219" s="17">
        <v>5.6</v>
      </c>
      <c r="J219" s="17">
        <f t="shared" si="3"/>
        <v>918.62</v>
      </c>
      <c r="K219" s="18">
        <v>24307</v>
      </c>
      <c r="L219" s="18">
        <v>65524</v>
      </c>
      <c r="M219" s="18">
        <v>9186</v>
      </c>
      <c r="N219" s="18">
        <v>918.62</v>
      </c>
      <c r="O219" s="18">
        <v>153114</v>
      </c>
      <c r="P219" s="23">
        <v>28114</v>
      </c>
    </row>
    <row r="220" spans="1:16" x14ac:dyDescent="0.25">
      <c r="A220" s="16" t="s">
        <v>615</v>
      </c>
      <c r="B220" s="16" t="s">
        <v>616</v>
      </c>
      <c r="C220" s="16" t="s">
        <v>5093</v>
      </c>
      <c r="D220" s="12" t="s">
        <v>5318</v>
      </c>
      <c r="E220" s="16" t="s">
        <v>4965</v>
      </c>
      <c r="F220" s="16" t="s">
        <v>297</v>
      </c>
      <c r="G220" s="16">
        <v>837.01659999999993</v>
      </c>
      <c r="H220" s="16" t="s">
        <v>4270</v>
      </c>
      <c r="I220" s="17">
        <v>3.9350000000000001</v>
      </c>
      <c r="J220" s="17">
        <f t="shared" si="3"/>
        <v>46213.74</v>
      </c>
      <c r="K220" s="18">
        <v>46213.74</v>
      </c>
      <c r="L220" s="18">
        <v>15568682</v>
      </c>
      <c r="M220" s="18">
        <v>116888.74</v>
      </c>
      <c r="N220" s="18">
        <v>749617</v>
      </c>
      <c r="O220" s="18">
        <v>659970</v>
      </c>
      <c r="P220" s="23">
        <v>116936193</v>
      </c>
    </row>
    <row r="221" spans="1:16" x14ac:dyDescent="0.25">
      <c r="A221" s="16" t="s">
        <v>166</v>
      </c>
      <c r="B221" s="16" t="s">
        <v>167</v>
      </c>
      <c r="C221" s="16" t="s">
        <v>4498</v>
      </c>
      <c r="D221" s="12" t="s">
        <v>5216</v>
      </c>
      <c r="E221" s="16" t="s">
        <v>4780</v>
      </c>
      <c r="F221" s="16" t="s">
        <v>62</v>
      </c>
      <c r="G221" s="16">
        <v>946.64660000000003</v>
      </c>
      <c r="H221" s="16" t="s">
        <v>4270</v>
      </c>
      <c r="I221" s="17">
        <v>4.82</v>
      </c>
      <c r="J221" s="17">
        <f t="shared" si="3"/>
        <v>3092.39</v>
      </c>
      <c r="K221" s="18">
        <v>3092.39</v>
      </c>
      <c r="L221" s="18">
        <v>30924</v>
      </c>
      <c r="M221" s="18">
        <v>3092.39</v>
      </c>
      <c r="N221" s="18">
        <v>3092.39</v>
      </c>
      <c r="O221" s="18">
        <v>3092.39</v>
      </c>
      <c r="P221" s="23">
        <v>4416630</v>
      </c>
    </row>
    <row r="222" spans="1:16" x14ac:dyDescent="0.25">
      <c r="A222" s="16" t="s">
        <v>692</v>
      </c>
      <c r="B222" s="16" t="s">
        <v>693</v>
      </c>
      <c r="C222" s="16" t="s">
        <v>5111</v>
      </c>
      <c r="D222" s="12" t="s">
        <v>5523</v>
      </c>
      <c r="E222" s="16" t="s">
        <v>694</v>
      </c>
      <c r="F222" s="16" t="s">
        <v>28</v>
      </c>
      <c r="G222" s="16">
        <v>853.36760000000004</v>
      </c>
      <c r="H222" s="16" t="s">
        <v>4270</v>
      </c>
      <c r="I222" s="17">
        <v>9.6133333333333315</v>
      </c>
      <c r="J222" s="17">
        <f t="shared" si="3"/>
        <v>41121</v>
      </c>
      <c r="K222" s="18">
        <v>3685582</v>
      </c>
      <c r="L222" s="18">
        <v>520772</v>
      </c>
      <c r="M222" s="18">
        <v>789586</v>
      </c>
      <c r="N222" s="18">
        <v>41121</v>
      </c>
      <c r="O222" s="18">
        <v>18846726</v>
      </c>
      <c r="P222" s="23">
        <v>539872</v>
      </c>
    </row>
    <row r="223" spans="1:16" x14ac:dyDescent="0.25">
      <c r="A223" s="16" t="s">
        <v>349</v>
      </c>
      <c r="B223" s="16" t="s">
        <v>350</v>
      </c>
      <c r="C223" s="16" t="s">
        <v>5040</v>
      </c>
      <c r="D223" s="12" t="s">
        <v>5524</v>
      </c>
      <c r="E223" s="16" t="s">
        <v>351</v>
      </c>
      <c r="F223" s="16" t="s">
        <v>22</v>
      </c>
      <c r="G223" s="16">
        <v>762.60119999999995</v>
      </c>
      <c r="H223" s="16" t="s">
        <v>4270</v>
      </c>
      <c r="I223" s="17">
        <v>6.15</v>
      </c>
      <c r="J223" s="17">
        <f t="shared" si="3"/>
        <v>106931</v>
      </c>
      <c r="K223" s="18">
        <v>263315</v>
      </c>
      <c r="L223" s="18">
        <v>167877</v>
      </c>
      <c r="M223" s="18">
        <v>106931</v>
      </c>
      <c r="N223" s="18">
        <v>228033</v>
      </c>
      <c r="O223" s="18">
        <v>137230</v>
      </c>
      <c r="P223" s="23">
        <v>655547</v>
      </c>
    </row>
    <row r="224" spans="1:16" x14ac:dyDescent="0.25">
      <c r="A224" s="16" t="s">
        <v>481</v>
      </c>
      <c r="B224" s="16" t="s">
        <v>482</v>
      </c>
      <c r="C224" s="16" t="s">
        <v>4620</v>
      </c>
      <c r="D224" s="12" t="s">
        <v>5319</v>
      </c>
      <c r="E224" s="16" t="s">
        <v>4873</v>
      </c>
      <c r="F224" s="16" t="s">
        <v>22</v>
      </c>
      <c r="G224" s="16">
        <v>702.50699999999995</v>
      </c>
      <c r="H224" s="16" t="s">
        <v>4270</v>
      </c>
      <c r="I224" s="17">
        <v>4.8899999999999997</v>
      </c>
      <c r="J224" s="17">
        <f t="shared" si="3"/>
        <v>51622</v>
      </c>
      <c r="K224" s="18">
        <v>482579</v>
      </c>
      <c r="L224" s="18">
        <v>4001738</v>
      </c>
      <c r="M224" s="18">
        <v>233084</v>
      </c>
      <c r="N224" s="18">
        <v>51622</v>
      </c>
      <c r="O224" s="18">
        <v>531846</v>
      </c>
      <c r="P224" s="23">
        <v>315033</v>
      </c>
    </row>
    <row r="225" spans="1:16" x14ac:dyDescent="0.25">
      <c r="A225" s="16" t="s">
        <v>182</v>
      </c>
      <c r="B225" s="16" t="s">
        <v>183</v>
      </c>
      <c r="C225" s="16" t="s">
        <v>4415</v>
      </c>
      <c r="D225" s="12" t="s">
        <v>5216</v>
      </c>
      <c r="E225" s="16" t="s">
        <v>4740</v>
      </c>
      <c r="F225" s="16" t="s">
        <v>59</v>
      </c>
      <c r="G225" s="16">
        <v>985.12464999999997</v>
      </c>
      <c r="H225" s="16" t="s">
        <v>4270</v>
      </c>
      <c r="I225" s="17">
        <v>4.4050000000000002</v>
      </c>
      <c r="J225" s="17">
        <f t="shared" si="3"/>
        <v>4516.3</v>
      </c>
      <c r="K225" s="18">
        <v>4516.3</v>
      </c>
      <c r="L225" s="18">
        <v>3093844</v>
      </c>
      <c r="M225" s="18">
        <v>45163</v>
      </c>
      <c r="N225" s="18">
        <v>4516.3</v>
      </c>
      <c r="O225" s="18">
        <v>197510</v>
      </c>
      <c r="P225" s="23">
        <v>8952996</v>
      </c>
    </row>
    <row r="226" spans="1:16" x14ac:dyDescent="0.25">
      <c r="A226" s="16" t="s">
        <v>471</v>
      </c>
      <c r="B226" s="16" t="s">
        <v>472</v>
      </c>
      <c r="C226" s="16" t="s">
        <v>4624</v>
      </c>
      <c r="D226" s="12" t="s">
        <v>5525</v>
      </c>
      <c r="E226" s="16" t="s">
        <v>473</v>
      </c>
      <c r="F226" s="16" t="s">
        <v>22</v>
      </c>
      <c r="G226" s="16">
        <v>742.57449999999994</v>
      </c>
      <c r="H226" s="16" t="s">
        <v>4270</v>
      </c>
      <c r="I226" s="17">
        <v>5.37</v>
      </c>
      <c r="J226" s="17">
        <f t="shared" si="3"/>
        <v>1195.46</v>
      </c>
      <c r="K226" s="18">
        <v>11955</v>
      </c>
      <c r="L226" s="18">
        <v>1195.46</v>
      </c>
      <c r="M226" s="18">
        <v>1195.46</v>
      </c>
      <c r="N226" s="18">
        <v>1195.46</v>
      </c>
      <c r="O226" s="18">
        <v>1195.46</v>
      </c>
      <c r="P226" s="23">
        <v>1195.46</v>
      </c>
    </row>
    <row r="227" spans="1:16" x14ac:dyDescent="0.25">
      <c r="A227" s="16" t="s">
        <v>684</v>
      </c>
      <c r="B227" s="16" t="s">
        <v>685</v>
      </c>
      <c r="C227" s="16" t="s">
        <v>5110</v>
      </c>
      <c r="D227" s="12" t="s">
        <v>5526</v>
      </c>
      <c r="E227" s="16" t="s">
        <v>686</v>
      </c>
      <c r="F227" s="16" t="s">
        <v>28</v>
      </c>
      <c r="G227" s="16">
        <v>857.39876666666669</v>
      </c>
      <c r="H227" s="16" t="s">
        <v>4270</v>
      </c>
      <c r="I227" s="17">
        <v>10.426666666666668</v>
      </c>
      <c r="J227" s="17">
        <f t="shared" si="3"/>
        <v>2835627</v>
      </c>
      <c r="K227" s="18">
        <v>14229231</v>
      </c>
      <c r="L227" s="18">
        <v>5302877</v>
      </c>
      <c r="M227" s="18">
        <v>2835627</v>
      </c>
      <c r="N227" s="18">
        <v>5647113</v>
      </c>
      <c r="O227" s="18">
        <v>69772909</v>
      </c>
      <c r="P227" s="23">
        <v>3806239</v>
      </c>
    </row>
    <row r="228" spans="1:16" x14ac:dyDescent="0.25">
      <c r="A228" s="16" t="s">
        <v>328</v>
      </c>
      <c r="B228" s="16" t="s">
        <v>329</v>
      </c>
      <c r="C228" s="16" t="s">
        <v>5035</v>
      </c>
      <c r="D228" s="12" t="s">
        <v>5323</v>
      </c>
      <c r="E228" s="16" t="s">
        <v>330</v>
      </c>
      <c r="F228" s="16" t="s">
        <v>22</v>
      </c>
      <c r="G228" s="16">
        <v>732.55370000000005</v>
      </c>
      <c r="H228" s="16" t="s">
        <v>4270</v>
      </c>
      <c r="I228" s="17">
        <v>4.9800000000000004</v>
      </c>
      <c r="J228" s="17">
        <f t="shared" si="3"/>
        <v>312279</v>
      </c>
      <c r="K228" s="18">
        <v>2624406</v>
      </c>
      <c r="L228" s="18">
        <v>4874208</v>
      </c>
      <c r="M228" s="18">
        <v>340622</v>
      </c>
      <c r="N228" s="18">
        <v>312279</v>
      </c>
      <c r="O228" s="18">
        <v>8928857</v>
      </c>
      <c r="P228" s="23">
        <v>2023062</v>
      </c>
    </row>
    <row r="229" spans="1:16" x14ac:dyDescent="0.25">
      <c r="A229" s="16" t="s">
        <v>201</v>
      </c>
      <c r="B229" s="16" t="s">
        <v>202</v>
      </c>
      <c r="C229" s="16" t="s">
        <v>4701</v>
      </c>
      <c r="D229" s="12" t="s">
        <v>5216</v>
      </c>
      <c r="E229" s="16" t="s">
        <v>4933</v>
      </c>
      <c r="F229" s="16" t="s">
        <v>62</v>
      </c>
      <c r="G229" s="16">
        <v>1026.7739999999999</v>
      </c>
      <c r="H229" s="16" t="s">
        <v>4270</v>
      </c>
      <c r="I229" s="17">
        <v>7.44</v>
      </c>
      <c r="J229" s="17">
        <f t="shared" si="3"/>
        <v>8587.49</v>
      </c>
      <c r="K229" s="18">
        <v>85875</v>
      </c>
      <c r="L229" s="18">
        <v>3293134</v>
      </c>
      <c r="M229" s="18">
        <v>8587.49</v>
      </c>
      <c r="N229" s="18">
        <v>8587.49</v>
      </c>
      <c r="O229" s="18">
        <v>231339</v>
      </c>
      <c r="P229" s="23">
        <v>797915</v>
      </c>
    </row>
    <row r="230" spans="1:16" x14ac:dyDescent="0.25">
      <c r="A230" s="16" t="s">
        <v>490</v>
      </c>
      <c r="B230" s="16" t="s">
        <v>491</v>
      </c>
      <c r="C230" s="16" t="s">
        <v>4618</v>
      </c>
      <c r="D230" s="12" t="s">
        <v>5324</v>
      </c>
      <c r="E230" s="16" t="s">
        <v>4871</v>
      </c>
      <c r="F230" s="16" t="s">
        <v>22</v>
      </c>
      <c r="G230" s="16">
        <v>714.50649999999996</v>
      </c>
      <c r="H230" s="16" t="s">
        <v>4270</v>
      </c>
      <c r="I230" s="17">
        <v>4.79</v>
      </c>
      <c r="J230" s="17">
        <f t="shared" si="3"/>
        <v>2039677</v>
      </c>
      <c r="K230" s="18">
        <v>2039677</v>
      </c>
      <c r="L230" s="18">
        <v>117102896</v>
      </c>
      <c r="M230" s="18">
        <v>3556166</v>
      </c>
      <c r="N230" s="18">
        <v>4521102</v>
      </c>
      <c r="O230" s="18">
        <v>55561868</v>
      </c>
      <c r="P230" s="23">
        <v>69244904</v>
      </c>
    </row>
    <row r="231" spans="1:16" x14ac:dyDescent="0.25">
      <c r="A231" s="16" t="s">
        <v>457</v>
      </c>
      <c r="B231" s="16" t="s">
        <v>458</v>
      </c>
      <c r="C231" s="16" t="s">
        <v>5062</v>
      </c>
      <c r="D231" s="12" t="s">
        <v>5325</v>
      </c>
      <c r="E231" s="16" t="s">
        <v>2686</v>
      </c>
      <c r="F231" s="16" t="s">
        <v>84</v>
      </c>
      <c r="G231" s="16">
        <v>827.64715000000001</v>
      </c>
      <c r="H231" s="16" t="s">
        <v>4270</v>
      </c>
      <c r="I231" s="17">
        <v>6.0949999999999998</v>
      </c>
      <c r="J231" s="17">
        <f t="shared" si="3"/>
        <v>565048</v>
      </c>
      <c r="K231" s="18">
        <v>817232</v>
      </c>
      <c r="L231" s="18">
        <v>9542340</v>
      </c>
      <c r="M231" s="18">
        <v>4847375</v>
      </c>
      <c r="N231" s="18">
        <v>565048</v>
      </c>
      <c r="O231" s="18">
        <v>1359828</v>
      </c>
      <c r="P231" s="23">
        <v>33222600</v>
      </c>
    </row>
    <row r="232" spans="1:16" x14ac:dyDescent="0.25">
      <c r="A232" s="16" t="s">
        <v>586</v>
      </c>
      <c r="B232" s="16" t="s">
        <v>587</v>
      </c>
      <c r="C232" s="16" t="s">
        <v>4555</v>
      </c>
      <c r="D232" s="12" t="s">
        <v>5527</v>
      </c>
      <c r="E232" s="16" t="s">
        <v>4811</v>
      </c>
      <c r="F232" s="16" t="s">
        <v>22</v>
      </c>
      <c r="G232" s="16">
        <v>842.59140000000002</v>
      </c>
      <c r="H232" s="16" t="s">
        <v>4270</v>
      </c>
      <c r="I232" s="17">
        <v>5.79</v>
      </c>
      <c r="J232" s="17">
        <f t="shared" si="3"/>
        <v>1128.33</v>
      </c>
      <c r="K232" s="18">
        <v>1128.33</v>
      </c>
      <c r="L232" s="18">
        <v>2007344</v>
      </c>
      <c r="M232" s="18">
        <v>66272</v>
      </c>
      <c r="N232" s="18">
        <v>17033</v>
      </c>
      <c r="O232" s="18">
        <v>163957</v>
      </c>
      <c r="P232" s="23">
        <v>11283</v>
      </c>
    </row>
    <row r="233" spans="1:16" x14ac:dyDescent="0.25">
      <c r="A233" s="16" t="s">
        <v>869</v>
      </c>
      <c r="B233" s="16" t="s">
        <v>870</v>
      </c>
      <c r="C233" s="16" t="s">
        <v>4489</v>
      </c>
      <c r="D233" s="12" t="s">
        <v>5528</v>
      </c>
      <c r="E233" s="16" t="s">
        <v>4362</v>
      </c>
      <c r="F233" s="16" t="s">
        <v>59</v>
      </c>
      <c r="G233" s="16">
        <v>963.37390000000005</v>
      </c>
      <c r="H233" s="16" t="s">
        <v>4270</v>
      </c>
      <c r="I233" s="17">
        <v>11.88</v>
      </c>
      <c r="J233" s="17">
        <f t="shared" si="3"/>
        <v>6172.34</v>
      </c>
      <c r="K233" s="18">
        <v>762830</v>
      </c>
      <c r="L233" s="18">
        <v>123657.51</v>
      </c>
      <c r="M233" s="18">
        <v>6172.34</v>
      </c>
      <c r="N233" s="18">
        <v>6172.34</v>
      </c>
      <c r="O233" s="18">
        <v>10793785</v>
      </c>
      <c r="P233" s="23">
        <v>66393.509999999995</v>
      </c>
    </row>
    <row r="234" spans="1:16" x14ac:dyDescent="0.25">
      <c r="A234" s="16" t="s">
        <v>829</v>
      </c>
      <c r="B234" s="16" t="s">
        <v>830</v>
      </c>
      <c r="C234" s="16" t="s">
        <v>4481</v>
      </c>
      <c r="D234" s="12" t="s">
        <v>5529</v>
      </c>
      <c r="E234" s="16" t="s">
        <v>831</v>
      </c>
      <c r="F234" s="16" t="s">
        <v>28</v>
      </c>
      <c r="G234" s="16">
        <v>939.47710000000006</v>
      </c>
      <c r="H234" s="16" t="s">
        <v>4270</v>
      </c>
      <c r="I234" s="17">
        <v>11.246666666666668</v>
      </c>
      <c r="J234" s="17">
        <f t="shared" si="3"/>
        <v>19163.189999999999</v>
      </c>
      <c r="K234" s="18">
        <v>1859618</v>
      </c>
      <c r="L234" s="18">
        <v>312321.65000000002</v>
      </c>
      <c r="M234" s="18">
        <v>56785.65</v>
      </c>
      <c r="N234" s="18">
        <v>19163.189999999999</v>
      </c>
      <c r="O234" s="18">
        <v>54017769</v>
      </c>
      <c r="P234" s="23">
        <v>79210.570000000007</v>
      </c>
    </row>
    <row r="235" spans="1:16" x14ac:dyDescent="0.25">
      <c r="A235" s="16" t="s">
        <v>827</v>
      </c>
      <c r="B235" s="16" t="s">
        <v>828</v>
      </c>
      <c r="C235" s="16" t="s">
        <v>4481</v>
      </c>
      <c r="D235" s="12" t="s">
        <v>5529</v>
      </c>
      <c r="E235" s="16" t="s">
        <v>831</v>
      </c>
      <c r="F235" s="16" t="s">
        <v>62</v>
      </c>
      <c r="G235" s="16">
        <v>930.84730000000002</v>
      </c>
      <c r="H235" s="16" t="s">
        <v>4270</v>
      </c>
      <c r="I235" s="17">
        <v>10.84</v>
      </c>
      <c r="J235" s="17">
        <f t="shared" si="3"/>
        <v>21795.94</v>
      </c>
      <c r="K235" s="18">
        <v>849519</v>
      </c>
      <c r="L235" s="18">
        <v>217959</v>
      </c>
      <c r="M235" s="18">
        <v>483525</v>
      </c>
      <c r="N235" s="18">
        <v>21795.94</v>
      </c>
      <c r="O235" s="18">
        <v>16333407</v>
      </c>
      <c r="P235" s="23">
        <v>298240</v>
      </c>
    </row>
    <row r="236" spans="1:16" x14ac:dyDescent="0.25">
      <c r="A236" s="16" t="s">
        <v>483</v>
      </c>
      <c r="B236" s="16" t="s">
        <v>484</v>
      </c>
      <c r="C236" s="16" t="s">
        <v>4619</v>
      </c>
      <c r="D236" s="12" t="s">
        <v>5530</v>
      </c>
      <c r="E236" s="16" t="s">
        <v>4872</v>
      </c>
      <c r="F236" s="16" t="s">
        <v>22</v>
      </c>
      <c r="G236" s="16">
        <v>700.49130000000002</v>
      </c>
      <c r="H236" s="16" t="s">
        <v>4270</v>
      </c>
      <c r="I236" s="17">
        <v>4.5</v>
      </c>
      <c r="J236" s="17">
        <f t="shared" si="3"/>
        <v>8704</v>
      </c>
      <c r="K236" s="18">
        <v>78958</v>
      </c>
      <c r="L236" s="18">
        <v>1685438</v>
      </c>
      <c r="M236" s="18">
        <v>8704</v>
      </c>
      <c r="N236" s="18">
        <v>15397</v>
      </c>
      <c r="O236" s="18">
        <v>328649</v>
      </c>
      <c r="P236" s="23">
        <v>291950</v>
      </c>
    </row>
    <row r="237" spans="1:16" x14ac:dyDescent="0.25">
      <c r="A237" s="16" t="s">
        <v>531</v>
      </c>
      <c r="B237" s="16" t="s">
        <v>532</v>
      </c>
      <c r="C237" s="16" t="s">
        <v>4453</v>
      </c>
      <c r="D237" s="12" t="s">
        <v>5327</v>
      </c>
      <c r="E237" s="16" t="s">
        <v>4363</v>
      </c>
      <c r="F237" s="16" t="s">
        <v>84</v>
      </c>
      <c r="G237" s="16">
        <v>839.63885000000005</v>
      </c>
      <c r="H237" s="16" t="s">
        <v>4270</v>
      </c>
      <c r="I237" s="17">
        <v>7.77</v>
      </c>
      <c r="J237" s="17">
        <f t="shared" si="3"/>
        <v>314717</v>
      </c>
      <c r="K237" s="18">
        <v>602659</v>
      </c>
      <c r="L237" s="18">
        <v>14896547</v>
      </c>
      <c r="M237" s="18">
        <v>1152755</v>
      </c>
      <c r="N237" s="18">
        <v>314717</v>
      </c>
      <c r="O237" s="18">
        <v>3069990</v>
      </c>
      <c r="P237" s="23">
        <v>381112</v>
      </c>
    </row>
    <row r="238" spans="1:16" x14ac:dyDescent="0.25">
      <c r="A238" s="16" t="s">
        <v>219</v>
      </c>
      <c r="B238" s="16" t="s">
        <v>220</v>
      </c>
      <c r="C238" s="16" t="s">
        <v>4428</v>
      </c>
      <c r="D238" s="12" t="s">
        <v>5216</v>
      </c>
      <c r="E238" s="16" t="s">
        <v>4364</v>
      </c>
      <c r="F238" s="16" t="s">
        <v>84</v>
      </c>
      <c r="G238" s="16">
        <v>855.67854999999997</v>
      </c>
      <c r="H238" s="16" t="s">
        <v>4270</v>
      </c>
      <c r="I238" s="17">
        <v>6.82</v>
      </c>
      <c r="J238" s="17">
        <f t="shared" si="3"/>
        <v>830309</v>
      </c>
      <c r="K238" s="18">
        <v>830309</v>
      </c>
      <c r="L238" s="18">
        <v>4212721</v>
      </c>
      <c r="M238" s="18">
        <v>4358054</v>
      </c>
      <c r="N238" s="18">
        <v>4979565</v>
      </c>
      <c r="O238" s="18">
        <v>5406686</v>
      </c>
      <c r="P238" s="23">
        <v>13631495</v>
      </c>
    </row>
    <row r="239" spans="1:16" x14ac:dyDescent="0.25">
      <c r="A239" s="16" t="s">
        <v>158</v>
      </c>
      <c r="B239" s="16" t="s">
        <v>159</v>
      </c>
      <c r="C239" s="16" t="s">
        <v>4972</v>
      </c>
      <c r="D239" s="12" t="s">
        <v>5216</v>
      </c>
      <c r="E239" s="16" t="s">
        <v>4949</v>
      </c>
      <c r="F239" s="16" t="s">
        <v>62</v>
      </c>
      <c r="G239" s="16">
        <v>934.64610000000005</v>
      </c>
      <c r="H239" s="16" t="s">
        <v>4270</v>
      </c>
      <c r="I239" s="17">
        <v>5.03</v>
      </c>
      <c r="J239" s="17">
        <f t="shared" si="3"/>
        <v>351658</v>
      </c>
      <c r="K239" s="18">
        <v>351658</v>
      </c>
      <c r="L239" s="18">
        <v>89571104</v>
      </c>
      <c r="M239" s="18">
        <v>3302499</v>
      </c>
      <c r="N239" s="18">
        <v>8154828</v>
      </c>
      <c r="O239" s="18">
        <v>684489</v>
      </c>
      <c r="P239" s="23">
        <v>14984920</v>
      </c>
    </row>
    <row r="240" spans="1:16" x14ac:dyDescent="0.25">
      <c r="A240" s="16" t="s">
        <v>673</v>
      </c>
      <c r="B240" s="16" t="s">
        <v>674</v>
      </c>
      <c r="C240" s="16" t="s">
        <v>5103</v>
      </c>
      <c r="D240" s="12" t="s">
        <v>5531</v>
      </c>
      <c r="E240" s="16" t="s">
        <v>675</v>
      </c>
      <c r="F240" s="16" t="s">
        <v>70</v>
      </c>
      <c r="G240" s="16">
        <v>837.23260000000005</v>
      </c>
      <c r="H240" s="16" t="s">
        <v>4270</v>
      </c>
      <c r="I240" s="17">
        <v>10.220000000000001</v>
      </c>
      <c r="J240" s="17">
        <f t="shared" si="3"/>
        <v>103867</v>
      </c>
      <c r="K240" s="18">
        <v>570757</v>
      </c>
      <c r="L240" s="18">
        <v>310828</v>
      </c>
      <c r="M240" s="18">
        <v>159606</v>
      </c>
      <c r="N240" s="18">
        <v>103867</v>
      </c>
      <c r="O240" s="18">
        <v>1136893</v>
      </c>
      <c r="P240" s="23">
        <v>276151</v>
      </c>
    </row>
    <row r="241" spans="1:16" x14ac:dyDescent="0.25">
      <c r="A241" s="16" t="s">
        <v>138</v>
      </c>
      <c r="B241" s="16" t="s">
        <v>4326</v>
      </c>
      <c r="C241" s="16" t="s">
        <v>4399</v>
      </c>
      <c r="D241" s="12" t="s">
        <v>5532</v>
      </c>
      <c r="E241" s="16" t="s">
        <v>4757</v>
      </c>
      <c r="F241" s="16" t="s">
        <v>62</v>
      </c>
      <c r="G241" s="16">
        <v>630.5095</v>
      </c>
      <c r="H241" s="16" t="s">
        <v>4270</v>
      </c>
      <c r="I241" s="17">
        <v>5.01</v>
      </c>
      <c r="J241" s="17">
        <f t="shared" si="3"/>
        <v>77693</v>
      </c>
      <c r="K241" s="18">
        <v>84401</v>
      </c>
      <c r="L241" s="18">
        <v>15109736</v>
      </c>
      <c r="M241" s="18">
        <v>77693</v>
      </c>
      <c r="N241" s="18">
        <v>646895</v>
      </c>
      <c r="O241" s="18">
        <v>24387078</v>
      </c>
      <c r="P241" s="23">
        <v>115499512</v>
      </c>
    </row>
    <row r="242" spans="1:16" x14ac:dyDescent="0.25">
      <c r="A242" s="16" t="s">
        <v>94</v>
      </c>
      <c r="B242" s="16" t="s">
        <v>4302</v>
      </c>
      <c r="C242" s="16" t="s">
        <v>4604</v>
      </c>
      <c r="D242" s="12" t="s">
        <v>5533</v>
      </c>
      <c r="E242" s="16" t="s">
        <v>4859</v>
      </c>
      <c r="F242" s="16" t="s">
        <v>22</v>
      </c>
      <c r="G242" s="16">
        <v>694.63459999999998</v>
      </c>
      <c r="H242" s="16" t="s">
        <v>4270</v>
      </c>
      <c r="I242" s="17">
        <v>6.94</v>
      </c>
      <c r="J242" s="17">
        <f t="shared" si="3"/>
        <v>910.1</v>
      </c>
      <c r="K242" s="18">
        <v>910.1</v>
      </c>
      <c r="L242" s="18">
        <v>1091613</v>
      </c>
      <c r="M242" s="18">
        <v>910.1</v>
      </c>
      <c r="N242" s="18">
        <v>9101</v>
      </c>
      <c r="O242" s="18">
        <v>186840</v>
      </c>
      <c r="P242" s="23">
        <v>910.1</v>
      </c>
    </row>
    <row r="243" spans="1:16" x14ac:dyDescent="0.25">
      <c r="A243" s="16" t="s">
        <v>69</v>
      </c>
      <c r="B243" s="16" t="s">
        <v>4279</v>
      </c>
      <c r="C243" s="16" t="s">
        <v>4388</v>
      </c>
      <c r="D243" s="12" t="s">
        <v>5534</v>
      </c>
      <c r="E243" s="16" t="s">
        <v>4743</v>
      </c>
      <c r="F243" s="16" t="s">
        <v>70</v>
      </c>
      <c r="G243" s="16">
        <v>697.12720000000002</v>
      </c>
      <c r="H243" s="16" t="s">
        <v>4270</v>
      </c>
      <c r="I243" s="17">
        <v>10.71</v>
      </c>
      <c r="J243" s="17">
        <f t="shared" si="3"/>
        <v>1306281</v>
      </c>
      <c r="K243" s="18">
        <v>1306281</v>
      </c>
      <c r="L243" s="18">
        <v>3544156</v>
      </c>
      <c r="M243" s="18">
        <v>2333021</v>
      </c>
      <c r="N243" s="18">
        <v>1309359</v>
      </c>
      <c r="O243" s="18">
        <v>5280176</v>
      </c>
      <c r="P243" s="23">
        <v>1987613</v>
      </c>
    </row>
    <row r="244" spans="1:16" x14ac:dyDescent="0.25">
      <c r="A244" s="16" t="s">
        <v>871</v>
      </c>
      <c r="B244" s="16" t="s">
        <v>872</v>
      </c>
      <c r="C244" s="16" t="s">
        <v>5148</v>
      </c>
      <c r="D244" s="12" t="s">
        <v>5535</v>
      </c>
      <c r="E244" s="16" t="s">
        <v>873</v>
      </c>
      <c r="F244" s="16" t="s">
        <v>28</v>
      </c>
      <c r="G244" s="16">
        <v>967.50836666666657</v>
      </c>
      <c r="H244" s="16" t="s">
        <v>4270</v>
      </c>
      <c r="I244" s="17">
        <v>11.606666666666667</v>
      </c>
      <c r="J244" s="17">
        <f t="shared" si="3"/>
        <v>6274.8099999999995</v>
      </c>
      <c r="K244" s="18">
        <v>1617476</v>
      </c>
      <c r="L244" s="18">
        <v>211625.49</v>
      </c>
      <c r="M244" s="18">
        <v>31288.489999999998</v>
      </c>
      <c r="N244" s="18">
        <v>6274.8099999999995</v>
      </c>
      <c r="O244" s="18">
        <v>19174670</v>
      </c>
      <c r="P244" s="23">
        <v>49521.49</v>
      </c>
    </row>
    <row r="245" spans="1:16" x14ac:dyDescent="0.25">
      <c r="A245" s="16" t="s">
        <v>317</v>
      </c>
      <c r="B245" s="16" t="s">
        <v>318</v>
      </c>
      <c r="C245" s="16" t="s">
        <v>5011</v>
      </c>
      <c r="D245" s="12" t="s">
        <v>5536</v>
      </c>
      <c r="E245" s="16" t="s">
        <v>319</v>
      </c>
      <c r="F245" s="16" t="s">
        <v>22</v>
      </c>
      <c r="G245" s="16">
        <v>706.53779999999995</v>
      </c>
      <c r="H245" s="16" t="s">
        <v>4270</v>
      </c>
      <c r="I245" s="17">
        <v>4.8499999999999996</v>
      </c>
      <c r="J245" s="17">
        <f t="shared" si="3"/>
        <v>991.89</v>
      </c>
      <c r="K245" s="18">
        <v>169068</v>
      </c>
      <c r="L245" s="18">
        <v>109643</v>
      </c>
      <c r="M245" s="18">
        <v>991.89</v>
      </c>
      <c r="N245" s="18">
        <v>991.89</v>
      </c>
      <c r="O245" s="18">
        <v>250376</v>
      </c>
      <c r="P245" s="23">
        <v>352652</v>
      </c>
    </row>
    <row r="246" spans="1:16" x14ac:dyDescent="0.25">
      <c r="A246" s="16" t="s">
        <v>525</v>
      </c>
      <c r="B246" s="16" t="s">
        <v>526</v>
      </c>
      <c r="C246" s="16" t="s">
        <v>4451</v>
      </c>
      <c r="D246" s="12" t="s">
        <v>5537</v>
      </c>
      <c r="E246" s="16" t="s">
        <v>4366</v>
      </c>
      <c r="F246" s="16" t="s">
        <v>22</v>
      </c>
      <c r="G246" s="16">
        <v>786.49199999999996</v>
      </c>
      <c r="H246" s="16" t="s">
        <v>4270</v>
      </c>
      <c r="I246" s="17">
        <v>3.07</v>
      </c>
      <c r="J246" s="17">
        <f t="shared" si="3"/>
        <v>21459.72</v>
      </c>
      <c r="K246" s="18">
        <v>21459.72</v>
      </c>
      <c r="L246" s="18">
        <v>888616</v>
      </c>
      <c r="M246" s="18">
        <v>21459.72</v>
      </c>
      <c r="N246" s="18">
        <v>21459.72</v>
      </c>
      <c r="O246" s="18">
        <v>214597</v>
      </c>
      <c r="P246" s="23">
        <v>529934</v>
      </c>
    </row>
    <row r="247" spans="1:16" x14ac:dyDescent="0.25">
      <c r="A247" s="16" t="s">
        <v>65</v>
      </c>
      <c r="B247" s="16" t="s">
        <v>4277</v>
      </c>
      <c r="C247" s="16" t="s">
        <v>4724</v>
      </c>
      <c r="D247" s="12" t="s">
        <v>5538</v>
      </c>
      <c r="E247" s="16" t="s">
        <v>66</v>
      </c>
      <c r="F247" s="16" t="s">
        <v>62</v>
      </c>
      <c r="G247" s="16">
        <v>668.63409999999999</v>
      </c>
      <c r="H247" s="16" t="s">
        <v>4270</v>
      </c>
      <c r="I247" s="17">
        <v>10.79</v>
      </c>
      <c r="J247" s="17">
        <f t="shared" si="3"/>
        <v>2018.05</v>
      </c>
      <c r="K247" s="18">
        <v>2018.05</v>
      </c>
      <c r="L247" s="18">
        <v>20180</v>
      </c>
      <c r="M247" s="18">
        <v>2018.05</v>
      </c>
      <c r="N247" s="18">
        <v>2018.05</v>
      </c>
      <c r="O247" s="18">
        <v>2018.05</v>
      </c>
      <c r="P247" s="23">
        <v>2018.05</v>
      </c>
    </row>
    <row r="248" spans="1:16" x14ac:dyDescent="0.25">
      <c r="A248" s="16" t="s">
        <v>249</v>
      </c>
      <c r="B248" s="16" t="s">
        <v>250</v>
      </c>
      <c r="C248" s="16" t="s">
        <v>4683</v>
      </c>
      <c r="D248" s="12" t="s">
        <v>5539</v>
      </c>
      <c r="E248" s="16" t="s">
        <v>251</v>
      </c>
      <c r="F248" s="16" t="s">
        <v>22</v>
      </c>
      <c r="G248" s="16">
        <v>482.32400000000001</v>
      </c>
      <c r="H248" s="16" t="s">
        <v>4270</v>
      </c>
      <c r="I248" s="17">
        <v>1.1599999999999999</v>
      </c>
      <c r="J248" s="17">
        <f t="shared" si="3"/>
        <v>1449.15</v>
      </c>
      <c r="K248" s="18">
        <v>82510</v>
      </c>
      <c r="L248" s="18">
        <v>770457</v>
      </c>
      <c r="M248" s="18">
        <v>1449.15</v>
      </c>
      <c r="N248" s="18">
        <v>14491</v>
      </c>
      <c r="O248" s="18">
        <v>29657</v>
      </c>
      <c r="P248" s="23">
        <v>28618</v>
      </c>
    </row>
    <row r="249" spans="1:16" x14ac:dyDescent="0.25">
      <c r="A249" s="16" t="s">
        <v>467</v>
      </c>
      <c r="B249" s="16" t="s">
        <v>468</v>
      </c>
      <c r="C249" s="16" t="s">
        <v>4625</v>
      </c>
      <c r="D249" s="12" t="s">
        <v>5540</v>
      </c>
      <c r="E249" s="16" t="s">
        <v>5185</v>
      </c>
      <c r="F249" s="16" t="s">
        <v>22</v>
      </c>
      <c r="G249" s="16">
        <v>868.70399999999995</v>
      </c>
      <c r="H249" s="16" t="s">
        <v>4270</v>
      </c>
      <c r="I249" s="17">
        <v>7.7</v>
      </c>
      <c r="J249" s="17">
        <f t="shared" si="3"/>
        <v>2755.96</v>
      </c>
      <c r="K249" s="18">
        <v>2755.96</v>
      </c>
      <c r="L249" s="18">
        <v>1271840</v>
      </c>
      <c r="M249" s="18">
        <v>2755.96</v>
      </c>
      <c r="N249" s="18">
        <v>355758</v>
      </c>
      <c r="O249" s="18">
        <v>27560</v>
      </c>
      <c r="P249" s="23">
        <v>113480</v>
      </c>
    </row>
    <row r="250" spans="1:16" x14ac:dyDescent="0.25">
      <c r="A250" s="16" t="s">
        <v>310</v>
      </c>
      <c r="B250" s="16" t="s">
        <v>311</v>
      </c>
      <c r="C250" s="16" t="s">
        <v>4658</v>
      </c>
      <c r="D250" s="12" t="s">
        <v>5216</v>
      </c>
      <c r="E250" s="16" t="s">
        <v>4907</v>
      </c>
      <c r="F250" s="16" t="s">
        <v>62</v>
      </c>
      <c r="G250" s="16">
        <v>822.6087</v>
      </c>
      <c r="H250" s="16" t="s">
        <v>4270</v>
      </c>
      <c r="I250" s="17">
        <v>5.23</v>
      </c>
      <c r="J250" s="17">
        <f t="shared" si="3"/>
        <v>2138.38</v>
      </c>
      <c r="K250" s="18">
        <v>2138.38</v>
      </c>
      <c r="L250" s="18">
        <v>398705</v>
      </c>
      <c r="M250" s="18">
        <v>2138.38</v>
      </c>
      <c r="N250" s="18">
        <v>2138.38</v>
      </c>
      <c r="O250" s="18">
        <v>2138.38</v>
      </c>
      <c r="P250" s="23">
        <v>2852869</v>
      </c>
    </row>
    <row r="251" spans="1:16" x14ac:dyDescent="0.25">
      <c r="A251" s="16" t="s">
        <v>642</v>
      </c>
      <c r="B251" s="16" t="s">
        <v>643</v>
      </c>
      <c r="C251" s="16" t="s">
        <v>5097</v>
      </c>
      <c r="D251" s="12" t="s">
        <v>5541</v>
      </c>
      <c r="E251" s="16" t="s">
        <v>644</v>
      </c>
      <c r="F251" s="16" t="s">
        <v>28</v>
      </c>
      <c r="G251" s="16">
        <v>803.3515666666666</v>
      </c>
      <c r="H251" s="16" t="s">
        <v>4270</v>
      </c>
      <c r="I251" s="17">
        <v>9.92</v>
      </c>
      <c r="J251" s="17">
        <f t="shared" si="3"/>
        <v>47236</v>
      </c>
      <c r="K251" s="18">
        <v>85695.88</v>
      </c>
      <c r="L251" s="18">
        <v>414977</v>
      </c>
      <c r="M251" s="18">
        <v>274122</v>
      </c>
      <c r="N251" s="18">
        <v>47236</v>
      </c>
      <c r="O251" s="18">
        <v>1083055</v>
      </c>
      <c r="P251" s="23">
        <v>239579.88</v>
      </c>
    </row>
    <row r="252" spans="1:16" x14ac:dyDescent="0.25">
      <c r="A252" s="16" t="s">
        <v>752</v>
      </c>
      <c r="B252" s="16" t="s">
        <v>753</v>
      </c>
      <c r="C252" s="16" t="s">
        <v>5126</v>
      </c>
      <c r="D252" s="12" t="s">
        <v>5542</v>
      </c>
      <c r="E252" s="16" t="s">
        <v>754</v>
      </c>
      <c r="F252" s="16" t="s">
        <v>28</v>
      </c>
      <c r="G252" s="16">
        <v>899.44643333333318</v>
      </c>
      <c r="H252" s="16" t="s">
        <v>4270</v>
      </c>
      <c r="I252" s="17">
        <v>11.013333333333334</v>
      </c>
      <c r="J252" s="17">
        <f t="shared" si="3"/>
        <v>14805.669999999998</v>
      </c>
      <c r="K252" s="18">
        <v>207134.46000000002</v>
      </c>
      <c r="L252" s="18">
        <v>14805.669999999998</v>
      </c>
      <c r="M252" s="18">
        <v>41810.869999999995</v>
      </c>
      <c r="N252" s="18">
        <v>14805.669999999998</v>
      </c>
      <c r="O252" s="18">
        <v>1468333</v>
      </c>
      <c r="P252" s="23">
        <v>129503.87</v>
      </c>
    </row>
    <row r="253" spans="1:16" x14ac:dyDescent="0.25">
      <c r="A253" s="16" t="s">
        <v>816</v>
      </c>
      <c r="B253" s="16" t="s">
        <v>817</v>
      </c>
      <c r="C253" s="16" t="s">
        <v>4522</v>
      </c>
      <c r="D253" s="12" t="s">
        <v>5543</v>
      </c>
      <c r="E253" s="16" t="s">
        <v>5189</v>
      </c>
      <c r="F253" s="16" t="s">
        <v>62</v>
      </c>
      <c r="G253" s="16">
        <v>912.80219999999997</v>
      </c>
      <c r="H253" s="16" t="s">
        <v>4270</v>
      </c>
      <c r="I253" s="17">
        <v>10.32</v>
      </c>
      <c r="J253" s="17">
        <f t="shared" si="3"/>
        <v>19130.47</v>
      </c>
      <c r="K253" s="18">
        <v>191305</v>
      </c>
      <c r="L253" s="18">
        <v>19130.47</v>
      </c>
      <c r="M253" s="18">
        <v>19130.47</v>
      </c>
      <c r="N253" s="18">
        <v>19130.47</v>
      </c>
      <c r="O253" s="18">
        <v>3068032</v>
      </c>
      <c r="P253" s="23">
        <v>276203</v>
      </c>
    </row>
    <row r="254" spans="1:16" x14ac:dyDescent="0.25">
      <c r="A254" s="16" t="s">
        <v>814</v>
      </c>
      <c r="B254" s="16" t="s">
        <v>815</v>
      </c>
      <c r="C254" s="16" t="s">
        <v>4478</v>
      </c>
      <c r="D254" s="12" t="s">
        <v>5544</v>
      </c>
      <c r="E254" s="16"/>
      <c r="F254" s="16" t="s">
        <v>62</v>
      </c>
      <c r="G254" s="16">
        <v>916.83240000000001</v>
      </c>
      <c r="H254" s="16" t="s">
        <v>4270</v>
      </c>
      <c r="I254" s="17">
        <v>11.06</v>
      </c>
      <c r="J254" s="17">
        <f t="shared" si="3"/>
        <v>3892.75</v>
      </c>
      <c r="K254" s="18">
        <v>167113</v>
      </c>
      <c r="L254" s="18">
        <v>3892.75</v>
      </c>
      <c r="M254" s="18">
        <v>3892.75</v>
      </c>
      <c r="N254" s="18">
        <v>3892.75</v>
      </c>
      <c r="O254" s="18">
        <v>715643</v>
      </c>
      <c r="P254" s="23">
        <v>3892.75</v>
      </c>
    </row>
    <row r="255" spans="1:16" x14ac:dyDescent="0.25">
      <c r="A255" s="16" t="s">
        <v>660</v>
      </c>
      <c r="B255" s="16" t="s">
        <v>661</v>
      </c>
      <c r="C255" s="16" t="s">
        <v>5100</v>
      </c>
      <c r="D255" s="12" t="s">
        <v>5545</v>
      </c>
      <c r="E255" s="16" t="s">
        <v>662</v>
      </c>
      <c r="F255" s="16" t="s">
        <v>28</v>
      </c>
      <c r="G255" s="16">
        <v>829.36763333333329</v>
      </c>
      <c r="H255" s="16" t="s">
        <v>4270</v>
      </c>
      <c r="I255" s="17">
        <v>9.98</v>
      </c>
      <c r="J255" s="17">
        <f t="shared" si="3"/>
        <v>92630.02</v>
      </c>
      <c r="K255" s="18">
        <v>762902</v>
      </c>
      <c r="L255" s="18">
        <v>1050380</v>
      </c>
      <c r="M255" s="18">
        <v>228524</v>
      </c>
      <c r="N255" s="18">
        <v>92630.02</v>
      </c>
      <c r="O255" s="18">
        <v>5434794</v>
      </c>
      <c r="P255" s="23">
        <v>360560</v>
      </c>
    </row>
    <row r="256" spans="1:16" x14ac:dyDescent="0.25">
      <c r="A256" s="16" t="s">
        <v>896</v>
      </c>
      <c r="B256" s="16" t="s">
        <v>897</v>
      </c>
      <c r="C256" s="16" t="s">
        <v>4493</v>
      </c>
      <c r="D256" s="12" t="s">
        <v>5546</v>
      </c>
      <c r="E256" s="16" t="s">
        <v>4367</v>
      </c>
      <c r="F256" s="16" t="s">
        <v>59</v>
      </c>
      <c r="G256" s="16">
        <v>989.38930000000005</v>
      </c>
      <c r="H256" s="16" t="s">
        <v>4270</v>
      </c>
      <c r="I256" s="17">
        <v>11.9</v>
      </c>
      <c r="J256" s="17">
        <f t="shared" si="3"/>
        <v>22259.19</v>
      </c>
      <c r="K256" s="18">
        <v>841857</v>
      </c>
      <c r="L256" s="18">
        <v>39244.639999999999</v>
      </c>
      <c r="M256" s="18">
        <v>68484.639999999999</v>
      </c>
      <c r="N256" s="18">
        <v>22259.19</v>
      </c>
      <c r="O256" s="18">
        <v>8397528</v>
      </c>
      <c r="P256" s="23">
        <v>47359.64</v>
      </c>
    </row>
    <row r="257" spans="1:16" x14ac:dyDescent="0.25">
      <c r="A257" s="16" t="s">
        <v>97</v>
      </c>
      <c r="B257" s="16" t="s">
        <v>4307</v>
      </c>
      <c r="C257" s="16" t="s">
        <v>4398</v>
      </c>
      <c r="D257" s="12" t="s">
        <v>5334</v>
      </c>
      <c r="E257" s="16" t="s">
        <v>4751</v>
      </c>
      <c r="F257" s="16" t="s">
        <v>22</v>
      </c>
      <c r="G257" s="16">
        <v>724.68240000000003</v>
      </c>
      <c r="H257" s="16" t="s">
        <v>4270</v>
      </c>
      <c r="I257" s="17">
        <v>8.26</v>
      </c>
      <c r="J257" s="17">
        <f t="shared" si="3"/>
        <v>4160.04</v>
      </c>
      <c r="K257" s="18">
        <v>4160.04</v>
      </c>
      <c r="L257" s="18">
        <v>114564</v>
      </c>
      <c r="M257" s="18">
        <v>4160.04</v>
      </c>
      <c r="N257" s="18">
        <v>4160.04</v>
      </c>
      <c r="O257" s="18">
        <v>4160.04</v>
      </c>
      <c r="P257" s="23">
        <v>1467829</v>
      </c>
    </row>
    <row r="258" spans="1:16" x14ac:dyDescent="0.25">
      <c r="A258" s="16" t="s">
        <v>474</v>
      </c>
      <c r="B258" s="16" t="s">
        <v>475</v>
      </c>
      <c r="C258" s="16" t="s">
        <v>4623</v>
      </c>
      <c r="D258" s="12" t="s">
        <v>5547</v>
      </c>
      <c r="E258" s="16" t="s">
        <v>476</v>
      </c>
      <c r="F258" s="16" t="s">
        <v>22</v>
      </c>
      <c r="G258" s="16">
        <v>766.57460000000003</v>
      </c>
      <c r="H258" s="16" t="s">
        <v>4270</v>
      </c>
      <c r="I258" s="17">
        <v>5.24</v>
      </c>
      <c r="J258" s="17">
        <f t="shared" ref="J258:J321" si="4">MIN(K258:P258)</f>
        <v>2270.77</v>
      </c>
      <c r="K258" s="18">
        <v>2270.77</v>
      </c>
      <c r="L258" s="18">
        <v>2270.77</v>
      </c>
      <c r="M258" s="18">
        <v>2270.77</v>
      </c>
      <c r="N258" s="18">
        <v>2270.77</v>
      </c>
      <c r="O258" s="18">
        <v>2270.77</v>
      </c>
      <c r="P258" s="23">
        <v>22708</v>
      </c>
    </row>
    <row r="259" spans="1:16" x14ac:dyDescent="0.25">
      <c r="A259" s="16" t="s">
        <v>568</v>
      </c>
      <c r="B259" s="16" t="s">
        <v>569</v>
      </c>
      <c r="C259" s="16" t="s">
        <v>4458</v>
      </c>
      <c r="D259" s="12" t="s">
        <v>5548</v>
      </c>
      <c r="E259" s="16" t="s">
        <v>4775</v>
      </c>
      <c r="F259" s="16" t="s">
        <v>137</v>
      </c>
      <c r="G259" s="16">
        <v>872.07780000000002</v>
      </c>
      <c r="H259" s="16" t="s">
        <v>4270</v>
      </c>
      <c r="I259" s="17">
        <v>4.83</v>
      </c>
      <c r="J259" s="17">
        <f t="shared" si="4"/>
        <v>516281</v>
      </c>
      <c r="K259" s="18">
        <v>1139134</v>
      </c>
      <c r="L259" s="18">
        <v>2861026</v>
      </c>
      <c r="M259" s="18">
        <v>737596</v>
      </c>
      <c r="N259" s="18">
        <v>516281</v>
      </c>
      <c r="O259" s="18">
        <v>4471529</v>
      </c>
      <c r="P259" s="23">
        <v>3535825</v>
      </c>
    </row>
    <row r="260" spans="1:16" x14ac:dyDescent="0.25">
      <c r="A260" s="16" t="s">
        <v>379</v>
      </c>
      <c r="B260" s="16" t="s">
        <v>380</v>
      </c>
      <c r="C260" s="16" t="s">
        <v>5046</v>
      </c>
      <c r="D260" s="12" t="s">
        <v>5335</v>
      </c>
      <c r="E260" s="16" t="s">
        <v>4769</v>
      </c>
      <c r="F260" s="16" t="s">
        <v>22</v>
      </c>
      <c r="G260" s="16">
        <v>768.55399999999997</v>
      </c>
      <c r="H260" s="16" t="s">
        <v>4270</v>
      </c>
      <c r="I260" s="17">
        <v>4.45</v>
      </c>
      <c r="J260" s="17">
        <f t="shared" si="4"/>
        <v>76577</v>
      </c>
      <c r="K260" s="18">
        <v>905274</v>
      </c>
      <c r="L260" s="18">
        <v>4578463</v>
      </c>
      <c r="M260" s="18">
        <v>456003</v>
      </c>
      <c r="N260" s="18">
        <v>76577</v>
      </c>
      <c r="O260" s="18">
        <v>2158529</v>
      </c>
      <c r="P260" s="23">
        <v>1683991</v>
      </c>
    </row>
    <row r="261" spans="1:16" x14ac:dyDescent="0.25">
      <c r="A261" s="16" t="s">
        <v>149</v>
      </c>
      <c r="B261" s="16" t="s">
        <v>4334</v>
      </c>
      <c r="C261" s="16" t="s">
        <v>5026</v>
      </c>
      <c r="D261" s="12" t="s">
        <v>5549</v>
      </c>
      <c r="E261" s="16" t="s">
        <v>150</v>
      </c>
      <c r="F261" s="16" t="s">
        <v>28</v>
      </c>
      <c r="G261" s="16">
        <v>649.21609999999998</v>
      </c>
      <c r="H261" s="16" t="s">
        <v>4270</v>
      </c>
      <c r="I261" s="17">
        <v>7.53</v>
      </c>
      <c r="J261" s="17">
        <f t="shared" si="4"/>
        <v>48465.43</v>
      </c>
      <c r="K261" s="18">
        <v>113147.43</v>
      </c>
      <c r="L261" s="18">
        <v>48465.43</v>
      </c>
      <c r="M261" s="18">
        <v>191159.43</v>
      </c>
      <c r="N261" s="18">
        <v>54833.43</v>
      </c>
      <c r="O261" s="18">
        <v>2868724</v>
      </c>
      <c r="P261" s="23">
        <v>916637</v>
      </c>
    </row>
    <row r="262" spans="1:16" x14ac:dyDescent="0.25">
      <c r="A262" s="16" t="s">
        <v>342</v>
      </c>
      <c r="B262" s="16" t="s">
        <v>343</v>
      </c>
      <c r="C262" s="16" t="s">
        <v>5039</v>
      </c>
      <c r="D262" s="12" t="s">
        <v>5337</v>
      </c>
      <c r="E262" s="16" t="s">
        <v>344</v>
      </c>
      <c r="F262" s="16" t="s">
        <v>22</v>
      </c>
      <c r="G262" s="16">
        <v>744.55330000000004</v>
      </c>
      <c r="H262" s="16" t="s">
        <v>4270</v>
      </c>
      <c r="I262" s="17">
        <v>4.79</v>
      </c>
      <c r="J262" s="17">
        <f t="shared" si="4"/>
        <v>715620</v>
      </c>
      <c r="K262" s="18">
        <v>3712663</v>
      </c>
      <c r="L262" s="18">
        <v>44565488</v>
      </c>
      <c r="M262" s="18">
        <v>2816929</v>
      </c>
      <c r="N262" s="18">
        <v>715620</v>
      </c>
      <c r="O262" s="18">
        <v>4892086</v>
      </c>
      <c r="P262" s="23">
        <v>3193206</v>
      </c>
    </row>
    <row r="263" spans="1:16" x14ac:dyDescent="0.25">
      <c r="A263" s="16" t="s">
        <v>714</v>
      </c>
      <c r="B263" s="16" t="s">
        <v>715</v>
      </c>
      <c r="C263" s="16" t="s">
        <v>5118</v>
      </c>
      <c r="D263" s="12" t="s">
        <v>5550</v>
      </c>
      <c r="E263" s="16" t="s">
        <v>716</v>
      </c>
      <c r="F263" s="16" t="s">
        <v>717</v>
      </c>
      <c r="G263" s="16">
        <v>891.29729999999995</v>
      </c>
      <c r="H263" s="16" t="s">
        <v>4270</v>
      </c>
      <c r="I263" s="17">
        <v>11.545</v>
      </c>
      <c r="J263" s="17">
        <f t="shared" si="4"/>
        <v>419726</v>
      </c>
      <c r="K263" s="18">
        <v>419726</v>
      </c>
      <c r="L263" s="18">
        <v>843984</v>
      </c>
      <c r="M263" s="18">
        <v>824507</v>
      </c>
      <c r="N263" s="18">
        <v>426313</v>
      </c>
      <c r="O263" s="18">
        <v>1259049</v>
      </c>
      <c r="P263" s="23">
        <v>959938</v>
      </c>
    </row>
    <row r="264" spans="1:16" x14ac:dyDescent="0.25">
      <c r="A264" s="16" t="s">
        <v>663</v>
      </c>
      <c r="B264" s="16" t="s">
        <v>664</v>
      </c>
      <c r="C264" s="16" t="s">
        <v>5101</v>
      </c>
      <c r="D264" s="12" t="s">
        <v>5551</v>
      </c>
      <c r="E264" s="16" t="s">
        <v>665</v>
      </c>
      <c r="F264" s="16" t="s">
        <v>28</v>
      </c>
      <c r="G264" s="16">
        <v>827.35140000000001</v>
      </c>
      <c r="H264" s="16" t="s">
        <v>4270</v>
      </c>
      <c r="I264" s="17">
        <v>9.4966666666666679</v>
      </c>
      <c r="J264" s="17">
        <f t="shared" si="4"/>
        <v>4460.91</v>
      </c>
      <c r="K264" s="18">
        <v>10149.77</v>
      </c>
      <c r="L264" s="18">
        <v>844611</v>
      </c>
      <c r="M264" s="18">
        <v>4460.91</v>
      </c>
      <c r="N264" s="18">
        <v>4460.91</v>
      </c>
      <c r="O264" s="18">
        <v>1776962</v>
      </c>
      <c r="P264" s="23">
        <v>132644.33000000002</v>
      </c>
    </row>
    <row r="265" spans="1:16" x14ac:dyDescent="0.25">
      <c r="A265" s="16" t="s">
        <v>386</v>
      </c>
      <c r="B265" s="16" t="s">
        <v>387</v>
      </c>
      <c r="C265" s="16" t="s">
        <v>5017</v>
      </c>
      <c r="D265" s="12" t="s">
        <v>5341</v>
      </c>
      <c r="E265" s="16" t="s">
        <v>5021</v>
      </c>
      <c r="F265" s="16" t="s">
        <v>84</v>
      </c>
      <c r="G265" s="16">
        <v>797.59204999999997</v>
      </c>
      <c r="H265" s="16" t="s">
        <v>4270</v>
      </c>
      <c r="I265" s="17">
        <v>5.7050000000000001</v>
      </c>
      <c r="J265" s="17">
        <f t="shared" si="4"/>
        <v>5325706</v>
      </c>
      <c r="K265" s="18">
        <v>14601141</v>
      </c>
      <c r="L265" s="18">
        <v>34993216</v>
      </c>
      <c r="M265" s="18">
        <v>28636953</v>
      </c>
      <c r="N265" s="18">
        <v>5325706</v>
      </c>
      <c r="O265" s="18">
        <v>36518565</v>
      </c>
      <c r="P265" s="23">
        <v>26696188</v>
      </c>
    </row>
    <row r="266" spans="1:16" x14ac:dyDescent="0.25">
      <c r="A266" s="30" t="s">
        <v>264</v>
      </c>
      <c r="B266" s="30" t="s">
        <v>265</v>
      </c>
      <c r="C266" s="16" t="s">
        <v>5002</v>
      </c>
      <c r="D266" s="12" t="s">
        <v>5342</v>
      </c>
      <c r="E266" s="16" t="s">
        <v>266</v>
      </c>
      <c r="F266" s="30" t="s">
        <v>84</v>
      </c>
      <c r="G266" s="30">
        <v>531.33069999999998</v>
      </c>
      <c r="H266" s="16" t="s">
        <v>4270</v>
      </c>
      <c r="I266" s="31">
        <v>1.2</v>
      </c>
      <c r="J266" s="17">
        <f t="shared" si="4"/>
        <v>772719</v>
      </c>
      <c r="K266" s="32">
        <v>12475518</v>
      </c>
      <c r="L266" s="32">
        <v>33880587</v>
      </c>
      <c r="M266" s="32">
        <v>772719</v>
      </c>
      <c r="N266" s="32">
        <v>2728089</v>
      </c>
      <c r="O266" s="32">
        <v>8537568</v>
      </c>
      <c r="P266" s="33">
        <v>7797746</v>
      </c>
    </row>
    <row r="267" spans="1:16" x14ac:dyDescent="0.25">
      <c r="A267" s="16" t="s">
        <v>505</v>
      </c>
      <c r="B267" s="16" t="s">
        <v>506</v>
      </c>
      <c r="C267" s="16" t="s">
        <v>5074</v>
      </c>
      <c r="D267" s="12" t="s">
        <v>5344</v>
      </c>
      <c r="E267" s="16" t="s">
        <v>4956</v>
      </c>
      <c r="F267" s="16" t="s">
        <v>22</v>
      </c>
      <c r="G267" s="16">
        <v>740.52210000000002</v>
      </c>
      <c r="H267" s="16" t="s">
        <v>4270</v>
      </c>
      <c r="I267" s="17">
        <v>4.8099999999999996</v>
      </c>
      <c r="J267" s="17">
        <f t="shared" si="4"/>
        <v>3564800</v>
      </c>
      <c r="K267" s="18">
        <v>26403716</v>
      </c>
      <c r="L267" s="18">
        <v>164501776</v>
      </c>
      <c r="M267" s="18">
        <v>74119096</v>
      </c>
      <c r="N267" s="18">
        <v>5042612</v>
      </c>
      <c r="O267" s="18">
        <v>148651600</v>
      </c>
      <c r="P267" s="23">
        <v>3564800</v>
      </c>
    </row>
    <row r="268" spans="1:16" x14ac:dyDescent="0.25">
      <c r="A268" s="16" t="s">
        <v>738</v>
      </c>
      <c r="B268" s="16" t="s">
        <v>739</v>
      </c>
      <c r="C268" s="16" t="s">
        <v>5124</v>
      </c>
      <c r="D268" s="12" t="s">
        <v>5552</v>
      </c>
      <c r="E268" s="16" t="s">
        <v>740</v>
      </c>
      <c r="F268" s="16" t="s">
        <v>28</v>
      </c>
      <c r="G268" s="16">
        <v>877.36736666666673</v>
      </c>
      <c r="H268" s="16" t="s">
        <v>4270</v>
      </c>
      <c r="I268" s="17">
        <v>9.44</v>
      </c>
      <c r="J268" s="17">
        <f t="shared" si="4"/>
        <v>18115.489999999998</v>
      </c>
      <c r="K268" s="18">
        <v>154402</v>
      </c>
      <c r="L268" s="18">
        <v>796887</v>
      </c>
      <c r="M268" s="18">
        <v>18115.489999999998</v>
      </c>
      <c r="N268" s="18">
        <v>55523.4</v>
      </c>
      <c r="O268" s="18">
        <v>18346977</v>
      </c>
      <c r="P268" s="23">
        <v>3206056</v>
      </c>
    </row>
    <row r="269" spans="1:16" x14ac:dyDescent="0.25">
      <c r="A269" s="16" t="s">
        <v>578</v>
      </c>
      <c r="B269" s="16" t="s">
        <v>579</v>
      </c>
      <c r="C269" s="16" t="s">
        <v>4560</v>
      </c>
      <c r="D269" s="12" t="s">
        <v>5553</v>
      </c>
      <c r="E269" s="16" t="s">
        <v>4815</v>
      </c>
      <c r="F269" s="16" t="s">
        <v>22</v>
      </c>
      <c r="G269" s="16">
        <v>786.52880000000005</v>
      </c>
      <c r="H269" s="16" t="s">
        <v>4270</v>
      </c>
      <c r="I269" s="17">
        <v>4.5999999999999996</v>
      </c>
      <c r="J269" s="17">
        <f t="shared" si="4"/>
        <v>5426.82</v>
      </c>
      <c r="K269" s="18">
        <v>5426.82</v>
      </c>
      <c r="L269" s="18">
        <v>64879</v>
      </c>
      <c r="M269" s="18">
        <v>54268</v>
      </c>
      <c r="N269" s="18">
        <v>57408</v>
      </c>
      <c r="O269" s="18">
        <v>817478</v>
      </c>
      <c r="P269" s="23">
        <v>848937</v>
      </c>
    </row>
    <row r="270" spans="1:16" x14ac:dyDescent="0.25">
      <c r="A270" s="16" t="s">
        <v>434</v>
      </c>
      <c r="B270" s="16" t="s">
        <v>435</v>
      </c>
      <c r="C270" s="16" t="s">
        <v>5060</v>
      </c>
      <c r="D270" s="12" t="s">
        <v>5554</v>
      </c>
      <c r="E270" s="16" t="s">
        <v>436</v>
      </c>
      <c r="F270" s="16" t="s">
        <v>22</v>
      </c>
      <c r="G270" s="16">
        <v>808.58529999999996</v>
      </c>
      <c r="H270" s="16" t="s">
        <v>4270</v>
      </c>
      <c r="I270" s="17">
        <v>5.04</v>
      </c>
      <c r="J270" s="17">
        <f t="shared" si="4"/>
        <v>61429.58</v>
      </c>
      <c r="K270" s="18">
        <v>61429.58</v>
      </c>
      <c r="L270" s="18">
        <v>614296</v>
      </c>
      <c r="M270" s="18">
        <v>61429.58</v>
      </c>
      <c r="N270" s="18">
        <v>61429.58</v>
      </c>
      <c r="O270" s="18">
        <v>61429.58</v>
      </c>
      <c r="P270" s="23">
        <v>1197952</v>
      </c>
    </row>
    <row r="271" spans="1:16" x14ac:dyDescent="0.25">
      <c r="A271" s="16" t="s">
        <v>619</v>
      </c>
      <c r="B271" s="16" t="s">
        <v>620</v>
      </c>
      <c r="C271" s="16" t="s">
        <v>4539</v>
      </c>
      <c r="D271" s="12" t="s">
        <v>5345</v>
      </c>
      <c r="E271" s="16" t="s">
        <v>4796</v>
      </c>
      <c r="F271" s="16" t="s">
        <v>62</v>
      </c>
      <c r="G271" s="16">
        <v>860.55610000000001</v>
      </c>
      <c r="H271" s="16" t="s">
        <v>4270</v>
      </c>
      <c r="I271" s="17">
        <v>3.98</v>
      </c>
      <c r="J271" s="17">
        <f t="shared" si="4"/>
        <v>4232.6099999999997</v>
      </c>
      <c r="K271" s="18">
        <v>4232.6099999999997</v>
      </c>
      <c r="L271" s="18">
        <v>924997</v>
      </c>
      <c r="M271" s="18">
        <v>42326</v>
      </c>
      <c r="N271" s="18">
        <v>171203</v>
      </c>
      <c r="O271" s="18">
        <v>55563</v>
      </c>
      <c r="P271" s="23">
        <v>3948820</v>
      </c>
    </row>
    <row r="272" spans="1:16" x14ac:dyDescent="0.25">
      <c r="A272" s="16" t="s">
        <v>87</v>
      </c>
      <c r="B272" s="16" t="s">
        <v>4291</v>
      </c>
      <c r="C272" s="16" t="s">
        <v>4390</v>
      </c>
      <c r="D272" s="12" t="s">
        <v>5304</v>
      </c>
      <c r="E272" s="16" t="s">
        <v>4745</v>
      </c>
      <c r="F272" s="16" t="s">
        <v>22</v>
      </c>
      <c r="G272" s="16">
        <v>654.60329999999999</v>
      </c>
      <c r="H272" s="16" t="s">
        <v>4270</v>
      </c>
      <c r="I272" s="17">
        <v>6.63</v>
      </c>
      <c r="J272" s="17">
        <f t="shared" si="4"/>
        <v>29367.08</v>
      </c>
      <c r="K272" s="18">
        <v>29367.08</v>
      </c>
      <c r="L272" s="18">
        <v>18643006</v>
      </c>
      <c r="M272" s="18">
        <v>347129</v>
      </c>
      <c r="N272" s="18">
        <v>293671</v>
      </c>
      <c r="O272" s="18">
        <v>359002</v>
      </c>
      <c r="P272" s="23">
        <v>6119748</v>
      </c>
    </row>
    <row r="273" spans="1:16" x14ac:dyDescent="0.25">
      <c r="A273" s="16" t="s">
        <v>406</v>
      </c>
      <c r="B273" s="16" t="s">
        <v>407</v>
      </c>
      <c r="C273" s="16" t="s">
        <v>4968</v>
      </c>
      <c r="D273" s="12" t="s">
        <v>5234</v>
      </c>
      <c r="E273" s="16" t="s">
        <v>405</v>
      </c>
      <c r="F273" s="16" t="s">
        <v>22</v>
      </c>
      <c r="G273" s="16">
        <v>780.55319999999995</v>
      </c>
      <c r="H273" s="16" t="s">
        <v>4270</v>
      </c>
      <c r="I273" s="17">
        <v>4.49</v>
      </c>
      <c r="J273" s="17">
        <f t="shared" si="4"/>
        <v>478223</v>
      </c>
      <c r="K273" s="18">
        <v>629973</v>
      </c>
      <c r="L273" s="18">
        <v>27432270</v>
      </c>
      <c r="M273" s="18">
        <v>1259251</v>
      </c>
      <c r="N273" s="18">
        <v>478223</v>
      </c>
      <c r="O273" s="18">
        <v>6700305</v>
      </c>
      <c r="P273" s="23">
        <v>5332803</v>
      </c>
    </row>
    <row r="274" spans="1:16" x14ac:dyDescent="0.25">
      <c r="A274" s="16" t="s">
        <v>408</v>
      </c>
      <c r="B274" s="16" t="s">
        <v>409</v>
      </c>
      <c r="C274" s="16" t="s">
        <v>4966</v>
      </c>
      <c r="D274" s="12" t="s">
        <v>5234</v>
      </c>
      <c r="E274" s="16" t="s">
        <v>405</v>
      </c>
      <c r="F274" s="16" t="s">
        <v>22</v>
      </c>
      <c r="G274" s="16">
        <v>780.55409999999995</v>
      </c>
      <c r="H274" s="16" t="s">
        <v>4270</v>
      </c>
      <c r="I274" s="17">
        <v>4.6100000000000003</v>
      </c>
      <c r="J274" s="17">
        <f t="shared" si="4"/>
        <v>97081</v>
      </c>
      <c r="K274" s="18">
        <v>177663</v>
      </c>
      <c r="L274" s="18">
        <v>7702310</v>
      </c>
      <c r="M274" s="18">
        <v>619875</v>
      </c>
      <c r="N274" s="18">
        <v>97081</v>
      </c>
      <c r="O274" s="18">
        <v>1738670</v>
      </c>
      <c r="P274" s="23">
        <v>3219611</v>
      </c>
    </row>
    <row r="275" spans="1:16" x14ac:dyDescent="0.25">
      <c r="A275" s="16" t="s">
        <v>145</v>
      </c>
      <c r="B275" s="16" t="s">
        <v>4332</v>
      </c>
      <c r="C275" s="16" t="s">
        <v>4974</v>
      </c>
      <c r="D275" s="12" t="s">
        <v>5555</v>
      </c>
      <c r="E275" s="16" t="s">
        <v>146</v>
      </c>
      <c r="F275" s="16" t="s">
        <v>28</v>
      </c>
      <c r="G275" s="16">
        <v>619.16890000000001</v>
      </c>
      <c r="H275" s="16" t="s">
        <v>4270</v>
      </c>
      <c r="I275" s="17">
        <v>6.3499999999999988</v>
      </c>
      <c r="J275" s="17">
        <f t="shared" si="4"/>
        <v>13421963</v>
      </c>
      <c r="K275" s="18">
        <v>16659970</v>
      </c>
      <c r="L275" s="18">
        <v>71877460</v>
      </c>
      <c r="M275" s="18">
        <v>13421963</v>
      </c>
      <c r="N275" s="18">
        <v>55183620</v>
      </c>
      <c r="O275" s="18">
        <v>54501986</v>
      </c>
      <c r="P275" s="23">
        <v>48540574</v>
      </c>
    </row>
    <row r="276" spans="1:16" x14ac:dyDescent="0.25">
      <c r="A276" s="16" t="s">
        <v>507</v>
      </c>
      <c r="B276" s="16" t="s">
        <v>508</v>
      </c>
      <c r="C276" s="16" t="s">
        <v>4447</v>
      </c>
      <c r="D276" s="12" t="s">
        <v>5556</v>
      </c>
      <c r="E276" s="16" t="s">
        <v>4369</v>
      </c>
      <c r="F276" s="16" t="s">
        <v>79</v>
      </c>
      <c r="G276" s="16">
        <v>760.48490000000004</v>
      </c>
      <c r="H276" s="16" t="s">
        <v>4270</v>
      </c>
      <c r="I276" s="17">
        <v>4.41</v>
      </c>
      <c r="J276" s="17">
        <f t="shared" si="4"/>
        <v>964.1</v>
      </c>
      <c r="K276" s="18">
        <v>964.1</v>
      </c>
      <c r="L276" s="18">
        <v>4246613</v>
      </c>
      <c r="M276" s="18">
        <v>668736</v>
      </c>
      <c r="N276" s="18">
        <v>964.1</v>
      </c>
      <c r="O276" s="18">
        <v>3629410</v>
      </c>
      <c r="P276" s="23">
        <v>537616</v>
      </c>
    </row>
    <row r="277" spans="1:16" x14ac:dyDescent="0.25">
      <c r="A277" s="16" t="s">
        <v>902</v>
      </c>
      <c r="B277" s="16" t="s">
        <v>903</v>
      </c>
      <c r="C277" s="16" t="s">
        <v>4496</v>
      </c>
      <c r="D277" s="12" t="s">
        <v>5557</v>
      </c>
      <c r="E277" s="16" t="s">
        <v>4370</v>
      </c>
      <c r="F277" s="16" t="s">
        <v>59</v>
      </c>
      <c r="G277" s="16">
        <v>985.35809999999992</v>
      </c>
      <c r="H277" s="16" t="s">
        <v>4270</v>
      </c>
      <c r="I277" s="17">
        <v>11.39</v>
      </c>
      <c r="J277" s="17">
        <f t="shared" si="4"/>
        <v>13296.64</v>
      </c>
      <c r="K277" s="18">
        <v>234330</v>
      </c>
      <c r="L277" s="18">
        <v>330857</v>
      </c>
      <c r="M277" s="18">
        <v>13296.64</v>
      </c>
      <c r="N277" s="18">
        <v>13296.64</v>
      </c>
      <c r="O277" s="18">
        <v>10478144</v>
      </c>
      <c r="P277" s="23">
        <v>65466.95</v>
      </c>
    </row>
    <row r="278" spans="1:16" x14ac:dyDescent="0.25">
      <c r="A278" s="16" t="s">
        <v>156</v>
      </c>
      <c r="B278" s="16" t="s">
        <v>157</v>
      </c>
      <c r="C278" s="16" t="s">
        <v>4411</v>
      </c>
      <c r="D278" s="12" t="s">
        <v>5216</v>
      </c>
      <c r="E278" s="16" t="s">
        <v>4736</v>
      </c>
      <c r="F278" s="16" t="s">
        <v>59</v>
      </c>
      <c r="G278" s="16">
        <v>913.12390000000005</v>
      </c>
      <c r="H278" s="16" t="s">
        <v>4270</v>
      </c>
      <c r="I278" s="17">
        <v>5.415</v>
      </c>
      <c r="J278" s="17">
        <f t="shared" si="4"/>
        <v>53234.31</v>
      </c>
      <c r="K278" s="18">
        <v>245893</v>
      </c>
      <c r="L278" s="18">
        <v>290129</v>
      </c>
      <c r="M278" s="18">
        <v>53234.31</v>
      </c>
      <c r="N278" s="18">
        <v>2524248</v>
      </c>
      <c r="O278" s="18">
        <v>374539</v>
      </c>
      <c r="P278" s="23">
        <v>18638940</v>
      </c>
    </row>
    <row r="279" spans="1:16" x14ac:dyDescent="0.25">
      <c r="A279" s="16" t="s">
        <v>721</v>
      </c>
      <c r="B279" s="16" t="s">
        <v>722</v>
      </c>
      <c r="C279" s="16" t="s">
        <v>5120</v>
      </c>
      <c r="D279" s="12" t="s">
        <v>5558</v>
      </c>
      <c r="E279" s="16" t="s">
        <v>723</v>
      </c>
      <c r="F279" s="16" t="s">
        <v>28</v>
      </c>
      <c r="G279" s="16">
        <v>885.42996666666659</v>
      </c>
      <c r="H279" s="16" t="s">
        <v>4270</v>
      </c>
      <c r="I279" s="17">
        <v>10.82</v>
      </c>
      <c r="J279" s="17">
        <f t="shared" si="4"/>
        <v>1082054</v>
      </c>
      <c r="K279" s="18">
        <v>5754679</v>
      </c>
      <c r="L279" s="18">
        <v>2556340</v>
      </c>
      <c r="M279" s="18">
        <v>4001816</v>
      </c>
      <c r="N279" s="18">
        <v>1082054</v>
      </c>
      <c r="O279" s="18">
        <v>110135140</v>
      </c>
      <c r="P279" s="23">
        <v>2206595</v>
      </c>
    </row>
    <row r="280" spans="1:16" x14ac:dyDescent="0.25">
      <c r="A280" s="16" t="s">
        <v>88</v>
      </c>
      <c r="B280" s="16" t="s">
        <v>4292</v>
      </c>
      <c r="C280" s="16" t="s">
        <v>4392</v>
      </c>
      <c r="D280" s="12" t="s">
        <v>5284</v>
      </c>
      <c r="E280" s="16" t="s">
        <v>4746</v>
      </c>
      <c r="F280" s="16" t="s">
        <v>84</v>
      </c>
      <c r="G280" s="16">
        <v>679.60985000000005</v>
      </c>
      <c r="H280" s="16" t="s">
        <v>4270</v>
      </c>
      <c r="I280" s="17">
        <v>6.97</v>
      </c>
      <c r="J280" s="17">
        <f t="shared" si="4"/>
        <v>43452</v>
      </c>
      <c r="K280" s="18">
        <v>43452</v>
      </c>
      <c r="L280" s="18">
        <v>5929989</v>
      </c>
      <c r="M280" s="18">
        <v>290751</v>
      </c>
      <c r="N280" s="18">
        <v>660958</v>
      </c>
      <c r="O280" s="18">
        <v>1071944</v>
      </c>
      <c r="P280" s="23">
        <v>3624131</v>
      </c>
    </row>
    <row r="281" spans="1:16" x14ac:dyDescent="0.25">
      <c r="A281" s="16" t="s">
        <v>890</v>
      </c>
      <c r="B281" s="16" t="s">
        <v>891</v>
      </c>
      <c r="C281" s="16" t="s">
        <v>4513</v>
      </c>
      <c r="D281" s="12" t="s">
        <v>5559</v>
      </c>
      <c r="E281" s="16" t="s">
        <v>5166</v>
      </c>
      <c r="F281" s="16" t="s">
        <v>62</v>
      </c>
      <c r="G281" s="16">
        <v>968.86530000000005</v>
      </c>
      <c r="H281" s="16" t="s">
        <v>4270</v>
      </c>
      <c r="I281" s="17">
        <v>11.21</v>
      </c>
      <c r="J281" s="17">
        <f t="shared" si="4"/>
        <v>1821.69</v>
      </c>
      <c r="K281" s="18">
        <v>211186</v>
      </c>
      <c r="L281" s="18">
        <v>18217</v>
      </c>
      <c r="M281" s="18">
        <v>1821.69</v>
      </c>
      <c r="N281" s="18">
        <v>1821.69</v>
      </c>
      <c r="O281" s="18">
        <v>4412812</v>
      </c>
      <c r="P281" s="23">
        <v>39831</v>
      </c>
    </row>
    <row r="282" spans="1:16" x14ac:dyDescent="0.25">
      <c r="A282" s="16" t="s">
        <v>861</v>
      </c>
      <c r="B282" s="16" t="s">
        <v>862</v>
      </c>
      <c r="C282" s="16" t="s">
        <v>4488</v>
      </c>
      <c r="D282" s="12" t="s">
        <v>5560</v>
      </c>
      <c r="E282" s="16" t="s">
        <v>4371</v>
      </c>
      <c r="F282" s="16" t="s">
        <v>62</v>
      </c>
      <c r="G282" s="16">
        <v>946.88040000000001</v>
      </c>
      <c r="H282" s="16" t="s">
        <v>4270</v>
      </c>
      <c r="I282" s="17">
        <v>11.76</v>
      </c>
      <c r="J282" s="17">
        <f t="shared" si="4"/>
        <v>1450.77</v>
      </c>
      <c r="K282" s="18">
        <v>472830</v>
      </c>
      <c r="L282" s="18">
        <v>17564</v>
      </c>
      <c r="M282" s="18">
        <v>1450.77</v>
      </c>
      <c r="N282" s="18">
        <v>34181</v>
      </c>
      <c r="O282" s="18">
        <v>2080952</v>
      </c>
      <c r="P282" s="23">
        <v>1450.77</v>
      </c>
    </row>
    <row r="283" spans="1:16" x14ac:dyDescent="0.25">
      <c r="A283" s="16" t="s">
        <v>236</v>
      </c>
      <c r="B283" s="16" t="s">
        <v>237</v>
      </c>
      <c r="C283" s="16" t="s">
        <v>4688</v>
      </c>
      <c r="D283" s="12" t="s">
        <v>5561</v>
      </c>
      <c r="E283" s="16" t="s">
        <v>238</v>
      </c>
      <c r="F283" s="16" t="s">
        <v>22</v>
      </c>
      <c r="G283" s="16">
        <v>552.40229999999997</v>
      </c>
      <c r="H283" s="16" t="s">
        <v>4270</v>
      </c>
      <c r="I283" s="17">
        <v>3.06</v>
      </c>
      <c r="J283" s="17">
        <f t="shared" si="4"/>
        <v>28810</v>
      </c>
      <c r="K283" s="18">
        <v>28810</v>
      </c>
      <c r="L283" s="18">
        <v>1062242</v>
      </c>
      <c r="M283" s="18">
        <v>84567</v>
      </c>
      <c r="N283" s="18">
        <v>147311</v>
      </c>
      <c r="O283" s="18">
        <v>96556</v>
      </c>
      <c r="P283" s="23">
        <v>380531</v>
      </c>
    </row>
    <row r="284" spans="1:16" x14ac:dyDescent="0.25">
      <c r="A284" s="16" t="s">
        <v>135</v>
      </c>
      <c r="B284" s="16" t="s">
        <v>4324</v>
      </c>
      <c r="C284" s="16" t="s">
        <v>4402</v>
      </c>
      <c r="D284" s="12" t="s">
        <v>5562</v>
      </c>
      <c r="E284" s="16" t="s">
        <v>5172</v>
      </c>
      <c r="F284" s="16" t="s">
        <v>62</v>
      </c>
      <c r="G284" s="16">
        <v>636.55650000000003</v>
      </c>
      <c r="H284" s="16" t="s">
        <v>4270</v>
      </c>
      <c r="I284" s="17">
        <v>6.54</v>
      </c>
      <c r="J284" s="17">
        <f t="shared" si="4"/>
        <v>99923</v>
      </c>
      <c r="K284" s="18">
        <v>112666</v>
      </c>
      <c r="L284" s="18">
        <v>604044</v>
      </c>
      <c r="M284" s="18">
        <v>99923</v>
      </c>
      <c r="N284" s="18">
        <v>562562</v>
      </c>
      <c r="O284" s="18">
        <v>2967180</v>
      </c>
      <c r="P284" s="23">
        <v>4790364</v>
      </c>
    </row>
    <row r="285" spans="1:16" x14ac:dyDescent="0.25">
      <c r="A285" s="16" t="s">
        <v>808</v>
      </c>
      <c r="B285" s="16" t="s">
        <v>809</v>
      </c>
      <c r="C285" s="16" t="s">
        <v>4475</v>
      </c>
      <c r="D285" s="12" t="s">
        <v>5563</v>
      </c>
      <c r="E285" s="16"/>
      <c r="F285" s="16" t="s">
        <v>70</v>
      </c>
      <c r="G285" s="16">
        <v>893.2011</v>
      </c>
      <c r="H285" s="16" t="s">
        <v>4270</v>
      </c>
      <c r="I285" s="17">
        <v>8.5500000000000007</v>
      </c>
      <c r="J285" s="17">
        <f t="shared" si="4"/>
        <v>149255</v>
      </c>
      <c r="K285" s="18">
        <v>149255</v>
      </c>
      <c r="L285" s="18">
        <v>14416468</v>
      </c>
      <c r="M285" s="18">
        <v>627452</v>
      </c>
      <c r="N285" s="18">
        <v>355846</v>
      </c>
      <c r="O285" s="18">
        <v>739108430</v>
      </c>
      <c r="P285" s="23">
        <v>128336258</v>
      </c>
    </row>
    <row r="286" spans="1:16" x14ac:dyDescent="0.25">
      <c r="A286" s="16" t="s">
        <v>856</v>
      </c>
      <c r="B286" s="16" t="s">
        <v>857</v>
      </c>
      <c r="C286" s="16" t="s">
        <v>5146</v>
      </c>
      <c r="D286" s="12" t="s">
        <v>5564</v>
      </c>
      <c r="E286" s="16" t="s">
        <v>858</v>
      </c>
      <c r="F286" s="16" t="s">
        <v>62</v>
      </c>
      <c r="G286" s="16">
        <v>920.77099999999996</v>
      </c>
      <c r="H286" s="16" t="s">
        <v>4270</v>
      </c>
      <c r="I286" s="17">
        <v>9.58</v>
      </c>
      <c r="J286" s="17">
        <f t="shared" si="4"/>
        <v>2422.81</v>
      </c>
      <c r="K286" s="18">
        <v>2422.81</v>
      </c>
      <c r="L286" s="18">
        <v>2422.81</v>
      </c>
      <c r="M286" s="18">
        <v>2422.81</v>
      </c>
      <c r="N286" s="18">
        <v>2422.81</v>
      </c>
      <c r="O286" s="18">
        <v>24228</v>
      </c>
      <c r="P286" s="23">
        <v>2422.81</v>
      </c>
    </row>
    <row r="287" spans="1:16" x14ac:dyDescent="0.25">
      <c r="A287" s="16" t="s">
        <v>687</v>
      </c>
      <c r="B287" s="16" t="s">
        <v>688</v>
      </c>
      <c r="C287" s="16" t="s">
        <v>5116</v>
      </c>
      <c r="D287" s="12" t="s">
        <v>5565</v>
      </c>
      <c r="E287" s="16" t="s">
        <v>689</v>
      </c>
      <c r="F287" s="16" t="s">
        <v>70</v>
      </c>
      <c r="G287" s="16">
        <v>849.23275000000001</v>
      </c>
      <c r="H287" s="16" t="s">
        <v>4270</v>
      </c>
      <c r="I287" s="17">
        <v>10.01</v>
      </c>
      <c r="J287" s="17">
        <f t="shared" si="4"/>
        <v>52138</v>
      </c>
      <c r="K287" s="18">
        <v>5102900</v>
      </c>
      <c r="L287" s="18">
        <v>1746118</v>
      </c>
      <c r="M287" s="18">
        <v>306655</v>
      </c>
      <c r="N287" s="18">
        <v>52138</v>
      </c>
      <c r="O287" s="18">
        <v>13847746</v>
      </c>
      <c r="P287" s="23">
        <v>642032</v>
      </c>
    </row>
    <row r="288" spans="1:16" x14ac:dyDescent="0.25">
      <c r="A288" s="16" t="s">
        <v>690</v>
      </c>
      <c r="B288" s="16" t="s">
        <v>691</v>
      </c>
      <c r="C288" s="16" t="s">
        <v>5117</v>
      </c>
      <c r="D288" s="12" t="s">
        <v>5565</v>
      </c>
      <c r="E288" s="16" t="s">
        <v>689</v>
      </c>
      <c r="F288" s="16" t="s">
        <v>70</v>
      </c>
      <c r="G288" s="16">
        <v>855.38319999999987</v>
      </c>
      <c r="H288" s="16" t="s">
        <v>4270</v>
      </c>
      <c r="I288" s="17">
        <v>10.09</v>
      </c>
      <c r="J288" s="17">
        <f t="shared" si="4"/>
        <v>392979</v>
      </c>
      <c r="K288" s="18">
        <v>2122357</v>
      </c>
      <c r="L288" s="18">
        <v>2385402</v>
      </c>
      <c r="M288" s="18">
        <v>392979</v>
      </c>
      <c r="N288" s="18">
        <v>1911216</v>
      </c>
      <c r="O288" s="18">
        <v>26663739.32</v>
      </c>
      <c r="P288" s="23">
        <v>5064184</v>
      </c>
    </row>
    <row r="289" spans="1:16" x14ac:dyDescent="0.25">
      <c r="A289" s="16" t="s">
        <v>841</v>
      </c>
      <c r="B289" s="16" t="s">
        <v>842</v>
      </c>
      <c r="C289" s="16" t="s">
        <v>5143</v>
      </c>
      <c r="D289" s="12" t="s">
        <v>5566</v>
      </c>
      <c r="E289" s="16" t="s">
        <v>843</v>
      </c>
      <c r="F289" s="16" t="s">
        <v>28</v>
      </c>
      <c r="G289" s="16">
        <v>935.44616666666661</v>
      </c>
      <c r="H289" s="16" t="s">
        <v>4270</v>
      </c>
      <c r="I289" s="17">
        <v>10.523333333333332</v>
      </c>
      <c r="J289" s="17">
        <f t="shared" si="4"/>
        <v>5891.47</v>
      </c>
      <c r="K289" s="18">
        <v>5116613</v>
      </c>
      <c r="L289" s="18">
        <v>66895.13</v>
      </c>
      <c r="M289" s="18">
        <v>46035.94</v>
      </c>
      <c r="N289" s="18">
        <v>5891.47</v>
      </c>
      <c r="O289" s="18">
        <v>53761261</v>
      </c>
      <c r="P289" s="23">
        <v>249149.19</v>
      </c>
    </row>
    <row r="290" spans="1:16" x14ac:dyDescent="0.25">
      <c r="A290" s="16" t="s">
        <v>844</v>
      </c>
      <c r="B290" s="16" t="s">
        <v>845</v>
      </c>
      <c r="C290" s="16" t="s">
        <v>5144</v>
      </c>
      <c r="D290" s="12" t="s">
        <v>5566</v>
      </c>
      <c r="E290" s="16" t="s">
        <v>843</v>
      </c>
      <c r="F290" s="16" t="s">
        <v>28</v>
      </c>
      <c r="G290" s="16">
        <v>935.44563333333326</v>
      </c>
      <c r="H290" s="16" t="s">
        <v>4270</v>
      </c>
      <c r="I290" s="17">
        <v>10.623333333333333</v>
      </c>
      <c r="J290" s="17">
        <f t="shared" si="4"/>
        <v>39433.660000000003</v>
      </c>
      <c r="K290" s="18">
        <v>1126889</v>
      </c>
      <c r="L290" s="18">
        <v>961995</v>
      </c>
      <c r="M290" s="18">
        <v>326636.24</v>
      </c>
      <c r="N290" s="18">
        <v>39433.660000000003</v>
      </c>
      <c r="O290" s="18">
        <v>130275583</v>
      </c>
      <c r="P290" s="23">
        <v>1158998</v>
      </c>
    </row>
    <row r="291" spans="1:16" x14ac:dyDescent="0.25">
      <c r="A291" s="16" t="s">
        <v>131</v>
      </c>
      <c r="B291" s="16" t="s">
        <v>4321</v>
      </c>
      <c r="C291" s="16" t="s">
        <v>4401</v>
      </c>
      <c r="D291" s="12" t="s">
        <v>5567</v>
      </c>
      <c r="E291" s="16" t="s">
        <v>4753</v>
      </c>
      <c r="F291" s="16" t="s">
        <v>62</v>
      </c>
      <c r="G291" s="16">
        <v>608.52480000000003</v>
      </c>
      <c r="H291" s="16" t="s">
        <v>4270</v>
      </c>
      <c r="I291" s="17">
        <v>5.88</v>
      </c>
      <c r="J291" s="17">
        <f t="shared" si="4"/>
        <v>418854</v>
      </c>
      <c r="K291" s="18">
        <v>418854</v>
      </c>
      <c r="L291" s="18">
        <v>10675038</v>
      </c>
      <c r="M291" s="18">
        <v>892567</v>
      </c>
      <c r="N291" s="18">
        <v>9547229</v>
      </c>
      <c r="O291" s="18">
        <v>16697471</v>
      </c>
      <c r="P291" s="23">
        <v>48041740</v>
      </c>
    </row>
    <row r="292" spans="1:16" x14ac:dyDescent="0.25">
      <c r="A292" s="16" t="s">
        <v>302</v>
      </c>
      <c r="B292" s="16" t="s">
        <v>303</v>
      </c>
      <c r="C292" s="16" t="s">
        <v>4662</v>
      </c>
      <c r="D292" s="12" t="s">
        <v>5216</v>
      </c>
      <c r="E292" s="16" t="s">
        <v>4910</v>
      </c>
      <c r="F292" s="16" t="s">
        <v>59</v>
      </c>
      <c r="G292" s="16">
        <v>801.08695</v>
      </c>
      <c r="H292" s="16" t="s">
        <v>4270</v>
      </c>
      <c r="I292" s="17">
        <v>5.6950000000000003</v>
      </c>
      <c r="J292" s="17">
        <f t="shared" si="4"/>
        <v>2664.31</v>
      </c>
      <c r="K292" s="18">
        <v>15559.54</v>
      </c>
      <c r="L292" s="18">
        <v>625942</v>
      </c>
      <c r="M292" s="18">
        <v>2664.31</v>
      </c>
      <c r="N292" s="18">
        <v>171784</v>
      </c>
      <c r="O292" s="18">
        <v>79089</v>
      </c>
      <c r="P292" s="23">
        <v>9871579</v>
      </c>
    </row>
    <row r="293" spans="1:16" x14ac:dyDescent="0.25">
      <c r="A293" s="16" t="s">
        <v>132</v>
      </c>
      <c r="B293" s="16" t="s">
        <v>4322</v>
      </c>
      <c r="C293" s="16" t="s">
        <v>4408</v>
      </c>
      <c r="D293" s="12" t="s">
        <v>5568</v>
      </c>
      <c r="E293" s="16" t="s">
        <v>4754</v>
      </c>
      <c r="F293" s="16" t="s">
        <v>133</v>
      </c>
      <c r="G293" s="16">
        <v>653.06795</v>
      </c>
      <c r="H293" s="16" t="s">
        <v>4270</v>
      </c>
      <c r="I293" s="17">
        <v>8.1</v>
      </c>
      <c r="J293" s="17">
        <f t="shared" si="4"/>
        <v>1895142</v>
      </c>
      <c r="K293" s="18">
        <v>1895142</v>
      </c>
      <c r="L293" s="18">
        <v>7323788</v>
      </c>
      <c r="M293" s="18">
        <v>4533821</v>
      </c>
      <c r="N293" s="18">
        <v>3579133</v>
      </c>
      <c r="O293" s="18">
        <v>8352750</v>
      </c>
      <c r="P293" s="23">
        <v>4186584</v>
      </c>
    </row>
    <row r="294" spans="1:16" x14ac:dyDescent="0.25">
      <c r="A294" s="16" t="s">
        <v>492</v>
      </c>
      <c r="B294" s="16" t="s">
        <v>493</v>
      </c>
      <c r="C294" s="16" t="s">
        <v>4617</v>
      </c>
      <c r="D294" s="12" t="s">
        <v>5569</v>
      </c>
      <c r="E294" s="16" t="s">
        <v>4771</v>
      </c>
      <c r="F294" s="16" t="s">
        <v>22</v>
      </c>
      <c r="G294" s="16">
        <v>730.5385</v>
      </c>
      <c r="H294" s="16" t="s">
        <v>4270</v>
      </c>
      <c r="I294" s="17">
        <v>5.51</v>
      </c>
      <c r="J294" s="17">
        <f t="shared" si="4"/>
        <v>185117</v>
      </c>
      <c r="K294" s="18">
        <v>531797</v>
      </c>
      <c r="L294" s="18">
        <v>891632</v>
      </c>
      <c r="M294" s="18">
        <v>614822</v>
      </c>
      <c r="N294" s="18">
        <v>185117</v>
      </c>
      <c r="O294" s="18">
        <v>442497</v>
      </c>
      <c r="P294" s="23">
        <v>486413</v>
      </c>
    </row>
    <row r="295" spans="1:16" x14ac:dyDescent="0.25">
      <c r="A295" s="16" t="s">
        <v>521</v>
      </c>
      <c r="B295" s="16" t="s">
        <v>522</v>
      </c>
      <c r="C295" s="16" t="s">
        <v>4450</v>
      </c>
      <c r="D295" s="12" t="s">
        <v>5349</v>
      </c>
      <c r="E295" s="16" t="s">
        <v>4372</v>
      </c>
      <c r="F295" s="16" t="s">
        <v>84</v>
      </c>
      <c r="G295" s="16">
        <v>811.60730000000001</v>
      </c>
      <c r="H295" s="16" t="s">
        <v>4270</v>
      </c>
      <c r="I295" s="17">
        <v>7.14</v>
      </c>
      <c r="J295" s="17">
        <f t="shared" si="4"/>
        <v>156464.13</v>
      </c>
      <c r="K295" s="18">
        <v>642802</v>
      </c>
      <c r="L295" s="18">
        <v>10411181</v>
      </c>
      <c r="M295" s="18">
        <v>2573051</v>
      </c>
      <c r="N295" s="18">
        <v>278313</v>
      </c>
      <c r="O295" s="18">
        <v>2322965</v>
      </c>
      <c r="P295" s="23">
        <v>156464.13</v>
      </c>
    </row>
    <row r="296" spans="1:16" x14ac:dyDescent="0.25">
      <c r="A296" s="16" t="s">
        <v>215</v>
      </c>
      <c r="B296" s="16" t="s">
        <v>216</v>
      </c>
      <c r="C296" s="16" t="s">
        <v>4427</v>
      </c>
      <c r="D296" s="12" t="s">
        <v>5216</v>
      </c>
      <c r="E296" s="16" t="s">
        <v>4765</v>
      </c>
      <c r="F296" s="16" t="s">
        <v>22</v>
      </c>
      <c r="G296" s="16">
        <v>816.65639999999996</v>
      </c>
      <c r="H296" s="16" t="s">
        <v>4270</v>
      </c>
      <c r="I296" s="17">
        <v>6.17</v>
      </c>
      <c r="J296" s="17">
        <f t="shared" si="4"/>
        <v>104402</v>
      </c>
      <c r="K296" s="18">
        <v>104402</v>
      </c>
      <c r="L296" s="18">
        <v>1457494</v>
      </c>
      <c r="M296" s="18">
        <v>1261823</v>
      </c>
      <c r="N296" s="18">
        <v>812521</v>
      </c>
      <c r="O296" s="18">
        <v>422845</v>
      </c>
      <c r="P296" s="23">
        <v>25107720</v>
      </c>
    </row>
    <row r="297" spans="1:16" x14ac:dyDescent="0.25">
      <c r="A297" s="16" t="s">
        <v>479</v>
      </c>
      <c r="B297" s="16" t="s">
        <v>480</v>
      </c>
      <c r="C297" s="16" t="s">
        <v>4621</v>
      </c>
      <c r="D297" s="12" t="s">
        <v>5352</v>
      </c>
      <c r="E297" s="16" t="s">
        <v>4874</v>
      </c>
      <c r="F297" s="16" t="s">
        <v>22</v>
      </c>
      <c r="G297" s="16">
        <v>686.47550000000001</v>
      </c>
      <c r="H297" s="16" t="s">
        <v>4270</v>
      </c>
      <c r="I297" s="17">
        <v>4.22</v>
      </c>
      <c r="J297" s="17">
        <f t="shared" si="4"/>
        <v>1127.31</v>
      </c>
      <c r="K297" s="18">
        <v>1127.31</v>
      </c>
      <c r="L297" s="18">
        <v>164593</v>
      </c>
      <c r="M297" s="18">
        <v>11273</v>
      </c>
      <c r="N297" s="18">
        <v>1127.31</v>
      </c>
      <c r="O297" s="18">
        <v>1583832</v>
      </c>
      <c r="P297" s="23">
        <v>12623</v>
      </c>
    </row>
    <row r="298" spans="1:16" x14ac:dyDescent="0.25">
      <c r="A298" s="16" t="s">
        <v>610</v>
      </c>
      <c r="B298" s="16" t="s">
        <v>611</v>
      </c>
      <c r="C298" s="16" t="s">
        <v>5091</v>
      </c>
      <c r="D298" s="12" t="s">
        <v>5570</v>
      </c>
      <c r="E298" s="16" t="s">
        <v>612</v>
      </c>
      <c r="F298" s="16" t="s">
        <v>22</v>
      </c>
      <c r="G298" s="16">
        <v>785.65359999999998</v>
      </c>
      <c r="H298" s="16" t="s">
        <v>4270</v>
      </c>
      <c r="I298" s="17">
        <v>6.16</v>
      </c>
      <c r="J298" s="17">
        <f t="shared" si="4"/>
        <v>34994.019999999997</v>
      </c>
      <c r="K298" s="18">
        <v>34994.019999999997</v>
      </c>
      <c r="L298" s="18">
        <v>34994.019999999997</v>
      </c>
      <c r="M298" s="18">
        <v>349940</v>
      </c>
      <c r="N298" s="18">
        <v>34994.019999999997</v>
      </c>
      <c r="O298" s="18">
        <v>34994.019999999997</v>
      </c>
      <c r="P298" s="23">
        <v>34994.019999999997</v>
      </c>
    </row>
    <row r="299" spans="1:16" x14ac:dyDescent="0.25">
      <c r="A299" s="16" t="s">
        <v>551</v>
      </c>
      <c r="B299" s="16" t="s">
        <v>552</v>
      </c>
      <c r="C299" s="16" t="s">
        <v>4455</v>
      </c>
      <c r="D299" s="12" t="s">
        <v>5571</v>
      </c>
      <c r="E299" s="16" t="s">
        <v>4773</v>
      </c>
      <c r="F299" s="16" t="s">
        <v>137</v>
      </c>
      <c r="G299" s="16">
        <v>756.03</v>
      </c>
      <c r="H299" s="16" t="s">
        <v>4270</v>
      </c>
      <c r="I299" s="17">
        <v>4.6900000000000004</v>
      </c>
      <c r="J299" s="17">
        <f t="shared" si="4"/>
        <v>150327.89000000001</v>
      </c>
      <c r="K299" s="18">
        <v>164238.26</v>
      </c>
      <c r="L299" s="18">
        <v>436033.26</v>
      </c>
      <c r="M299" s="18">
        <v>171047.26</v>
      </c>
      <c r="N299" s="18">
        <v>281012.26</v>
      </c>
      <c r="O299" s="18">
        <v>150327.89000000001</v>
      </c>
      <c r="P299" s="23">
        <v>7331723</v>
      </c>
    </row>
    <row r="300" spans="1:16" x14ac:dyDescent="0.25">
      <c r="A300" s="16" t="s">
        <v>53</v>
      </c>
      <c r="B300" s="16" t="s">
        <v>4274</v>
      </c>
      <c r="C300" s="16" t="s">
        <v>4385</v>
      </c>
      <c r="D300" s="12" t="s">
        <v>5572</v>
      </c>
      <c r="E300" s="16" t="s">
        <v>4741</v>
      </c>
      <c r="F300" s="16" t="s">
        <v>22</v>
      </c>
      <c r="G300" s="16">
        <v>342.26389999999998</v>
      </c>
      <c r="H300" s="16" t="s">
        <v>4270</v>
      </c>
      <c r="I300" s="17">
        <v>0.6</v>
      </c>
      <c r="J300" s="17">
        <f t="shared" si="4"/>
        <v>18603</v>
      </c>
      <c r="K300" s="18">
        <v>29936</v>
      </c>
      <c r="L300" s="18">
        <v>18603</v>
      </c>
      <c r="M300" s="18">
        <v>126295</v>
      </c>
      <c r="N300" s="18">
        <v>24540</v>
      </c>
      <c r="O300" s="18">
        <v>1709952</v>
      </c>
      <c r="P300" s="23">
        <v>117625</v>
      </c>
    </row>
    <row r="301" spans="1:16" x14ac:dyDescent="0.25">
      <c r="A301" s="16" t="s">
        <v>98</v>
      </c>
      <c r="B301" s="16" t="s">
        <v>4317</v>
      </c>
      <c r="C301" s="16" t="s">
        <v>4692</v>
      </c>
      <c r="D301" s="12" t="s">
        <v>5573</v>
      </c>
      <c r="E301" s="16" t="s">
        <v>5152</v>
      </c>
      <c r="F301" s="16" t="s">
        <v>22</v>
      </c>
      <c r="G301" s="16">
        <v>534.48810000000003</v>
      </c>
      <c r="H301" s="16" t="s">
        <v>4270</v>
      </c>
      <c r="I301" s="17">
        <v>4.46</v>
      </c>
      <c r="J301" s="17">
        <f t="shared" si="4"/>
        <v>14278.73</v>
      </c>
      <c r="K301" s="18">
        <v>142787</v>
      </c>
      <c r="L301" s="18">
        <v>14278.73</v>
      </c>
      <c r="M301" s="18">
        <v>499698</v>
      </c>
      <c r="N301" s="18">
        <v>698504</v>
      </c>
      <c r="O301" s="18">
        <v>742956</v>
      </c>
      <c r="P301" s="23">
        <v>373567</v>
      </c>
    </row>
    <row r="302" spans="1:16" x14ac:dyDescent="0.25">
      <c r="A302" s="16" t="s">
        <v>82</v>
      </c>
      <c r="B302" s="16" t="s">
        <v>4284</v>
      </c>
      <c r="C302" s="16" t="s">
        <v>5179</v>
      </c>
      <c r="D302" s="12" t="s">
        <v>5574</v>
      </c>
      <c r="E302" s="16" t="s">
        <v>83</v>
      </c>
      <c r="F302" s="16" t="s">
        <v>84</v>
      </c>
      <c r="G302" s="16">
        <v>659.61989999999992</v>
      </c>
      <c r="H302" s="16" t="s">
        <v>4270</v>
      </c>
      <c r="I302" s="17">
        <v>7.585</v>
      </c>
      <c r="J302" s="17">
        <f t="shared" si="4"/>
        <v>7292.51</v>
      </c>
      <c r="K302" s="18">
        <v>7292.51</v>
      </c>
      <c r="L302" s="18">
        <v>72925</v>
      </c>
      <c r="M302" s="18">
        <v>7292.51</v>
      </c>
      <c r="N302" s="18">
        <v>7292.51</v>
      </c>
      <c r="O302" s="18">
        <v>7292.51</v>
      </c>
      <c r="P302" s="23">
        <v>7292.51</v>
      </c>
    </row>
    <row r="303" spans="1:16" x14ac:dyDescent="0.25">
      <c r="A303" s="16" t="s">
        <v>85</v>
      </c>
      <c r="B303" s="16" t="s">
        <v>4285</v>
      </c>
      <c r="C303" s="16" t="s">
        <v>5180</v>
      </c>
      <c r="D303" s="12" t="s">
        <v>5574</v>
      </c>
      <c r="E303" s="16" t="s">
        <v>83</v>
      </c>
      <c r="F303" s="16" t="s">
        <v>79</v>
      </c>
      <c r="G303" s="16">
        <v>670.61099999999999</v>
      </c>
      <c r="H303" s="16" t="s">
        <v>4270</v>
      </c>
      <c r="I303" s="17">
        <v>7.71</v>
      </c>
      <c r="J303" s="17">
        <f t="shared" si="4"/>
        <v>1562.18</v>
      </c>
      <c r="K303" s="18">
        <v>1562.18</v>
      </c>
      <c r="L303" s="18">
        <v>15622</v>
      </c>
      <c r="M303" s="18">
        <v>1562.18</v>
      </c>
      <c r="N303" s="18">
        <v>1562.18</v>
      </c>
      <c r="O303" s="18">
        <v>1562.18</v>
      </c>
      <c r="P303" s="23">
        <v>1562.18</v>
      </c>
    </row>
    <row r="304" spans="1:16" x14ac:dyDescent="0.25">
      <c r="A304" s="16" t="s">
        <v>361</v>
      </c>
      <c r="B304" s="16" t="s">
        <v>362</v>
      </c>
      <c r="C304" s="16" t="s">
        <v>5042</v>
      </c>
      <c r="D304" s="12" t="s">
        <v>5222</v>
      </c>
      <c r="E304" s="16" t="s">
        <v>363</v>
      </c>
      <c r="F304" s="16" t="s">
        <v>84</v>
      </c>
      <c r="G304" s="16">
        <v>767.54475000000002</v>
      </c>
      <c r="H304" s="16" t="s">
        <v>4270</v>
      </c>
      <c r="I304" s="17">
        <v>4.5999999999999996</v>
      </c>
      <c r="J304" s="17">
        <f t="shared" si="4"/>
        <v>611529</v>
      </c>
      <c r="K304" s="18">
        <v>4548609</v>
      </c>
      <c r="L304" s="18">
        <v>684885800</v>
      </c>
      <c r="M304" s="18">
        <v>2111443</v>
      </c>
      <c r="N304" s="18">
        <v>611529</v>
      </c>
      <c r="O304" s="18">
        <v>18289236</v>
      </c>
      <c r="P304" s="23">
        <v>34802540</v>
      </c>
    </row>
    <row r="305" spans="1:16" x14ac:dyDescent="0.25">
      <c r="A305" s="16" t="s">
        <v>364</v>
      </c>
      <c r="B305" s="16" t="s">
        <v>365</v>
      </c>
      <c r="C305" s="16" t="s">
        <v>5019</v>
      </c>
      <c r="D305" s="12" t="s">
        <v>5222</v>
      </c>
      <c r="E305" s="16" t="s">
        <v>363</v>
      </c>
      <c r="F305" s="16" t="s">
        <v>22</v>
      </c>
      <c r="G305" s="16">
        <v>756.55359999999996</v>
      </c>
      <c r="H305" s="16" t="s">
        <v>4270</v>
      </c>
      <c r="I305" s="17">
        <v>4.67</v>
      </c>
      <c r="J305" s="17">
        <f t="shared" si="4"/>
        <v>13626173</v>
      </c>
      <c r="K305" s="18">
        <v>13626173</v>
      </c>
      <c r="L305" s="18">
        <v>671634624</v>
      </c>
      <c r="M305" s="18">
        <v>28583480</v>
      </c>
      <c r="N305" s="18">
        <v>17714630</v>
      </c>
      <c r="O305" s="18">
        <v>215798624</v>
      </c>
      <c r="P305" s="23">
        <v>471674080</v>
      </c>
    </row>
    <row r="306" spans="1:16" x14ac:dyDescent="0.25">
      <c r="A306" s="16" t="s">
        <v>625</v>
      </c>
      <c r="B306" s="16" t="s">
        <v>626</v>
      </c>
      <c r="C306" s="16" t="s">
        <v>5094</v>
      </c>
      <c r="D306" s="12" t="s">
        <v>5575</v>
      </c>
      <c r="E306" s="16" t="s">
        <v>627</v>
      </c>
      <c r="F306" s="16" t="s">
        <v>62</v>
      </c>
      <c r="G306" s="16">
        <v>488.39449999999999</v>
      </c>
      <c r="H306" s="16" t="s">
        <v>4270</v>
      </c>
      <c r="I306" s="17">
        <v>4</v>
      </c>
      <c r="J306" s="17">
        <f t="shared" si="4"/>
        <v>157265</v>
      </c>
      <c r="K306" s="18">
        <v>447398</v>
      </c>
      <c r="L306" s="18">
        <v>157265</v>
      </c>
      <c r="M306" s="18">
        <v>340965</v>
      </c>
      <c r="N306" s="18">
        <v>300639</v>
      </c>
      <c r="O306" s="18">
        <v>2702700</v>
      </c>
      <c r="P306" s="23">
        <v>916284</v>
      </c>
    </row>
    <row r="307" spans="1:16" x14ac:dyDescent="0.25">
      <c r="A307" s="16" t="s">
        <v>75</v>
      </c>
      <c r="B307" s="16" t="s">
        <v>4282</v>
      </c>
      <c r="C307" s="16" t="s">
        <v>4693</v>
      </c>
      <c r="D307" s="12" t="s">
        <v>5576</v>
      </c>
      <c r="E307" s="16" t="s">
        <v>76</v>
      </c>
      <c r="F307" s="16" t="s">
        <v>62</v>
      </c>
      <c r="G307" s="16">
        <v>714.61829999999998</v>
      </c>
      <c r="H307" s="16" t="s">
        <v>4270</v>
      </c>
      <c r="I307" s="17">
        <v>9.84</v>
      </c>
      <c r="J307" s="17">
        <f t="shared" si="4"/>
        <v>1677.61</v>
      </c>
      <c r="K307" s="18">
        <v>1677.61</v>
      </c>
      <c r="L307" s="18">
        <v>1677.61</v>
      </c>
      <c r="M307" s="18">
        <v>1677.61</v>
      </c>
      <c r="N307" s="18">
        <v>1677.61</v>
      </c>
      <c r="O307" s="18">
        <v>16776</v>
      </c>
      <c r="P307" s="23">
        <v>1677.61</v>
      </c>
    </row>
    <row r="308" spans="1:16" x14ac:dyDescent="0.25">
      <c r="A308" s="16" t="s">
        <v>388</v>
      </c>
      <c r="B308" s="16" t="s">
        <v>389</v>
      </c>
      <c r="C308" s="16" t="s">
        <v>4439</v>
      </c>
      <c r="D308" s="12" t="s">
        <v>5380</v>
      </c>
      <c r="E308" s="16" t="s">
        <v>4373</v>
      </c>
      <c r="F308" s="16" t="s">
        <v>79</v>
      </c>
      <c r="G308" s="16">
        <v>806.56700000000001</v>
      </c>
      <c r="H308" s="16" t="s">
        <v>4270</v>
      </c>
      <c r="I308" s="17">
        <v>5.24</v>
      </c>
      <c r="J308" s="17">
        <f t="shared" si="4"/>
        <v>6204.93</v>
      </c>
      <c r="K308" s="18">
        <v>1276423</v>
      </c>
      <c r="L308" s="18">
        <v>1242218</v>
      </c>
      <c r="M308" s="18">
        <v>327034</v>
      </c>
      <c r="N308" s="18">
        <v>62049</v>
      </c>
      <c r="O308" s="18">
        <v>4584848</v>
      </c>
      <c r="P308" s="23">
        <v>6204.93</v>
      </c>
    </row>
    <row r="309" spans="1:16" x14ac:dyDescent="0.25">
      <c r="A309" s="16" t="s">
        <v>900</v>
      </c>
      <c r="B309" s="16" t="s">
        <v>901</v>
      </c>
      <c r="C309" s="16" t="s">
        <v>4495</v>
      </c>
      <c r="D309" s="12" t="s">
        <v>5577</v>
      </c>
      <c r="E309" s="16"/>
      <c r="F309" s="16" t="s">
        <v>62</v>
      </c>
      <c r="G309" s="16">
        <v>982.87890000000004</v>
      </c>
      <c r="H309" s="16" t="s">
        <v>4270</v>
      </c>
      <c r="I309" s="17">
        <v>11.27</v>
      </c>
      <c r="J309" s="17">
        <f t="shared" si="4"/>
        <v>2100.37</v>
      </c>
      <c r="K309" s="18">
        <v>2100.37</v>
      </c>
      <c r="L309" s="18">
        <v>221860</v>
      </c>
      <c r="M309" s="18">
        <v>2100.37</v>
      </c>
      <c r="N309" s="18">
        <v>2100.37</v>
      </c>
      <c r="O309" s="18">
        <v>28678</v>
      </c>
      <c r="P309" s="23">
        <v>2100.37</v>
      </c>
    </row>
    <row r="310" spans="1:16" x14ac:dyDescent="0.25">
      <c r="A310" s="16" t="s">
        <v>455</v>
      </c>
      <c r="B310" s="16" t="s">
        <v>456</v>
      </c>
      <c r="C310" s="16" t="s">
        <v>4444</v>
      </c>
      <c r="D310" s="12" t="s">
        <v>5578</v>
      </c>
      <c r="E310" s="16" t="s">
        <v>4374</v>
      </c>
      <c r="F310" s="16" t="s">
        <v>22</v>
      </c>
      <c r="G310" s="16">
        <v>840.64800000000002</v>
      </c>
      <c r="H310" s="16" t="s">
        <v>4270</v>
      </c>
      <c r="I310" s="17">
        <v>6.58</v>
      </c>
      <c r="J310" s="17">
        <f t="shared" si="4"/>
        <v>1252.1500000000001</v>
      </c>
      <c r="K310" s="18">
        <v>1252.1500000000001</v>
      </c>
      <c r="L310" s="18">
        <v>2362766</v>
      </c>
      <c r="M310" s="18">
        <v>605166</v>
      </c>
      <c r="N310" s="18">
        <v>12521</v>
      </c>
      <c r="O310" s="18">
        <v>18883</v>
      </c>
      <c r="P310" s="23">
        <v>73992</v>
      </c>
    </row>
    <row r="311" spans="1:16" x14ac:dyDescent="0.25">
      <c r="A311" s="16" t="s">
        <v>557</v>
      </c>
      <c r="B311" s="16" t="s">
        <v>558</v>
      </c>
      <c r="C311" s="16" t="s">
        <v>4586</v>
      </c>
      <c r="D311" s="12" t="s">
        <v>5359</v>
      </c>
      <c r="E311" s="16" t="s">
        <v>4841</v>
      </c>
      <c r="F311" s="16" t="s">
        <v>62</v>
      </c>
      <c r="G311" s="16">
        <v>786.52829999999994</v>
      </c>
      <c r="H311" s="16" t="s">
        <v>4270</v>
      </c>
      <c r="I311" s="17">
        <v>3.86</v>
      </c>
      <c r="J311" s="17">
        <f t="shared" si="4"/>
        <v>19357.849999999999</v>
      </c>
      <c r="K311" s="18">
        <v>19357.849999999999</v>
      </c>
      <c r="L311" s="18">
        <v>1060376</v>
      </c>
      <c r="M311" s="18">
        <v>19357.849999999999</v>
      </c>
      <c r="N311" s="18">
        <v>19357.849999999999</v>
      </c>
      <c r="O311" s="18">
        <v>395391</v>
      </c>
      <c r="P311" s="23">
        <v>332268</v>
      </c>
    </row>
    <row r="312" spans="1:16" x14ac:dyDescent="0.25">
      <c r="A312" s="16" t="s">
        <v>800</v>
      </c>
      <c r="B312" s="16" t="s">
        <v>801</v>
      </c>
      <c r="C312" s="16" t="s">
        <v>5140</v>
      </c>
      <c r="D312" s="12" t="s">
        <v>5579</v>
      </c>
      <c r="E312" s="16"/>
      <c r="F312" s="16" t="s">
        <v>28</v>
      </c>
      <c r="G312" s="16">
        <v>903.38273333333336</v>
      </c>
      <c r="H312" s="16" t="s">
        <v>4270</v>
      </c>
      <c r="I312" s="17">
        <v>9.3366666666666678</v>
      </c>
      <c r="J312" s="17">
        <f t="shared" si="4"/>
        <v>4382010</v>
      </c>
      <c r="K312" s="18">
        <v>83231637</v>
      </c>
      <c r="L312" s="18">
        <v>49416563</v>
      </c>
      <c r="M312" s="18">
        <v>34743512</v>
      </c>
      <c r="N312" s="18">
        <v>4382010</v>
      </c>
      <c r="O312" s="18">
        <v>2268268824</v>
      </c>
      <c r="P312" s="23">
        <v>53708468</v>
      </c>
    </row>
    <row r="313" spans="1:16" x14ac:dyDescent="0.25">
      <c r="A313" s="16" t="s">
        <v>168</v>
      </c>
      <c r="B313" s="16" t="s">
        <v>169</v>
      </c>
      <c r="C313" s="16" t="s">
        <v>4412</v>
      </c>
      <c r="D313" s="12" t="s">
        <v>5216</v>
      </c>
      <c r="E313" s="16" t="s">
        <v>4737</v>
      </c>
      <c r="F313" s="16" t="s">
        <v>59</v>
      </c>
      <c r="G313" s="16">
        <v>943.07729999999992</v>
      </c>
      <c r="H313" s="16" t="s">
        <v>4270</v>
      </c>
      <c r="I313" s="17">
        <v>3.7549999999999999</v>
      </c>
      <c r="J313" s="17">
        <f t="shared" si="4"/>
        <v>29170.98</v>
      </c>
      <c r="K313" s="18">
        <v>29170.98</v>
      </c>
      <c r="L313" s="18">
        <v>291710</v>
      </c>
      <c r="M313" s="18">
        <v>29170.98</v>
      </c>
      <c r="N313" s="18">
        <v>29170.98</v>
      </c>
      <c r="O313" s="18">
        <v>29170.98</v>
      </c>
      <c r="P313" s="23">
        <v>7905304</v>
      </c>
    </row>
    <row r="314" spans="1:16" x14ac:dyDescent="0.25">
      <c r="A314" s="16" t="s">
        <v>839</v>
      </c>
      <c r="B314" s="16" t="s">
        <v>840</v>
      </c>
      <c r="C314" s="16" t="s">
        <v>4484</v>
      </c>
      <c r="D314" s="12" t="s">
        <v>5580</v>
      </c>
      <c r="E314" s="16" t="s">
        <v>4375</v>
      </c>
      <c r="F314" s="16" t="s">
        <v>62</v>
      </c>
      <c r="G314" s="16">
        <v>928.83309999999994</v>
      </c>
      <c r="H314" s="16" t="s">
        <v>4270</v>
      </c>
      <c r="I314" s="17">
        <v>10.93</v>
      </c>
      <c r="J314" s="17">
        <f t="shared" si="4"/>
        <v>43744</v>
      </c>
      <c r="K314" s="18">
        <v>2428299</v>
      </c>
      <c r="L314" s="18">
        <v>399726</v>
      </c>
      <c r="M314" s="18">
        <v>668788</v>
      </c>
      <c r="N314" s="18">
        <v>43744</v>
      </c>
      <c r="O314" s="18">
        <v>97350960</v>
      </c>
      <c r="P314" s="23">
        <v>265775</v>
      </c>
    </row>
    <row r="315" spans="1:16" x14ac:dyDescent="0.25">
      <c r="A315" s="16" t="s">
        <v>244</v>
      </c>
      <c r="B315" s="16" t="s">
        <v>245</v>
      </c>
      <c r="C315" s="16" t="s">
        <v>4686</v>
      </c>
      <c r="D315" s="12" t="s">
        <v>5360</v>
      </c>
      <c r="E315" s="16" t="s">
        <v>246</v>
      </c>
      <c r="F315" s="16" t="s">
        <v>22</v>
      </c>
      <c r="G315" s="16">
        <v>468.30869999999999</v>
      </c>
      <c r="H315" s="16" t="s">
        <v>4270</v>
      </c>
      <c r="I315" s="17">
        <v>0.95</v>
      </c>
      <c r="J315" s="17">
        <f t="shared" si="4"/>
        <v>1847.46</v>
      </c>
      <c r="K315" s="18">
        <v>18475</v>
      </c>
      <c r="L315" s="18">
        <v>73703</v>
      </c>
      <c r="M315" s="18">
        <v>1847.46</v>
      </c>
      <c r="N315" s="18">
        <v>1847.46</v>
      </c>
      <c r="O315" s="18">
        <v>398476</v>
      </c>
      <c r="P315" s="23">
        <v>1847.46</v>
      </c>
    </row>
    <row r="316" spans="1:16" x14ac:dyDescent="0.25">
      <c r="A316" s="16" t="s">
        <v>247</v>
      </c>
      <c r="B316" s="16" t="s">
        <v>248</v>
      </c>
      <c r="C316" s="16" t="s">
        <v>5032</v>
      </c>
      <c r="D316" s="12" t="s">
        <v>5360</v>
      </c>
      <c r="E316" s="16" t="s">
        <v>4926</v>
      </c>
      <c r="F316" s="16" t="s">
        <v>22</v>
      </c>
      <c r="G316" s="16">
        <v>468.30869999999999</v>
      </c>
      <c r="H316" s="16" t="s">
        <v>4270</v>
      </c>
      <c r="I316" s="17">
        <v>0.75</v>
      </c>
      <c r="J316" s="17">
        <f t="shared" si="4"/>
        <v>469.53</v>
      </c>
      <c r="K316" s="18">
        <v>84177</v>
      </c>
      <c r="L316" s="18">
        <v>254175</v>
      </c>
      <c r="M316" s="18">
        <v>469.53</v>
      </c>
      <c r="N316" s="18">
        <v>7095</v>
      </c>
      <c r="O316" s="18">
        <v>1410917</v>
      </c>
      <c r="P316" s="23">
        <v>79135</v>
      </c>
    </row>
    <row r="317" spans="1:16" x14ac:dyDescent="0.25">
      <c r="A317" s="16" t="s">
        <v>670</v>
      </c>
      <c r="B317" s="16" t="s">
        <v>671</v>
      </c>
      <c r="C317" s="16" t="s">
        <v>5102</v>
      </c>
      <c r="D317" s="12" t="s">
        <v>5581</v>
      </c>
      <c r="E317" s="16" t="s">
        <v>672</v>
      </c>
      <c r="F317" s="16" t="s">
        <v>28</v>
      </c>
      <c r="G317" s="16">
        <v>845.39919999999995</v>
      </c>
      <c r="H317" s="16" t="s">
        <v>4270</v>
      </c>
      <c r="I317" s="17">
        <v>10.59</v>
      </c>
      <c r="J317" s="17">
        <f t="shared" si="4"/>
        <v>38531.660000000003</v>
      </c>
      <c r="K317" s="18">
        <v>267188.66000000003</v>
      </c>
      <c r="L317" s="18">
        <v>216427.66</v>
      </c>
      <c r="M317" s="18">
        <v>466943</v>
      </c>
      <c r="N317" s="18">
        <v>38531.660000000003</v>
      </c>
      <c r="O317" s="18">
        <v>360321.54</v>
      </c>
      <c r="P317" s="23">
        <v>398466.66000000003</v>
      </c>
    </row>
    <row r="318" spans="1:16" x14ac:dyDescent="0.25">
      <c r="A318" s="16" t="s">
        <v>519</v>
      </c>
      <c r="B318" s="16" t="s">
        <v>520</v>
      </c>
      <c r="C318" s="16" t="s">
        <v>4607</v>
      </c>
      <c r="D318" s="12" t="s">
        <v>5582</v>
      </c>
      <c r="E318" s="16" t="s">
        <v>4862</v>
      </c>
      <c r="F318" s="16" t="s">
        <v>22</v>
      </c>
      <c r="G318" s="16">
        <v>762.49159999999995</v>
      </c>
      <c r="H318" s="16" t="s">
        <v>4270</v>
      </c>
      <c r="I318" s="17">
        <v>3.28</v>
      </c>
      <c r="J318" s="17">
        <f t="shared" si="4"/>
        <v>48303.22</v>
      </c>
      <c r="K318" s="18">
        <v>48303.22</v>
      </c>
      <c r="L318" s="18">
        <v>1712455</v>
      </c>
      <c r="M318" s="18">
        <v>48303.22</v>
      </c>
      <c r="N318" s="18">
        <v>48303.22</v>
      </c>
      <c r="O318" s="18">
        <v>697095</v>
      </c>
      <c r="P318" s="23">
        <v>1522454</v>
      </c>
    </row>
    <row r="319" spans="1:16" x14ac:dyDescent="0.25">
      <c r="A319" s="16" t="s">
        <v>196</v>
      </c>
      <c r="B319" s="16" t="s">
        <v>197</v>
      </c>
      <c r="C319" s="16" t="s">
        <v>5031</v>
      </c>
      <c r="D319" s="12" t="s">
        <v>5583</v>
      </c>
      <c r="E319" s="16" t="s">
        <v>198</v>
      </c>
      <c r="F319" s="16" t="s">
        <v>19</v>
      </c>
      <c r="G319" s="16">
        <v>792.66600000000005</v>
      </c>
      <c r="H319" s="16" t="s">
        <v>4270</v>
      </c>
      <c r="I319" s="17">
        <v>6.97</v>
      </c>
      <c r="J319" s="17">
        <f t="shared" si="4"/>
        <v>1870.41</v>
      </c>
      <c r="K319" s="18">
        <v>37030</v>
      </c>
      <c r="L319" s="18">
        <v>1870.41</v>
      </c>
      <c r="M319" s="18">
        <v>1870.41</v>
      </c>
      <c r="N319" s="18">
        <v>1870.41</v>
      </c>
      <c r="O319" s="18">
        <v>154952</v>
      </c>
      <c r="P319" s="23">
        <v>1870.41</v>
      </c>
    </row>
    <row r="320" spans="1:16" x14ac:dyDescent="0.25">
      <c r="A320" s="16" t="s">
        <v>728</v>
      </c>
      <c r="B320" s="16" t="s">
        <v>729</v>
      </c>
      <c r="C320" s="16" t="s">
        <v>5122</v>
      </c>
      <c r="D320" s="12" t="s">
        <v>5584</v>
      </c>
      <c r="E320" s="16" t="s">
        <v>730</v>
      </c>
      <c r="F320" s="16" t="s">
        <v>70</v>
      </c>
      <c r="G320" s="16">
        <v>881.39863333333324</v>
      </c>
      <c r="H320" s="16" t="s">
        <v>4270</v>
      </c>
      <c r="I320" s="17">
        <v>10.074999999999999</v>
      </c>
      <c r="J320" s="17">
        <f t="shared" si="4"/>
        <v>13796845</v>
      </c>
      <c r="K320" s="18">
        <v>109592678</v>
      </c>
      <c r="L320" s="18">
        <v>29268602</v>
      </c>
      <c r="M320" s="18">
        <v>27805236</v>
      </c>
      <c r="N320" s="18">
        <v>13796845</v>
      </c>
      <c r="O320" s="18">
        <v>743546138</v>
      </c>
      <c r="P320" s="23">
        <v>28693849</v>
      </c>
    </row>
    <row r="321" spans="1:16" x14ac:dyDescent="0.25">
      <c r="A321" s="16" t="s">
        <v>304</v>
      </c>
      <c r="B321" s="16" t="s">
        <v>305</v>
      </c>
      <c r="C321" s="16" t="s">
        <v>4661</v>
      </c>
      <c r="D321" s="12" t="s">
        <v>5216</v>
      </c>
      <c r="E321" s="16" t="s">
        <v>5155</v>
      </c>
      <c r="F321" s="16" t="s">
        <v>59</v>
      </c>
      <c r="G321" s="16">
        <v>801.08619999999996</v>
      </c>
      <c r="H321" s="16" t="s">
        <v>4270</v>
      </c>
      <c r="I321" s="17">
        <v>5.5649999999999995</v>
      </c>
      <c r="J321" s="17">
        <f t="shared" si="4"/>
        <v>138231</v>
      </c>
      <c r="K321" s="18">
        <v>562987</v>
      </c>
      <c r="L321" s="18">
        <v>1259278</v>
      </c>
      <c r="M321" s="18">
        <v>138231</v>
      </c>
      <c r="N321" s="18">
        <v>429134</v>
      </c>
      <c r="O321" s="18">
        <v>2113072</v>
      </c>
      <c r="P321" s="23">
        <v>5247385</v>
      </c>
    </row>
    <row r="322" spans="1:16" x14ac:dyDescent="0.25">
      <c r="A322" s="16" t="s">
        <v>270</v>
      </c>
      <c r="B322" s="16" t="s">
        <v>271</v>
      </c>
      <c r="C322" s="16" t="s">
        <v>5004</v>
      </c>
      <c r="D322" s="12" t="s">
        <v>5216</v>
      </c>
      <c r="E322" s="16" t="s">
        <v>4950</v>
      </c>
      <c r="F322" s="16" t="s">
        <v>84</v>
      </c>
      <c r="G322" s="16">
        <v>529.31494999999995</v>
      </c>
      <c r="H322" s="16" t="s">
        <v>4270</v>
      </c>
      <c r="I322" s="17">
        <v>0.75</v>
      </c>
      <c r="J322" s="17">
        <f t="shared" ref="J322:J385" si="5">MIN(K322:P322)</f>
        <v>171206.9</v>
      </c>
      <c r="K322" s="18">
        <v>1311231</v>
      </c>
      <c r="L322" s="18">
        <v>31968899</v>
      </c>
      <c r="M322" s="18">
        <v>171206.9</v>
      </c>
      <c r="N322" s="18">
        <v>1101395.8999999999</v>
      </c>
      <c r="O322" s="18">
        <v>5805811</v>
      </c>
      <c r="P322" s="23">
        <v>44784838</v>
      </c>
    </row>
    <row r="323" spans="1:16" x14ac:dyDescent="0.25">
      <c r="A323" s="16" t="s">
        <v>267</v>
      </c>
      <c r="B323" s="16" t="s">
        <v>268</v>
      </c>
      <c r="C323" s="16" t="s">
        <v>5003</v>
      </c>
      <c r="D323" s="12" t="s">
        <v>5585</v>
      </c>
      <c r="E323" s="16" t="s">
        <v>269</v>
      </c>
      <c r="F323" s="16" t="s">
        <v>22</v>
      </c>
      <c r="G323" s="16">
        <v>518.32420000000002</v>
      </c>
      <c r="H323" s="16" t="s">
        <v>4270</v>
      </c>
      <c r="I323" s="17">
        <v>0.95</v>
      </c>
      <c r="J323" s="17">
        <f t="shared" si="5"/>
        <v>8646</v>
      </c>
      <c r="K323" s="18">
        <v>336995</v>
      </c>
      <c r="L323" s="18">
        <v>6688655</v>
      </c>
      <c r="M323" s="18">
        <v>8646</v>
      </c>
      <c r="N323" s="18">
        <v>209817</v>
      </c>
      <c r="O323" s="18">
        <v>1319778</v>
      </c>
      <c r="P323" s="23">
        <v>3540757</v>
      </c>
    </row>
    <row r="324" spans="1:16" x14ac:dyDescent="0.25">
      <c r="A324" s="16" t="s">
        <v>613</v>
      </c>
      <c r="B324" s="16" t="s">
        <v>614</v>
      </c>
      <c r="C324" s="16" t="s">
        <v>5090</v>
      </c>
      <c r="D324" s="12" t="s">
        <v>5586</v>
      </c>
      <c r="E324" s="16" t="s">
        <v>4376</v>
      </c>
      <c r="F324" s="16" t="s">
        <v>22</v>
      </c>
      <c r="G324" s="16">
        <v>813.6848</v>
      </c>
      <c r="H324" s="16" t="s">
        <v>4270</v>
      </c>
      <c r="I324" s="17">
        <v>6.83</v>
      </c>
      <c r="J324" s="17">
        <f t="shared" si="5"/>
        <v>1246.3699999999999</v>
      </c>
      <c r="K324" s="18">
        <v>1246.3699999999999</v>
      </c>
      <c r="L324" s="18">
        <v>12464</v>
      </c>
      <c r="M324" s="18">
        <v>1246.3699999999999</v>
      </c>
      <c r="N324" s="18">
        <v>1246.3699999999999</v>
      </c>
      <c r="O324" s="18">
        <v>1246.3699999999999</v>
      </c>
      <c r="P324" s="23">
        <v>89142</v>
      </c>
    </row>
    <row r="325" spans="1:16" x14ac:dyDescent="0.25">
      <c r="A325" s="16" t="s">
        <v>634</v>
      </c>
      <c r="B325" s="16" t="s">
        <v>635</v>
      </c>
      <c r="C325" s="16" t="s">
        <v>4532</v>
      </c>
      <c r="D325" s="12" t="s">
        <v>5587</v>
      </c>
      <c r="E325" s="16" t="s">
        <v>5161</v>
      </c>
      <c r="F325" s="16" t="s">
        <v>79</v>
      </c>
      <c r="G325" s="16">
        <v>613.48239999999998</v>
      </c>
      <c r="H325" s="16" t="s">
        <v>4270</v>
      </c>
      <c r="I325" s="17">
        <v>4.32</v>
      </c>
      <c r="J325" s="17">
        <f t="shared" si="5"/>
        <v>245847</v>
      </c>
      <c r="K325" s="18">
        <v>284033</v>
      </c>
      <c r="L325" s="18">
        <v>46434900</v>
      </c>
      <c r="M325" s="18">
        <v>245847</v>
      </c>
      <c r="N325" s="18">
        <v>461139</v>
      </c>
      <c r="O325" s="18">
        <v>2364894</v>
      </c>
      <c r="P325" s="23">
        <v>322733376</v>
      </c>
    </row>
    <row r="326" spans="1:16" x14ac:dyDescent="0.25">
      <c r="A326" s="35" t="s">
        <v>352</v>
      </c>
      <c r="B326" s="35" t="s">
        <v>353</v>
      </c>
      <c r="C326" s="16" t="s">
        <v>4437</v>
      </c>
      <c r="D326" s="12" t="s">
        <v>353</v>
      </c>
      <c r="E326" s="16" t="s">
        <v>2631</v>
      </c>
      <c r="F326" s="35" t="s">
        <v>84</v>
      </c>
      <c r="G326" s="35" t="s">
        <v>354</v>
      </c>
      <c r="H326" s="16" t="s">
        <v>4270</v>
      </c>
      <c r="I326" s="36">
        <v>5.57</v>
      </c>
      <c r="J326" s="17">
        <f t="shared" si="5"/>
        <v>2241957</v>
      </c>
      <c r="K326" s="37">
        <v>73222356</v>
      </c>
      <c r="L326" s="37">
        <v>15499615</v>
      </c>
      <c r="M326" s="37">
        <v>6734315</v>
      </c>
      <c r="N326" s="37">
        <v>2241957</v>
      </c>
      <c r="O326" s="37">
        <v>167771008</v>
      </c>
      <c r="P326" s="38">
        <v>44850426</v>
      </c>
    </row>
    <row r="327" spans="1:16" x14ac:dyDescent="0.25">
      <c r="A327" s="16" t="s">
        <v>535</v>
      </c>
      <c r="B327" s="16" t="s">
        <v>536</v>
      </c>
      <c r="C327" s="16" t="s">
        <v>4600</v>
      </c>
      <c r="D327" s="12" t="s">
        <v>5588</v>
      </c>
      <c r="E327" s="16" t="s">
        <v>4855</v>
      </c>
      <c r="F327" s="16" t="s">
        <v>22</v>
      </c>
      <c r="G327" s="16">
        <v>826.63239999999996</v>
      </c>
      <c r="H327" s="16" t="s">
        <v>4270</v>
      </c>
      <c r="I327" s="17">
        <v>7.11</v>
      </c>
      <c r="J327" s="17">
        <f t="shared" si="5"/>
        <v>977.93</v>
      </c>
      <c r="K327" s="18">
        <v>977.93</v>
      </c>
      <c r="L327" s="18">
        <v>4421600</v>
      </c>
      <c r="M327" s="18">
        <v>977.93</v>
      </c>
      <c r="N327" s="18">
        <v>977.93</v>
      </c>
      <c r="O327" s="18">
        <v>9779</v>
      </c>
      <c r="P327" s="23">
        <v>977.93</v>
      </c>
    </row>
    <row r="328" spans="1:16" x14ac:dyDescent="0.25">
      <c r="A328" s="16" t="s">
        <v>777</v>
      </c>
      <c r="B328" s="16" t="s">
        <v>778</v>
      </c>
      <c r="C328" s="16" t="s">
        <v>5131</v>
      </c>
      <c r="D328" s="12" t="s">
        <v>5589</v>
      </c>
      <c r="E328" s="16" t="s">
        <v>779</v>
      </c>
      <c r="F328" s="16" t="s">
        <v>28</v>
      </c>
      <c r="G328" s="16">
        <v>913.4615</v>
      </c>
      <c r="H328" s="16" t="s">
        <v>4270</v>
      </c>
      <c r="I328" s="17">
        <v>11.216666666666667</v>
      </c>
      <c r="J328" s="17">
        <f t="shared" si="5"/>
        <v>174952.72</v>
      </c>
      <c r="K328" s="18">
        <v>1600936</v>
      </c>
      <c r="L328" s="18">
        <v>639636</v>
      </c>
      <c r="M328" s="18">
        <v>983534</v>
      </c>
      <c r="N328" s="18">
        <v>174952.72</v>
      </c>
      <c r="O328" s="18">
        <v>35503682</v>
      </c>
      <c r="P328" s="23">
        <v>547784</v>
      </c>
    </row>
    <row r="329" spans="1:16" x14ac:dyDescent="0.25">
      <c r="A329" s="16" t="s">
        <v>160</v>
      </c>
      <c r="B329" s="16" t="s">
        <v>161</v>
      </c>
      <c r="C329" s="16" t="s">
        <v>4501</v>
      </c>
      <c r="D329" s="12" t="s">
        <v>5216</v>
      </c>
      <c r="E329" s="16" t="s">
        <v>4783</v>
      </c>
      <c r="F329" s="16" t="s">
        <v>62</v>
      </c>
      <c r="G329" s="16">
        <v>932.63109999999995</v>
      </c>
      <c r="H329" s="16" t="s">
        <v>4270</v>
      </c>
      <c r="I329" s="17">
        <v>4.63</v>
      </c>
      <c r="J329" s="17">
        <f t="shared" si="5"/>
        <v>1106796</v>
      </c>
      <c r="K329" s="18">
        <v>1378364</v>
      </c>
      <c r="L329" s="18">
        <v>33408994</v>
      </c>
      <c r="M329" s="18">
        <v>1106796</v>
      </c>
      <c r="N329" s="18">
        <v>2540552</v>
      </c>
      <c r="O329" s="18">
        <v>1521352</v>
      </c>
      <c r="P329" s="23">
        <v>316868544</v>
      </c>
    </row>
    <row r="330" spans="1:16" x14ac:dyDescent="0.25">
      <c r="A330" s="16" t="s">
        <v>749</v>
      </c>
      <c r="B330" s="16" t="s">
        <v>750</v>
      </c>
      <c r="C330" s="16" t="s">
        <v>5125</v>
      </c>
      <c r="D330" s="12" t="s">
        <v>5590</v>
      </c>
      <c r="E330" s="16" t="s">
        <v>751</v>
      </c>
      <c r="F330" s="16" t="s">
        <v>62</v>
      </c>
      <c r="G330" s="16">
        <v>892.83159999999998</v>
      </c>
      <c r="H330" s="16" t="s">
        <v>4270</v>
      </c>
      <c r="I330" s="17">
        <v>11.38</v>
      </c>
      <c r="J330" s="17">
        <f t="shared" si="5"/>
        <v>1473.44</v>
      </c>
      <c r="K330" s="18">
        <v>14734</v>
      </c>
      <c r="L330" s="18">
        <v>1473.44</v>
      </c>
      <c r="M330" s="18">
        <v>1473.44</v>
      </c>
      <c r="N330" s="18">
        <v>1473.44</v>
      </c>
      <c r="O330" s="18">
        <v>117403</v>
      </c>
      <c r="P330" s="23">
        <v>1473.44</v>
      </c>
    </row>
    <row r="331" spans="1:16" x14ac:dyDescent="0.25">
      <c r="A331" s="16" t="s">
        <v>395</v>
      </c>
      <c r="B331" s="16" t="s">
        <v>396</v>
      </c>
      <c r="C331" s="16" t="s">
        <v>4641</v>
      </c>
      <c r="D331" s="12" t="s">
        <v>5591</v>
      </c>
      <c r="E331" s="16" t="s">
        <v>4892</v>
      </c>
      <c r="F331" s="16" t="s">
        <v>22</v>
      </c>
      <c r="G331" s="16">
        <v>784.58500000000004</v>
      </c>
      <c r="H331" s="16" t="s">
        <v>4270</v>
      </c>
      <c r="I331" s="17">
        <v>5.31</v>
      </c>
      <c r="J331" s="17">
        <f t="shared" si="5"/>
        <v>1452846</v>
      </c>
      <c r="K331" s="18">
        <v>3761473</v>
      </c>
      <c r="L331" s="18">
        <v>42125772</v>
      </c>
      <c r="M331" s="18">
        <v>6673418</v>
      </c>
      <c r="N331" s="18">
        <v>1452846</v>
      </c>
      <c r="O331" s="18">
        <v>22617792</v>
      </c>
      <c r="P331" s="23">
        <v>34423484</v>
      </c>
    </row>
    <row r="332" spans="1:16" x14ac:dyDescent="0.25">
      <c r="A332" s="16" t="s">
        <v>393</v>
      </c>
      <c r="B332" s="16" t="s">
        <v>394</v>
      </c>
      <c r="C332" s="16" t="s">
        <v>5022</v>
      </c>
      <c r="D332" s="12" t="s">
        <v>5380</v>
      </c>
      <c r="E332" s="16" t="s">
        <v>4892</v>
      </c>
      <c r="F332" s="16" t="s">
        <v>22</v>
      </c>
      <c r="G332" s="16">
        <v>784.58540000000005</v>
      </c>
      <c r="H332" s="16" t="s">
        <v>4270</v>
      </c>
      <c r="I332" s="17">
        <v>5.24</v>
      </c>
      <c r="J332" s="17">
        <f t="shared" si="5"/>
        <v>1452846</v>
      </c>
      <c r="K332" s="18">
        <v>10105383</v>
      </c>
      <c r="L332" s="18">
        <v>30655782</v>
      </c>
      <c r="M332" s="18">
        <v>4700193</v>
      </c>
      <c r="N332" s="18">
        <v>1452846</v>
      </c>
      <c r="O332" s="18">
        <v>42214340</v>
      </c>
      <c r="P332" s="23">
        <v>34423484</v>
      </c>
    </row>
    <row r="333" spans="1:16" x14ac:dyDescent="0.25">
      <c r="A333" s="16" t="s">
        <v>527</v>
      </c>
      <c r="B333" s="16" t="s">
        <v>528</v>
      </c>
      <c r="C333" s="16" t="s">
        <v>4603</v>
      </c>
      <c r="D333" s="12" t="s">
        <v>5368</v>
      </c>
      <c r="E333" s="16" t="s">
        <v>4858</v>
      </c>
      <c r="F333" s="16" t="s">
        <v>22</v>
      </c>
      <c r="G333" s="16">
        <v>814.63199999999995</v>
      </c>
      <c r="H333" s="16" t="s">
        <v>4270</v>
      </c>
      <c r="I333" s="17">
        <v>7.45</v>
      </c>
      <c r="J333" s="17">
        <f t="shared" si="5"/>
        <v>363254</v>
      </c>
      <c r="K333" s="18">
        <v>440621</v>
      </c>
      <c r="L333" s="18">
        <v>3751062</v>
      </c>
      <c r="M333" s="18">
        <v>572292</v>
      </c>
      <c r="N333" s="18">
        <v>393157</v>
      </c>
      <c r="O333" s="18">
        <v>1294966</v>
      </c>
      <c r="P333" s="23">
        <v>363254</v>
      </c>
    </row>
    <row r="334" spans="1:16" x14ac:dyDescent="0.25">
      <c r="A334" s="16" t="s">
        <v>572</v>
      </c>
      <c r="B334" s="16" t="s">
        <v>573</v>
      </c>
      <c r="C334" s="16" t="s">
        <v>4459</v>
      </c>
      <c r="D334" s="12" t="s">
        <v>5592</v>
      </c>
      <c r="E334" s="16" t="s">
        <v>4776</v>
      </c>
      <c r="F334" s="16" t="s">
        <v>137</v>
      </c>
      <c r="G334" s="16">
        <v>868.04684999999995</v>
      </c>
      <c r="H334" s="16" t="s">
        <v>4270</v>
      </c>
      <c r="I334" s="17">
        <v>4.01</v>
      </c>
      <c r="J334" s="17">
        <f t="shared" si="5"/>
        <v>220723</v>
      </c>
      <c r="K334" s="18">
        <v>874561</v>
      </c>
      <c r="L334" s="18">
        <v>5290937</v>
      </c>
      <c r="M334" s="18">
        <v>575949</v>
      </c>
      <c r="N334" s="18">
        <v>220723</v>
      </c>
      <c r="O334" s="18">
        <v>2214382</v>
      </c>
      <c r="P334" s="23">
        <v>1600844</v>
      </c>
    </row>
    <row r="335" spans="1:16" x14ac:dyDescent="0.25">
      <c r="A335" s="16" t="s">
        <v>213</v>
      </c>
      <c r="B335" s="16" t="s">
        <v>214</v>
      </c>
      <c r="C335" s="16" t="s">
        <v>4696</v>
      </c>
      <c r="D335" s="12" t="s">
        <v>5216</v>
      </c>
      <c r="E335" s="16" t="s">
        <v>4930</v>
      </c>
      <c r="F335" s="16" t="s">
        <v>22</v>
      </c>
      <c r="G335" s="16">
        <v>788.62459999999999</v>
      </c>
      <c r="H335" s="16" t="s">
        <v>4270</v>
      </c>
      <c r="I335" s="17">
        <v>5.44</v>
      </c>
      <c r="J335" s="17">
        <f t="shared" si="5"/>
        <v>2511.1</v>
      </c>
      <c r="K335" s="18">
        <v>2511.1</v>
      </c>
      <c r="L335" s="18">
        <v>586350</v>
      </c>
      <c r="M335" s="18">
        <v>67663</v>
      </c>
      <c r="N335" s="18">
        <v>2511.1</v>
      </c>
      <c r="O335" s="18">
        <v>25111</v>
      </c>
      <c r="P335" s="23">
        <v>4686020</v>
      </c>
    </row>
    <row r="336" spans="1:16" x14ac:dyDescent="0.25">
      <c r="A336" s="16" t="s">
        <v>295</v>
      </c>
      <c r="B336" s="16" t="s">
        <v>296</v>
      </c>
      <c r="C336" s="16" t="s">
        <v>4665</v>
      </c>
      <c r="D336" s="12" t="s">
        <v>5216</v>
      </c>
      <c r="E336" s="16" t="s">
        <v>4913</v>
      </c>
      <c r="F336" s="16" t="s">
        <v>297</v>
      </c>
      <c r="G336" s="16">
        <v>769.02434999999991</v>
      </c>
      <c r="H336" s="16" t="s">
        <v>4270</v>
      </c>
      <c r="I336" s="17">
        <v>4.22</v>
      </c>
      <c r="J336" s="17">
        <f t="shared" si="5"/>
        <v>18107.8</v>
      </c>
      <c r="K336" s="18">
        <v>18107.8</v>
      </c>
      <c r="L336" s="18">
        <v>302201</v>
      </c>
      <c r="M336" s="18">
        <v>18107.8</v>
      </c>
      <c r="N336" s="18">
        <v>26349.14</v>
      </c>
      <c r="O336" s="18">
        <v>66498.14</v>
      </c>
      <c r="P336" s="23">
        <v>9212608</v>
      </c>
    </row>
    <row r="337" spans="1:16" x14ac:dyDescent="0.25">
      <c r="A337" s="16" t="s">
        <v>892</v>
      </c>
      <c r="B337" s="16" t="s">
        <v>893</v>
      </c>
      <c r="C337" s="16" t="s">
        <v>4512</v>
      </c>
      <c r="D337" s="12" t="s">
        <v>5593</v>
      </c>
      <c r="E337" s="16" t="s">
        <v>5167</v>
      </c>
      <c r="F337" s="16" t="s">
        <v>62</v>
      </c>
      <c r="G337" s="16">
        <v>966.84879999999998</v>
      </c>
      <c r="H337" s="16" t="s">
        <v>4270</v>
      </c>
      <c r="I337" s="17">
        <v>10.91</v>
      </c>
      <c r="J337" s="17">
        <f t="shared" si="5"/>
        <v>1968.16</v>
      </c>
      <c r="K337" s="18">
        <v>1968.16</v>
      </c>
      <c r="L337" s="18">
        <v>19682</v>
      </c>
      <c r="M337" s="18">
        <v>1968.16</v>
      </c>
      <c r="N337" s="18">
        <v>1968.16</v>
      </c>
      <c r="O337" s="18">
        <v>2188434</v>
      </c>
      <c r="P337" s="23">
        <v>40707</v>
      </c>
    </row>
    <row r="338" spans="1:16" x14ac:dyDescent="0.25">
      <c r="A338" s="16" t="s">
        <v>142</v>
      </c>
      <c r="B338" s="16" t="s">
        <v>4330</v>
      </c>
      <c r="C338" s="16" t="s">
        <v>4409</v>
      </c>
      <c r="D338" s="12" t="s">
        <v>5594</v>
      </c>
      <c r="E338" s="16" t="s">
        <v>4761</v>
      </c>
      <c r="F338" s="16" t="s">
        <v>62</v>
      </c>
      <c r="G338" s="16">
        <v>694.63499999999999</v>
      </c>
      <c r="H338" s="16" t="s">
        <v>4270</v>
      </c>
      <c r="I338" s="17">
        <v>8.2899999999999991</v>
      </c>
      <c r="J338" s="17">
        <f t="shared" si="5"/>
        <v>107537</v>
      </c>
      <c r="K338" s="18">
        <v>301220</v>
      </c>
      <c r="L338" s="18">
        <v>966261</v>
      </c>
      <c r="M338" s="18">
        <v>263682</v>
      </c>
      <c r="N338" s="18">
        <v>107537</v>
      </c>
      <c r="O338" s="18">
        <v>667938</v>
      </c>
      <c r="P338" s="23">
        <v>238983</v>
      </c>
    </row>
    <row r="339" spans="1:16" x14ac:dyDescent="0.25">
      <c r="A339" s="16" t="s">
        <v>645</v>
      </c>
      <c r="B339" s="16" t="s">
        <v>646</v>
      </c>
      <c r="C339" s="16" t="s">
        <v>5098</v>
      </c>
      <c r="D339" s="12" t="s">
        <v>5595</v>
      </c>
      <c r="E339" s="16" t="s">
        <v>647</v>
      </c>
      <c r="F339" s="16" t="s">
        <v>565</v>
      </c>
      <c r="G339" s="16">
        <v>801.33523333333324</v>
      </c>
      <c r="H339" s="16" t="s">
        <v>4270</v>
      </c>
      <c r="I339" s="17">
        <v>9.49</v>
      </c>
      <c r="J339" s="17">
        <f t="shared" si="5"/>
        <v>4958.4699999999903</v>
      </c>
      <c r="K339" s="18">
        <v>38431.22</v>
      </c>
      <c r="L339" s="18">
        <v>263070.21999999997</v>
      </c>
      <c r="M339" s="18">
        <v>16903.26999999999</v>
      </c>
      <c r="N339" s="18">
        <v>4958.4699999999903</v>
      </c>
      <c r="O339" s="18">
        <v>1799158</v>
      </c>
      <c r="P339" s="23">
        <v>69120.22</v>
      </c>
    </row>
    <row r="340" spans="1:16" x14ac:dyDescent="0.25">
      <c r="A340" s="16" t="s">
        <v>767</v>
      </c>
      <c r="B340" s="16" t="s">
        <v>768</v>
      </c>
      <c r="C340" s="16" t="s">
        <v>4524</v>
      </c>
      <c r="D340" s="12" t="s">
        <v>5596</v>
      </c>
      <c r="E340" s="16" t="s">
        <v>5187</v>
      </c>
      <c r="F340" s="16" t="s">
        <v>59</v>
      </c>
      <c r="G340" s="16">
        <v>883.21679999999992</v>
      </c>
      <c r="H340" s="16" t="s">
        <v>4270</v>
      </c>
      <c r="I340" s="17">
        <v>9.11</v>
      </c>
      <c r="J340" s="17">
        <f t="shared" si="5"/>
        <v>7253.32</v>
      </c>
      <c r="K340" s="18">
        <v>1123332</v>
      </c>
      <c r="L340" s="18">
        <v>225425</v>
      </c>
      <c r="M340" s="18">
        <v>72533</v>
      </c>
      <c r="N340" s="18">
        <v>7253.32</v>
      </c>
      <c r="O340" s="18">
        <v>9756111</v>
      </c>
      <c r="P340" s="23">
        <v>643923</v>
      </c>
    </row>
    <row r="341" spans="1:16" x14ac:dyDescent="0.25">
      <c r="A341" s="16" t="s">
        <v>347</v>
      </c>
      <c r="B341" s="16" t="s">
        <v>348</v>
      </c>
      <c r="C341" s="16" t="s">
        <v>4650</v>
      </c>
      <c r="D341" s="12" t="s">
        <v>5597</v>
      </c>
      <c r="E341" s="16" t="s">
        <v>4900</v>
      </c>
      <c r="F341" s="16" t="s">
        <v>22</v>
      </c>
      <c r="G341" s="16">
        <v>740.52260000000001</v>
      </c>
      <c r="H341" s="16" t="s">
        <v>4270</v>
      </c>
      <c r="I341" s="17">
        <v>4.0599999999999996</v>
      </c>
      <c r="J341" s="17">
        <f t="shared" si="5"/>
        <v>1001.27</v>
      </c>
      <c r="K341" s="18">
        <v>10270</v>
      </c>
      <c r="L341" s="18">
        <v>1346788</v>
      </c>
      <c r="M341" s="18">
        <v>10013</v>
      </c>
      <c r="N341" s="18">
        <v>1001.27</v>
      </c>
      <c r="O341" s="18">
        <v>492895</v>
      </c>
      <c r="P341" s="23">
        <v>556097</v>
      </c>
    </row>
    <row r="342" spans="1:16" x14ac:dyDescent="0.25">
      <c r="A342" s="16" t="s">
        <v>78</v>
      </c>
      <c r="B342" s="16" t="s">
        <v>4283</v>
      </c>
      <c r="C342" s="16" t="s">
        <v>4393</v>
      </c>
      <c r="D342" s="12" t="s">
        <v>5598</v>
      </c>
      <c r="E342" s="16" t="s">
        <v>4744</v>
      </c>
      <c r="F342" s="16" t="s">
        <v>79</v>
      </c>
      <c r="G342" s="16">
        <v>616.56669999999997</v>
      </c>
      <c r="H342" s="16" t="s">
        <v>4270</v>
      </c>
      <c r="I342" s="17">
        <v>7.02</v>
      </c>
      <c r="J342" s="17">
        <f t="shared" si="5"/>
        <v>9868.3799999999992</v>
      </c>
      <c r="K342" s="18">
        <v>9868.3799999999992</v>
      </c>
      <c r="L342" s="18">
        <v>98684</v>
      </c>
      <c r="M342" s="18">
        <v>9868.3799999999992</v>
      </c>
      <c r="N342" s="18">
        <v>9868.3799999999992</v>
      </c>
      <c r="O342" s="18">
        <v>9868.3799999999992</v>
      </c>
      <c r="P342" s="23">
        <v>9868.3799999999992</v>
      </c>
    </row>
    <row r="343" spans="1:16" x14ac:dyDescent="0.25">
      <c r="A343" s="16" t="s">
        <v>582</v>
      </c>
      <c r="B343" s="16" t="s">
        <v>583</v>
      </c>
      <c r="C343" s="16" t="s">
        <v>5178</v>
      </c>
      <c r="D343" s="12" t="s">
        <v>5599</v>
      </c>
      <c r="E343" s="16" t="s">
        <v>5157</v>
      </c>
      <c r="F343" s="16" t="s">
        <v>22</v>
      </c>
      <c r="G343" s="16">
        <v>814.55939999999998</v>
      </c>
      <c r="H343" s="16" t="s">
        <v>4270</v>
      </c>
      <c r="I343" s="17">
        <v>5.16</v>
      </c>
      <c r="J343" s="17">
        <f t="shared" si="5"/>
        <v>1420.99</v>
      </c>
      <c r="K343" s="18">
        <v>1420.99</v>
      </c>
      <c r="L343" s="18">
        <v>3429088</v>
      </c>
      <c r="M343" s="18">
        <v>376444</v>
      </c>
      <c r="N343" s="18">
        <v>105691</v>
      </c>
      <c r="O343" s="18">
        <v>1597209</v>
      </c>
      <c r="P343" s="23">
        <v>7085990</v>
      </c>
    </row>
    <row r="344" spans="1:16" x14ac:dyDescent="0.25">
      <c r="A344" s="16" t="s">
        <v>261</v>
      </c>
      <c r="B344" s="16" t="s">
        <v>262</v>
      </c>
      <c r="C344" s="16" t="s">
        <v>5001</v>
      </c>
      <c r="D344" s="12" t="s">
        <v>5374</v>
      </c>
      <c r="E344" s="16" t="s">
        <v>263</v>
      </c>
      <c r="F344" s="16" t="s">
        <v>84</v>
      </c>
      <c r="G344" s="16">
        <v>533.34649999999999</v>
      </c>
      <c r="H344" s="16" t="s">
        <v>4270</v>
      </c>
      <c r="I344" s="17">
        <v>1.59</v>
      </c>
      <c r="J344" s="17">
        <f t="shared" si="5"/>
        <v>91937.33</v>
      </c>
      <c r="K344" s="18">
        <v>2535713</v>
      </c>
      <c r="L344" s="18">
        <v>1978100</v>
      </c>
      <c r="M344" s="18">
        <v>91937.33</v>
      </c>
      <c r="N344" s="18">
        <v>111991.33</v>
      </c>
      <c r="O344" s="18">
        <v>4764752</v>
      </c>
      <c r="P344" s="23">
        <v>1986589</v>
      </c>
    </row>
    <row r="345" spans="1:16" x14ac:dyDescent="0.25">
      <c r="A345" s="16" t="s">
        <v>648</v>
      </c>
      <c r="B345" s="16" t="s">
        <v>649</v>
      </c>
      <c r="C345" s="16" t="s">
        <v>5105</v>
      </c>
      <c r="D345" s="12" t="s">
        <v>5600</v>
      </c>
      <c r="E345" s="16" t="s">
        <v>650</v>
      </c>
      <c r="F345" s="16" t="s">
        <v>62</v>
      </c>
      <c r="G345" s="16">
        <v>790.69380000000001</v>
      </c>
      <c r="H345" s="16" t="s">
        <v>4270</v>
      </c>
      <c r="I345" s="17">
        <v>9.0299999999999994</v>
      </c>
      <c r="J345" s="17">
        <f t="shared" si="5"/>
        <v>1663.96</v>
      </c>
      <c r="K345" s="18">
        <v>1663.96</v>
      </c>
      <c r="L345" s="18">
        <v>16640</v>
      </c>
      <c r="M345" s="18">
        <v>1663.96</v>
      </c>
      <c r="N345" s="18">
        <v>1663.96</v>
      </c>
      <c r="O345" s="18">
        <v>307025</v>
      </c>
      <c r="P345" s="23">
        <v>1663.96</v>
      </c>
    </row>
    <row r="346" spans="1:16" x14ac:dyDescent="0.25">
      <c r="A346" s="16" t="s">
        <v>651</v>
      </c>
      <c r="B346" s="16" t="s">
        <v>652</v>
      </c>
      <c r="C346" s="16" t="s">
        <v>5106</v>
      </c>
      <c r="D346" s="12" t="s">
        <v>5600</v>
      </c>
      <c r="E346" s="16" t="s">
        <v>650</v>
      </c>
      <c r="F346" s="16" t="s">
        <v>62</v>
      </c>
      <c r="G346" s="16">
        <v>790.69150000000002</v>
      </c>
      <c r="H346" s="16" t="s">
        <v>4270</v>
      </c>
      <c r="I346" s="17">
        <v>9.11</v>
      </c>
      <c r="J346" s="17">
        <f t="shared" si="5"/>
        <v>7502.89</v>
      </c>
      <c r="K346" s="18">
        <v>7502.89</v>
      </c>
      <c r="L346" s="18">
        <v>7502.89</v>
      </c>
      <c r="M346" s="18">
        <v>7502.89</v>
      </c>
      <c r="N346" s="18">
        <v>7502.89</v>
      </c>
      <c r="O346" s="18">
        <v>479483</v>
      </c>
      <c r="P346" s="23">
        <v>7502.89</v>
      </c>
    </row>
    <row r="347" spans="1:16" x14ac:dyDescent="0.25">
      <c r="A347" s="16" t="s">
        <v>77</v>
      </c>
      <c r="B347" s="16" t="s">
        <v>2321</v>
      </c>
      <c r="C347" s="16" t="s">
        <v>4970</v>
      </c>
      <c r="D347" s="12" t="s">
        <v>5376</v>
      </c>
      <c r="E347" s="16" t="s">
        <v>2322</v>
      </c>
      <c r="F347" s="16" t="s">
        <v>22</v>
      </c>
      <c r="G347" s="16">
        <v>538.51949999999999</v>
      </c>
      <c r="H347" s="16" t="s">
        <v>4270</v>
      </c>
      <c r="I347" s="17">
        <v>5.58</v>
      </c>
      <c r="J347" s="17">
        <f t="shared" si="5"/>
        <v>1002.75</v>
      </c>
      <c r="K347" s="18">
        <v>1002.75</v>
      </c>
      <c r="L347" s="18">
        <v>32463</v>
      </c>
      <c r="M347" s="18">
        <v>13042</v>
      </c>
      <c r="N347" s="18">
        <v>29327</v>
      </c>
      <c r="O347" s="18">
        <v>326749</v>
      </c>
      <c r="P347" s="23">
        <v>1002.75</v>
      </c>
    </row>
    <row r="348" spans="1:16" x14ac:dyDescent="0.25">
      <c r="A348" s="16" t="s">
        <v>143</v>
      </c>
      <c r="B348" s="16" t="s">
        <v>4331</v>
      </c>
      <c r="C348" s="16" t="s">
        <v>4973</v>
      </c>
      <c r="D348" s="12" t="s">
        <v>5601</v>
      </c>
      <c r="E348" s="16" t="s">
        <v>144</v>
      </c>
      <c r="F348" s="16" t="s">
        <v>28</v>
      </c>
      <c r="G348" s="16">
        <v>621.18453333333332</v>
      </c>
      <c r="H348" s="16" t="s">
        <v>4270</v>
      </c>
      <c r="I348" s="17">
        <v>6.87</v>
      </c>
      <c r="J348" s="17">
        <f t="shared" si="5"/>
        <v>680872</v>
      </c>
      <c r="K348" s="18">
        <v>2760554</v>
      </c>
      <c r="L348" s="18">
        <v>834582</v>
      </c>
      <c r="M348" s="18">
        <v>680872</v>
      </c>
      <c r="N348" s="18">
        <v>1051376</v>
      </c>
      <c r="O348" s="18">
        <v>16888043</v>
      </c>
      <c r="P348" s="23">
        <v>5968156</v>
      </c>
    </row>
    <row r="349" spans="1:16" x14ac:dyDescent="0.25">
      <c r="A349" s="16" t="s">
        <v>774</v>
      </c>
      <c r="B349" s="16" t="s">
        <v>775</v>
      </c>
      <c r="C349" s="16" t="s">
        <v>5130</v>
      </c>
      <c r="D349" s="12" t="s">
        <v>5602</v>
      </c>
      <c r="E349" s="16" t="s">
        <v>776</v>
      </c>
      <c r="F349" s="16" t="s">
        <v>28</v>
      </c>
      <c r="G349" s="16">
        <v>915.4763333333334</v>
      </c>
      <c r="H349" s="16" t="s">
        <v>4270</v>
      </c>
      <c r="I349" s="17">
        <v>11.553333333333335</v>
      </c>
      <c r="J349" s="17">
        <f t="shared" si="5"/>
        <v>20182.870000000003</v>
      </c>
      <c r="K349" s="18">
        <v>411696.04000000004</v>
      </c>
      <c r="L349" s="18">
        <v>104675.8</v>
      </c>
      <c r="M349" s="18">
        <v>163496.79999999999</v>
      </c>
      <c r="N349" s="18">
        <v>20182.870000000003</v>
      </c>
      <c r="O349" s="18">
        <v>9308412</v>
      </c>
      <c r="P349" s="23">
        <v>232953.04</v>
      </c>
    </row>
    <row r="350" spans="1:16" x14ac:dyDescent="0.25">
      <c r="A350" s="16" t="s">
        <v>205</v>
      </c>
      <c r="B350" s="16" t="s">
        <v>206</v>
      </c>
      <c r="C350" s="16" t="s">
        <v>4424</v>
      </c>
      <c r="D350" s="12" t="s">
        <v>5216</v>
      </c>
      <c r="E350" s="16" t="s">
        <v>4762</v>
      </c>
      <c r="F350" s="16" t="s">
        <v>59</v>
      </c>
      <c r="G350" s="16">
        <v>1059.2862</v>
      </c>
      <c r="H350" s="16" t="s">
        <v>4270</v>
      </c>
      <c r="I350" s="17">
        <v>8.0749999999999993</v>
      </c>
      <c r="J350" s="17">
        <f t="shared" si="5"/>
        <v>3706.92</v>
      </c>
      <c r="K350" s="18">
        <v>37070</v>
      </c>
      <c r="L350" s="18">
        <v>1423800</v>
      </c>
      <c r="M350" s="18">
        <v>3706.92</v>
      </c>
      <c r="N350" s="18">
        <v>3706.92</v>
      </c>
      <c r="O350" s="18">
        <v>406083</v>
      </c>
      <c r="P350" s="23">
        <v>11791022</v>
      </c>
    </row>
    <row r="351" spans="1:16" x14ac:dyDescent="0.25">
      <c r="A351" s="16" t="s">
        <v>681</v>
      </c>
      <c r="B351" s="16" t="s">
        <v>682</v>
      </c>
      <c r="C351" s="16" t="s">
        <v>5109</v>
      </c>
      <c r="D351" s="12" t="s">
        <v>5603</v>
      </c>
      <c r="E351" s="16" t="s">
        <v>683</v>
      </c>
      <c r="F351" s="16" t="s">
        <v>28</v>
      </c>
      <c r="G351" s="16">
        <v>859.41499999999996</v>
      </c>
      <c r="H351" s="16" t="s">
        <v>4270</v>
      </c>
      <c r="I351" s="17">
        <v>10.796666666666667</v>
      </c>
      <c r="J351" s="17">
        <f t="shared" si="5"/>
        <v>273404</v>
      </c>
      <c r="K351" s="18">
        <v>4419376</v>
      </c>
      <c r="L351" s="18">
        <v>975381</v>
      </c>
      <c r="M351" s="18">
        <v>1465983</v>
      </c>
      <c r="N351" s="18">
        <v>273404</v>
      </c>
      <c r="O351" s="18">
        <v>24078431</v>
      </c>
      <c r="P351" s="23">
        <v>1218877</v>
      </c>
    </row>
    <row r="352" spans="1:16" x14ac:dyDescent="0.25">
      <c r="A352" s="16" t="s">
        <v>194</v>
      </c>
      <c r="B352" s="16" t="s">
        <v>195</v>
      </c>
      <c r="C352" s="16" t="s">
        <v>5030</v>
      </c>
      <c r="D352" s="12" t="s">
        <v>5377</v>
      </c>
      <c r="E352" s="16" t="s">
        <v>2524</v>
      </c>
      <c r="F352" s="16" t="s">
        <v>22</v>
      </c>
      <c r="G352" s="16">
        <v>784.66510000000005</v>
      </c>
      <c r="H352" s="16" t="s">
        <v>4270</v>
      </c>
      <c r="I352" s="17">
        <v>6.95</v>
      </c>
      <c r="J352" s="17">
        <f t="shared" si="5"/>
        <v>2061.46</v>
      </c>
      <c r="K352" s="18">
        <v>2061.46</v>
      </c>
      <c r="L352" s="18">
        <v>2061.46</v>
      </c>
      <c r="M352" s="18">
        <v>2061.46</v>
      </c>
      <c r="N352" s="18">
        <v>2061.46</v>
      </c>
      <c r="O352" s="18">
        <v>2061.46</v>
      </c>
      <c r="P352" s="23">
        <v>20615</v>
      </c>
    </row>
    <row r="353" spans="1:16" x14ac:dyDescent="0.25">
      <c r="A353" s="16" t="s">
        <v>894</v>
      </c>
      <c r="B353" s="16" t="s">
        <v>895</v>
      </c>
      <c r="C353" s="16" t="s">
        <v>4492</v>
      </c>
      <c r="D353" s="12" t="s">
        <v>5604</v>
      </c>
      <c r="E353" s="16" t="s">
        <v>4377</v>
      </c>
      <c r="F353" s="16" t="s">
        <v>62</v>
      </c>
      <c r="G353" s="16">
        <v>988.92719999999997</v>
      </c>
      <c r="H353" s="16" t="s">
        <v>4270</v>
      </c>
      <c r="I353" s="17">
        <v>12.04</v>
      </c>
      <c r="J353" s="17">
        <f t="shared" si="5"/>
        <v>4558.3500000000004</v>
      </c>
      <c r="K353" s="18">
        <v>357926</v>
      </c>
      <c r="L353" s="18">
        <v>101771</v>
      </c>
      <c r="M353" s="18">
        <v>104466</v>
      </c>
      <c r="N353" s="18">
        <v>4558.3500000000004</v>
      </c>
      <c r="O353" s="18">
        <v>3560003</v>
      </c>
      <c r="P353" s="23">
        <v>45583</v>
      </c>
    </row>
    <row r="354" spans="1:16" x14ac:dyDescent="0.25">
      <c r="A354" s="16" t="s">
        <v>437</v>
      </c>
      <c r="B354" s="16" t="s">
        <v>438</v>
      </c>
      <c r="C354" s="16" t="s">
        <v>5061</v>
      </c>
      <c r="D354" s="12" t="s">
        <v>5554</v>
      </c>
      <c r="E354" s="16" t="s">
        <v>439</v>
      </c>
      <c r="F354" s="16" t="s">
        <v>22</v>
      </c>
      <c r="G354" s="16">
        <v>808.58529999999996</v>
      </c>
      <c r="H354" s="16" t="s">
        <v>4270</v>
      </c>
      <c r="I354" s="17">
        <v>5.2</v>
      </c>
      <c r="J354" s="17">
        <f t="shared" si="5"/>
        <v>3160.02</v>
      </c>
      <c r="K354" s="18">
        <v>3160.02</v>
      </c>
      <c r="L354" s="18">
        <v>67539</v>
      </c>
      <c r="M354" s="18">
        <v>3160.02</v>
      </c>
      <c r="N354" s="18">
        <v>3160.02</v>
      </c>
      <c r="O354" s="18">
        <v>3160.02</v>
      </c>
      <c r="P354" s="23">
        <v>31600</v>
      </c>
    </row>
    <row r="355" spans="1:16" x14ac:dyDescent="0.25">
      <c r="A355" s="16" t="s">
        <v>293</v>
      </c>
      <c r="B355" s="16" t="s">
        <v>294</v>
      </c>
      <c r="C355" s="16" t="s">
        <v>4666</v>
      </c>
      <c r="D355" s="12" t="s">
        <v>5216</v>
      </c>
      <c r="E355" s="16" t="s">
        <v>5154</v>
      </c>
      <c r="F355" s="16" t="s">
        <v>59</v>
      </c>
      <c r="G355" s="16">
        <v>771.03980000000001</v>
      </c>
      <c r="H355" s="16" t="s">
        <v>4270</v>
      </c>
      <c r="I355" s="17">
        <v>4.5649999999999995</v>
      </c>
      <c r="J355" s="17">
        <f t="shared" si="5"/>
        <v>26279.05</v>
      </c>
      <c r="K355" s="18">
        <v>120302</v>
      </c>
      <c r="L355" s="18">
        <v>2984733</v>
      </c>
      <c r="M355" s="18">
        <v>26279.05</v>
      </c>
      <c r="N355" s="18">
        <v>45766</v>
      </c>
      <c r="O355" s="18">
        <v>676505</v>
      </c>
      <c r="P355" s="23">
        <v>37116594</v>
      </c>
    </row>
    <row r="356" spans="1:16" x14ac:dyDescent="0.25">
      <c r="A356" s="16" t="s">
        <v>410</v>
      </c>
      <c r="B356" s="16" t="s">
        <v>411</v>
      </c>
      <c r="C356" s="16" t="s">
        <v>5025</v>
      </c>
      <c r="D356" s="12" t="s">
        <v>5378</v>
      </c>
      <c r="E356" s="16" t="s">
        <v>4378</v>
      </c>
      <c r="F356" s="16" t="s">
        <v>84</v>
      </c>
      <c r="G356" s="16">
        <v>789.529</v>
      </c>
      <c r="H356" s="16" t="s">
        <v>4270</v>
      </c>
      <c r="I356" s="17">
        <v>3.9950000000000001</v>
      </c>
      <c r="J356" s="17">
        <f t="shared" si="5"/>
        <v>456605</v>
      </c>
      <c r="K356" s="18">
        <v>456605</v>
      </c>
      <c r="L356" s="18">
        <v>490456613</v>
      </c>
      <c r="M356" s="18">
        <v>3047481</v>
      </c>
      <c r="N356" s="18">
        <v>1123588</v>
      </c>
      <c r="O356" s="18">
        <v>91114662</v>
      </c>
      <c r="P356" s="23">
        <v>215396452</v>
      </c>
    </row>
    <row r="357" spans="1:16" x14ac:dyDescent="0.25">
      <c r="A357" s="16" t="s">
        <v>832</v>
      </c>
      <c r="B357" s="16" t="s">
        <v>833</v>
      </c>
      <c r="C357" s="16" t="s">
        <v>5141</v>
      </c>
      <c r="D357" s="12" t="s">
        <v>5605</v>
      </c>
      <c r="E357" s="16" t="s">
        <v>834</v>
      </c>
      <c r="F357" s="16" t="s">
        <v>717</v>
      </c>
      <c r="G357" s="16">
        <v>939.29795000000001</v>
      </c>
      <c r="H357" s="16" t="s">
        <v>4270</v>
      </c>
      <c r="I357" s="17">
        <v>10.89</v>
      </c>
      <c r="J357" s="17">
        <f t="shared" si="5"/>
        <v>4617.3099999999995</v>
      </c>
      <c r="K357" s="18">
        <v>2068065</v>
      </c>
      <c r="L357" s="18">
        <v>68802</v>
      </c>
      <c r="M357" s="18">
        <v>207243</v>
      </c>
      <c r="N357" s="18">
        <v>4617.3099999999995</v>
      </c>
      <c r="O357" s="18">
        <v>24634767</v>
      </c>
      <c r="P357" s="23">
        <v>39446.6</v>
      </c>
    </row>
    <row r="358" spans="1:16" x14ac:dyDescent="0.25">
      <c r="A358" s="16" t="s">
        <v>390</v>
      </c>
      <c r="B358" s="16" t="s">
        <v>391</v>
      </c>
      <c r="C358" s="16" t="s">
        <v>5051</v>
      </c>
      <c r="D358" s="12" t="s">
        <v>5380</v>
      </c>
      <c r="E358" s="16" t="s">
        <v>392</v>
      </c>
      <c r="F358" s="16" t="s">
        <v>22</v>
      </c>
      <c r="G358" s="16">
        <v>784.58529999999996</v>
      </c>
      <c r="H358" s="16" t="s">
        <v>4270</v>
      </c>
      <c r="I358" s="17">
        <v>5.14</v>
      </c>
      <c r="J358" s="17">
        <f t="shared" si="5"/>
        <v>1954981</v>
      </c>
      <c r="K358" s="18">
        <v>83061728</v>
      </c>
      <c r="L358" s="18">
        <v>89954696</v>
      </c>
      <c r="M358" s="18">
        <v>23998630</v>
      </c>
      <c r="N358" s="18">
        <v>1954981</v>
      </c>
      <c r="O358" s="18">
        <v>392054496</v>
      </c>
      <c r="P358" s="23">
        <v>54891892</v>
      </c>
    </row>
    <row r="359" spans="1:16" x14ac:dyDescent="0.25">
      <c r="A359" s="16" t="s">
        <v>877</v>
      </c>
      <c r="B359" s="16" t="s">
        <v>878</v>
      </c>
      <c r="C359" s="16" t="s">
        <v>4490</v>
      </c>
      <c r="D359" s="12" t="s">
        <v>5606</v>
      </c>
      <c r="E359" s="16" t="s">
        <v>4778</v>
      </c>
      <c r="F359" s="16" t="s">
        <v>70</v>
      </c>
      <c r="G359" s="16">
        <v>957.32670000000007</v>
      </c>
      <c r="H359" s="16" t="s">
        <v>4270</v>
      </c>
      <c r="I359" s="17">
        <v>11.02</v>
      </c>
      <c r="J359" s="17">
        <f t="shared" si="5"/>
        <v>2620.3000000000002</v>
      </c>
      <c r="K359" s="18">
        <v>535042</v>
      </c>
      <c r="L359" s="18">
        <v>572750</v>
      </c>
      <c r="M359" s="18">
        <v>95270</v>
      </c>
      <c r="N359" s="18">
        <v>2620.3000000000002</v>
      </c>
      <c r="O359" s="18">
        <v>24473956</v>
      </c>
      <c r="P359" s="23">
        <v>127380</v>
      </c>
    </row>
    <row r="360" spans="1:16" x14ac:dyDescent="0.25">
      <c r="A360" s="16" t="s">
        <v>523</v>
      </c>
      <c r="B360" s="16" t="s">
        <v>524</v>
      </c>
      <c r="C360" s="16" t="s">
        <v>4606</v>
      </c>
      <c r="D360" s="12" t="s">
        <v>5381</v>
      </c>
      <c r="E360" s="16" t="s">
        <v>4861</v>
      </c>
      <c r="F360" s="16" t="s">
        <v>22</v>
      </c>
      <c r="G360" s="16">
        <v>798.60109999999997</v>
      </c>
      <c r="H360" s="16" t="s">
        <v>4270</v>
      </c>
      <c r="I360" s="17">
        <v>6.69</v>
      </c>
      <c r="J360" s="17">
        <f t="shared" si="5"/>
        <v>1270.75</v>
      </c>
      <c r="K360" s="18">
        <v>1270.75</v>
      </c>
      <c r="L360" s="18">
        <v>3563064</v>
      </c>
      <c r="M360" s="18">
        <v>120229</v>
      </c>
      <c r="N360" s="18">
        <v>12708</v>
      </c>
      <c r="O360" s="18">
        <v>582489</v>
      </c>
      <c r="P360" s="23">
        <v>132231</v>
      </c>
    </row>
    <row r="361" spans="1:16" x14ac:dyDescent="0.25">
      <c r="A361" s="16" t="s">
        <v>141</v>
      </c>
      <c r="B361" s="16" t="s">
        <v>4329</v>
      </c>
      <c r="C361" s="16" t="s">
        <v>4404</v>
      </c>
      <c r="D361" s="12" t="s">
        <v>5607</v>
      </c>
      <c r="E361" s="16" t="s">
        <v>4760</v>
      </c>
      <c r="F361" s="16" t="s">
        <v>62</v>
      </c>
      <c r="G361" s="16">
        <v>664.58810000000005</v>
      </c>
      <c r="H361" s="16" t="s">
        <v>4270</v>
      </c>
      <c r="I361" s="17">
        <v>7.04</v>
      </c>
      <c r="J361" s="17">
        <f t="shared" si="5"/>
        <v>1345.74</v>
      </c>
      <c r="K361" s="18">
        <v>132212</v>
      </c>
      <c r="L361" s="18">
        <v>31628</v>
      </c>
      <c r="M361" s="18">
        <v>18907</v>
      </c>
      <c r="N361" s="18">
        <v>1345.74</v>
      </c>
      <c r="O361" s="18">
        <v>910894</v>
      </c>
      <c r="P361" s="23">
        <v>50577</v>
      </c>
    </row>
    <row r="362" spans="1:16" x14ac:dyDescent="0.25">
      <c r="A362" s="16" t="s">
        <v>698</v>
      </c>
      <c r="B362" s="16" t="s">
        <v>699</v>
      </c>
      <c r="C362" s="16" t="s">
        <v>4529</v>
      </c>
      <c r="D362" s="12" t="s">
        <v>5608</v>
      </c>
      <c r="E362" s="16" t="s">
        <v>700</v>
      </c>
      <c r="F362" s="16" t="s">
        <v>59</v>
      </c>
      <c r="G362" s="16">
        <v>843.18565000000001</v>
      </c>
      <c r="H362" s="16" t="s">
        <v>4270</v>
      </c>
      <c r="I362" s="17">
        <v>8.82</v>
      </c>
      <c r="J362" s="17">
        <f t="shared" si="5"/>
        <v>6080.04</v>
      </c>
      <c r="K362" s="18">
        <v>18234.5</v>
      </c>
      <c r="L362" s="18">
        <v>84236</v>
      </c>
      <c r="M362" s="18">
        <v>6080.04</v>
      </c>
      <c r="N362" s="18">
        <v>6080.04</v>
      </c>
      <c r="O362" s="18">
        <v>4973491</v>
      </c>
      <c r="P362" s="23">
        <v>80795.5</v>
      </c>
    </row>
    <row r="363" spans="1:16" x14ac:dyDescent="0.25">
      <c r="A363" s="16" t="s">
        <v>281</v>
      </c>
      <c r="B363" s="16" t="s">
        <v>282</v>
      </c>
      <c r="C363" s="16" t="s">
        <v>4678</v>
      </c>
      <c r="D363" s="12" t="s">
        <v>5382</v>
      </c>
      <c r="E363" s="16" t="s">
        <v>4951</v>
      </c>
      <c r="F363" s="16" t="s">
        <v>22</v>
      </c>
      <c r="G363" s="16">
        <v>454.29270000000002</v>
      </c>
      <c r="H363" s="16" t="s">
        <v>4270</v>
      </c>
      <c r="I363" s="17">
        <v>1.46</v>
      </c>
      <c r="J363" s="17">
        <f t="shared" si="5"/>
        <v>47086</v>
      </c>
      <c r="K363" s="18">
        <v>2089911</v>
      </c>
      <c r="L363" s="18">
        <v>5694656</v>
      </c>
      <c r="M363" s="18">
        <v>47086</v>
      </c>
      <c r="N363" s="18">
        <v>700617</v>
      </c>
      <c r="O363" s="18">
        <v>296291</v>
      </c>
      <c r="P363" s="23">
        <v>2951498</v>
      </c>
    </row>
    <row r="364" spans="1:16" x14ac:dyDescent="0.25">
      <c r="A364" s="16" t="s">
        <v>366</v>
      </c>
      <c r="B364" s="16" t="s">
        <v>367</v>
      </c>
      <c r="C364" s="16" t="s">
        <v>5043</v>
      </c>
      <c r="D364" s="12" t="s">
        <v>5383</v>
      </c>
      <c r="E364" s="16" t="s">
        <v>368</v>
      </c>
      <c r="F364" s="16" t="s">
        <v>22</v>
      </c>
      <c r="G364" s="16">
        <v>754.54259999999999</v>
      </c>
      <c r="H364" s="16" t="s">
        <v>4270</v>
      </c>
      <c r="I364" s="17">
        <v>4.42</v>
      </c>
      <c r="J364" s="17">
        <f t="shared" si="5"/>
        <v>7822</v>
      </c>
      <c r="K364" s="18">
        <v>17698</v>
      </c>
      <c r="L364" s="18">
        <v>1700229</v>
      </c>
      <c r="M364" s="18">
        <v>13622</v>
      </c>
      <c r="N364" s="18">
        <v>7822</v>
      </c>
      <c r="O364" s="18">
        <v>199571</v>
      </c>
      <c r="P364" s="23">
        <v>1212775</v>
      </c>
    </row>
    <row r="365" spans="1:16" x14ac:dyDescent="0.25">
      <c r="A365" s="16" t="s">
        <v>601</v>
      </c>
      <c r="B365" s="16" t="s">
        <v>602</v>
      </c>
      <c r="C365" s="16" t="s">
        <v>5086</v>
      </c>
      <c r="D365" s="12" t="s">
        <v>5384</v>
      </c>
      <c r="E365" s="16" t="s">
        <v>603</v>
      </c>
      <c r="F365" s="16" t="s">
        <v>22</v>
      </c>
      <c r="G365" s="16">
        <v>773.65300000000002</v>
      </c>
      <c r="H365" s="16" t="s">
        <v>4270</v>
      </c>
      <c r="I365" s="17">
        <v>6.41</v>
      </c>
      <c r="J365" s="17">
        <f t="shared" si="5"/>
        <v>1266.45</v>
      </c>
      <c r="K365" s="18">
        <v>1266.45</v>
      </c>
      <c r="L365" s="18">
        <v>1266.45</v>
      </c>
      <c r="M365" s="18">
        <v>1266.45</v>
      </c>
      <c r="N365" s="18">
        <v>1266.45</v>
      </c>
      <c r="O365" s="18">
        <v>12664</v>
      </c>
      <c r="P365" s="23">
        <v>1266.45</v>
      </c>
    </row>
    <row r="366" spans="1:16" x14ac:dyDescent="0.25">
      <c r="A366" s="16" t="s">
        <v>242</v>
      </c>
      <c r="B366" s="16" t="s">
        <v>2573</v>
      </c>
      <c r="C366" s="16" t="s">
        <v>4433</v>
      </c>
      <c r="D366" s="12" t="s">
        <v>5385</v>
      </c>
      <c r="E366" s="16" t="s">
        <v>243</v>
      </c>
      <c r="F366" s="16" t="s">
        <v>22</v>
      </c>
      <c r="G366" s="16">
        <v>548.37130000000002</v>
      </c>
      <c r="H366" s="16" t="s">
        <v>4270</v>
      </c>
      <c r="I366" s="17">
        <v>1.77</v>
      </c>
      <c r="J366" s="17">
        <f t="shared" si="5"/>
        <v>491.14</v>
      </c>
      <c r="K366" s="18">
        <v>29394</v>
      </c>
      <c r="L366" s="18">
        <v>651375</v>
      </c>
      <c r="M366" s="18">
        <v>7439</v>
      </c>
      <c r="N366" s="18">
        <v>491.14</v>
      </c>
      <c r="O366" s="18">
        <v>55373</v>
      </c>
      <c r="P366" s="23">
        <v>109367</v>
      </c>
    </row>
    <row r="367" spans="1:16" x14ac:dyDescent="0.25">
      <c r="A367" s="16" t="s">
        <v>543</v>
      </c>
      <c r="B367" s="16" t="s">
        <v>544</v>
      </c>
      <c r="C367" s="16" t="s">
        <v>4454</v>
      </c>
      <c r="D367" s="12" t="s">
        <v>5609</v>
      </c>
      <c r="E367" s="16" t="s">
        <v>4774</v>
      </c>
      <c r="F367" s="16" t="s">
        <v>137</v>
      </c>
      <c r="G367" s="16">
        <v>760.06179999999995</v>
      </c>
      <c r="H367" s="16" t="s">
        <v>4270</v>
      </c>
      <c r="I367" s="17">
        <v>5.39</v>
      </c>
      <c r="J367" s="17">
        <f t="shared" si="5"/>
        <v>45761511</v>
      </c>
      <c r="K367" s="18">
        <v>46677293</v>
      </c>
      <c r="L367" s="18">
        <v>98643742</v>
      </c>
      <c r="M367" s="18">
        <v>75190227</v>
      </c>
      <c r="N367" s="18">
        <v>45761511</v>
      </c>
      <c r="O367" s="18">
        <v>75829090</v>
      </c>
      <c r="P367" s="23">
        <v>114474218</v>
      </c>
    </row>
    <row r="368" spans="1:16" x14ac:dyDescent="0.25">
      <c r="A368" s="16" t="s">
        <v>529</v>
      </c>
      <c r="B368" s="16" t="s">
        <v>530</v>
      </c>
      <c r="C368" s="16" t="s">
        <v>4452</v>
      </c>
      <c r="D368" s="12" t="s">
        <v>5610</v>
      </c>
      <c r="E368" s="16" t="s">
        <v>4381</v>
      </c>
      <c r="F368" s="16" t="s">
        <v>22</v>
      </c>
      <c r="G368" s="16">
        <v>812.61720000000003</v>
      </c>
      <c r="H368" s="16" t="s">
        <v>4270</v>
      </c>
      <c r="I368" s="17">
        <v>6.8</v>
      </c>
      <c r="J368" s="17">
        <f t="shared" si="5"/>
        <v>1294.8399999999999</v>
      </c>
      <c r="K368" s="18">
        <v>1294.8399999999999</v>
      </c>
      <c r="L368" s="18">
        <v>1294692</v>
      </c>
      <c r="M368" s="18">
        <v>1294.8399999999999</v>
      </c>
      <c r="N368" s="18">
        <v>1294.8399999999999</v>
      </c>
      <c r="O368" s="18">
        <v>1294.8399999999999</v>
      </c>
      <c r="P368" s="23">
        <v>1294.8399999999999</v>
      </c>
    </row>
    <row r="369" spans="1:16" x14ac:dyDescent="0.25">
      <c r="A369" s="16" t="s">
        <v>90</v>
      </c>
      <c r="B369" s="16" t="s">
        <v>4295</v>
      </c>
      <c r="C369" s="16" t="s">
        <v>4528</v>
      </c>
      <c r="D369" s="12" t="s">
        <v>5388</v>
      </c>
      <c r="E369" s="16" t="s">
        <v>4792</v>
      </c>
      <c r="F369" s="16" t="s">
        <v>84</v>
      </c>
      <c r="G369" s="16">
        <v>695.6413</v>
      </c>
      <c r="H369" s="16" t="s">
        <v>4270</v>
      </c>
      <c r="I369" s="17">
        <v>7.61</v>
      </c>
      <c r="J369" s="17">
        <f t="shared" si="5"/>
        <v>166396</v>
      </c>
      <c r="K369" s="18">
        <v>166396</v>
      </c>
      <c r="L369" s="18">
        <v>3107639</v>
      </c>
      <c r="M369" s="18">
        <v>277952</v>
      </c>
      <c r="N369" s="18">
        <v>1941373</v>
      </c>
      <c r="O369" s="18">
        <v>431263</v>
      </c>
      <c r="P369" s="23">
        <v>1137304</v>
      </c>
    </row>
    <row r="370" spans="1:16" x14ac:dyDescent="0.25">
      <c r="A370" s="16" t="s">
        <v>904</v>
      </c>
      <c r="B370" s="16" t="s">
        <v>905</v>
      </c>
      <c r="C370" s="16" t="s">
        <v>5147</v>
      </c>
      <c r="D370" s="12" t="s">
        <v>5611</v>
      </c>
      <c r="E370" s="16" t="s">
        <v>906</v>
      </c>
      <c r="F370" s="16" t="s">
        <v>28</v>
      </c>
      <c r="G370" s="16">
        <v>989.49323333333325</v>
      </c>
      <c r="H370" s="16" t="s">
        <v>4270</v>
      </c>
      <c r="I370" s="17">
        <v>11.11</v>
      </c>
      <c r="J370" s="17">
        <f t="shared" si="5"/>
        <v>13591.720000000001</v>
      </c>
      <c r="K370" s="18">
        <v>13591.720000000001</v>
      </c>
      <c r="L370" s="18">
        <v>47439.770000000004</v>
      </c>
      <c r="M370" s="18">
        <v>13591.720000000001</v>
      </c>
      <c r="N370" s="18">
        <v>13591.720000000001</v>
      </c>
      <c r="O370" s="18">
        <v>5543590</v>
      </c>
      <c r="P370" s="23">
        <v>156042.51</v>
      </c>
    </row>
    <row r="371" spans="1:16" x14ac:dyDescent="0.25">
      <c r="A371" s="16" t="s">
        <v>755</v>
      </c>
      <c r="B371" s="16" t="s">
        <v>756</v>
      </c>
      <c r="C371" s="16" t="s">
        <v>5127</v>
      </c>
      <c r="D371" s="12" t="s">
        <v>5612</v>
      </c>
      <c r="E371" s="16" t="s">
        <v>757</v>
      </c>
      <c r="F371" s="16" t="s">
        <v>28</v>
      </c>
      <c r="G371" s="16">
        <v>897.43046666666669</v>
      </c>
      <c r="H371" s="16" t="s">
        <v>4270</v>
      </c>
      <c r="I371" s="17">
        <v>10.66</v>
      </c>
      <c r="J371" s="17">
        <f t="shared" si="5"/>
        <v>6092.41</v>
      </c>
      <c r="K371" s="18">
        <v>1386755</v>
      </c>
      <c r="L371" s="18">
        <v>21557.989999999998</v>
      </c>
      <c r="M371" s="18">
        <v>71061.7</v>
      </c>
      <c r="N371" s="18">
        <v>6092.41</v>
      </c>
      <c r="O371" s="18">
        <v>5452076</v>
      </c>
      <c r="P371" s="23">
        <v>86301.290000000008</v>
      </c>
    </row>
    <row r="372" spans="1:16" x14ac:dyDescent="0.25">
      <c r="A372" s="16" t="s">
        <v>509</v>
      </c>
      <c r="B372" s="16" t="s">
        <v>510</v>
      </c>
      <c r="C372" s="16" t="s">
        <v>4613</v>
      </c>
      <c r="D372" s="12" t="s">
        <v>5392</v>
      </c>
      <c r="E372" s="16" t="s">
        <v>4867</v>
      </c>
      <c r="F372" s="16" t="s">
        <v>22</v>
      </c>
      <c r="G372" s="16">
        <v>738.50699999999995</v>
      </c>
      <c r="H372" s="16" t="s">
        <v>4270</v>
      </c>
      <c r="I372" s="17">
        <v>4.41</v>
      </c>
      <c r="J372" s="17">
        <f t="shared" si="5"/>
        <v>758857</v>
      </c>
      <c r="K372" s="18">
        <v>758857</v>
      </c>
      <c r="L372" s="18">
        <v>99154296</v>
      </c>
      <c r="M372" s="18">
        <v>4501760</v>
      </c>
      <c r="N372" s="18">
        <v>1182835</v>
      </c>
      <c r="O372" s="18">
        <v>42137344</v>
      </c>
      <c r="P372" s="23">
        <v>23076976</v>
      </c>
    </row>
    <row r="373" spans="1:16" x14ac:dyDescent="0.25">
      <c r="A373" s="16" t="s">
        <v>848</v>
      </c>
      <c r="B373" s="16" t="s">
        <v>849</v>
      </c>
      <c r="C373" s="16" t="s">
        <v>5142</v>
      </c>
      <c r="D373" s="12" t="s">
        <v>5613</v>
      </c>
      <c r="E373" s="16" t="s">
        <v>850</v>
      </c>
      <c r="F373" s="16" t="s">
        <v>28</v>
      </c>
      <c r="G373" s="16">
        <v>933.43026666666663</v>
      </c>
      <c r="H373" s="16" t="s">
        <v>4270</v>
      </c>
      <c r="I373" s="17">
        <v>10.299999999999999</v>
      </c>
      <c r="J373" s="17">
        <f t="shared" si="5"/>
        <v>11450.970000000001</v>
      </c>
      <c r="K373" s="18">
        <v>46255.8</v>
      </c>
      <c r="L373" s="18">
        <v>382947.8</v>
      </c>
      <c r="M373" s="18">
        <v>11450.970000000001</v>
      </c>
      <c r="N373" s="18">
        <v>11450.970000000001</v>
      </c>
      <c r="O373" s="18">
        <v>71314386</v>
      </c>
      <c r="P373" s="23">
        <v>1148355</v>
      </c>
    </row>
    <row r="374" spans="1:16" x14ac:dyDescent="0.25">
      <c r="A374" s="16" t="s">
        <v>440</v>
      </c>
      <c r="B374" s="16" t="s">
        <v>441</v>
      </c>
      <c r="C374" s="16" t="s">
        <v>4635</v>
      </c>
      <c r="D374" s="12" t="s">
        <v>5614</v>
      </c>
      <c r="E374" s="16" t="s">
        <v>4885</v>
      </c>
      <c r="F374" s="16" t="s">
        <v>22</v>
      </c>
      <c r="G374" s="16">
        <v>808.58529999999996</v>
      </c>
      <c r="H374" s="16" t="s">
        <v>4270</v>
      </c>
      <c r="I374" s="17">
        <v>4.82</v>
      </c>
      <c r="J374" s="17">
        <f t="shared" si="5"/>
        <v>35964</v>
      </c>
      <c r="K374" s="18">
        <v>133344</v>
      </c>
      <c r="L374" s="18">
        <v>23403378</v>
      </c>
      <c r="M374" s="18">
        <v>834579</v>
      </c>
      <c r="N374" s="18">
        <v>35964</v>
      </c>
      <c r="O374" s="18">
        <v>4725255</v>
      </c>
      <c r="P374" s="23">
        <v>4306784</v>
      </c>
    </row>
    <row r="375" spans="1:16" x14ac:dyDescent="0.25">
      <c r="A375" s="16" t="s">
        <v>499</v>
      </c>
      <c r="B375" s="16" t="s">
        <v>500</v>
      </c>
      <c r="C375" s="16" t="s">
        <v>5072</v>
      </c>
      <c r="D375" s="12" t="s">
        <v>5228</v>
      </c>
      <c r="E375" s="16"/>
      <c r="F375" s="16" t="s">
        <v>84</v>
      </c>
      <c r="G375" s="16">
        <v>753.529</v>
      </c>
      <c r="H375" s="16" t="s">
        <v>4270</v>
      </c>
      <c r="I375" s="17">
        <v>5.26</v>
      </c>
      <c r="J375" s="17">
        <f t="shared" si="5"/>
        <v>191613.31</v>
      </c>
      <c r="K375" s="18">
        <v>4452243</v>
      </c>
      <c r="L375" s="18">
        <v>9415184</v>
      </c>
      <c r="M375" s="18">
        <v>2168679</v>
      </c>
      <c r="N375" s="18">
        <v>191613.31</v>
      </c>
      <c r="O375" s="18">
        <v>19299662</v>
      </c>
      <c r="P375" s="23">
        <v>2306722.31</v>
      </c>
    </row>
    <row r="376" spans="1:16" x14ac:dyDescent="0.25">
      <c r="A376" s="16" t="s">
        <v>1180</v>
      </c>
      <c r="B376" s="16"/>
      <c r="C376" s="16"/>
      <c r="D376" s="16"/>
      <c r="E376" s="16"/>
      <c r="F376" s="16" t="s">
        <v>22</v>
      </c>
      <c r="G376" s="16">
        <v>240.06870000000001</v>
      </c>
      <c r="H376" s="16" t="s">
        <v>4270</v>
      </c>
      <c r="I376" s="17">
        <v>0.54</v>
      </c>
      <c r="J376" s="17">
        <f t="shared" si="5"/>
        <v>141830</v>
      </c>
      <c r="K376" s="18">
        <v>141830</v>
      </c>
      <c r="L376" s="18">
        <v>471487</v>
      </c>
      <c r="M376" s="18">
        <v>218090</v>
      </c>
      <c r="N376" s="18">
        <v>197315</v>
      </c>
      <c r="O376" s="18">
        <v>425454</v>
      </c>
      <c r="P376" s="23">
        <v>465381</v>
      </c>
    </row>
    <row r="377" spans="1:16" x14ac:dyDescent="0.25">
      <c r="A377" s="16" t="s">
        <v>1940</v>
      </c>
      <c r="B377" s="16"/>
      <c r="C377" s="16"/>
      <c r="D377" s="16"/>
      <c r="E377" s="16"/>
      <c r="F377" s="16" t="s">
        <v>22</v>
      </c>
      <c r="G377" s="16">
        <v>274.23770000000002</v>
      </c>
      <c r="H377" s="16" t="s">
        <v>4270</v>
      </c>
      <c r="I377" s="17">
        <v>0.54</v>
      </c>
      <c r="J377" s="17">
        <f t="shared" si="5"/>
        <v>982.24</v>
      </c>
      <c r="K377" s="18">
        <v>982.24</v>
      </c>
      <c r="L377" s="18">
        <v>9873</v>
      </c>
      <c r="M377" s="18">
        <v>25084</v>
      </c>
      <c r="N377" s="18">
        <v>15350</v>
      </c>
      <c r="O377" s="18">
        <v>1823682</v>
      </c>
      <c r="P377" s="23">
        <v>9822</v>
      </c>
    </row>
    <row r="378" spans="1:16" x14ac:dyDescent="0.25">
      <c r="A378" s="16" t="s">
        <v>1182</v>
      </c>
      <c r="B378" s="16"/>
      <c r="C378" s="16"/>
      <c r="D378" s="16"/>
      <c r="E378" s="16"/>
      <c r="F378" s="16" t="s">
        <v>22</v>
      </c>
      <c r="G378" s="16">
        <v>294.15460000000002</v>
      </c>
      <c r="H378" s="16" t="s">
        <v>4270</v>
      </c>
      <c r="I378" s="17">
        <v>0.54</v>
      </c>
      <c r="J378" s="17">
        <f t="shared" si="5"/>
        <v>230262</v>
      </c>
      <c r="K378" s="18">
        <v>301724</v>
      </c>
      <c r="L378" s="18">
        <v>716263</v>
      </c>
      <c r="M378" s="18">
        <v>464258</v>
      </c>
      <c r="N378" s="18">
        <v>586631</v>
      </c>
      <c r="O378" s="18">
        <v>910367</v>
      </c>
      <c r="P378" s="23">
        <v>230262</v>
      </c>
    </row>
    <row r="379" spans="1:16" x14ac:dyDescent="0.25">
      <c r="A379" s="16" t="s">
        <v>1181</v>
      </c>
      <c r="B379" s="16"/>
      <c r="C379" s="16"/>
      <c r="D379" s="16"/>
      <c r="E379" s="16"/>
      <c r="F379" s="16" t="s">
        <v>22</v>
      </c>
      <c r="G379" s="16">
        <v>378.24869999999999</v>
      </c>
      <c r="H379" s="16" t="s">
        <v>4270</v>
      </c>
      <c r="I379" s="17">
        <v>0.54</v>
      </c>
      <c r="J379" s="17">
        <f t="shared" si="5"/>
        <v>188812</v>
      </c>
      <c r="K379" s="18">
        <v>188812</v>
      </c>
      <c r="L379" s="18">
        <v>329905</v>
      </c>
      <c r="M379" s="18">
        <v>392639</v>
      </c>
      <c r="N379" s="18">
        <v>330674</v>
      </c>
      <c r="O379" s="18">
        <v>773158</v>
      </c>
      <c r="P379" s="23">
        <v>273927</v>
      </c>
    </row>
    <row r="380" spans="1:16" x14ac:dyDescent="0.25">
      <c r="A380" s="16" t="s">
        <v>1186</v>
      </c>
      <c r="B380" s="16"/>
      <c r="C380" s="16"/>
      <c r="D380" s="16"/>
      <c r="E380" s="16"/>
      <c r="F380" s="16" t="s">
        <v>22</v>
      </c>
      <c r="G380" s="16">
        <v>157.04949999999999</v>
      </c>
      <c r="H380" s="16" t="s">
        <v>4270</v>
      </c>
      <c r="I380" s="17">
        <v>0.55000000000000004</v>
      </c>
      <c r="J380" s="17">
        <f t="shared" si="5"/>
        <v>149939</v>
      </c>
      <c r="K380" s="18">
        <v>188010</v>
      </c>
      <c r="L380" s="18">
        <v>507314</v>
      </c>
      <c r="M380" s="18">
        <v>267678</v>
      </c>
      <c r="N380" s="18">
        <v>381496</v>
      </c>
      <c r="O380" s="18">
        <v>529120</v>
      </c>
      <c r="P380" s="23">
        <v>149939</v>
      </c>
    </row>
    <row r="381" spans="1:16" x14ac:dyDescent="0.25">
      <c r="A381" s="16" t="s">
        <v>1903</v>
      </c>
      <c r="B381" s="16"/>
      <c r="C381" s="16"/>
      <c r="D381" s="16"/>
      <c r="E381" s="16"/>
      <c r="F381" s="16" t="s">
        <v>22</v>
      </c>
      <c r="G381" s="16">
        <v>246.17</v>
      </c>
      <c r="H381" s="16" t="s">
        <v>4270</v>
      </c>
      <c r="I381" s="17">
        <v>0.55000000000000004</v>
      </c>
      <c r="J381" s="17">
        <f t="shared" si="5"/>
        <v>88867</v>
      </c>
      <c r="K381" s="18">
        <v>88867</v>
      </c>
      <c r="L381" s="18">
        <v>127930</v>
      </c>
      <c r="M381" s="18">
        <v>148606</v>
      </c>
      <c r="N381" s="18">
        <v>153133</v>
      </c>
      <c r="O381" s="18">
        <v>1325735</v>
      </c>
      <c r="P381" s="23">
        <v>466033</v>
      </c>
    </row>
    <row r="382" spans="1:16" x14ac:dyDescent="0.25">
      <c r="A382" s="16" t="s">
        <v>1183</v>
      </c>
      <c r="B382" s="16"/>
      <c r="C382" s="16"/>
      <c r="D382" s="16"/>
      <c r="E382" s="16"/>
      <c r="F382" s="16" t="s">
        <v>22</v>
      </c>
      <c r="G382" s="16">
        <v>307.03160000000003</v>
      </c>
      <c r="H382" s="16" t="s">
        <v>4270</v>
      </c>
      <c r="I382" s="17">
        <v>0.55000000000000004</v>
      </c>
      <c r="J382" s="17">
        <f t="shared" si="5"/>
        <v>31851.73</v>
      </c>
      <c r="K382" s="18">
        <v>2685605</v>
      </c>
      <c r="L382" s="18">
        <v>31851.73</v>
      </c>
      <c r="M382" s="18">
        <v>31851.73</v>
      </c>
      <c r="N382" s="18">
        <v>31851.73</v>
      </c>
      <c r="O382" s="18">
        <v>31851.73</v>
      </c>
      <c r="P382" s="23">
        <v>31851.73</v>
      </c>
    </row>
    <row r="383" spans="1:16" x14ac:dyDescent="0.25">
      <c r="A383" s="16" t="s">
        <v>1185</v>
      </c>
      <c r="B383" s="16"/>
      <c r="C383" s="16"/>
      <c r="D383" s="16"/>
      <c r="E383" s="16"/>
      <c r="F383" s="16" t="s">
        <v>22</v>
      </c>
      <c r="G383" s="16">
        <v>322.18599999999998</v>
      </c>
      <c r="H383" s="16" t="s">
        <v>4270</v>
      </c>
      <c r="I383" s="17">
        <v>0.55000000000000004</v>
      </c>
      <c r="J383" s="17">
        <f t="shared" si="5"/>
        <v>597386</v>
      </c>
      <c r="K383" s="18">
        <v>712853</v>
      </c>
      <c r="L383" s="18">
        <v>1284893</v>
      </c>
      <c r="M383" s="18">
        <v>1306753</v>
      </c>
      <c r="N383" s="18">
        <v>1596313</v>
      </c>
      <c r="O383" s="18">
        <v>2111243</v>
      </c>
      <c r="P383" s="23">
        <v>597386</v>
      </c>
    </row>
    <row r="384" spans="1:16" x14ac:dyDescent="0.25">
      <c r="A384" s="16" t="s">
        <v>1184</v>
      </c>
      <c r="B384" s="16"/>
      <c r="C384" s="16"/>
      <c r="D384" s="16"/>
      <c r="E384" s="16"/>
      <c r="F384" s="16" t="s">
        <v>22</v>
      </c>
      <c r="G384" s="16">
        <v>357.13119999999998</v>
      </c>
      <c r="H384" s="16" t="s">
        <v>4270</v>
      </c>
      <c r="I384" s="17">
        <v>0.55000000000000004</v>
      </c>
      <c r="J384" s="17">
        <f t="shared" si="5"/>
        <v>53273</v>
      </c>
      <c r="K384" s="18">
        <v>152922</v>
      </c>
      <c r="L384" s="18">
        <v>436445</v>
      </c>
      <c r="M384" s="18">
        <v>53273</v>
      </c>
      <c r="N384" s="18">
        <v>143264</v>
      </c>
      <c r="O384" s="18">
        <v>4021310</v>
      </c>
      <c r="P384" s="23">
        <v>216927</v>
      </c>
    </row>
    <row r="385" spans="1:16" x14ac:dyDescent="0.25">
      <c r="A385" s="16" t="s">
        <v>1187</v>
      </c>
      <c r="B385" s="16"/>
      <c r="C385" s="16"/>
      <c r="D385" s="16"/>
      <c r="E385" s="16"/>
      <c r="F385" s="16" t="s">
        <v>22</v>
      </c>
      <c r="G385" s="16">
        <v>398.04860000000002</v>
      </c>
      <c r="H385" s="16" t="s">
        <v>4270</v>
      </c>
      <c r="I385" s="17">
        <v>0.55000000000000004</v>
      </c>
      <c r="J385" s="17">
        <f t="shared" si="5"/>
        <v>22568.55</v>
      </c>
      <c r="K385" s="18">
        <v>1769724</v>
      </c>
      <c r="L385" s="18">
        <v>22568.55</v>
      </c>
      <c r="M385" s="18">
        <v>22568.55</v>
      </c>
      <c r="N385" s="18">
        <v>22568.55</v>
      </c>
      <c r="O385" s="18">
        <v>22568.55</v>
      </c>
      <c r="P385" s="23">
        <v>22568.55</v>
      </c>
    </row>
    <row r="386" spans="1:16" x14ac:dyDescent="0.25">
      <c r="A386" s="16" t="s">
        <v>1170</v>
      </c>
      <c r="B386" s="16"/>
      <c r="C386" s="16"/>
      <c r="D386" s="16"/>
      <c r="E386" s="16"/>
      <c r="F386" s="16" t="s">
        <v>22</v>
      </c>
      <c r="G386" s="16">
        <v>144.98230000000001</v>
      </c>
      <c r="H386" s="16" t="s">
        <v>4270</v>
      </c>
      <c r="I386" s="17">
        <v>0.56000000000000005</v>
      </c>
      <c r="J386" s="17">
        <f t="shared" ref="J386:J449" si="6">MIN(K386:P386)</f>
        <v>250513</v>
      </c>
      <c r="K386" s="18">
        <v>306152</v>
      </c>
      <c r="L386" s="18">
        <v>266741</v>
      </c>
      <c r="M386" s="18">
        <v>275810</v>
      </c>
      <c r="N386" s="18">
        <v>711436</v>
      </c>
      <c r="O386" s="18">
        <v>2162703</v>
      </c>
      <c r="P386" s="23">
        <v>250513</v>
      </c>
    </row>
    <row r="387" spans="1:16" x14ac:dyDescent="0.25">
      <c r="A387" s="16" t="s">
        <v>1188</v>
      </c>
      <c r="B387" s="16"/>
      <c r="C387" s="16"/>
      <c r="D387" s="16"/>
      <c r="E387" s="16"/>
      <c r="F387" s="16" t="s">
        <v>22</v>
      </c>
      <c r="G387" s="16">
        <v>180.084</v>
      </c>
      <c r="H387" s="16" t="s">
        <v>4270</v>
      </c>
      <c r="I387" s="17">
        <v>0.56000000000000005</v>
      </c>
      <c r="J387" s="17">
        <f t="shared" si="6"/>
        <v>501.89</v>
      </c>
      <c r="K387" s="18">
        <v>8437</v>
      </c>
      <c r="L387" s="18">
        <v>108246</v>
      </c>
      <c r="M387" s="18">
        <v>167967</v>
      </c>
      <c r="N387" s="18">
        <v>42464</v>
      </c>
      <c r="O387" s="18">
        <v>1483875</v>
      </c>
      <c r="P387" s="23">
        <v>501.89</v>
      </c>
    </row>
    <row r="388" spans="1:16" x14ac:dyDescent="0.25">
      <c r="A388" s="16" t="s">
        <v>1190</v>
      </c>
      <c r="B388" s="16"/>
      <c r="C388" s="16"/>
      <c r="D388" s="16"/>
      <c r="E388" s="16"/>
      <c r="F388" s="16" t="s">
        <v>22</v>
      </c>
      <c r="G388" s="16">
        <v>315.08620000000002</v>
      </c>
      <c r="H388" s="16" t="s">
        <v>4270</v>
      </c>
      <c r="I388" s="17">
        <v>0.56000000000000005</v>
      </c>
      <c r="J388" s="17">
        <f t="shared" si="6"/>
        <v>71353</v>
      </c>
      <c r="K388" s="18">
        <v>169993</v>
      </c>
      <c r="L388" s="18">
        <v>765512</v>
      </c>
      <c r="M388" s="18">
        <v>71353</v>
      </c>
      <c r="N388" s="18">
        <v>410304</v>
      </c>
      <c r="O388" s="18">
        <v>96951</v>
      </c>
      <c r="P388" s="23">
        <v>2281722</v>
      </c>
    </row>
    <row r="389" spans="1:16" x14ac:dyDescent="0.25">
      <c r="A389" s="16" t="s">
        <v>1041</v>
      </c>
      <c r="B389" s="16"/>
      <c r="C389" s="16"/>
      <c r="D389" s="16"/>
      <c r="E389" s="16"/>
      <c r="F389" s="16" t="s">
        <v>22</v>
      </c>
      <c r="G389" s="16">
        <v>355.15210000000002</v>
      </c>
      <c r="H389" s="16" t="s">
        <v>4270</v>
      </c>
      <c r="I389" s="17">
        <v>0.56000000000000005</v>
      </c>
      <c r="J389" s="17">
        <f t="shared" si="6"/>
        <v>597.91999999999996</v>
      </c>
      <c r="K389" s="18">
        <v>597.91999999999996</v>
      </c>
      <c r="L389" s="18">
        <v>122040</v>
      </c>
      <c r="M389" s="18">
        <v>533093</v>
      </c>
      <c r="N389" s="18">
        <v>479966</v>
      </c>
      <c r="O389" s="18">
        <v>493310</v>
      </c>
      <c r="P389" s="23">
        <v>252862</v>
      </c>
    </row>
    <row r="390" spans="1:16" x14ac:dyDescent="0.25">
      <c r="A390" s="16" t="s">
        <v>1191</v>
      </c>
      <c r="B390" s="16"/>
      <c r="C390" s="16"/>
      <c r="D390" s="16"/>
      <c r="E390" s="16"/>
      <c r="F390" s="16" t="s">
        <v>22</v>
      </c>
      <c r="G390" s="16">
        <v>412.1465</v>
      </c>
      <c r="H390" s="16" t="s">
        <v>4270</v>
      </c>
      <c r="I390" s="17">
        <v>0.56000000000000005</v>
      </c>
      <c r="J390" s="17">
        <f t="shared" si="6"/>
        <v>34416.79</v>
      </c>
      <c r="K390" s="18">
        <v>2083810</v>
      </c>
      <c r="L390" s="18">
        <v>34416.79</v>
      </c>
      <c r="M390" s="18">
        <v>34416.79</v>
      </c>
      <c r="N390" s="18">
        <v>34416.79</v>
      </c>
      <c r="O390" s="18">
        <v>34416.79</v>
      </c>
      <c r="P390" s="23">
        <v>34416.79</v>
      </c>
    </row>
    <row r="391" spans="1:16" x14ac:dyDescent="0.25">
      <c r="A391" s="16" t="s">
        <v>1189</v>
      </c>
      <c r="B391" s="16"/>
      <c r="C391" s="16"/>
      <c r="D391" s="16"/>
      <c r="E391" s="16"/>
      <c r="F391" s="16" t="s">
        <v>22</v>
      </c>
      <c r="G391" s="16">
        <v>442.10309999999998</v>
      </c>
      <c r="H391" s="16" t="s">
        <v>4270</v>
      </c>
      <c r="I391" s="17">
        <v>0.56000000000000005</v>
      </c>
      <c r="J391" s="17">
        <f t="shared" si="6"/>
        <v>28081.83</v>
      </c>
      <c r="K391" s="18">
        <v>1890549</v>
      </c>
      <c r="L391" s="18">
        <v>28081.83</v>
      </c>
      <c r="M391" s="18">
        <v>28081.83</v>
      </c>
      <c r="N391" s="18">
        <v>28081.83</v>
      </c>
      <c r="O391" s="18">
        <v>28081.83</v>
      </c>
      <c r="P391" s="23">
        <v>28081.83</v>
      </c>
    </row>
    <row r="392" spans="1:16" x14ac:dyDescent="0.25">
      <c r="A392" s="16" t="s">
        <v>1199</v>
      </c>
      <c r="B392" s="16"/>
      <c r="C392" s="16"/>
      <c r="D392" s="16"/>
      <c r="E392" s="16"/>
      <c r="F392" s="16" t="s">
        <v>22</v>
      </c>
      <c r="G392" s="16">
        <v>163.02459999999999</v>
      </c>
      <c r="H392" s="16" t="s">
        <v>4270</v>
      </c>
      <c r="I392" s="17">
        <v>0.56999999999999995</v>
      </c>
      <c r="J392" s="17">
        <f t="shared" si="6"/>
        <v>539.61</v>
      </c>
      <c r="K392" s="18">
        <v>1880113</v>
      </c>
      <c r="L392" s="18">
        <v>539.61</v>
      </c>
      <c r="M392" s="18">
        <v>14144</v>
      </c>
      <c r="N392" s="18">
        <v>539.61</v>
      </c>
      <c r="O392" s="18">
        <v>16966</v>
      </c>
      <c r="P392" s="23">
        <v>5396</v>
      </c>
    </row>
    <row r="393" spans="1:16" x14ac:dyDescent="0.25">
      <c r="A393" s="16" t="s">
        <v>1195</v>
      </c>
      <c r="B393" s="16"/>
      <c r="C393" s="16"/>
      <c r="D393" s="16"/>
      <c r="E393" s="16"/>
      <c r="F393" s="16" t="s">
        <v>22</v>
      </c>
      <c r="G393" s="16">
        <v>187.12629999999999</v>
      </c>
      <c r="H393" s="16" t="s">
        <v>4270</v>
      </c>
      <c r="I393" s="17">
        <v>0.56999999999999995</v>
      </c>
      <c r="J393" s="17">
        <f t="shared" si="6"/>
        <v>217523</v>
      </c>
      <c r="K393" s="18">
        <v>217523</v>
      </c>
      <c r="L393" s="18">
        <v>776198</v>
      </c>
      <c r="M393" s="18">
        <v>1014284</v>
      </c>
      <c r="N393" s="18">
        <v>1238986</v>
      </c>
      <c r="O393" s="18">
        <v>3621637</v>
      </c>
      <c r="P393" s="23">
        <v>2674488</v>
      </c>
    </row>
    <row r="394" spans="1:16" x14ac:dyDescent="0.25">
      <c r="A394" s="16" t="s">
        <v>1057</v>
      </c>
      <c r="B394" s="16"/>
      <c r="C394" s="16"/>
      <c r="D394" s="16"/>
      <c r="E394" s="16"/>
      <c r="F394" s="16" t="s">
        <v>84</v>
      </c>
      <c r="G394" s="16">
        <v>246.01895000000002</v>
      </c>
      <c r="H394" s="16" t="s">
        <v>4270</v>
      </c>
      <c r="I394" s="17">
        <v>0.57499999999999996</v>
      </c>
      <c r="J394" s="17">
        <f t="shared" si="6"/>
        <v>14746.289999999901</v>
      </c>
      <c r="K394" s="18">
        <v>9885593</v>
      </c>
      <c r="L394" s="18">
        <v>14746.289999999901</v>
      </c>
      <c r="M394" s="18">
        <v>14746.289999999901</v>
      </c>
      <c r="N394" s="18">
        <v>14746.289999999901</v>
      </c>
      <c r="O394" s="18">
        <v>14746.289999999901</v>
      </c>
      <c r="P394" s="23">
        <v>21201.14</v>
      </c>
    </row>
    <row r="395" spans="1:16" x14ac:dyDescent="0.25">
      <c r="A395" s="16" t="s">
        <v>1194</v>
      </c>
      <c r="B395" s="16"/>
      <c r="C395" s="16"/>
      <c r="D395" s="16"/>
      <c r="E395" s="16"/>
      <c r="F395" s="16" t="s">
        <v>22</v>
      </c>
      <c r="G395" s="16">
        <v>241.08590000000001</v>
      </c>
      <c r="H395" s="16" t="s">
        <v>4270</v>
      </c>
      <c r="I395" s="17">
        <v>0.56999999999999995</v>
      </c>
      <c r="J395" s="17">
        <f t="shared" si="6"/>
        <v>25154.99</v>
      </c>
      <c r="K395" s="18">
        <v>25154.99</v>
      </c>
      <c r="L395" s="18">
        <v>1773782</v>
      </c>
      <c r="M395" s="18">
        <v>25154.99</v>
      </c>
      <c r="N395" s="18">
        <v>25154.99</v>
      </c>
      <c r="O395" s="18">
        <v>25154.99</v>
      </c>
      <c r="P395" s="23">
        <v>25154.99</v>
      </c>
    </row>
    <row r="396" spans="1:16" x14ac:dyDescent="0.25">
      <c r="A396" s="16" t="s">
        <v>1193</v>
      </c>
      <c r="B396" s="16"/>
      <c r="C396" s="16"/>
      <c r="D396" s="16"/>
      <c r="E396" s="16"/>
      <c r="F396" s="16" t="s">
        <v>22</v>
      </c>
      <c r="G396" s="16">
        <v>244.0461</v>
      </c>
      <c r="H396" s="16" t="s">
        <v>4270</v>
      </c>
      <c r="I396" s="17">
        <v>0.56999999999999995</v>
      </c>
      <c r="J396" s="17">
        <f t="shared" si="6"/>
        <v>1139.48</v>
      </c>
      <c r="K396" s="18">
        <v>1139.48</v>
      </c>
      <c r="L396" s="18">
        <v>1139.48</v>
      </c>
      <c r="M396" s="18">
        <v>1139.48</v>
      </c>
      <c r="N396" s="18">
        <v>1139.48</v>
      </c>
      <c r="O396" s="18">
        <v>1837120</v>
      </c>
      <c r="P396" s="23">
        <v>1139.48</v>
      </c>
    </row>
    <row r="397" spans="1:16" x14ac:dyDescent="0.25">
      <c r="A397" s="16" t="s">
        <v>1200</v>
      </c>
      <c r="B397" s="16"/>
      <c r="C397" s="16"/>
      <c r="D397" s="16"/>
      <c r="E397" s="16"/>
      <c r="F397" s="16" t="s">
        <v>22</v>
      </c>
      <c r="G397" s="16">
        <v>290.07470000000001</v>
      </c>
      <c r="H397" s="16" t="s">
        <v>4270</v>
      </c>
      <c r="I397" s="17">
        <v>0.56999999999999995</v>
      </c>
      <c r="J397" s="17">
        <f t="shared" si="6"/>
        <v>12052</v>
      </c>
      <c r="K397" s="18">
        <v>12052</v>
      </c>
      <c r="L397" s="18">
        <v>28858</v>
      </c>
      <c r="M397" s="18">
        <v>37966</v>
      </c>
      <c r="N397" s="18">
        <v>175447</v>
      </c>
      <c r="O397" s="18">
        <v>1470310</v>
      </c>
      <c r="P397" s="23">
        <v>109179</v>
      </c>
    </row>
    <row r="398" spans="1:16" x14ac:dyDescent="0.25">
      <c r="A398" s="16" t="s">
        <v>1042</v>
      </c>
      <c r="B398" s="16"/>
      <c r="C398" s="16"/>
      <c r="D398" s="16"/>
      <c r="E398" s="16"/>
      <c r="F398" s="16" t="s">
        <v>22</v>
      </c>
      <c r="G398" s="16">
        <v>339.17790000000002</v>
      </c>
      <c r="H398" s="16" t="s">
        <v>4270</v>
      </c>
      <c r="I398" s="17">
        <v>0.56999999999999995</v>
      </c>
      <c r="J398" s="17">
        <f t="shared" si="6"/>
        <v>168491</v>
      </c>
      <c r="K398" s="18">
        <v>168491</v>
      </c>
      <c r="L398" s="18">
        <v>245856</v>
      </c>
      <c r="M398" s="18">
        <v>3133351</v>
      </c>
      <c r="N398" s="18">
        <v>1336906</v>
      </c>
      <c r="O398" s="18">
        <v>3634084</v>
      </c>
      <c r="P398" s="23">
        <v>236991</v>
      </c>
    </row>
    <row r="399" spans="1:16" x14ac:dyDescent="0.25">
      <c r="A399" s="16" t="s">
        <v>1096</v>
      </c>
      <c r="B399" s="16"/>
      <c r="C399" s="16"/>
      <c r="D399" s="16"/>
      <c r="E399" s="16"/>
      <c r="F399" s="16" t="s">
        <v>109</v>
      </c>
      <c r="G399" s="16">
        <v>355.01089999999999</v>
      </c>
      <c r="H399" s="16" t="s">
        <v>4270</v>
      </c>
      <c r="I399" s="17">
        <v>0.56499999999999995</v>
      </c>
      <c r="J399" s="17">
        <f t="shared" si="6"/>
        <v>70602.38</v>
      </c>
      <c r="K399" s="18">
        <v>8248981</v>
      </c>
      <c r="L399" s="18">
        <v>70602.38</v>
      </c>
      <c r="M399" s="18">
        <v>70602.38</v>
      </c>
      <c r="N399" s="18">
        <v>70602.38</v>
      </c>
      <c r="O399" s="18">
        <v>70602.38</v>
      </c>
      <c r="P399" s="23">
        <v>70602.38</v>
      </c>
    </row>
    <row r="400" spans="1:16" x14ac:dyDescent="0.25">
      <c r="A400" s="16" t="s">
        <v>1198</v>
      </c>
      <c r="B400" s="16"/>
      <c r="C400" s="16"/>
      <c r="D400" s="16"/>
      <c r="E400" s="16"/>
      <c r="F400" s="16" t="s">
        <v>22</v>
      </c>
      <c r="G400" s="16">
        <v>356.27949999999998</v>
      </c>
      <c r="H400" s="16" t="s">
        <v>4270</v>
      </c>
      <c r="I400" s="17">
        <v>0.56999999999999995</v>
      </c>
      <c r="J400" s="17">
        <f t="shared" si="6"/>
        <v>142336</v>
      </c>
      <c r="K400" s="18">
        <v>142336</v>
      </c>
      <c r="L400" s="18">
        <v>1240601</v>
      </c>
      <c r="M400" s="18">
        <v>227473</v>
      </c>
      <c r="N400" s="18">
        <v>213460</v>
      </c>
      <c r="O400" s="18">
        <v>386660</v>
      </c>
      <c r="P400" s="23">
        <v>230548</v>
      </c>
    </row>
    <row r="401" spans="1:16" x14ac:dyDescent="0.25">
      <c r="A401" s="16" t="s">
        <v>1197</v>
      </c>
      <c r="B401" s="16"/>
      <c r="C401" s="16"/>
      <c r="D401" s="16"/>
      <c r="E401" s="16"/>
      <c r="F401" s="16" t="s">
        <v>22</v>
      </c>
      <c r="G401" s="16">
        <v>362.25360000000001</v>
      </c>
      <c r="H401" s="16" t="s">
        <v>4270</v>
      </c>
      <c r="I401" s="17">
        <v>0.56999999999999995</v>
      </c>
      <c r="J401" s="17">
        <f t="shared" si="6"/>
        <v>126087</v>
      </c>
      <c r="K401" s="18">
        <v>126087</v>
      </c>
      <c r="L401" s="18">
        <v>191634</v>
      </c>
      <c r="M401" s="18">
        <v>1058139</v>
      </c>
      <c r="N401" s="18">
        <v>367753</v>
      </c>
      <c r="O401" s="18">
        <v>3278126</v>
      </c>
      <c r="P401" s="23">
        <v>252774</v>
      </c>
    </row>
    <row r="402" spans="1:16" x14ac:dyDescent="0.25">
      <c r="A402" s="16" t="s">
        <v>1196</v>
      </c>
      <c r="B402" s="16"/>
      <c r="C402" s="16"/>
      <c r="D402" s="16"/>
      <c r="E402" s="16"/>
      <c r="F402" s="16" t="s">
        <v>22</v>
      </c>
      <c r="G402" s="16">
        <v>370.09980000000002</v>
      </c>
      <c r="H402" s="16" t="s">
        <v>4270</v>
      </c>
      <c r="I402" s="17">
        <v>0.56999999999999995</v>
      </c>
      <c r="J402" s="17">
        <f t="shared" si="6"/>
        <v>167060.39000000001</v>
      </c>
      <c r="K402" s="18">
        <v>9966245</v>
      </c>
      <c r="L402" s="18">
        <v>167060.39000000001</v>
      </c>
      <c r="M402" s="18">
        <v>167060.39000000001</v>
      </c>
      <c r="N402" s="18">
        <v>167060.39000000001</v>
      </c>
      <c r="O402" s="18">
        <v>167060.39000000001</v>
      </c>
      <c r="P402" s="23">
        <v>167060.39000000001</v>
      </c>
    </row>
    <row r="403" spans="1:16" x14ac:dyDescent="0.25">
      <c r="A403" s="16" t="s">
        <v>1192</v>
      </c>
      <c r="B403" s="16"/>
      <c r="C403" s="16"/>
      <c r="D403" s="16"/>
      <c r="E403" s="16"/>
      <c r="F403" s="16" t="s">
        <v>22</v>
      </c>
      <c r="G403" s="16">
        <v>426.16219999999998</v>
      </c>
      <c r="H403" s="16" t="s">
        <v>4270</v>
      </c>
      <c r="I403" s="17">
        <v>0.56999999999999995</v>
      </c>
      <c r="J403" s="17">
        <f t="shared" si="6"/>
        <v>33499.5</v>
      </c>
      <c r="K403" s="18">
        <v>1808636</v>
      </c>
      <c r="L403" s="18">
        <v>33499.5</v>
      </c>
      <c r="M403" s="18">
        <v>33499.5</v>
      </c>
      <c r="N403" s="18">
        <v>33499.5</v>
      </c>
      <c r="O403" s="18">
        <v>33499.5</v>
      </c>
      <c r="P403" s="23">
        <v>33499.5</v>
      </c>
    </row>
    <row r="404" spans="1:16" x14ac:dyDescent="0.25">
      <c r="A404" s="16" t="s">
        <v>1204</v>
      </c>
      <c r="B404" s="16"/>
      <c r="C404" s="16"/>
      <c r="D404" s="16"/>
      <c r="E404" s="16"/>
      <c r="F404" s="16" t="s">
        <v>22</v>
      </c>
      <c r="G404" s="16">
        <v>145.01400000000001</v>
      </c>
      <c r="H404" s="16" t="s">
        <v>4270</v>
      </c>
      <c r="I404" s="17">
        <v>0.57999999999999996</v>
      </c>
      <c r="J404" s="17">
        <f t="shared" si="6"/>
        <v>1765</v>
      </c>
      <c r="K404" s="18">
        <v>9993755</v>
      </c>
      <c r="L404" s="18">
        <v>19229</v>
      </c>
      <c r="M404" s="18">
        <v>32117</v>
      </c>
      <c r="N404" s="18">
        <v>1765</v>
      </c>
      <c r="O404" s="18">
        <v>17936</v>
      </c>
      <c r="P404" s="23">
        <v>28038</v>
      </c>
    </row>
    <row r="405" spans="1:16" x14ac:dyDescent="0.25">
      <c r="A405" s="16" t="s">
        <v>2222</v>
      </c>
      <c r="B405" s="16"/>
      <c r="C405" s="16"/>
      <c r="D405" s="16"/>
      <c r="E405" s="16"/>
      <c r="F405" s="16" t="s">
        <v>22</v>
      </c>
      <c r="G405" s="16">
        <v>246.24279999999999</v>
      </c>
      <c r="H405" s="16" t="s">
        <v>4270</v>
      </c>
      <c r="I405" s="17">
        <v>0.57999999999999996</v>
      </c>
      <c r="J405" s="17">
        <f t="shared" si="6"/>
        <v>200991</v>
      </c>
      <c r="K405" s="18">
        <v>200991</v>
      </c>
      <c r="L405" s="18">
        <v>696235</v>
      </c>
      <c r="M405" s="18">
        <v>431308</v>
      </c>
      <c r="N405" s="18">
        <v>253105</v>
      </c>
      <c r="O405" s="18">
        <v>1216260</v>
      </c>
      <c r="P405" s="23">
        <v>399884</v>
      </c>
    </row>
    <row r="406" spans="1:16" x14ac:dyDescent="0.25">
      <c r="A406" s="16" t="s">
        <v>1201</v>
      </c>
      <c r="B406" s="16"/>
      <c r="C406" s="16"/>
      <c r="D406" s="16"/>
      <c r="E406" s="16"/>
      <c r="F406" s="16" t="s">
        <v>22</v>
      </c>
      <c r="G406" s="16">
        <v>280.08589999999998</v>
      </c>
      <c r="H406" s="16" t="s">
        <v>4270</v>
      </c>
      <c r="I406" s="17">
        <v>0.57999999999999996</v>
      </c>
      <c r="J406" s="17">
        <f t="shared" si="6"/>
        <v>1303.27</v>
      </c>
      <c r="K406" s="18">
        <v>6769893</v>
      </c>
      <c r="L406" s="18">
        <v>1303.27</v>
      </c>
      <c r="M406" s="18">
        <v>1303.27</v>
      </c>
      <c r="N406" s="18">
        <v>1303.27</v>
      </c>
      <c r="O406" s="18">
        <v>1303.27</v>
      </c>
      <c r="P406" s="23">
        <v>13033</v>
      </c>
    </row>
    <row r="407" spans="1:16" x14ac:dyDescent="0.25">
      <c r="A407" s="16" t="s">
        <v>1203</v>
      </c>
      <c r="B407" s="16"/>
      <c r="C407" s="16"/>
      <c r="D407" s="16"/>
      <c r="E407" s="16"/>
      <c r="F407" s="16" t="s">
        <v>22</v>
      </c>
      <c r="G407" s="16">
        <v>283.18060000000003</v>
      </c>
      <c r="H407" s="16" t="s">
        <v>4270</v>
      </c>
      <c r="I407" s="17">
        <v>0.57999999999999996</v>
      </c>
      <c r="J407" s="17">
        <f t="shared" si="6"/>
        <v>74658</v>
      </c>
      <c r="K407" s="18">
        <v>278679</v>
      </c>
      <c r="L407" s="18">
        <v>456970</v>
      </c>
      <c r="M407" s="18">
        <v>2069111</v>
      </c>
      <c r="N407" s="18">
        <v>74658</v>
      </c>
      <c r="O407" s="18">
        <v>269358</v>
      </c>
      <c r="P407" s="23">
        <v>2229972</v>
      </c>
    </row>
    <row r="408" spans="1:16" x14ac:dyDescent="0.25">
      <c r="A408" s="16" t="s">
        <v>1904</v>
      </c>
      <c r="B408" s="16"/>
      <c r="C408" s="16"/>
      <c r="D408" s="16"/>
      <c r="E408" s="16"/>
      <c r="F408" s="16" t="s">
        <v>22</v>
      </c>
      <c r="G408" s="16">
        <v>284.18540000000002</v>
      </c>
      <c r="H408" s="16" t="s">
        <v>4270</v>
      </c>
      <c r="I408" s="17">
        <v>0.57999999999999996</v>
      </c>
      <c r="J408" s="17">
        <f t="shared" si="6"/>
        <v>172889</v>
      </c>
      <c r="K408" s="18">
        <v>172889</v>
      </c>
      <c r="L408" s="18">
        <v>483706</v>
      </c>
      <c r="M408" s="18">
        <v>488290</v>
      </c>
      <c r="N408" s="18">
        <v>206706</v>
      </c>
      <c r="O408" s="18">
        <v>225519</v>
      </c>
      <c r="P408" s="23">
        <v>541083</v>
      </c>
    </row>
    <row r="409" spans="1:16" x14ac:dyDescent="0.25">
      <c r="A409" s="16" t="s">
        <v>1202</v>
      </c>
      <c r="B409" s="16"/>
      <c r="C409" s="16"/>
      <c r="D409" s="16"/>
      <c r="E409" s="16"/>
      <c r="F409" s="16" t="s">
        <v>22</v>
      </c>
      <c r="G409" s="16">
        <v>326.04520000000002</v>
      </c>
      <c r="H409" s="16" t="s">
        <v>4270</v>
      </c>
      <c r="I409" s="17">
        <v>0.57999999999999996</v>
      </c>
      <c r="J409" s="17">
        <f t="shared" si="6"/>
        <v>3959.84</v>
      </c>
      <c r="K409" s="18">
        <v>3101495</v>
      </c>
      <c r="L409" s="18">
        <v>3959.84</v>
      </c>
      <c r="M409" s="18">
        <v>3959.84</v>
      </c>
      <c r="N409" s="18">
        <v>3959.84</v>
      </c>
      <c r="O409" s="18">
        <v>39598</v>
      </c>
      <c r="P409" s="23">
        <v>3959.84</v>
      </c>
    </row>
    <row r="410" spans="1:16" x14ac:dyDescent="0.25">
      <c r="A410" s="16" t="s">
        <v>1207</v>
      </c>
      <c r="B410" s="16"/>
      <c r="C410" s="16"/>
      <c r="D410" s="16"/>
      <c r="E410" s="16"/>
      <c r="F410" s="16" t="s">
        <v>22</v>
      </c>
      <c r="G410" s="16">
        <v>217.01730000000001</v>
      </c>
      <c r="H410" s="16" t="s">
        <v>4270</v>
      </c>
      <c r="I410" s="17">
        <v>0.59</v>
      </c>
      <c r="J410" s="17">
        <f t="shared" si="6"/>
        <v>2760.5</v>
      </c>
      <c r="K410" s="18">
        <v>2157576</v>
      </c>
      <c r="L410" s="18">
        <v>2760.5</v>
      </c>
      <c r="M410" s="18">
        <v>2760.5</v>
      </c>
      <c r="N410" s="18">
        <v>2760.5</v>
      </c>
      <c r="O410" s="18">
        <v>27605</v>
      </c>
      <c r="P410" s="23">
        <v>2760.5</v>
      </c>
    </row>
    <row r="411" spans="1:16" x14ac:dyDescent="0.25">
      <c r="A411" s="16" t="s">
        <v>1205</v>
      </c>
      <c r="B411" s="16"/>
      <c r="C411" s="16"/>
      <c r="D411" s="16"/>
      <c r="E411" s="16"/>
      <c r="F411" s="16" t="s">
        <v>22</v>
      </c>
      <c r="G411" s="16">
        <v>219.17429999999999</v>
      </c>
      <c r="H411" s="16" t="s">
        <v>4270</v>
      </c>
      <c r="I411" s="17">
        <v>0.59</v>
      </c>
      <c r="J411" s="17">
        <f t="shared" si="6"/>
        <v>9946</v>
      </c>
      <c r="K411" s="18">
        <v>9946</v>
      </c>
      <c r="L411" s="18">
        <v>79777</v>
      </c>
      <c r="M411" s="18">
        <v>66820</v>
      </c>
      <c r="N411" s="18">
        <v>21189</v>
      </c>
      <c r="O411" s="18">
        <v>1726474</v>
      </c>
      <c r="P411" s="23">
        <v>84173</v>
      </c>
    </row>
    <row r="412" spans="1:16" x14ac:dyDescent="0.25">
      <c r="A412" s="16" t="s">
        <v>1206</v>
      </c>
      <c r="B412" s="16"/>
      <c r="C412" s="16"/>
      <c r="D412" s="16"/>
      <c r="E412" s="16"/>
      <c r="F412" s="16" t="s">
        <v>22</v>
      </c>
      <c r="G412" s="16">
        <v>353.22989999999999</v>
      </c>
      <c r="H412" s="16" t="s">
        <v>4270</v>
      </c>
      <c r="I412" s="17">
        <v>0.59</v>
      </c>
      <c r="J412" s="17">
        <f t="shared" si="6"/>
        <v>47313</v>
      </c>
      <c r="K412" s="18">
        <v>47313</v>
      </c>
      <c r="L412" s="18">
        <v>511587</v>
      </c>
      <c r="M412" s="18">
        <v>98859</v>
      </c>
      <c r="N412" s="18">
        <v>3496998</v>
      </c>
      <c r="O412" s="18">
        <v>56165</v>
      </c>
      <c r="P412" s="23">
        <v>61908</v>
      </c>
    </row>
    <row r="413" spans="1:16" x14ac:dyDescent="0.25">
      <c r="A413" s="16" t="s">
        <v>1209</v>
      </c>
      <c r="B413" s="16"/>
      <c r="C413" s="16"/>
      <c r="D413" s="16"/>
      <c r="E413" s="16"/>
      <c r="F413" s="16" t="s">
        <v>22</v>
      </c>
      <c r="G413" s="16">
        <v>142.99850000000001</v>
      </c>
      <c r="H413" s="16" t="s">
        <v>4270</v>
      </c>
      <c r="I413" s="17">
        <v>0.6</v>
      </c>
      <c r="J413" s="17">
        <f t="shared" si="6"/>
        <v>112669</v>
      </c>
      <c r="K413" s="18">
        <v>1616494</v>
      </c>
      <c r="L413" s="18">
        <v>127994</v>
      </c>
      <c r="M413" s="18">
        <v>120759</v>
      </c>
      <c r="N413" s="18">
        <v>123942</v>
      </c>
      <c r="O413" s="18">
        <v>129408</v>
      </c>
      <c r="P413" s="23">
        <v>112669</v>
      </c>
    </row>
    <row r="414" spans="1:16" x14ac:dyDescent="0.25">
      <c r="A414" s="16" t="s">
        <v>1212</v>
      </c>
      <c r="B414" s="16"/>
      <c r="C414" s="16"/>
      <c r="D414" s="16"/>
      <c r="E414" s="16"/>
      <c r="F414" s="16" t="s">
        <v>22</v>
      </c>
      <c r="G414" s="16">
        <v>216.113</v>
      </c>
      <c r="H414" s="16" t="s">
        <v>4270</v>
      </c>
      <c r="I414" s="17">
        <v>0.6</v>
      </c>
      <c r="J414" s="17">
        <f t="shared" si="6"/>
        <v>480.32</v>
      </c>
      <c r="K414" s="18">
        <v>7557</v>
      </c>
      <c r="L414" s="18">
        <v>6401</v>
      </c>
      <c r="M414" s="18">
        <v>480.32</v>
      </c>
      <c r="N414" s="18">
        <v>480.32</v>
      </c>
      <c r="O414" s="18">
        <v>2207733</v>
      </c>
      <c r="P414" s="23">
        <v>480.32</v>
      </c>
    </row>
    <row r="415" spans="1:16" x14ac:dyDescent="0.25">
      <c r="A415" s="16" t="s">
        <v>1211</v>
      </c>
      <c r="B415" s="16"/>
      <c r="C415" s="16"/>
      <c r="D415" s="16"/>
      <c r="E415" s="16"/>
      <c r="F415" s="16" t="s">
        <v>22</v>
      </c>
      <c r="G415" s="16">
        <v>313.2373</v>
      </c>
      <c r="H415" s="16" t="s">
        <v>4270</v>
      </c>
      <c r="I415" s="17">
        <v>0.6</v>
      </c>
      <c r="J415" s="17">
        <f t="shared" si="6"/>
        <v>21002</v>
      </c>
      <c r="K415" s="18">
        <v>52245</v>
      </c>
      <c r="L415" s="18">
        <v>219350</v>
      </c>
      <c r="M415" s="18">
        <v>21002</v>
      </c>
      <c r="N415" s="18">
        <v>1984303</v>
      </c>
      <c r="O415" s="18">
        <v>117330</v>
      </c>
      <c r="P415" s="23">
        <v>21352</v>
      </c>
    </row>
    <row r="416" spans="1:16" x14ac:dyDescent="0.25">
      <c r="A416" s="16" t="s">
        <v>1208</v>
      </c>
      <c r="B416" s="16"/>
      <c r="C416" s="16"/>
      <c r="D416" s="16"/>
      <c r="E416" s="16"/>
      <c r="F416" s="16" t="s">
        <v>22</v>
      </c>
      <c r="G416" s="16">
        <v>345.09690000000001</v>
      </c>
      <c r="H416" s="16" t="s">
        <v>4270</v>
      </c>
      <c r="I416" s="17">
        <v>0.6</v>
      </c>
      <c r="J416" s="17">
        <f t="shared" si="6"/>
        <v>225633.73</v>
      </c>
      <c r="K416" s="18">
        <v>225633.73</v>
      </c>
      <c r="L416" s="18">
        <v>225633.73</v>
      </c>
      <c r="M416" s="18">
        <v>225633.73</v>
      </c>
      <c r="N416" s="18">
        <v>225633.73</v>
      </c>
      <c r="O416" s="18">
        <v>225633.73</v>
      </c>
      <c r="P416" s="23">
        <v>18443196</v>
      </c>
    </row>
    <row r="417" spans="1:16" x14ac:dyDescent="0.25">
      <c r="A417" s="16" t="s">
        <v>1210</v>
      </c>
      <c r="B417" s="16"/>
      <c r="C417" s="16"/>
      <c r="D417" s="16"/>
      <c r="E417" s="16"/>
      <c r="F417" s="16" t="s">
        <v>22</v>
      </c>
      <c r="G417" s="16">
        <v>469.04860000000002</v>
      </c>
      <c r="H417" s="16" t="s">
        <v>4270</v>
      </c>
      <c r="I417" s="17">
        <v>0.6</v>
      </c>
      <c r="J417" s="17">
        <f t="shared" si="6"/>
        <v>9579.01</v>
      </c>
      <c r="K417" s="18">
        <v>2375226</v>
      </c>
      <c r="L417" s="18">
        <v>9579.01</v>
      </c>
      <c r="M417" s="18">
        <v>9579.01</v>
      </c>
      <c r="N417" s="18">
        <v>9579.01</v>
      </c>
      <c r="O417" s="18">
        <v>9579.01</v>
      </c>
      <c r="P417" s="23">
        <v>9579.01</v>
      </c>
    </row>
    <row r="418" spans="1:16" x14ac:dyDescent="0.25">
      <c r="A418" s="16" t="s">
        <v>1214</v>
      </c>
      <c r="B418" s="16"/>
      <c r="C418" s="16"/>
      <c r="D418" s="16"/>
      <c r="E418" s="16"/>
      <c r="F418" s="16" t="s">
        <v>22</v>
      </c>
      <c r="G418" s="16">
        <v>181.12219999999999</v>
      </c>
      <c r="H418" s="16" t="s">
        <v>4270</v>
      </c>
      <c r="I418" s="17">
        <v>0.61</v>
      </c>
      <c r="J418" s="17">
        <f t="shared" si="6"/>
        <v>150378</v>
      </c>
      <c r="K418" s="18">
        <v>150378</v>
      </c>
      <c r="L418" s="18">
        <v>516272</v>
      </c>
      <c r="M418" s="18">
        <v>156943</v>
      </c>
      <c r="N418" s="18">
        <v>183410</v>
      </c>
      <c r="O418" s="18">
        <v>208708</v>
      </c>
      <c r="P418" s="23">
        <v>1872388</v>
      </c>
    </row>
    <row r="419" spans="1:16" x14ac:dyDescent="0.25">
      <c r="A419" s="16" t="s">
        <v>1213</v>
      </c>
      <c r="B419" s="16"/>
      <c r="C419" s="16"/>
      <c r="D419" s="16"/>
      <c r="E419" s="16"/>
      <c r="F419" s="16" t="s">
        <v>22</v>
      </c>
      <c r="G419" s="16">
        <v>257.16820000000001</v>
      </c>
      <c r="H419" s="16" t="s">
        <v>4270</v>
      </c>
      <c r="I419" s="17">
        <v>0.61</v>
      </c>
      <c r="J419" s="17">
        <f t="shared" si="6"/>
        <v>31639</v>
      </c>
      <c r="K419" s="18">
        <v>605461</v>
      </c>
      <c r="L419" s="18">
        <v>31639</v>
      </c>
      <c r="M419" s="18">
        <v>518703</v>
      </c>
      <c r="N419" s="18">
        <v>487463</v>
      </c>
      <c r="O419" s="18">
        <v>711088</v>
      </c>
      <c r="P419" s="23">
        <v>76234</v>
      </c>
    </row>
    <row r="420" spans="1:16" x14ac:dyDescent="0.25">
      <c r="A420" s="16" t="s">
        <v>1218</v>
      </c>
      <c r="B420" s="16"/>
      <c r="C420" s="16"/>
      <c r="D420" s="16"/>
      <c r="E420" s="16"/>
      <c r="F420" s="16" t="s">
        <v>22</v>
      </c>
      <c r="G420" s="16">
        <v>233.01240000000001</v>
      </c>
      <c r="H420" s="16" t="s">
        <v>4270</v>
      </c>
      <c r="I420" s="17">
        <v>0.62</v>
      </c>
      <c r="J420" s="17">
        <f t="shared" si="6"/>
        <v>33519.31</v>
      </c>
      <c r="K420" s="18">
        <v>2218028</v>
      </c>
      <c r="L420" s="18">
        <v>33519.31</v>
      </c>
      <c r="M420" s="18">
        <v>33519.31</v>
      </c>
      <c r="N420" s="18">
        <v>33519.31</v>
      </c>
      <c r="O420" s="18">
        <v>33519.31</v>
      </c>
      <c r="P420" s="23">
        <v>33519.31</v>
      </c>
    </row>
    <row r="421" spans="1:16" x14ac:dyDescent="0.25">
      <c r="A421" s="16" t="s">
        <v>1216</v>
      </c>
      <c r="B421" s="16"/>
      <c r="C421" s="16"/>
      <c r="D421" s="16"/>
      <c r="E421" s="16"/>
      <c r="F421" s="16" t="s">
        <v>22</v>
      </c>
      <c r="G421" s="16">
        <v>346.25889999999998</v>
      </c>
      <c r="H421" s="16" t="s">
        <v>4270</v>
      </c>
      <c r="I421" s="17">
        <v>0.62</v>
      </c>
      <c r="J421" s="17">
        <f t="shared" si="6"/>
        <v>171432</v>
      </c>
      <c r="K421" s="18">
        <v>171432</v>
      </c>
      <c r="L421" s="18">
        <v>283234</v>
      </c>
      <c r="M421" s="18">
        <v>479818</v>
      </c>
      <c r="N421" s="18">
        <v>367912</v>
      </c>
      <c r="O421" s="18">
        <v>558004</v>
      </c>
      <c r="P421" s="23">
        <v>329198</v>
      </c>
    </row>
    <row r="422" spans="1:16" x14ac:dyDescent="0.25">
      <c r="A422" s="16" t="s">
        <v>1215</v>
      </c>
      <c r="B422" s="16"/>
      <c r="C422" s="16"/>
      <c r="D422" s="16"/>
      <c r="E422" s="16"/>
      <c r="F422" s="16" t="s">
        <v>22</v>
      </c>
      <c r="G422" s="16">
        <v>359.11239999999998</v>
      </c>
      <c r="H422" s="16" t="s">
        <v>4270</v>
      </c>
      <c r="I422" s="17">
        <v>0.62</v>
      </c>
      <c r="J422" s="17">
        <f t="shared" si="6"/>
        <v>24895.64</v>
      </c>
      <c r="K422" s="18">
        <v>24895.64</v>
      </c>
      <c r="L422" s="18">
        <v>24895.64</v>
      </c>
      <c r="M422" s="18">
        <v>24895.64</v>
      </c>
      <c r="N422" s="18">
        <v>24895.64</v>
      </c>
      <c r="O422" s="18">
        <v>24895.64</v>
      </c>
      <c r="P422" s="23">
        <v>2285662</v>
      </c>
    </row>
    <row r="423" spans="1:16" x14ac:dyDescent="0.25">
      <c r="A423" s="16" t="s">
        <v>1217</v>
      </c>
      <c r="B423" s="16"/>
      <c r="C423" s="16"/>
      <c r="D423" s="16"/>
      <c r="E423" s="16"/>
      <c r="F423" s="16" t="s">
        <v>22</v>
      </c>
      <c r="G423" s="16">
        <v>534.32740000000001</v>
      </c>
      <c r="H423" s="16" t="s">
        <v>4270</v>
      </c>
      <c r="I423" s="17">
        <v>0.62</v>
      </c>
      <c r="J423" s="17">
        <f t="shared" si="6"/>
        <v>18514</v>
      </c>
      <c r="K423" s="18">
        <v>81785</v>
      </c>
      <c r="L423" s="18">
        <v>95169</v>
      </c>
      <c r="M423" s="18">
        <v>18514</v>
      </c>
      <c r="N423" s="18">
        <v>108874</v>
      </c>
      <c r="O423" s="18">
        <v>3278137</v>
      </c>
      <c r="P423" s="23">
        <v>31022</v>
      </c>
    </row>
    <row r="424" spans="1:16" x14ac:dyDescent="0.25">
      <c r="A424" s="16" t="s">
        <v>1219</v>
      </c>
      <c r="B424" s="16"/>
      <c r="C424" s="16"/>
      <c r="D424" s="16"/>
      <c r="E424" s="16"/>
      <c r="F424" s="16" t="s">
        <v>22</v>
      </c>
      <c r="G424" s="16">
        <v>186.2218</v>
      </c>
      <c r="H424" s="16" t="s">
        <v>4270</v>
      </c>
      <c r="I424" s="17">
        <v>0.63</v>
      </c>
      <c r="J424" s="17">
        <f t="shared" si="6"/>
        <v>187625</v>
      </c>
      <c r="K424" s="18">
        <v>187625</v>
      </c>
      <c r="L424" s="18">
        <v>582903</v>
      </c>
      <c r="M424" s="18">
        <v>479125</v>
      </c>
      <c r="N424" s="18">
        <v>382911</v>
      </c>
      <c r="O424" s="18">
        <v>418249</v>
      </c>
      <c r="P424" s="23">
        <v>575380</v>
      </c>
    </row>
    <row r="425" spans="1:16" x14ac:dyDescent="0.25">
      <c r="A425" s="16" t="s">
        <v>1221</v>
      </c>
      <c r="B425" s="16"/>
      <c r="C425" s="16"/>
      <c r="D425" s="16"/>
      <c r="E425" s="16"/>
      <c r="F425" s="16" t="s">
        <v>22</v>
      </c>
      <c r="G425" s="16">
        <v>237.1849</v>
      </c>
      <c r="H425" s="16" t="s">
        <v>4270</v>
      </c>
      <c r="I425" s="17">
        <v>0.63</v>
      </c>
      <c r="J425" s="17">
        <f t="shared" si="6"/>
        <v>124018</v>
      </c>
      <c r="K425" s="18">
        <v>203113</v>
      </c>
      <c r="L425" s="18">
        <v>252152</v>
      </c>
      <c r="M425" s="18">
        <v>232988</v>
      </c>
      <c r="N425" s="18">
        <v>124018</v>
      </c>
      <c r="O425" s="18">
        <v>869266</v>
      </c>
      <c r="P425" s="23">
        <v>183480</v>
      </c>
    </row>
    <row r="426" spans="1:16" x14ac:dyDescent="0.25">
      <c r="A426" s="16" t="s">
        <v>1220</v>
      </c>
      <c r="B426" s="16"/>
      <c r="C426" s="16"/>
      <c r="D426" s="16"/>
      <c r="E426" s="16"/>
      <c r="F426" s="16" t="s">
        <v>22</v>
      </c>
      <c r="G426" s="16">
        <v>357.01409999999998</v>
      </c>
      <c r="H426" s="16" t="s">
        <v>4270</v>
      </c>
      <c r="I426" s="17">
        <v>0.63</v>
      </c>
      <c r="J426" s="17">
        <f t="shared" si="6"/>
        <v>25270.51</v>
      </c>
      <c r="K426" s="18">
        <v>1973159</v>
      </c>
      <c r="L426" s="18">
        <v>25270.51</v>
      </c>
      <c r="M426" s="18">
        <v>25270.51</v>
      </c>
      <c r="N426" s="18">
        <v>25270.51</v>
      </c>
      <c r="O426" s="18">
        <v>25270.51</v>
      </c>
      <c r="P426" s="23">
        <v>25270.51</v>
      </c>
    </row>
    <row r="427" spans="1:16" x14ac:dyDescent="0.25">
      <c r="A427" s="16" t="s">
        <v>1223</v>
      </c>
      <c r="B427" s="16"/>
      <c r="C427" s="16"/>
      <c r="D427" s="16"/>
      <c r="E427" s="16"/>
      <c r="F427" s="16" t="s">
        <v>22</v>
      </c>
      <c r="G427" s="16">
        <v>240.23220000000001</v>
      </c>
      <c r="H427" s="16" t="s">
        <v>4270</v>
      </c>
      <c r="I427" s="17">
        <v>0.64</v>
      </c>
      <c r="J427" s="17">
        <f t="shared" si="6"/>
        <v>227632</v>
      </c>
      <c r="K427" s="18">
        <v>227632</v>
      </c>
      <c r="L427" s="18">
        <v>256622</v>
      </c>
      <c r="M427" s="18">
        <v>585855</v>
      </c>
      <c r="N427" s="18">
        <v>277401</v>
      </c>
      <c r="O427" s="18">
        <v>864760</v>
      </c>
      <c r="P427" s="23">
        <v>261965</v>
      </c>
    </row>
    <row r="428" spans="1:16" x14ac:dyDescent="0.25">
      <c r="A428" s="16" t="s">
        <v>1222</v>
      </c>
      <c r="B428" s="16"/>
      <c r="C428" s="16"/>
      <c r="D428" s="16"/>
      <c r="E428" s="16"/>
      <c r="F428" s="16" t="s">
        <v>22</v>
      </c>
      <c r="G428" s="16">
        <v>269.01580000000001</v>
      </c>
      <c r="H428" s="16" t="s">
        <v>4270</v>
      </c>
      <c r="I428" s="17">
        <v>0.64</v>
      </c>
      <c r="J428" s="17">
        <f t="shared" si="6"/>
        <v>44542.38</v>
      </c>
      <c r="K428" s="18">
        <v>3309248</v>
      </c>
      <c r="L428" s="18">
        <v>44542.38</v>
      </c>
      <c r="M428" s="18">
        <v>44542.38</v>
      </c>
      <c r="N428" s="18">
        <v>44542.38</v>
      </c>
      <c r="O428" s="18">
        <v>44542.38</v>
      </c>
      <c r="P428" s="23">
        <v>44542.38</v>
      </c>
    </row>
    <row r="429" spans="1:16" x14ac:dyDescent="0.25">
      <c r="A429" s="16" t="s">
        <v>1224</v>
      </c>
      <c r="B429" s="16"/>
      <c r="C429" s="16"/>
      <c r="D429" s="16"/>
      <c r="E429" s="16"/>
      <c r="F429" s="16" t="s">
        <v>22</v>
      </c>
      <c r="G429" s="16">
        <v>312.05790000000002</v>
      </c>
      <c r="H429" s="16" t="s">
        <v>4270</v>
      </c>
      <c r="I429" s="17">
        <v>0.64</v>
      </c>
      <c r="J429" s="17">
        <f t="shared" si="6"/>
        <v>30257.01</v>
      </c>
      <c r="K429" s="18">
        <v>1966633</v>
      </c>
      <c r="L429" s="18">
        <v>30257.01</v>
      </c>
      <c r="M429" s="18">
        <v>30257.01</v>
      </c>
      <c r="N429" s="18">
        <v>30257.01</v>
      </c>
      <c r="O429" s="18">
        <v>30257.01</v>
      </c>
      <c r="P429" s="23">
        <v>30257.01</v>
      </c>
    </row>
    <row r="430" spans="1:16" x14ac:dyDescent="0.25">
      <c r="A430" s="16" t="s">
        <v>1225</v>
      </c>
      <c r="B430" s="16"/>
      <c r="C430" s="16"/>
      <c r="D430" s="16"/>
      <c r="E430" s="16"/>
      <c r="F430" s="16" t="s">
        <v>22</v>
      </c>
      <c r="G430" s="16">
        <v>343.29559999999998</v>
      </c>
      <c r="H430" s="16" t="s">
        <v>4270</v>
      </c>
      <c r="I430" s="17">
        <v>0.64</v>
      </c>
      <c r="J430" s="17">
        <f t="shared" si="6"/>
        <v>2257783</v>
      </c>
      <c r="K430" s="18">
        <v>2257783</v>
      </c>
      <c r="L430" s="18">
        <v>2677466</v>
      </c>
      <c r="M430" s="18">
        <v>5764590</v>
      </c>
      <c r="N430" s="18">
        <v>3071602</v>
      </c>
      <c r="O430" s="18">
        <v>8329425</v>
      </c>
      <c r="P430" s="23">
        <v>2573913</v>
      </c>
    </row>
    <row r="431" spans="1:16" x14ac:dyDescent="0.25">
      <c r="A431" s="16" t="s">
        <v>1226</v>
      </c>
      <c r="B431" s="16"/>
      <c r="C431" s="16"/>
      <c r="D431" s="16"/>
      <c r="E431" s="16"/>
      <c r="F431" s="16" t="s">
        <v>22</v>
      </c>
      <c r="G431" s="16">
        <v>327.00799999999998</v>
      </c>
      <c r="H431" s="16" t="s">
        <v>4270</v>
      </c>
      <c r="I431" s="17">
        <v>0.65</v>
      </c>
      <c r="J431" s="17">
        <f t="shared" si="6"/>
        <v>247092</v>
      </c>
      <c r="K431" s="18">
        <v>247092</v>
      </c>
      <c r="L431" s="18">
        <v>369978</v>
      </c>
      <c r="M431" s="18">
        <v>258518</v>
      </c>
      <c r="N431" s="18">
        <v>265178</v>
      </c>
      <c r="O431" s="18">
        <v>256040</v>
      </c>
      <c r="P431" s="23">
        <v>1508753</v>
      </c>
    </row>
    <row r="432" spans="1:16" x14ac:dyDescent="0.25">
      <c r="A432" s="16" t="s">
        <v>1227</v>
      </c>
      <c r="B432" s="16"/>
      <c r="C432" s="16"/>
      <c r="D432" s="16"/>
      <c r="E432" s="16"/>
      <c r="F432" s="16" t="s">
        <v>22</v>
      </c>
      <c r="G432" s="16">
        <v>329.01330000000002</v>
      </c>
      <c r="H432" s="16" t="s">
        <v>4270</v>
      </c>
      <c r="I432" s="17">
        <v>0.66</v>
      </c>
      <c r="J432" s="17">
        <f t="shared" si="6"/>
        <v>228889</v>
      </c>
      <c r="K432" s="18">
        <v>3457889</v>
      </c>
      <c r="L432" s="18">
        <v>363578</v>
      </c>
      <c r="M432" s="18">
        <v>228889</v>
      </c>
      <c r="N432" s="18">
        <v>271624</v>
      </c>
      <c r="O432" s="18">
        <v>256434</v>
      </c>
      <c r="P432" s="23">
        <v>1499987</v>
      </c>
    </row>
    <row r="433" spans="1:16" x14ac:dyDescent="0.25">
      <c r="A433" s="16" t="s">
        <v>1228</v>
      </c>
      <c r="B433" s="16"/>
      <c r="C433" s="16"/>
      <c r="D433" s="16"/>
      <c r="E433" s="16"/>
      <c r="F433" s="16" t="s">
        <v>22</v>
      </c>
      <c r="G433" s="16">
        <v>142.99850000000001</v>
      </c>
      <c r="H433" s="16" t="s">
        <v>4270</v>
      </c>
      <c r="I433" s="17">
        <v>0.67</v>
      </c>
      <c r="J433" s="17">
        <f t="shared" si="6"/>
        <v>112077</v>
      </c>
      <c r="K433" s="18">
        <v>1665204</v>
      </c>
      <c r="L433" s="18">
        <v>127178</v>
      </c>
      <c r="M433" s="18">
        <v>118642</v>
      </c>
      <c r="N433" s="18">
        <v>130168</v>
      </c>
      <c r="O433" s="18">
        <v>131049</v>
      </c>
      <c r="P433" s="23">
        <v>112077</v>
      </c>
    </row>
    <row r="434" spans="1:16" x14ac:dyDescent="0.25">
      <c r="A434" s="16" t="s">
        <v>1083</v>
      </c>
      <c r="B434" s="16"/>
      <c r="C434" s="16"/>
      <c r="D434" s="16"/>
      <c r="E434" s="16"/>
      <c r="F434" s="16" t="s">
        <v>137</v>
      </c>
      <c r="G434" s="16">
        <v>265.68804999999998</v>
      </c>
      <c r="H434" s="16" t="s">
        <v>4270</v>
      </c>
      <c r="I434" s="17">
        <v>0.67500000000000004</v>
      </c>
      <c r="J434" s="17">
        <f t="shared" si="6"/>
        <v>41738</v>
      </c>
      <c r="K434" s="18">
        <v>179799</v>
      </c>
      <c r="L434" s="18">
        <v>76619</v>
      </c>
      <c r="M434" s="18">
        <v>194057</v>
      </c>
      <c r="N434" s="18">
        <v>541429</v>
      </c>
      <c r="O434" s="18">
        <v>4909656</v>
      </c>
      <c r="P434" s="23">
        <v>41738</v>
      </c>
    </row>
    <row r="435" spans="1:16" x14ac:dyDescent="0.25">
      <c r="A435" s="16" t="s">
        <v>1229</v>
      </c>
      <c r="B435" s="16"/>
      <c r="C435" s="16"/>
      <c r="D435" s="16"/>
      <c r="E435" s="16"/>
      <c r="F435" s="16" t="s">
        <v>22</v>
      </c>
      <c r="G435" s="16">
        <v>312.11649999999997</v>
      </c>
      <c r="H435" s="16" t="s">
        <v>4270</v>
      </c>
      <c r="I435" s="17">
        <v>0.67</v>
      </c>
      <c r="J435" s="17">
        <f t="shared" si="6"/>
        <v>40240.82</v>
      </c>
      <c r="K435" s="18">
        <v>40240.82</v>
      </c>
      <c r="L435" s="18">
        <v>2002523</v>
      </c>
      <c r="M435" s="18">
        <v>40240.82</v>
      </c>
      <c r="N435" s="18">
        <v>40240.82</v>
      </c>
      <c r="O435" s="18">
        <v>40240.82</v>
      </c>
      <c r="P435" s="23">
        <v>40240.82</v>
      </c>
    </row>
    <row r="436" spans="1:16" x14ac:dyDescent="0.25">
      <c r="A436" s="16" t="s">
        <v>1902</v>
      </c>
      <c r="B436" s="16"/>
      <c r="C436" s="16"/>
      <c r="D436" s="16"/>
      <c r="E436" s="16"/>
      <c r="F436" s="16" t="s">
        <v>22</v>
      </c>
      <c r="G436" s="16">
        <v>328.2484</v>
      </c>
      <c r="H436" s="16" t="s">
        <v>4270</v>
      </c>
      <c r="I436" s="17">
        <v>0.67</v>
      </c>
      <c r="J436" s="17">
        <f t="shared" si="6"/>
        <v>20939</v>
      </c>
      <c r="K436" s="18">
        <v>20939</v>
      </c>
      <c r="L436" s="18">
        <v>537778</v>
      </c>
      <c r="M436" s="18">
        <v>65715</v>
      </c>
      <c r="N436" s="18">
        <v>300849</v>
      </c>
      <c r="O436" s="18">
        <v>354312</v>
      </c>
      <c r="P436" s="23">
        <v>672890</v>
      </c>
    </row>
    <row r="437" spans="1:16" x14ac:dyDescent="0.25">
      <c r="A437" s="16" t="s">
        <v>1232</v>
      </c>
      <c r="B437" s="16"/>
      <c r="C437" s="16"/>
      <c r="D437" s="16"/>
      <c r="E437" s="16"/>
      <c r="F437" s="16" t="s">
        <v>22</v>
      </c>
      <c r="G437" s="16">
        <v>217.01730000000001</v>
      </c>
      <c r="H437" s="16" t="s">
        <v>4270</v>
      </c>
      <c r="I437" s="17">
        <v>0.68</v>
      </c>
      <c r="J437" s="17">
        <f t="shared" si="6"/>
        <v>71408.070000000007</v>
      </c>
      <c r="K437" s="18">
        <v>5336232</v>
      </c>
      <c r="L437" s="18">
        <v>71408.070000000007</v>
      </c>
      <c r="M437" s="18">
        <v>71408.070000000007</v>
      </c>
      <c r="N437" s="18">
        <v>71408.070000000007</v>
      </c>
      <c r="O437" s="18">
        <v>71408.070000000007</v>
      </c>
      <c r="P437" s="23">
        <v>71408.070000000007</v>
      </c>
    </row>
    <row r="438" spans="1:16" x14ac:dyDescent="0.25">
      <c r="A438" s="16" t="s">
        <v>1167</v>
      </c>
      <c r="B438" s="16"/>
      <c r="C438" s="16"/>
      <c r="D438" s="16"/>
      <c r="E438" s="16"/>
      <c r="F438" s="16" t="s">
        <v>22</v>
      </c>
      <c r="G438" s="16">
        <v>302.2328</v>
      </c>
      <c r="H438" s="16" t="s">
        <v>4270</v>
      </c>
      <c r="I438" s="17">
        <v>0.68</v>
      </c>
      <c r="J438" s="17">
        <f t="shared" si="6"/>
        <v>108472</v>
      </c>
      <c r="K438" s="18">
        <v>349742</v>
      </c>
      <c r="L438" s="18">
        <v>350476</v>
      </c>
      <c r="M438" s="18">
        <v>259492</v>
      </c>
      <c r="N438" s="18">
        <v>108472</v>
      </c>
      <c r="O438" s="18">
        <v>1987559</v>
      </c>
      <c r="P438" s="23">
        <v>538746</v>
      </c>
    </row>
    <row r="439" spans="1:16" x14ac:dyDescent="0.25">
      <c r="A439" s="16" t="s">
        <v>1230</v>
      </c>
      <c r="B439" s="16"/>
      <c r="C439" s="16"/>
      <c r="D439" s="16"/>
      <c r="E439" s="16"/>
      <c r="F439" s="16" t="s">
        <v>22</v>
      </c>
      <c r="G439" s="16">
        <v>307.03140000000002</v>
      </c>
      <c r="H439" s="16" t="s">
        <v>4270</v>
      </c>
      <c r="I439" s="17">
        <v>0.68</v>
      </c>
      <c r="J439" s="17">
        <f t="shared" si="6"/>
        <v>23412.23</v>
      </c>
      <c r="K439" s="18">
        <v>1860363</v>
      </c>
      <c r="L439" s="18">
        <v>23412.23</v>
      </c>
      <c r="M439" s="18">
        <v>23412.23</v>
      </c>
      <c r="N439" s="18">
        <v>23412.23</v>
      </c>
      <c r="O439" s="18">
        <v>23412.23</v>
      </c>
      <c r="P439" s="23">
        <v>23412.23</v>
      </c>
    </row>
    <row r="440" spans="1:16" x14ac:dyDescent="0.25">
      <c r="A440" s="16" t="s">
        <v>1901</v>
      </c>
      <c r="B440" s="16"/>
      <c r="C440" s="16"/>
      <c r="D440" s="16"/>
      <c r="E440" s="16"/>
      <c r="F440" s="16" t="s">
        <v>22</v>
      </c>
      <c r="G440" s="16">
        <v>330.2638</v>
      </c>
      <c r="H440" s="16" t="s">
        <v>4270</v>
      </c>
      <c r="I440" s="17">
        <v>0.68</v>
      </c>
      <c r="J440" s="17">
        <f t="shared" si="6"/>
        <v>177645</v>
      </c>
      <c r="K440" s="18">
        <v>339411</v>
      </c>
      <c r="L440" s="18">
        <v>719335</v>
      </c>
      <c r="M440" s="18">
        <v>177645</v>
      </c>
      <c r="N440" s="18">
        <v>339127</v>
      </c>
      <c r="O440" s="18">
        <v>368378</v>
      </c>
      <c r="P440" s="23">
        <v>229332</v>
      </c>
    </row>
    <row r="441" spans="1:16" x14ac:dyDescent="0.25">
      <c r="A441" s="16" t="s">
        <v>1231</v>
      </c>
      <c r="B441" s="16"/>
      <c r="C441" s="16"/>
      <c r="D441" s="16"/>
      <c r="E441" s="16"/>
      <c r="F441" s="16" t="s">
        <v>22</v>
      </c>
      <c r="G441" s="16">
        <v>367.20909999999998</v>
      </c>
      <c r="H441" s="16" t="s">
        <v>4270</v>
      </c>
      <c r="I441" s="17">
        <v>0.68</v>
      </c>
      <c r="J441" s="17">
        <f t="shared" si="6"/>
        <v>102466</v>
      </c>
      <c r="K441" s="18">
        <v>102466</v>
      </c>
      <c r="L441" s="18">
        <v>132737</v>
      </c>
      <c r="M441" s="18">
        <v>768579</v>
      </c>
      <c r="N441" s="18">
        <v>191568</v>
      </c>
      <c r="O441" s="18">
        <v>1267615</v>
      </c>
      <c r="P441" s="23">
        <v>120446</v>
      </c>
    </row>
    <row r="442" spans="1:16" x14ac:dyDescent="0.25">
      <c r="A442" s="16" t="s">
        <v>1233</v>
      </c>
      <c r="B442" s="16"/>
      <c r="C442" s="16"/>
      <c r="D442" s="16"/>
      <c r="E442" s="16"/>
      <c r="F442" s="16" t="s">
        <v>22</v>
      </c>
      <c r="G442" s="16">
        <v>329.10180000000003</v>
      </c>
      <c r="H442" s="16" t="s">
        <v>4270</v>
      </c>
      <c r="I442" s="17">
        <v>0.69</v>
      </c>
      <c r="J442" s="17">
        <f t="shared" si="6"/>
        <v>446.82</v>
      </c>
      <c r="K442" s="18">
        <v>6789</v>
      </c>
      <c r="L442" s="18">
        <v>446.82</v>
      </c>
      <c r="M442" s="18">
        <v>5795</v>
      </c>
      <c r="N442" s="18">
        <v>77469</v>
      </c>
      <c r="O442" s="18">
        <v>446.82</v>
      </c>
      <c r="P442" s="23">
        <v>91815008</v>
      </c>
    </row>
    <row r="443" spans="1:16" x14ac:dyDescent="0.25">
      <c r="A443" s="16" t="s">
        <v>1234</v>
      </c>
      <c r="B443" s="16"/>
      <c r="C443" s="16"/>
      <c r="D443" s="16"/>
      <c r="E443" s="16"/>
      <c r="F443" s="16" t="s">
        <v>22</v>
      </c>
      <c r="G443" s="16">
        <v>352.08929999999998</v>
      </c>
      <c r="H443" s="16" t="s">
        <v>4270</v>
      </c>
      <c r="I443" s="17">
        <v>0.69</v>
      </c>
      <c r="J443" s="17">
        <f t="shared" si="6"/>
        <v>61618.53</v>
      </c>
      <c r="K443" s="18">
        <v>8695475</v>
      </c>
      <c r="L443" s="18">
        <v>61618.53</v>
      </c>
      <c r="M443" s="18">
        <v>61618.53</v>
      </c>
      <c r="N443" s="18">
        <v>61618.53</v>
      </c>
      <c r="O443" s="18">
        <v>61618.53</v>
      </c>
      <c r="P443" s="23">
        <v>616185</v>
      </c>
    </row>
    <row r="444" spans="1:16" x14ac:dyDescent="0.25">
      <c r="A444" s="16" t="s">
        <v>1237</v>
      </c>
      <c r="B444" s="16"/>
      <c r="C444" s="16"/>
      <c r="D444" s="16"/>
      <c r="E444" s="16"/>
      <c r="F444" s="16" t="s">
        <v>22</v>
      </c>
      <c r="G444" s="16">
        <v>145.01400000000001</v>
      </c>
      <c r="H444" s="16" t="s">
        <v>4270</v>
      </c>
      <c r="I444" s="17">
        <v>0.7</v>
      </c>
      <c r="J444" s="17">
        <f t="shared" si="6"/>
        <v>14907</v>
      </c>
      <c r="K444" s="18">
        <v>3405824</v>
      </c>
      <c r="L444" s="18">
        <v>14907</v>
      </c>
      <c r="M444" s="18">
        <v>21524</v>
      </c>
      <c r="N444" s="18">
        <v>18607</v>
      </c>
      <c r="O444" s="18">
        <v>57296</v>
      </c>
      <c r="P444" s="23">
        <v>18741</v>
      </c>
    </row>
    <row r="445" spans="1:16" x14ac:dyDescent="0.25">
      <c r="A445" s="16" t="s">
        <v>1235</v>
      </c>
      <c r="B445" s="16"/>
      <c r="C445" s="16"/>
      <c r="D445" s="16"/>
      <c r="E445" s="16"/>
      <c r="F445" s="16" t="s">
        <v>22</v>
      </c>
      <c r="G445" s="16">
        <v>200.1182</v>
      </c>
      <c r="H445" s="16" t="s">
        <v>4270</v>
      </c>
      <c r="I445" s="17">
        <v>0.7</v>
      </c>
      <c r="J445" s="17">
        <f t="shared" si="6"/>
        <v>389.49</v>
      </c>
      <c r="K445" s="18">
        <v>389.49</v>
      </c>
      <c r="L445" s="18">
        <v>19382</v>
      </c>
      <c r="M445" s="18">
        <v>389.49</v>
      </c>
      <c r="N445" s="18">
        <v>37143</v>
      </c>
      <c r="O445" s="18">
        <v>138533680</v>
      </c>
      <c r="P445" s="23">
        <v>34521</v>
      </c>
    </row>
    <row r="446" spans="1:16" x14ac:dyDescent="0.25">
      <c r="A446" s="16" t="s">
        <v>1238</v>
      </c>
      <c r="B446" s="16"/>
      <c r="C446" s="16"/>
      <c r="D446" s="16"/>
      <c r="E446" s="16"/>
      <c r="F446" s="16" t="s">
        <v>22</v>
      </c>
      <c r="G446" s="16">
        <v>302.91750000000002</v>
      </c>
      <c r="H446" s="16" t="s">
        <v>4270</v>
      </c>
      <c r="I446" s="17">
        <v>0.7</v>
      </c>
      <c r="J446" s="17">
        <f t="shared" si="6"/>
        <v>885.82</v>
      </c>
      <c r="K446" s="18">
        <v>885.82</v>
      </c>
      <c r="L446" s="18">
        <v>9725</v>
      </c>
      <c r="M446" s="18">
        <v>193174</v>
      </c>
      <c r="N446" s="18">
        <v>17528</v>
      </c>
      <c r="O446" s="18">
        <v>6293356</v>
      </c>
      <c r="P446" s="23">
        <v>8858</v>
      </c>
    </row>
    <row r="447" spans="1:16" x14ac:dyDescent="0.25">
      <c r="A447" s="16" t="s">
        <v>1236</v>
      </c>
      <c r="B447" s="16"/>
      <c r="C447" s="16"/>
      <c r="D447" s="16"/>
      <c r="E447" s="16"/>
      <c r="F447" s="16" t="s">
        <v>22</v>
      </c>
      <c r="G447" s="16">
        <v>315.0034</v>
      </c>
      <c r="H447" s="16" t="s">
        <v>4270</v>
      </c>
      <c r="I447" s="17">
        <v>0.7</v>
      </c>
      <c r="J447" s="17">
        <f t="shared" si="6"/>
        <v>30912.66</v>
      </c>
      <c r="K447" s="18">
        <v>2444240</v>
      </c>
      <c r="L447" s="18">
        <v>30912.66</v>
      </c>
      <c r="M447" s="18">
        <v>30912.66</v>
      </c>
      <c r="N447" s="18">
        <v>30912.66</v>
      </c>
      <c r="O447" s="18">
        <v>30912.66</v>
      </c>
      <c r="P447" s="23">
        <v>30912.66</v>
      </c>
    </row>
    <row r="448" spans="1:16" x14ac:dyDescent="0.25">
      <c r="A448" s="16" t="s">
        <v>2223</v>
      </c>
      <c r="B448" s="16"/>
      <c r="C448" s="16"/>
      <c r="D448" s="16"/>
      <c r="E448" s="16"/>
      <c r="F448" s="16" t="s">
        <v>22</v>
      </c>
      <c r="G448" s="16">
        <v>274.27409999999998</v>
      </c>
      <c r="H448" s="16" t="s">
        <v>4270</v>
      </c>
      <c r="I448" s="17">
        <v>0.72</v>
      </c>
      <c r="J448" s="17">
        <f t="shared" si="6"/>
        <v>5180864</v>
      </c>
      <c r="K448" s="18">
        <v>6221188</v>
      </c>
      <c r="L448" s="18">
        <v>18044444</v>
      </c>
      <c r="M448" s="18">
        <v>5180864</v>
      </c>
      <c r="N448" s="18">
        <v>5669252</v>
      </c>
      <c r="O448" s="18">
        <v>10586947</v>
      </c>
      <c r="P448" s="23">
        <v>12914051</v>
      </c>
    </row>
    <row r="449" spans="1:16" x14ac:dyDescent="0.25">
      <c r="A449" s="16" t="s">
        <v>1240</v>
      </c>
      <c r="B449" s="16"/>
      <c r="C449" s="16"/>
      <c r="D449" s="16"/>
      <c r="E449" s="16"/>
      <c r="F449" s="16" t="s">
        <v>22</v>
      </c>
      <c r="G449" s="16">
        <v>290.26900000000001</v>
      </c>
      <c r="H449" s="16" t="s">
        <v>4270</v>
      </c>
      <c r="I449" s="17">
        <v>0.72</v>
      </c>
      <c r="J449" s="17">
        <f t="shared" si="6"/>
        <v>161639</v>
      </c>
      <c r="K449" s="18">
        <v>167640</v>
      </c>
      <c r="L449" s="18">
        <v>506681</v>
      </c>
      <c r="M449" s="18">
        <v>382778</v>
      </c>
      <c r="N449" s="18">
        <v>161639</v>
      </c>
      <c r="O449" s="18">
        <v>438928</v>
      </c>
      <c r="P449" s="23">
        <v>431917</v>
      </c>
    </row>
    <row r="450" spans="1:16" x14ac:dyDescent="0.25">
      <c r="A450" s="16" t="s">
        <v>1177</v>
      </c>
      <c r="B450" s="16"/>
      <c r="C450" s="16"/>
      <c r="D450" s="16"/>
      <c r="E450" s="16"/>
      <c r="F450" s="16" t="s">
        <v>22</v>
      </c>
      <c r="G450" s="16">
        <v>302.23259999999999</v>
      </c>
      <c r="H450" s="16" t="s">
        <v>4270</v>
      </c>
      <c r="I450" s="17">
        <v>0.72</v>
      </c>
      <c r="J450" s="17">
        <f t="shared" ref="J450:J513" si="7">MIN(K450:P450)</f>
        <v>144646</v>
      </c>
      <c r="K450" s="18">
        <v>349742</v>
      </c>
      <c r="L450" s="18">
        <v>350476</v>
      </c>
      <c r="M450" s="18">
        <v>259492</v>
      </c>
      <c r="N450" s="18">
        <v>144646</v>
      </c>
      <c r="O450" s="18">
        <v>334351</v>
      </c>
      <c r="P450" s="23">
        <v>538746</v>
      </c>
    </row>
    <row r="451" spans="1:16" x14ac:dyDescent="0.25">
      <c r="A451" s="16" t="s">
        <v>1239</v>
      </c>
      <c r="B451" s="16"/>
      <c r="C451" s="16"/>
      <c r="D451" s="16"/>
      <c r="E451" s="16"/>
      <c r="F451" s="16" t="s">
        <v>22</v>
      </c>
      <c r="G451" s="16">
        <v>318.30029999999999</v>
      </c>
      <c r="H451" s="16" t="s">
        <v>4270</v>
      </c>
      <c r="I451" s="17">
        <v>0.72</v>
      </c>
      <c r="J451" s="17">
        <f t="shared" si="7"/>
        <v>3114048</v>
      </c>
      <c r="K451" s="18">
        <v>4779510</v>
      </c>
      <c r="L451" s="18">
        <v>13162753</v>
      </c>
      <c r="M451" s="18">
        <v>3114048</v>
      </c>
      <c r="N451" s="18">
        <v>3995436</v>
      </c>
      <c r="O451" s="18">
        <v>6097420</v>
      </c>
      <c r="P451" s="23">
        <v>9718682</v>
      </c>
    </row>
    <row r="452" spans="1:16" x14ac:dyDescent="0.25">
      <c r="A452" s="13" t="s">
        <v>20</v>
      </c>
      <c r="B452" s="13" t="s">
        <v>21</v>
      </c>
      <c r="C452" s="13"/>
      <c r="D452" s="13"/>
      <c r="E452" s="13"/>
      <c r="F452" s="13" t="s">
        <v>22</v>
      </c>
      <c r="G452" s="13">
        <v>341.27980000000002</v>
      </c>
      <c r="H452" s="13" t="s">
        <v>4270</v>
      </c>
      <c r="I452" s="14">
        <v>0.72</v>
      </c>
      <c r="J452" s="17">
        <f t="shared" si="7"/>
        <v>33784320</v>
      </c>
      <c r="K452" s="15">
        <v>43889412</v>
      </c>
      <c r="L452" s="15">
        <v>44370108</v>
      </c>
      <c r="M452" s="15">
        <v>47567060</v>
      </c>
      <c r="N452" s="15">
        <v>33784320</v>
      </c>
      <c r="O452" s="15">
        <v>49776300</v>
      </c>
      <c r="P452" s="22">
        <v>52613672</v>
      </c>
    </row>
    <row r="453" spans="1:16" x14ac:dyDescent="0.25">
      <c r="A453" s="16" t="s">
        <v>1955</v>
      </c>
      <c r="B453" s="16"/>
      <c r="C453" s="16"/>
      <c r="D453" s="16"/>
      <c r="E453" s="16"/>
      <c r="F453" s="16" t="s">
        <v>22</v>
      </c>
      <c r="G453" s="16">
        <v>362.32650000000001</v>
      </c>
      <c r="H453" s="16" t="s">
        <v>4270</v>
      </c>
      <c r="I453" s="17">
        <v>0.72</v>
      </c>
      <c r="J453" s="17">
        <f t="shared" si="7"/>
        <v>556599</v>
      </c>
      <c r="K453" s="18">
        <v>1045083</v>
      </c>
      <c r="L453" s="18">
        <v>2369096</v>
      </c>
      <c r="M453" s="18">
        <v>556599</v>
      </c>
      <c r="N453" s="18">
        <v>721941</v>
      </c>
      <c r="O453" s="18">
        <v>1190094</v>
      </c>
      <c r="P453" s="23">
        <v>1945668</v>
      </c>
    </row>
    <row r="454" spans="1:16" x14ac:dyDescent="0.25">
      <c r="A454" s="16" t="s">
        <v>1241</v>
      </c>
      <c r="B454" s="16"/>
      <c r="C454" s="16"/>
      <c r="D454" s="16"/>
      <c r="E454" s="16"/>
      <c r="F454" s="16" t="s">
        <v>22</v>
      </c>
      <c r="G454" s="16">
        <v>397.05369999999999</v>
      </c>
      <c r="H454" s="16" t="s">
        <v>4270</v>
      </c>
      <c r="I454" s="17">
        <v>0.72</v>
      </c>
      <c r="J454" s="17">
        <f t="shared" si="7"/>
        <v>20283.88</v>
      </c>
      <c r="K454" s="18">
        <v>202839</v>
      </c>
      <c r="L454" s="18">
        <v>20283.88</v>
      </c>
      <c r="M454" s="18">
        <v>20283.88</v>
      </c>
      <c r="N454" s="18">
        <v>20283.88</v>
      </c>
      <c r="O454" s="18">
        <v>28385388</v>
      </c>
      <c r="P454" s="23">
        <v>20283.88</v>
      </c>
    </row>
    <row r="455" spans="1:16" x14ac:dyDescent="0.25">
      <c r="A455" s="16" t="s">
        <v>1243</v>
      </c>
      <c r="B455" s="16"/>
      <c r="C455" s="16"/>
      <c r="D455" s="16"/>
      <c r="E455" s="16"/>
      <c r="F455" s="16" t="s">
        <v>22</v>
      </c>
      <c r="G455" s="16">
        <v>241.17339999999999</v>
      </c>
      <c r="H455" s="16" t="s">
        <v>4270</v>
      </c>
      <c r="I455" s="17">
        <v>0.73</v>
      </c>
      <c r="J455" s="17">
        <f t="shared" si="7"/>
        <v>93365</v>
      </c>
      <c r="K455" s="18">
        <v>1494143</v>
      </c>
      <c r="L455" s="18">
        <v>93365</v>
      </c>
      <c r="M455" s="18">
        <v>544295</v>
      </c>
      <c r="N455" s="18">
        <v>625672</v>
      </c>
      <c r="O455" s="18">
        <v>1333801</v>
      </c>
      <c r="P455" s="23">
        <v>144498</v>
      </c>
    </row>
    <row r="456" spans="1:16" x14ac:dyDescent="0.25">
      <c r="A456" s="16" t="s">
        <v>1110</v>
      </c>
      <c r="B456" s="16"/>
      <c r="C456" s="16"/>
      <c r="D456" s="16"/>
      <c r="E456" s="16"/>
      <c r="F456" s="16" t="s">
        <v>59</v>
      </c>
      <c r="G456" s="16">
        <v>332.74164999999999</v>
      </c>
      <c r="H456" s="16" t="s">
        <v>4270</v>
      </c>
      <c r="I456" s="17">
        <v>0.73</v>
      </c>
      <c r="J456" s="17">
        <f t="shared" si="7"/>
        <v>423840</v>
      </c>
      <c r="K456" s="18">
        <v>423840</v>
      </c>
      <c r="L456" s="18">
        <v>1072608</v>
      </c>
      <c r="M456" s="18">
        <v>668335</v>
      </c>
      <c r="N456" s="18">
        <v>2868336</v>
      </c>
      <c r="O456" s="18">
        <v>2085438</v>
      </c>
      <c r="P456" s="23">
        <v>1325891</v>
      </c>
    </row>
    <row r="457" spans="1:16" x14ac:dyDescent="0.25">
      <c r="A457" s="16" t="s">
        <v>1242</v>
      </c>
      <c r="B457" s="16"/>
      <c r="C457" s="16"/>
      <c r="D457" s="16"/>
      <c r="E457" s="16"/>
      <c r="F457" s="16" t="s">
        <v>22</v>
      </c>
      <c r="G457" s="16">
        <v>358.29509999999999</v>
      </c>
      <c r="H457" s="16" t="s">
        <v>4270</v>
      </c>
      <c r="I457" s="17">
        <v>0.73</v>
      </c>
      <c r="J457" s="17">
        <f t="shared" si="7"/>
        <v>104798</v>
      </c>
      <c r="K457" s="18">
        <v>104798</v>
      </c>
      <c r="L457" s="18">
        <v>333112</v>
      </c>
      <c r="M457" s="18">
        <v>314976</v>
      </c>
      <c r="N457" s="18">
        <v>784252</v>
      </c>
      <c r="O457" s="18">
        <v>700587</v>
      </c>
      <c r="P457" s="23">
        <v>299675</v>
      </c>
    </row>
    <row r="458" spans="1:16" x14ac:dyDescent="0.25">
      <c r="A458" s="16" t="s">
        <v>1245</v>
      </c>
      <c r="B458" s="16"/>
      <c r="C458" s="16"/>
      <c r="D458" s="16"/>
      <c r="E458" s="16"/>
      <c r="F458" s="16" t="s">
        <v>22</v>
      </c>
      <c r="G458" s="16">
        <v>181.12219999999999</v>
      </c>
      <c r="H458" s="16" t="s">
        <v>4270</v>
      </c>
      <c r="I458" s="17">
        <v>0.74</v>
      </c>
      <c r="J458" s="17">
        <f t="shared" si="7"/>
        <v>94951</v>
      </c>
      <c r="K458" s="18">
        <v>94951</v>
      </c>
      <c r="L458" s="18">
        <v>269596</v>
      </c>
      <c r="M458" s="18">
        <v>146658</v>
      </c>
      <c r="N458" s="18">
        <v>103444</v>
      </c>
      <c r="O458" s="18">
        <v>178236</v>
      </c>
      <c r="P458" s="23">
        <v>3573046</v>
      </c>
    </row>
    <row r="459" spans="1:16" x14ac:dyDescent="0.25">
      <c r="A459" s="16" t="s">
        <v>1247</v>
      </c>
      <c r="B459" s="16"/>
      <c r="C459" s="16"/>
      <c r="D459" s="16"/>
      <c r="E459" s="16"/>
      <c r="F459" s="16" t="s">
        <v>22</v>
      </c>
      <c r="G459" s="16">
        <v>201.11199999999999</v>
      </c>
      <c r="H459" s="16" t="s">
        <v>4270</v>
      </c>
      <c r="I459" s="17">
        <v>0.74</v>
      </c>
      <c r="J459" s="17">
        <f t="shared" si="7"/>
        <v>7729</v>
      </c>
      <c r="K459" s="18">
        <v>15136</v>
      </c>
      <c r="L459" s="18">
        <v>7729</v>
      </c>
      <c r="M459" s="18">
        <v>11226</v>
      </c>
      <c r="N459" s="18">
        <v>9470</v>
      </c>
      <c r="O459" s="18">
        <v>19357378</v>
      </c>
      <c r="P459" s="23">
        <v>26879</v>
      </c>
    </row>
    <row r="460" spans="1:16" x14ac:dyDescent="0.25">
      <c r="A460" s="16" t="s">
        <v>1249</v>
      </c>
      <c r="B460" s="16"/>
      <c r="C460" s="16"/>
      <c r="D460" s="16"/>
      <c r="E460" s="16"/>
      <c r="F460" s="16" t="s">
        <v>22</v>
      </c>
      <c r="G460" s="16">
        <v>271.19049999999999</v>
      </c>
      <c r="H460" s="16" t="s">
        <v>4270</v>
      </c>
      <c r="I460" s="17">
        <v>0.74</v>
      </c>
      <c r="J460" s="17">
        <f t="shared" si="7"/>
        <v>6210</v>
      </c>
      <c r="K460" s="18">
        <v>9209</v>
      </c>
      <c r="L460" s="18">
        <v>6210</v>
      </c>
      <c r="M460" s="18">
        <v>20568</v>
      </c>
      <c r="N460" s="18">
        <v>15843</v>
      </c>
      <c r="O460" s="18">
        <v>1953817</v>
      </c>
      <c r="P460" s="23">
        <v>6617</v>
      </c>
    </row>
    <row r="461" spans="1:16" x14ac:dyDescent="0.25">
      <c r="A461" s="16" t="s">
        <v>1058</v>
      </c>
      <c r="B461" s="16"/>
      <c r="C461" s="16"/>
      <c r="D461" s="16"/>
      <c r="E461" s="16"/>
      <c r="F461" s="16" t="s">
        <v>84</v>
      </c>
      <c r="G461" s="16">
        <v>304.20215000000002</v>
      </c>
      <c r="H461" s="16" t="s">
        <v>4270</v>
      </c>
      <c r="I461" s="17">
        <v>0.74</v>
      </c>
      <c r="J461" s="17">
        <f t="shared" si="7"/>
        <v>172653</v>
      </c>
      <c r="K461" s="18">
        <v>416961</v>
      </c>
      <c r="L461" s="18">
        <v>7212017</v>
      </c>
      <c r="M461" s="18">
        <v>172653</v>
      </c>
      <c r="N461" s="18">
        <v>771437</v>
      </c>
      <c r="O461" s="18">
        <v>642487.71</v>
      </c>
      <c r="P461" s="23">
        <v>8494328</v>
      </c>
    </row>
    <row r="462" spans="1:16" x14ac:dyDescent="0.25">
      <c r="A462" s="16" t="s">
        <v>1954</v>
      </c>
      <c r="B462" s="16"/>
      <c r="C462" s="16"/>
      <c r="D462" s="16"/>
      <c r="E462" s="16"/>
      <c r="F462" s="16" t="s">
        <v>22</v>
      </c>
      <c r="G462" s="16">
        <v>332.27940000000001</v>
      </c>
      <c r="H462" s="16" t="s">
        <v>4270</v>
      </c>
      <c r="I462" s="17">
        <v>0.74</v>
      </c>
      <c r="J462" s="17">
        <f t="shared" si="7"/>
        <v>212442</v>
      </c>
      <c r="K462" s="18">
        <v>253774</v>
      </c>
      <c r="L462" s="18">
        <v>707570</v>
      </c>
      <c r="M462" s="18">
        <v>383139</v>
      </c>
      <c r="N462" s="18">
        <v>212442</v>
      </c>
      <c r="O462" s="18">
        <v>369583</v>
      </c>
      <c r="P462" s="23">
        <v>553737</v>
      </c>
    </row>
    <row r="463" spans="1:16" x14ac:dyDescent="0.25">
      <c r="A463" s="16" t="s">
        <v>1953</v>
      </c>
      <c r="B463" s="16"/>
      <c r="C463" s="16"/>
      <c r="D463" s="16"/>
      <c r="E463" s="16"/>
      <c r="F463" s="16" t="s">
        <v>22</v>
      </c>
      <c r="G463" s="16">
        <v>338.26900000000001</v>
      </c>
      <c r="H463" s="16" t="s">
        <v>4270</v>
      </c>
      <c r="I463" s="17">
        <v>0.74</v>
      </c>
      <c r="J463" s="17">
        <f t="shared" si="7"/>
        <v>22533</v>
      </c>
      <c r="K463" s="18">
        <v>148175</v>
      </c>
      <c r="L463" s="18">
        <v>1360153</v>
      </c>
      <c r="M463" s="18">
        <v>99623</v>
      </c>
      <c r="N463" s="18">
        <v>88968</v>
      </c>
      <c r="O463" s="18">
        <v>22533</v>
      </c>
      <c r="P463" s="23">
        <v>812838</v>
      </c>
    </row>
    <row r="464" spans="1:16" x14ac:dyDescent="0.25">
      <c r="A464" s="16" t="s">
        <v>1248</v>
      </c>
      <c r="B464" s="16"/>
      <c r="C464" s="16"/>
      <c r="D464" s="16"/>
      <c r="E464" s="16"/>
      <c r="F464" s="16" t="s">
        <v>22</v>
      </c>
      <c r="G464" s="16">
        <v>346.2586</v>
      </c>
      <c r="H464" s="16" t="s">
        <v>4270</v>
      </c>
      <c r="I464" s="17">
        <v>0.74</v>
      </c>
      <c r="J464" s="17">
        <f t="shared" si="7"/>
        <v>295433</v>
      </c>
      <c r="K464" s="18">
        <v>384998</v>
      </c>
      <c r="L464" s="18">
        <v>492439</v>
      </c>
      <c r="M464" s="18">
        <v>581283</v>
      </c>
      <c r="N464" s="18">
        <v>295433</v>
      </c>
      <c r="O464" s="18">
        <v>436584</v>
      </c>
      <c r="P464" s="23">
        <v>1191484</v>
      </c>
    </row>
    <row r="465" spans="1:16" x14ac:dyDescent="0.25">
      <c r="A465" s="16" t="s">
        <v>1252</v>
      </c>
      <c r="B465" s="16"/>
      <c r="C465" s="16"/>
      <c r="D465" s="16"/>
      <c r="E465" s="16"/>
      <c r="F465" s="16" t="s">
        <v>22</v>
      </c>
      <c r="G465" s="16">
        <v>353.26850000000002</v>
      </c>
      <c r="H465" s="16" t="s">
        <v>4270</v>
      </c>
      <c r="I465" s="17">
        <v>0.74</v>
      </c>
      <c r="J465" s="17">
        <f t="shared" si="7"/>
        <v>40087</v>
      </c>
      <c r="K465" s="18">
        <v>179194</v>
      </c>
      <c r="L465" s="18">
        <v>442302</v>
      </c>
      <c r="M465" s="18">
        <v>40087</v>
      </c>
      <c r="N465" s="18">
        <v>243515</v>
      </c>
      <c r="O465" s="18">
        <v>152874</v>
      </c>
      <c r="P465" s="23">
        <v>8307694</v>
      </c>
    </row>
    <row r="466" spans="1:16" x14ac:dyDescent="0.25">
      <c r="A466" s="16" t="s">
        <v>1253</v>
      </c>
      <c r="B466" s="16"/>
      <c r="C466" s="16"/>
      <c r="D466" s="16"/>
      <c r="E466" s="16"/>
      <c r="F466" s="16" t="s">
        <v>22</v>
      </c>
      <c r="G466" s="16">
        <v>359.1123</v>
      </c>
      <c r="H466" s="16" t="s">
        <v>4270</v>
      </c>
      <c r="I466" s="17">
        <v>0.74</v>
      </c>
      <c r="J466" s="17">
        <f t="shared" si="7"/>
        <v>13066.38</v>
      </c>
      <c r="K466" s="18">
        <v>13066.38</v>
      </c>
      <c r="L466" s="18">
        <v>13066.38</v>
      </c>
      <c r="M466" s="18">
        <v>13066.38</v>
      </c>
      <c r="N466" s="18">
        <v>13066.38</v>
      </c>
      <c r="O466" s="18">
        <v>13066.38</v>
      </c>
      <c r="P466" s="23">
        <v>2104770</v>
      </c>
    </row>
    <row r="467" spans="1:16" x14ac:dyDescent="0.25">
      <c r="A467" s="16" t="s">
        <v>1251</v>
      </c>
      <c r="B467" s="16"/>
      <c r="C467" s="16"/>
      <c r="D467" s="16"/>
      <c r="E467" s="16"/>
      <c r="F467" s="16" t="s">
        <v>22</v>
      </c>
      <c r="G467" s="16">
        <v>371.32679999999999</v>
      </c>
      <c r="H467" s="16" t="s">
        <v>4270</v>
      </c>
      <c r="I467" s="17">
        <v>0.74</v>
      </c>
      <c r="J467" s="17">
        <f t="shared" si="7"/>
        <v>844450</v>
      </c>
      <c r="K467" s="18">
        <v>844450</v>
      </c>
      <c r="L467" s="18">
        <v>1412269</v>
      </c>
      <c r="M467" s="18">
        <v>2232382</v>
      </c>
      <c r="N467" s="18">
        <v>887008</v>
      </c>
      <c r="O467" s="18">
        <v>2947746</v>
      </c>
      <c r="P467" s="23">
        <v>3114149</v>
      </c>
    </row>
    <row r="468" spans="1:16" x14ac:dyDescent="0.25">
      <c r="A468" s="16" t="s">
        <v>1921</v>
      </c>
      <c r="B468" s="16"/>
      <c r="C468" s="16"/>
      <c r="D468" s="16"/>
      <c r="E468" s="16"/>
      <c r="F468" s="16" t="s">
        <v>22</v>
      </c>
      <c r="G468" s="16">
        <v>374.29039999999998</v>
      </c>
      <c r="H468" s="16" t="s">
        <v>4270</v>
      </c>
      <c r="I468" s="17">
        <v>0.74</v>
      </c>
      <c r="J468" s="17">
        <f t="shared" si="7"/>
        <v>219613</v>
      </c>
      <c r="K468" s="18">
        <v>222277</v>
      </c>
      <c r="L468" s="18">
        <v>321149</v>
      </c>
      <c r="M468" s="18">
        <v>490986</v>
      </c>
      <c r="N468" s="18">
        <v>219613</v>
      </c>
      <c r="O468" s="18">
        <v>253894</v>
      </c>
      <c r="P468" s="23">
        <v>459524</v>
      </c>
    </row>
    <row r="469" spans="1:16" x14ac:dyDescent="0.25">
      <c r="A469" s="16" t="s">
        <v>1246</v>
      </c>
      <c r="B469" s="16"/>
      <c r="C469" s="16"/>
      <c r="D469" s="16"/>
      <c r="E469" s="16"/>
      <c r="F469" s="16" t="s">
        <v>22</v>
      </c>
      <c r="G469" s="16">
        <v>440.26760000000002</v>
      </c>
      <c r="H469" s="16" t="s">
        <v>4270</v>
      </c>
      <c r="I469" s="17">
        <v>0.74</v>
      </c>
      <c r="J469" s="17">
        <f t="shared" si="7"/>
        <v>67055</v>
      </c>
      <c r="K469" s="18">
        <v>67055</v>
      </c>
      <c r="L469" s="18">
        <v>123599</v>
      </c>
      <c r="M469" s="18">
        <v>207540</v>
      </c>
      <c r="N469" s="18">
        <v>186346</v>
      </c>
      <c r="O469" s="18">
        <v>1435392</v>
      </c>
      <c r="P469" s="23">
        <v>219345</v>
      </c>
    </row>
    <row r="470" spans="1:16" x14ac:dyDescent="0.25">
      <c r="A470" s="16" t="s">
        <v>1244</v>
      </c>
      <c r="B470" s="16"/>
      <c r="C470" s="16"/>
      <c r="D470" s="16"/>
      <c r="E470" s="16"/>
      <c r="F470" s="16" t="s">
        <v>22</v>
      </c>
      <c r="G470" s="16">
        <v>511.33949999999999</v>
      </c>
      <c r="H470" s="16" t="s">
        <v>4270</v>
      </c>
      <c r="I470" s="17">
        <v>0.74</v>
      </c>
      <c r="J470" s="17">
        <f t="shared" si="7"/>
        <v>52275.95</v>
      </c>
      <c r="K470" s="18">
        <v>52275.95</v>
      </c>
      <c r="L470" s="18">
        <v>52275.95</v>
      </c>
      <c r="M470" s="18">
        <v>637215</v>
      </c>
      <c r="N470" s="18">
        <v>52275.95</v>
      </c>
      <c r="O470" s="18">
        <v>3228670</v>
      </c>
      <c r="P470" s="23">
        <v>522760</v>
      </c>
    </row>
    <row r="471" spans="1:16" x14ac:dyDescent="0.25">
      <c r="A471" s="16" t="s">
        <v>1250</v>
      </c>
      <c r="B471" s="16"/>
      <c r="C471" s="16"/>
      <c r="D471" s="16"/>
      <c r="E471" s="16"/>
      <c r="F471" s="16" t="s">
        <v>22</v>
      </c>
      <c r="G471" s="16">
        <v>633.41499999999996</v>
      </c>
      <c r="H471" s="16" t="s">
        <v>4270</v>
      </c>
      <c r="I471" s="17">
        <v>0.74</v>
      </c>
      <c r="J471" s="17">
        <f t="shared" si="7"/>
        <v>3852.89</v>
      </c>
      <c r="K471" s="18">
        <v>3852.89</v>
      </c>
      <c r="L471" s="18">
        <v>38529</v>
      </c>
      <c r="M471" s="18">
        <v>3852.89</v>
      </c>
      <c r="N471" s="18">
        <v>3852.89</v>
      </c>
      <c r="O471" s="18">
        <v>3852.89</v>
      </c>
      <c r="P471" s="23">
        <v>3734784</v>
      </c>
    </row>
    <row r="472" spans="1:16" x14ac:dyDescent="0.25">
      <c r="A472" s="16" t="s">
        <v>956</v>
      </c>
      <c r="B472" s="16"/>
      <c r="C472" s="16"/>
      <c r="D472" s="16"/>
      <c r="E472" s="16"/>
      <c r="F472" s="16" t="s">
        <v>22</v>
      </c>
      <c r="G472" s="16">
        <v>694.4008</v>
      </c>
      <c r="H472" s="16" t="s">
        <v>4270</v>
      </c>
      <c r="I472" s="17">
        <v>0.74</v>
      </c>
      <c r="J472" s="17">
        <f t="shared" si="7"/>
        <v>6754</v>
      </c>
      <c r="K472" s="18">
        <v>206337</v>
      </c>
      <c r="L472" s="18">
        <v>1535980</v>
      </c>
      <c r="M472" s="18">
        <v>6754</v>
      </c>
      <c r="N472" s="18">
        <v>7005</v>
      </c>
      <c r="O472" s="18">
        <v>117883</v>
      </c>
      <c r="P472" s="23">
        <v>37481396</v>
      </c>
    </row>
    <row r="473" spans="1:16" x14ac:dyDescent="0.25">
      <c r="A473" s="16" t="s">
        <v>1018</v>
      </c>
      <c r="B473" s="16"/>
      <c r="C473" s="16"/>
      <c r="D473" s="16"/>
      <c r="E473" s="16"/>
      <c r="F473" s="16" t="s">
        <v>22</v>
      </c>
      <c r="G473" s="16">
        <v>699.35590000000002</v>
      </c>
      <c r="H473" s="16" t="s">
        <v>4270</v>
      </c>
      <c r="I473" s="17">
        <v>0.74</v>
      </c>
      <c r="J473" s="17">
        <f t="shared" si="7"/>
        <v>7609</v>
      </c>
      <c r="K473" s="18">
        <v>75140</v>
      </c>
      <c r="L473" s="18">
        <v>1375829</v>
      </c>
      <c r="M473" s="18">
        <v>7609</v>
      </c>
      <c r="N473" s="18">
        <v>8172</v>
      </c>
      <c r="O473" s="18">
        <v>198973</v>
      </c>
      <c r="P473" s="23">
        <v>32726376</v>
      </c>
    </row>
    <row r="474" spans="1:16" x14ac:dyDescent="0.25">
      <c r="A474" s="16" t="s">
        <v>955</v>
      </c>
      <c r="B474" s="16"/>
      <c r="C474" s="16"/>
      <c r="D474" s="16"/>
      <c r="E474" s="16"/>
      <c r="F474" s="16" t="s">
        <v>22</v>
      </c>
      <c r="G474" s="16">
        <v>715.33</v>
      </c>
      <c r="H474" s="16" t="s">
        <v>4270</v>
      </c>
      <c r="I474" s="17">
        <v>0.74</v>
      </c>
      <c r="J474" s="17">
        <f t="shared" si="7"/>
        <v>1077.06</v>
      </c>
      <c r="K474" s="18">
        <v>1077.06</v>
      </c>
      <c r="L474" s="18">
        <v>152824</v>
      </c>
      <c r="M474" s="18">
        <v>1077.06</v>
      </c>
      <c r="N474" s="18">
        <v>1077.06</v>
      </c>
      <c r="O474" s="18">
        <v>10771</v>
      </c>
      <c r="P474" s="23">
        <v>2779299</v>
      </c>
    </row>
    <row r="475" spans="1:16" x14ac:dyDescent="0.25">
      <c r="A475" s="16" t="s">
        <v>1111</v>
      </c>
      <c r="B475" s="16"/>
      <c r="C475" s="16"/>
      <c r="D475" s="16"/>
      <c r="E475" s="16"/>
      <c r="F475" s="16" t="s">
        <v>59</v>
      </c>
      <c r="G475" s="16">
        <v>772.94619999999998</v>
      </c>
      <c r="H475" s="16" t="s">
        <v>4270</v>
      </c>
      <c r="I475" s="17">
        <v>0.74</v>
      </c>
      <c r="J475" s="17">
        <f t="shared" si="7"/>
        <v>14011.18</v>
      </c>
      <c r="K475" s="18">
        <v>14011.18</v>
      </c>
      <c r="L475" s="18">
        <v>14011.18</v>
      </c>
      <c r="M475" s="18">
        <v>14011.18</v>
      </c>
      <c r="N475" s="18">
        <v>14011.18</v>
      </c>
      <c r="O475" s="18">
        <v>14011.18</v>
      </c>
      <c r="P475" s="23">
        <v>3997160</v>
      </c>
    </row>
    <row r="476" spans="1:16" x14ac:dyDescent="0.25">
      <c r="A476" s="16" t="s">
        <v>1254</v>
      </c>
      <c r="B476" s="16"/>
      <c r="C476" s="16"/>
      <c r="D476" s="16"/>
      <c r="E476" s="16"/>
      <c r="F476" s="16" t="s">
        <v>22</v>
      </c>
      <c r="G476" s="16">
        <v>228.2687</v>
      </c>
      <c r="H476" s="16" t="s">
        <v>4270</v>
      </c>
      <c r="I476" s="17">
        <v>0.75</v>
      </c>
      <c r="J476" s="17">
        <f t="shared" si="7"/>
        <v>204074</v>
      </c>
      <c r="K476" s="18">
        <v>204074</v>
      </c>
      <c r="L476" s="18">
        <v>551958</v>
      </c>
      <c r="M476" s="18">
        <v>651437</v>
      </c>
      <c r="N476" s="18">
        <v>218903</v>
      </c>
      <c r="O476" s="18">
        <v>336318</v>
      </c>
      <c r="P476" s="23">
        <v>292652</v>
      </c>
    </row>
    <row r="477" spans="1:16" x14ac:dyDescent="0.25">
      <c r="A477" s="16" t="s">
        <v>2191</v>
      </c>
      <c r="B477" s="16"/>
      <c r="C477" s="16"/>
      <c r="D477" s="16"/>
      <c r="E477" s="16"/>
      <c r="F477" s="16" t="s">
        <v>22</v>
      </c>
      <c r="G477" s="16">
        <v>599.40909999999997</v>
      </c>
      <c r="H477" s="16" t="s">
        <v>4270</v>
      </c>
      <c r="I477" s="17">
        <v>0.75</v>
      </c>
      <c r="J477" s="17">
        <f t="shared" si="7"/>
        <v>1169.22</v>
      </c>
      <c r="K477" s="18">
        <v>1169.22</v>
      </c>
      <c r="L477" s="18">
        <v>150741</v>
      </c>
      <c r="M477" s="18">
        <v>22857</v>
      </c>
      <c r="N477" s="18">
        <v>11692</v>
      </c>
      <c r="O477" s="18">
        <v>366062</v>
      </c>
      <c r="P477" s="23">
        <v>1479578</v>
      </c>
    </row>
    <row r="478" spans="1:16" x14ac:dyDescent="0.25">
      <c r="A478" s="16" t="s">
        <v>1257</v>
      </c>
      <c r="B478" s="16"/>
      <c r="C478" s="16"/>
      <c r="D478" s="16"/>
      <c r="E478" s="16"/>
      <c r="F478" s="16" t="s">
        <v>22</v>
      </c>
      <c r="G478" s="16">
        <v>214.2526</v>
      </c>
      <c r="H478" s="16" t="s">
        <v>4270</v>
      </c>
      <c r="I478" s="17">
        <v>0.76</v>
      </c>
      <c r="J478" s="17">
        <f t="shared" si="7"/>
        <v>891364</v>
      </c>
      <c r="K478" s="18">
        <v>1557076</v>
      </c>
      <c r="L478" s="18">
        <v>4173141</v>
      </c>
      <c r="M478" s="18">
        <v>2783443</v>
      </c>
      <c r="N478" s="18">
        <v>1037078</v>
      </c>
      <c r="O478" s="18">
        <v>891364</v>
      </c>
      <c r="P478" s="23">
        <v>1911958</v>
      </c>
    </row>
    <row r="479" spans="1:16" x14ac:dyDescent="0.25">
      <c r="A479" s="16" t="s">
        <v>1258</v>
      </c>
      <c r="B479" s="16"/>
      <c r="C479" s="16"/>
      <c r="D479" s="16"/>
      <c r="E479" s="16"/>
      <c r="F479" s="16" t="s">
        <v>22</v>
      </c>
      <c r="G479" s="16">
        <v>286.97989999999999</v>
      </c>
      <c r="H479" s="16" t="s">
        <v>4270</v>
      </c>
      <c r="I479" s="17">
        <v>0.76</v>
      </c>
      <c r="J479" s="17">
        <f t="shared" si="7"/>
        <v>756.93</v>
      </c>
      <c r="K479" s="18">
        <v>756.93</v>
      </c>
      <c r="L479" s="18">
        <v>1143286</v>
      </c>
      <c r="M479" s="18">
        <v>538839</v>
      </c>
      <c r="N479" s="18">
        <v>13206</v>
      </c>
      <c r="O479" s="18">
        <v>756.93</v>
      </c>
      <c r="P479" s="23">
        <v>1080452</v>
      </c>
    </row>
    <row r="480" spans="1:16" x14ac:dyDescent="0.25">
      <c r="A480" s="16" t="s">
        <v>1259</v>
      </c>
      <c r="B480" s="16"/>
      <c r="C480" s="16"/>
      <c r="D480" s="16"/>
      <c r="E480" s="16"/>
      <c r="F480" s="16" t="s">
        <v>22</v>
      </c>
      <c r="G480" s="16">
        <v>329.20800000000003</v>
      </c>
      <c r="H480" s="16" t="s">
        <v>4270</v>
      </c>
      <c r="I480" s="17">
        <v>0.76</v>
      </c>
      <c r="J480" s="17">
        <f t="shared" si="7"/>
        <v>77906</v>
      </c>
      <c r="K480" s="18">
        <v>77906</v>
      </c>
      <c r="L480" s="18">
        <v>296209</v>
      </c>
      <c r="M480" s="18">
        <v>1268962</v>
      </c>
      <c r="N480" s="18">
        <v>678999</v>
      </c>
      <c r="O480" s="18">
        <v>528607</v>
      </c>
      <c r="P480" s="23">
        <v>545983</v>
      </c>
    </row>
    <row r="481" spans="1:16" x14ac:dyDescent="0.25">
      <c r="A481" s="16" t="s">
        <v>1256</v>
      </c>
      <c r="B481" s="16"/>
      <c r="C481" s="16"/>
      <c r="D481" s="16"/>
      <c r="E481" s="16"/>
      <c r="F481" s="16" t="s">
        <v>22</v>
      </c>
      <c r="G481" s="16">
        <v>341.01929999999999</v>
      </c>
      <c r="H481" s="16" t="s">
        <v>4270</v>
      </c>
      <c r="I481" s="17">
        <v>0.76</v>
      </c>
      <c r="J481" s="17">
        <f t="shared" si="7"/>
        <v>108469.07</v>
      </c>
      <c r="K481" s="18">
        <v>6861567</v>
      </c>
      <c r="L481" s="18">
        <v>108469.07</v>
      </c>
      <c r="M481" s="18">
        <v>108469.07</v>
      </c>
      <c r="N481" s="18">
        <v>108469.07</v>
      </c>
      <c r="O481" s="18">
        <v>108469.07</v>
      </c>
      <c r="P481" s="23">
        <v>108469.07</v>
      </c>
    </row>
    <row r="482" spans="1:16" x14ac:dyDescent="0.25">
      <c r="A482" s="16" t="s">
        <v>1255</v>
      </c>
      <c r="B482" s="16"/>
      <c r="C482" s="16"/>
      <c r="D482" s="16"/>
      <c r="E482" s="16"/>
      <c r="F482" s="16" t="s">
        <v>22</v>
      </c>
      <c r="G482" s="16">
        <v>386.07690000000002</v>
      </c>
      <c r="H482" s="16" t="s">
        <v>4270</v>
      </c>
      <c r="I482" s="17">
        <v>0.76</v>
      </c>
      <c r="J482" s="17">
        <f t="shared" si="7"/>
        <v>55641.1</v>
      </c>
      <c r="K482" s="18">
        <v>3858370</v>
      </c>
      <c r="L482" s="18">
        <v>55641.1</v>
      </c>
      <c r="M482" s="18">
        <v>55641.1</v>
      </c>
      <c r="N482" s="18">
        <v>55641.1</v>
      </c>
      <c r="O482" s="18">
        <v>55641.1</v>
      </c>
      <c r="P482" s="23">
        <v>55641.1</v>
      </c>
    </row>
    <row r="483" spans="1:16" x14ac:dyDescent="0.25">
      <c r="A483" s="16" t="s">
        <v>1260</v>
      </c>
      <c r="B483" s="16"/>
      <c r="C483" s="16"/>
      <c r="D483" s="16"/>
      <c r="E483" s="16"/>
      <c r="F483" s="16" t="s">
        <v>22</v>
      </c>
      <c r="G483" s="16">
        <v>299.0915</v>
      </c>
      <c r="H483" s="16" t="s">
        <v>4270</v>
      </c>
      <c r="I483" s="17">
        <v>0.77</v>
      </c>
      <c r="J483" s="17">
        <f t="shared" si="7"/>
        <v>13260</v>
      </c>
      <c r="K483" s="18">
        <v>105436</v>
      </c>
      <c r="L483" s="18">
        <v>140494</v>
      </c>
      <c r="M483" s="18">
        <v>41430</v>
      </c>
      <c r="N483" s="18">
        <v>127731</v>
      </c>
      <c r="O483" s="18">
        <v>13260</v>
      </c>
      <c r="P483" s="23">
        <v>6072708</v>
      </c>
    </row>
    <row r="484" spans="1:16" x14ac:dyDescent="0.25">
      <c r="A484" s="16" t="s">
        <v>1059</v>
      </c>
      <c r="B484" s="16"/>
      <c r="C484" s="16"/>
      <c r="D484" s="16"/>
      <c r="E484" s="16"/>
      <c r="F484" s="16" t="s">
        <v>84</v>
      </c>
      <c r="G484" s="16">
        <v>338.15010000000001</v>
      </c>
      <c r="H484" s="16" t="s">
        <v>4270</v>
      </c>
      <c r="I484" s="17">
        <v>0.77</v>
      </c>
      <c r="J484" s="17">
        <f t="shared" si="7"/>
        <v>73028.92</v>
      </c>
      <c r="K484" s="18">
        <v>73028.92</v>
      </c>
      <c r="L484" s="18">
        <v>73028.92</v>
      </c>
      <c r="M484" s="18">
        <v>73028.92</v>
      </c>
      <c r="N484" s="18">
        <v>73028.92</v>
      </c>
      <c r="O484" s="18">
        <v>73028.92</v>
      </c>
      <c r="P484" s="23">
        <v>7346226</v>
      </c>
    </row>
    <row r="485" spans="1:16" x14ac:dyDescent="0.25">
      <c r="A485" s="16" t="s">
        <v>1262</v>
      </c>
      <c r="B485" s="16"/>
      <c r="C485" s="16"/>
      <c r="D485" s="16"/>
      <c r="E485" s="16"/>
      <c r="F485" s="16" t="s">
        <v>22</v>
      </c>
      <c r="G485" s="16">
        <v>179.0017</v>
      </c>
      <c r="H485" s="16" t="s">
        <v>4270</v>
      </c>
      <c r="I485" s="17">
        <v>0.78</v>
      </c>
      <c r="J485" s="17">
        <f t="shared" si="7"/>
        <v>18117</v>
      </c>
      <c r="K485" s="18">
        <v>1263030</v>
      </c>
      <c r="L485" s="18">
        <v>18117</v>
      </c>
      <c r="M485" s="18">
        <v>359822</v>
      </c>
      <c r="N485" s="18">
        <v>164246</v>
      </c>
      <c r="O485" s="18">
        <v>27104</v>
      </c>
      <c r="P485" s="23">
        <v>27512</v>
      </c>
    </row>
    <row r="486" spans="1:16" x14ac:dyDescent="0.25">
      <c r="A486" s="16" t="s">
        <v>1261</v>
      </c>
      <c r="B486" s="16"/>
      <c r="C486" s="16"/>
      <c r="D486" s="16"/>
      <c r="E486" s="16"/>
      <c r="F486" s="16" t="s">
        <v>22</v>
      </c>
      <c r="G486" s="16">
        <v>372.21690000000001</v>
      </c>
      <c r="H486" s="16" t="s">
        <v>4270</v>
      </c>
      <c r="I486" s="17">
        <v>0.78</v>
      </c>
      <c r="J486" s="17">
        <f t="shared" si="7"/>
        <v>488.41</v>
      </c>
      <c r="K486" s="18">
        <v>4884</v>
      </c>
      <c r="L486" s="18">
        <v>11502</v>
      </c>
      <c r="M486" s="18">
        <v>488.41</v>
      </c>
      <c r="N486" s="18">
        <v>488.41</v>
      </c>
      <c r="O486" s="18">
        <v>488.41</v>
      </c>
      <c r="P486" s="23">
        <v>4379766</v>
      </c>
    </row>
    <row r="487" spans="1:16" x14ac:dyDescent="0.25">
      <c r="A487" s="16" t="s">
        <v>1263</v>
      </c>
      <c r="B487" s="16"/>
      <c r="C487" s="16"/>
      <c r="D487" s="16"/>
      <c r="E487" s="16"/>
      <c r="F487" s="16" t="s">
        <v>22</v>
      </c>
      <c r="G487" s="16">
        <v>299.08920000000001</v>
      </c>
      <c r="H487" s="16" t="s">
        <v>4270</v>
      </c>
      <c r="I487" s="17">
        <v>0.83</v>
      </c>
      <c r="J487" s="17">
        <f t="shared" si="7"/>
        <v>17183</v>
      </c>
      <c r="K487" s="18">
        <v>105436</v>
      </c>
      <c r="L487" s="18">
        <v>155259</v>
      </c>
      <c r="M487" s="18">
        <v>67754</v>
      </c>
      <c r="N487" s="18">
        <v>105779</v>
      </c>
      <c r="O487" s="18">
        <v>17183</v>
      </c>
      <c r="P487" s="23">
        <v>2336529</v>
      </c>
    </row>
    <row r="488" spans="1:16" x14ac:dyDescent="0.25">
      <c r="A488" s="16" t="s">
        <v>1264</v>
      </c>
      <c r="B488" s="16"/>
      <c r="C488" s="16"/>
      <c r="D488" s="16"/>
      <c r="E488" s="16"/>
      <c r="F488" s="16" t="s">
        <v>22</v>
      </c>
      <c r="G488" s="16">
        <v>341.01909999999998</v>
      </c>
      <c r="H488" s="16" t="s">
        <v>4270</v>
      </c>
      <c r="I488" s="17">
        <v>0.85</v>
      </c>
      <c r="J488" s="17">
        <f t="shared" si="7"/>
        <v>24012.29</v>
      </c>
      <c r="K488" s="18">
        <v>1825867</v>
      </c>
      <c r="L488" s="18">
        <v>24012.29</v>
      </c>
      <c r="M488" s="18">
        <v>24012.29</v>
      </c>
      <c r="N488" s="18">
        <v>24012.29</v>
      </c>
      <c r="O488" s="18">
        <v>24012.29</v>
      </c>
      <c r="P488" s="23">
        <v>24012.29</v>
      </c>
    </row>
    <row r="489" spans="1:16" x14ac:dyDescent="0.25">
      <c r="A489" s="16" t="s">
        <v>1265</v>
      </c>
      <c r="B489" s="16"/>
      <c r="C489" s="16"/>
      <c r="D489" s="16"/>
      <c r="E489" s="16"/>
      <c r="F489" s="16" t="s">
        <v>22</v>
      </c>
      <c r="G489" s="16">
        <v>293.21109999999999</v>
      </c>
      <c r="H489" s="16" t="s">
        <v>4270</v>
      </c>
      <c r="I489" s="17">
        <v>0.87</v>
      </c>
      <c r="J489" s="17">
        <f t="shared" si="7"/>
        <v>26840</v>
      </c>
      <c r="K489" s="18">
        <v>82853</v>
      </c>
      <c r="L489" s="18">
        <v>1071128</v>
      </c>
      <c r="M489" s="18">
        <v>26840</v>
      </c>
      <c r="N489" s="18">
        <v>267618</v>
      </c>
      <c r="O489" s="18">
        <v>352281</v>
      </c>
      <c r="P489" s="23">
        <v>757136</v>
      </c>
    </row>
    <row r="490" spans="1:16" x14ac:dyDescent="0.25">
      <c r="A490" s="16" t="s">
        <v>1158</v>
      </c>
      <c r="B490" s="16"/>
      <c r="C490" s="16"/>
      <c r="D490" s="16"/>
      <c r="E490" s="16"/>
      <c r="F490" s="16" t="s">
        <v>22</v>
      </c>
      <c r="G490" s="16">
        <v>358.29509999999999</v>
      </c>
      <c r="H490" s="16" t="s">
        <v>4270</v>
      </c>
      <c r="I490" s="17">
        <v>0.88</v>
      </c>
      <c r="J490" s="17">
        <f t="shared" si="7"/>
        <v>26617</v>
      </c>
      <c r="K490" s="18">
        <v>26617</v>
      </c>
      <c r="L490" s="18">
        <v>44377</v>
      </c>
      <c r="M490" s="18">
        <v>49691</v>
      </c>
      <c r="N490" s="18">
        <v>57737</v>
      </c>
      <c r="O490" s="18">
        <v>95732</v>
      </c>
      <c r="P490" s="23">
        <v>97684</v>
      </c>
    </row>
    <row r="491" spans="1:16" x14ac:dyDescent="0.25">
      <c r="A491" s="16" t="s">
        <v>1266</v>
      </c>
      <c r="B491" s="16"/>
      <c r="C491" s="16"/>
      <c r="D491" s="16"/>
      <c r="E491" s="16"/>
      <c r="F491" s="16" t="s">
        <v>22</v>
      </c>
      <c r="G491" s="16">
        <v>299.08940000000001</v>
      </c>
      <c r="H491" s="16" t="s">
        <v>4270</v>
      </c>
      <c r="I491" s="17">
        <v>0.89</v>
      </c>
      <c r="J491" s="17">
        <f t="shared" si="7"/>
        <v>17183</v>
      </c>
      <c r="K491" s="18">
        <v>89878</v>
      </c>
      <c r="L491" s="18">
        <v>123000</v>
      </c>
      <c r="M491" s="18">
        <v>67754</v>
      </c>
      <c r="N491" s="18">
        <v>105779</v>
      </c>
      <c r="O491" s="18">
        <v>17183</v>
      </c>
      <c r="P491" s="23">
        <v>2336529</v>
      </c>
    </row>
    <row r="492" spans="1:16" x14ac:dyDescent="0.25">
      <c r="A492" s="16" t="s">
        <v>1060</v>
      </c>
      <c r="B492" s="16"/>
      <c r="C492" s="16"/>
      <c r="D492" s="16"/>
      <c r="E492" s="16"/>
      <c r="F492" s="16" t="s">
        <v>84</v>
      </c>
      <c r="G492" s="16">
        <v>338.15010000000001</v>
      </c>
      <c r="H492" s="16" t="s">
        <v>4270</v>
      </c>
      <c r="I492" s="17">
        <v>0.9</v>
      </c>
      <c r="J492" s="17">
        <f t="shared" si="7"/>
        <v>56570.89</v>
      </c>
      <c r="K492" s="18">
        <v>56570.89</v>
      </c>
      <c r="L492" s="18">
        <v>626253</v>
      </c>
      <c r="M492" s="18">
        <v>56570.89</v>
      </c>
      <c r="N492" s="18">
        <v>56570.89</v>
      </c>
      <c r="O492" s="18">
        <v>56570.89</v>
      </c>
      <c r="P492" s="23">
        <v>5740334</v>
      </c>
    </row>
    <row r="493" spans="1:16" x14ac:dyDescent="0.25">
      <c r="A493" s="16" t="s">
        <v>1267</v>
      </c>
      <c r="B493" s="16"/>
      <c r="C493" s="16"/>
      <c r="D493" s="16"/>
      <c r="E493" s="16"/>
      <c r="F493" s="16" t="s">
        <v>22</v>
      </c>
      <c r="G493" s="16">
        <v>694.40110000000004</v>
      </c>
      <c r="H493" s="16" t="s">
        <v>4270</v>
      </c>
      <c r="I493" s="17">
        <v>0.9</v>
      </c>
      <c r="J493" s="17">
        <f t="shared" si="7"/>
        <v>18615.669999999998</v>
      </c>
      <c r="K493" s="18">
        <v>18615.669999999998</v>
      </c>
      <c r="L493" s="18">
        <v>186157</v>
      </c>
      <c r="M493" s="18">
        <v>18615.669999999998</v>
      </c>
      <c r="N493" s="18">
        <v>18615.669999999998</v>
      </c>
      <c r="O493" s="18">
        <v>18615.669999999998</v>
      </c>
      <c r="P493" s="23">
        <v>2662487</v>
      </c>
    </row>
    <row r="494" spans="1:16" x14ac:dyDescent="0.25">
      <c r="A494" s="16" t="s">
        <v>1268</v>
      </c>
      <c r="B494" s="16"/>
      <c r="C494" s="16"/>
      <c r="D494" s="16"/>
      <c r="E494" s="16"/>
      <c r="F494" s="16" t="s">
        <v>22</v>
      </c>
      <c r="G494" s="16">
        <v>372.21690000000001</v>
      </c>
      <c r="H494" s="16" t="s">
        <v>4270</v>
      </c>
      <c r="I494" s="17">
        <v>0.92</v>
      </c>
      <c r="J494" s="17">
        <f t="shared" si="7"/>
        <v>526.91999999999996</v>
      </c>
      <c r="K494" s="18">
        <v>526.91999999999996</v>
      </c>
      <c r="L494" s="18">
        <v>856226</v>
      </c>
      <c r="M494" s="18">
        <v>5269</v>
      </c>
      <c r="N494" s="18">
        <v>526.91999999999996</v>
      </c>
      <c r="O494" s="18">
        <v>526.91999999999996</v>
      </c>
      <c r="P494" s="23">
        <v>3551889</v>
      </c>
    </row>
    <row r="495" spans="1:16" x14ac:dyDescent="0.25">
      <c r="A495" s="16" t="s">
        <v>1269</v>
      </c>
      <c r="B495" s="16"/>
      <c r="C495" s="16"/>
      <c r="D495" s="16"/>
      <c r="E495" s="16"/>
      <c r="F495" s="16" t="s">
        <v>22</v>
      </c>
      <c r="G495" s="16">
        <v>283.1807</v>
      </c>
      <c r="H495" s="16" t="s">
        <v>4270</v>
      </c>
      <c r="I495" s="17">
        <v>0.98</v>
      </c>
      <c r="J495" s="17">
        <f t="shared" si="7"/>
        <v>131692</v>
      </c>
      <c r="K495" s="18">
        <v>270103</v>
      </c>
      <c r="L495" s="18">
        <v>131692</v>
      </c>
      <c r="M495" s="18">
        <v>375818</v>
      </c>
      <c r="N495" s="18">
        <v>328824</v>
      </c>
      <c r="O495" s="18">
        <v>597764</v>
      </c>
      <c r="P495" s="23">
        <v>392684</v>
      </c>
    </row>
    <row r="496" spans="1:16" x14ac:dyDescent="0.25">
      <c r="A496" s="16" t="s">
        <v>1271</v>
      </c>
      <c r="B496" s="16"/>
      <c r="C496" s="16"/>
      <c r="D496" s="16"/>
      <c r="E496" s="16"/>
      <c r="F496" s="16" t="s">
        <v>22</v>
      </c>
      <c r="G496" s="16">
        <v>269.20119999999997</v>
      </c>
      <c r="H496" s="16" t="s">
        <v>4270</v>
      </c>
      <c r="I496" s="17">
        <v>0.99</v>
      </c>
      <c r="J496" s="17">
        <f t="shared" si="7"/>
        <v>1224996</v>
      </c>
      <c r="K496" s="18">
        <v>2837804</v>
      </c>
      <c r="L496" s="18">
        <v>1224996</v>
      </c>
      <c r="M496" s="18">
        <v>2693909</v>
      </c>
      <c r="N496" s="18">
        <v>4666378</v>
      </c>
      <c r="O496" s="18">
        <v>15526300</v>
      </c>
      <c r="P496" s="23">
        <v>2488928</v>
      </c>
    </row>
    <row r="497" spans="1:16" x14ac:dyDescent="0.25">
      <c r="A497" s="16" t="s">
        <v>1270</v>
      </c>
      <c r="B497" s="16"/>
      <c r="C497" s="16"/>
      <c r="D497" s="16"/>
      <c r="E497" s="16"/>
      <c r="F497" s="16" t="s">
        <v>22</v>
      </c>
      <c r="G497" s="16">
        <v>293.21109999999999</v>
      </c>
      <c r="H497" s="16" t="s">
        <v>4270</v>
      </c>
      <c r="I497" s="17">
        <v>0.99</v>
      </c>
      <c r="J497" s="17">
        <f t="shared" si="7"/>
        <v>21839</v>
      </c>
      <c r="K497" s="18">
        <v>21839</v>
      </c>
      <c r="L497" s="18">
        <v>584354</v>
      </c>
      <c r="M497" s="18">
        <v>43126</v>
      </c>
      <c r="N497" s="18">
        <v>282829</v>
      </c>
      <c r="O497" s="18">
        <v>527902</v>
      </c>
      <c r="P497" s="23">
        <v>534592</v>
      </c>
    </row>
    <row r="498" spans="1:16" x14ac:dyDescent="0.25">
      <c r="A498" s="16" t="s">
        <v>1916</v>
      </c>
      <c r="B498" s="16"/>
      <c r="C498" s="16"/>
      <c r="D498" s="16"/>
      <c r="E498" s="16"/>
      <c r="F498" s="16" t="s">
        <v>22</v>
      </c>
      <c r="G498" s="16">
        <v>227.10659999999999</v>
      </c>
      <c r="H498" s="16" t="s">
        <v>4270</v>
      </c>
      <c r="I498" s="17">
        <v>1.01</v>
      </c>
      <c r="J498" s="17">
        <f t="shared" si="7"/>
        <v>40743.06</v>
      </c>
      <c r="K498" s="18">
        <v>40743.06</v>
      </c>
      <c r="L498" s="18">
        <v>3003189</v>
      </c>
      <c r="M498" s="18">
        <v>40743.06</v>
      </c>
      <c r="N498" s="18">
        <v>40743.06</v>
      </c>
      <c r="O498" s="18">
        <v>40743.06</v>
      </c>
      <c r="P498" s="23">
        <v>40743.06</v>
      </c>
    </row>
    <row r="499" spans="1:16" x14ac:dyDescent="0.25">
      <c r="A499" s="16" t="s">
        <v>1061</v>
      </c>
      <c r="B499" s="16"/>
      <c r="C499" s="16"/>
      <c r="D499" s="16"/>
      <c r="E499" s="16"/>
      <c r="F499" s="16" t="s">
        <v>84</v>
      </c>
      <c r="G499" s="16">
        <v>338.15010000000001</v>
      </c>
      <c r="H499" s="16" t="s">
        <v>4270</v>
      </c>
      <c r="I499" s="17">
        <v>1.01</v>
      </c>
      <c r="J499" s="17">
        <f t="shared" si="7"/>
        <v>97035.44</v>
      </c>
      <c r="K499" s="18">
        <v>97035.44</v>
      </c>
      <c r="L499" s="18">
        <v>5523070</v>
      </c>
      <c r="M499" s="18">
        <v>97035.44</v>
      </c>
      <c r="N499" s="18">
        <v>97035.44</v>
      </c>
      <c r="O499" s="18">
        <v>97035.44</v>
      </c>
      <c r="P499" s="23">
        <v>2633617</v>
      </c>
    </row>
    <row r="500" spans="1:16" x14ac:dyDescent="0.25">
      <c r="A500" s="16" t="s">
        <v>1272</v>
      </c>
      <c r="B500" s="16"/>
      <c r="C500" s="16"/>
      <c r="D500" s="16"/>
      <c r="E500" s="16"/>
      <c r="F500" s="16" t="s">
        <v>22</v>
      </c>
      <c r="G500" s="16">
        <v>365.13569999999999</v>
      </c>
      <c r="H500" s="16" t="s">
        <v>4270</v>
      </c>
      <c r="I500" s="17">
        <v>1.01</v>
      </c>
      <c r="J500" s="17">
        <f t="shared" si="7"/>
        <v>82574</v>
      </c>
      <c r="K500" s="18">
        <v>176290</v>
      </c>
      <c r="L500" s="18">
        <v>1154213</v>
      </c>
      <c r="M500" s="18">
        <v>130380</v>
      </c>
      <c r="N500" s="18">
        <v>116201</v>
      </c>
      <c r="O500" s="18">
        <v>82574</v>
      </c>
      <c r="P500" s="23">
        <v>154544</v>
      </c>
    </row>
    <row r="501" spans="1:16" x14ac:dyDescent="0.25">
      <c r="A501" s="16" t="s">
        <v>1273</v>
      </c>
      <c r="B501" s="16"/>
      <c r="C501" s="16"/>
      <c r="D501" s="16"/>
      <c r="E501" s="16"/>
      <c r="F501" s="16" t="s">
        <v>22</v>
      </c>
      <c r="G501" s="16">
        <v>372.21679999999998</v>
      </c>
      <c r="H501" s="16" t="s">
        <v>4270</v>
      </c>
      <c r="I501" s="17">
        <v>1.01</v>
      </c>
      <c r="J501" s="17">
        <f t="shared" si="7"/>
        <v>41219.21</v>
      </c>
      <c r="K501" s="18">
        <v>41219.21</v>
      </c>
      <c r="L501" s="18">
        <v>2515808</v>
      </c>
      <c r="M501" s="18">
        <v>41219.21</v>
      </c>
      <c r="N501" s="18">
        <v>41219.21</v>
      </c>
      <c r="O501" s="18">
        <v>41219.21</v>
      </c>
      <c r="P501" s="23">
        <v>1987539</v>
      </c>
    </row>
    <row r="502" spans="1:16" x14ac:dyDescent="0.25">
      <c r="A502" s="16" t="s">
        <v>1274</v>
      </c>
      <c r="B502" s="16"/>
      <c r="C502" s="16"/>
      <c r="D502" s="16"/>
      <c r="E502" s="16"/>
      <c r="F502" s="16" t="s">
        <v>22</v>
      </c>
      <c r="G502" s="16">
        <v>316.28460000000001</v>
      </c>
      <c r="H502" s="16" t="s">
        <v>4270</v>
      </c>
      <c r="I502" s="17">
        <v>1.02</v>
      </c>
      <c r="J502" s="17">
        <f t="shared" si="7"/>
        <v>115394</v>
      </c>
      <c r="K502" s="18">
        <v>115394</v>
      </c>
      <c r="L502" s="18">
        <v>2587551</v>
      </c>
      <c r="M502" s="18">
        <v>433066</v>
      </c>
      <c r="N502" s="18">
        <v>1108305</v>
      </c>
      <c r="O502" s="18">
        <v>1643292</v>
      </c>
      <c r="P502" s="23">
        <v>687032</v>
      </c>
    </row>
    <row r="503" spans="1:16" x14ac:dyDescent="0.25">
      <c r="A503" s="16" t="s">
        <v>1276</v>
      </c>
      <c r="B503" s="16"/>
      <c r="C503" s="16"/>
      <c r="D503" s="16"/>
      <c r="E503" s="16"/>
      <c r="F503" s="16" t="s">
        <v>22</v>
      </c>
      <c r="G503" s="16">
        <v>163.0753</v>
      </c>
      <c r="H503" s="16" t="s">
        <v>4270</v>
      </c>
      <c r="I503" s="17">
        <v>1.06</v>
      </c>
      <c r="J503" s="17">
        <f t="shared" si="7"/>
        <v>188695</v>
      </c>
      <c r="K503" s="18">
        <v>270480</v>
      </c>
      <c r="L503" s="18">
        <v>1589505</v>
      </c>
      <c r="M503" s="18">
        <v>256987</v>
      </c>
      <c r="N503" s="18">
        <v>188695</v>
      </c>
      <c r="O503" s="18">
        <v>254028</v>
      </c>
      <c r="P503" s="23">
        <v>347140</v>
      </c>
    </row>
    <row r="504" spans="1:16" x14ac:dyDescent="0.25">
      <c r="A504" s="16" t="s">
        <v>1278</v>
      </c>
      <c r="B504" s="16"/>
      <c r="C504" s="16"/>
      <c r="D504" s="16"/>
      <c r="E504" s="16"/>
      <c r="F504" s="16" t="s">
        <v>22</v>
      </c>
      <c r="G504" s="16">
        <v>365.13580000000002</v>
      </c>
      <c r="H504" s="16" t="s">
        <v>4270</v>
      </c>
      <c r="I504" s="17">
        <v>1.06</v>
      </c>
      <c r="J504" s="17">
        <f t="shared" si="7"/>
        <v>98348</v>
      </c>
      <c r="K504" s="18">
        <v>173297</v>
      </c>
      <c r="L504" s="18">
        <v>1154213</v>
      </c>
      <c r="M504" s="18">
        <v>167543</v>
      </c>
      <c r="N504" s="18">
        <v>158854</v>
      </c>
      <c r="O504" s="18">
        <v>98348</v>
      </c>
      <c r="P504" s="23">
        <v>125972</v>
      </c>
    </row>
    <row r="505" spans="1:16" x14ac:dyDescent="0.25">
      <c r="A505" s="16" t="s">
        <v>1275</v>
      </c>
      <c r="B505" s="16"/>
      <c r="C505" s="16"/>
      <c r="D505" s="16"/>
      <c r="E505" s="16"/>
      <c r="F505" s="16" t="s">
        <v>22</v>
      </c>
      <c r="G505" s="16">
        <v>388.21179999999998</v>
      </c>
      <c r="H505" s="16" t="s">
        <v>4270</v>
      </c>
      <c r="I505" s="17">
        <v>1.06</v>
      </c>
      <c r="J505" s="17">
        <f t="shared" si="7"/>
        <v>107510</v>
      </c>
      <c r="K505" s="18">
        <v>161445</v>
      </c>
      <c r="L505" s="18">
        <v>1128479</v>
      </c>
      <c r="M505" s="18">
        <v>140715</v>
      </c>
      <c r="N505" s="18">
        <v>107510</v>
      </c>
      <c r="O505" s="18">
        <v>157554</v>
      </c>
      <c r="P505" s="23">
        <v>306508</v>
      </c>
    </row>
    <row r="506" spans="1:16" x14ac:dyDescent="0.25">
      <c r="A506" s="16" t="s">
        <v>1277</v>
      </c>
      <c r="B506" s="16"/>
      <c r="C506" s="16"/>
      <c r="D506" s="16"/>
      <c r="E506" s="16"/>
      <c r="F506" s="16" t="s">
        <v>22</v>
      </c>
      <c r="G506" s="16">
        <v>538.30550000000005</v>
      </c>
      <c r="H506" s="16" t="s">
        <v>4270</v>
      </c>
      <c r="I506" s="17">
        <v>1.06</v>
      </c>
      <c r="J506" s="17">
        <f t="shared" si="7"/>
        <v>17511.39</v>
      </c>
      <c r="K506" s="18">
        <v>17511.39</v>
      </c>
      <c r="L506" s="18">
        <v>175114</v>
      </c>
      <c r="M506" s="18">
        <v>17511.39</v>
      </c>
      <c r="N506" s="18">
        <v>17511.39</v>
      </c>
      <c r="O506" s="18">
        <v>17511.39</v>
      </c>
      <c r="P506" s="23">
        <v>1852652</v>
      </c>
    </row>
    <row r="507" spans="1:16" x14ac:dyDescent="0.25">
      <c r="A507" s="16" t="s">
        <v>1112</v>
      </c>
      <c r="B507" s="16"/>
      <c r="C507" s="16"/>
      <c r="D507" s="16"/>
      <c r="E507" s="16"/>
      <c r="F507" s="16" t="s">
        <v>59</v>
      </c>
      <c r="G507" s="16">
        <v>534.82580000000007</v>
      </c>
      <c r="H507" s="16" t="s">
        <v>4270</v>
      </c>
      <c r="I507" s="17">
        <v>1.085</v>
      </c>
      <c r="J507" s="17">
        <f t="shared" si="7"/>
        <v>22688</v>
      </c>
      <c r="K507" s="18">
        <v>169493</v>
      </c>
      <c r="L507" s="18">
        <v>1498264</v>
      </c>
      <c r="M507" s="18">
        <v>22688</v>
      </c>
      <c r="N507" s="18">
        <v>24258</v>
      </c>
      <c r="O507" s="18">
        <v>43962</v>
      </c>
      <c r="P507" s="23">
        <v>12909980</v>
      </c>
    </row>
    <row r="508" spans="1:16" x14ac:dyDescent="0.25">
      <c r="A508" s="16" t="s">
        <v>1279</v>
      </c>
      <c r="B508" s="16"/>
      <c r="C508" s="16"/>
      <c r="D508" s="16"/>
      <c r="E508" s="16"/>
      <c r="F508" s="16" t="s">
        <v>22</v>
      </c>
      <c r="G508" s="16">
        <v>184.09950000000001</v>
      </c>
      <c r="H508" s="16" t="s">
        <v>4270</v>
      </c>
      <c r="I508" s="17">
        <v>1.0900000000000001</v>
      </c>
      <c r="J508" s="17">
        <f t="shared" si="7"/>
        <v>2613</v>
      </c>
      <c r="K508" s="18">
        <v>9701</v>
      </c>
      <c r="L508" s="18">
        <v>2613</v>
      </c>
      <c r="M508" s="18">
        <v>8142</v>
      </c>
      <c r="N508" s="18">
        <v>137634</v>
      </c>
      <c r="O508" s="18">
        <v>1917493</v>
      </c>
      <c r="P508" s="23">
        <v>7030</v>
      </c>
    </row>
    <row r="509" spans="1:16" x14ac:dyDescent="0.25">
      <c r="A509" s="16" t="s">
        <v>1281</v>
      </c>
      <c r="B509" s="16"/>
      <c r="C509" s="16"/>
      <c r="D509" s="16"/>
      <c r="E509" s="16"/>
      <c r="F509" s="16" t="s">
        <v>22</v>
      </c>
      <c r="G509" s="16">
        <v>268.19380000000001</v>
      </c>
      <c r="H509" s="16" t="s">
        <v>4270</v>
      </c>
      <c r="I509" s="17">
        <v>1.0900000000000001</v>
      </c>
      <c r="J509" s="17">
        <f t="shared" si="7"/>
        <v>528059</v>
      </c>
      <c r="K509" s="18">
        <v>1315637</v>
      </c>
      <c r="L509" s="18">
        <v>528059</v>
      </c>
      <c r="M509" s="18">
        <v>902996</v>
      </c>
      <c r="N509" s="18">
        <v>2093262</v>
      </c>
      <c r="O509" s="18">
        <v>9734187</v>
      </c>
      <c r="P509" s="23">
        <v>1300378</v>
      </c>
    </row>
    <row r="510" spans="1:16" x14ac:dyDescent="0.25">
      <c r="A510" s="16" t="s">
        <v>1280</v>
      </c>
      <c r="B510" s="16"/>
      <c r="C510" s="16"/>
      <c r="D510" s="16"/>
      <c r="E510" s="16"/>
      <c r="F510" s="16" t="s">
        <v>22</v>
      </c>
      <c r="G510" s="16">
        <v>353.26859999999999</v>
      </c>
      <c r="H510" s="16" t="s">
        <v>4270</v>
      </c>
      <c r="I510" s="17">
        <v>1.0900000000000001</v>
      </c>
      <c r="J510" s="17">
        <f t="shared" si="7"/>
        <v>10818</v>
      </c>
      <c r="K510" s="18">
        <v>13692</v>
      </c>
      <c r="L510" s="18">
        <v>264350</v>
      </c>
      <c r="M510" s="18">
        <v>10818</v>
      </c>
      <c r="N510" s="18">
        <v>15092</v>
      </c>
      <c r="O510" s="18">
        <v>12051</v>
      </c>
      <c r="P510" s="23">
        <v>1983467</v>
      </c>
    </row>
    <row r="511" spans="1:16" x14ac:dyDescent="0.25">
      <c r="A511" s="16" t="s">
        <v>1282</v>
      </c>
      <c r="B511" s="16"/>
      <c r="C511" s="16"/>
      <c r="D511" s="16"/>
      <c r="E511" s="16"/>
      <c r="F511" s="16" t="s">
        <v>22</v>
      </c>
      <c r="G511" s="16">
        <v>269.20089999999999</v>
      </c>
      <c r="H511" s="16" t="s">
        <v>4270</v>
      </c>
      <c r="I511" s="17">
        <v>1.1000000000000001</v>
      </c>
      <c r="J511" s="17">
        <f t="shared" si="7"/>
        <v>203293</v>
      </c>
      <c r="K511" s="18">
        <v>694590</v>
      </c>
      <c r="L511" s="18">
        <v>203293</v>
      </c>
      <c r="M511" s="18">
        <v>352033</v>
      </c>
      <c r="N511" s="18">
        <v>2215077</v>
      </c>
      <c r="O511" s="18">
        <v>33874736</v>
      </c>
      <c r="P511" s="23">
        <v>422340</v>
      </c>
    </row>
    <row r="512" spans="1:16" x14ac:dyDescent="0.25">
      <c r="A512" s="13" t="s">
        <v>42</v>
      </c>
      <c r="B512" s="13" t="s">
        <v>43</v>
      </c>
      <c r="C512" s="13"/>
      <c r="D512" s="13"/>
      <c r="E512" s="13"/>
      <c r="F512" s="13" t="s">
        <v>22</v>
      </c>
      <c r="G512" s="13">
        <v>286.27409999999998</v>
      </c>
      <c r="H512" s="13" t="s">
        <v>4270</v>
      </c>
      <c r="I512" s="14">
        <v>1.1100000000000001</v>
      </c>
      <c r="J512" s="17">
        <f t="shared" si="7"/>
        <v>9301267</v>
      </c>
      <c r="K512" s="15">
        <v>11158112</v>
      </c>
      <c r="L512" s="15">
        <v>11146716</v>
      </c>
      <c r="M512" s="15">
        <v>13253495</v>
      </c>
      <c r="N512" s="15">
        <v>9301267</v>
      </c>
      <c r="O512" s="15">
        <v>16815506</v>
      </c>
      <c r="P512" s="22">
        <v>11290494</v>
      </c>
    </row>
    <row r="513" spans="1:16" x14ac:dyDescent="0.25">
      <c r="A513" s="16" t="s">
        <v>1283</v>
      </c>
      <c r="B513" s="16"/>
      <c r="C513" s="16"/>
      <c r="D513" s="16"/>
      <c r="E513" s="16"/>
      <c r="F513" s="16" t="s">
        <v>22</v>
      </c>
      <c r="G513" s="16">
        <v>478.29259999999999</v>
      </c>
      <c r="H513" s="16" t="s">
        <v>4270</v>
      </c>
      <c r="I513" s="17">
        <v>1.1399999999999999</v>
      </c>
      <c r="J513" s="17">
        <f t="shared" si="7"/>
        <v>102470</v>
      </c>
      <c r="K513" s="18">
        <v>1709301</v>
      </c>
      <c r="L513" s="18">
        <v>4013502</v>
      </c>
      <c r="M513" s="18">
        <v>102470</v>
      </c>
      <c r="N513" s="18">
        <v>321796</v>
      </c>
      <c r="O513" s="18">
        <v>286327</v>
      </c>
      <c r="P513" s="23">
        <v>1216736</v>
      </c>
    </row>
    <row r="514" spans="1:16" x14ac:dyDescent="0.25">
      <c r="A514" s="16" t="s">
        <v>1284</v>
      </c>
      <c r="B514" s="16"/>
      <c r="C514" s="16"/>
      <c r="D514" s="16"/>
      <c r="E514" s="16"/>
      <c r="F514" s="16" t="s">
        <v>22</v>
      </c>
      <c r="G514" s="16">
        <v>353.2688</v>
      </c>
      <c r="H514" s="16" t="s">
        <v>4270</v>
      </c>
      <c r="I514" s="17">
        <v>1.1599999999999999</v>
      </c>
      <c r="J514" s="17">
        <f t="shared" ref="J514:J577" si="8">MIN(K514:P514)</f>
        <v>465.53</v>
      </c>
      <c r="K514" s="18">
        <v>22236</v>
      </c>
      <c r="L514" s="18">
        <v>351050</v>
      </c>
      <c r="M514" s="18">
        <v>10818</v>
      </c>
      <c r="N514" s="18">
        <v>465.53</v>
      </c>
      <c r="O514" s="18">
        <v>5218</v>
      </c>
      <c r="P514" s="23">
        <v>1658055</v>
      </c>
    </row>
    <row r="515" spans="1:16" x14ac:dyDescent="0.25">
      <c r="A515" s="16" t="s">
        <v>1285</v>
      </c>
      <c r="B515" s="16"/>
      <c r="C515" s="16"/>
      <c r="D515" s="16"/>
      <c r="E515" s="16"/>
      <c r="F515" s="16" t="s">
        <v>22</v>
      </c>
      <c r="G515" s="16">
        <v>409.27429999999998</v>
      </c>
      <c r="H515" s="16" t="s">
        <v>4270</v>
      </c>
      <c r="I515" s="17">
        <v>1.1599999999999999</v>
      </c>
      <c r="J515" s="17">
        <f t="shared" si="8"/>
        <v>22106.83</v>
      </c>
      <c r="K515" s="18">
        <v>22106.83</v>
      </c>
      <c r="L515" s="18">
        <v>221068</v>
      </c>
      <c r="M515" s="18">
        <v>22106.83</v>
      </c>
      <c r="N515" s="18">
        <v>22106.83</v>
      </c>
      <c r="O515" s="18">
        <v>22106.83</v>
      </c>
      <c r="P515" s="23">
        <v>1900398</v>
      </c>
    </row>
    <row r="516" spans="1:16" x14ac:dyDescent="0.25">
      <c r="A516" s="16" t="s">
        <v>1113</v>
      </c>
      <c r="B516" s="16"/>
      <c r="C516" s="16"/>
      <c r="D516" s="16"/>
      <c r="E516" s="16"/>
      <c r="F516" s="16" t="s">
        <v>59</v>
      </c>
      <c r="G516" s="16">
        <v>534.82580000000007</v>
      </c>
      <c r="H516" s="16" t="s">
        <v>4270</v>
      </c>
      <c r="I516" s="17">
        <v>1.1599999999999999</v>
      </c>
      <c r="J516" s="17">
        <f t="shared" si="8"/>
        <v>17495</v>
      </c>
      <c r="K516" s="18">
        <v>134354</v>
      </c>
      <c r="L516" s="18">
        <v>2212650</v>
      </c>
      <c r="M516" s="18">
        <v>17495</v>
      </c>
      <c r="N516" s="18">
        <v>19349</v>
      </c>
      <c r="O516" s="18">
        <v>25626</v>
      </c>
      <c r="P516" s="23">
        <v>11968100</v>
      </c>
    </row>
    <row r="517" spans="1:16" x14ac:dyDescent="0.25">
      <c r="A517" s="16" t="s">
        <v>1287</v>
      </c>
      <c r="B517" s="16"/>
      <c r="C517" s="16"/>
      <c r="D517" s="16"/>
      <c r="E517" s="16"/>
      <c r="F517" s="16" t="s">
        <v>22</v>
      </c>
      <c r="G517" s="16">
        <v>277.21620000000001</v>
      </c>
      <c r="H517" s="16" t="s">
        <v>4270</v>
      </c>
      <c r="I517" s="17">
        <v>1.18</v>
      </c>
      <c r="J517" s="17">
        <f t="shared" si="8"/>
        <v>76668</v>
      </c>
      <c r="K517" s="18">
        <v>76668</v>
      </c>
      <c r="L517" s="18">
        <v>381024</v>
      </c>
      <c r="M517" s="18">
        <v>205699</v>
      </c>
      <c r="N517" s="18">
        <v>678176</v>
      </c>
      <c r="O517" s="18">
        <v>384243</v>
      </c>
      <c r="P517" s="23">
        <v>163224</v>
      </c>
    </row>
    <row r="518" spans="1:16" x14ac:dyDescent="0.25">
      <c r="A518" s="16" t="s">
        <v>1286</v>
      </c>
      <c r="B518" s="16"/>
      <c r="C518" s="16"/>
      <c r="D518" s="16"/>
      <c r="E518" s="16"/>
      <c r="F518" s="16" t="s">
        <v>22</v>
      </c>
      <c r="G518" s="16">
        <v>295.2269</v>
      </c>
      <c r="H518" s="16" t="s">
        <v>4270</v>
      </c>
      <c r="I518" s="17">
        <v>1.18</v>
      </c>
      <c r="J518" s="17">
        <f t="shared" si="8"/>
        <v>230034</v>
      </c>
      <c r="K518" s="18">
        <v>230034</v>
      </c>
      <c r="L518" s="18">
        <v>644658</v>
      </c>
      <c r="M518" s="18">
        <v>470099</v>
      </c>
      <c r="N518" s="18">
        <v>1615882</v>
      </c>
      <c r="O518" s="18">
        <v>923686</v>
      </c>
      <c r="P518" s="23">
        <v>310030</v>
      </c>
    </row>
    <row r="519" spans="1:16" x14ac:dyDescent="0.25">
      <c r="A519" s="16" t="s">
        <v>1288</v>
      </c>
      <c r="B519" s="16"/>
      <c r="C519" s="16"/>
      <c r="D519" s="16"/>
      <c r="E519" s="16"/>
      <c r="F519" s="16" t="s">
        <v>22</v>
      </c>
      <c r="G519" s="16">
        <v>270.2122</v>
      </c>
      <c r="H519" s="16" t="s">
        <v>4270</v>
      </c>
      <c r="I519" s="17">
        <v>1.19</v>
      </c>
      <c r="J519" s="17">
        <f t="shared" si="8"/>
        <v>22031</v>
      </c>
      <c r="K519" s="18">
        <v>166706</v>
      </c>
      <c r="L519" s="18">
        <v>22031</v>
      </c>
      <c r="M519" s="18">
        <v>143535</v>
      </c>
      <c r="N519" s="18">
        <v>68221</v>
      </c>
      <c r="O519" s="18">
        <v>1669142</v>
      </c>
      <c r="P519" s="23">
        <v>81997</v>
      </c>
    </row>
    <row r="520" spans="1:16" x14ac:dyDescent="0.25">
      <c r="A520" s="16" t="s">
        <v>1289</v>
      </c>
      <c r="B520" s="16"/>
      <c r="C520" s="16"/>
      <c r="D520" s="16"/>
      <c r="E520" s="16"/>
      <c r="F520" s="16" t="s">
        <v>22</v>
      </c>
      <c r="G520" s="16">
        <v>256.2998</v>
      </c>
      <c r="H520" s="16" t="s">
        <v>4270</v>
      </c>
      <c r="I520" s="17">
        <v>1.2</v>
      </c>
      <c r="J520" s="17">
        <f t="shared" si="8"/>
        <v>175890</v>
      </c>
      <c r="K520" s="18">
        <v>175890</v>
      </c>
      <c r="L520" s="18">
        <v>408084</v>
      </c>
      <c r="M520" s="18">
        <v>991289</v>
      </c>
      <c r="N520" s="18">
        <v>294146</v>
      </c>
      <c r="O520" s="18">
        <v>399776</v>
      </c>
      <c r="P520" s="23">
        <v>998654</v>
      </c>
    </row>
    <row r="521" spans="1:16" x14ac:dyDescent="0.25">
      <c r="A521" s="16" t="s">
        <v>1290</v>
      </c>
      <c r="B521" s="16"/>
      <c r="C521" s="16"/>
      <c r="D521" s="16"/>
      <c r="E521" s="16"/>
      <c r="F521" s="16" t="s">
        <v>22</v>
      </c>
      <c r="G521" s="16">
        <v>340.28339999999997</v>
      </c>
      <c r="H521" s="16" t="s">
        <v>4270</v>
      </c>
      <c r="I521" s="17">
        <v>1.2</v>
      </c>
      <c r="J521" s="17">
        <f t="shared" si="8"/>
        <v>153198</v>
      </c>
      <c r="K521" s="18">
        <v>153198</v>
      </c>
      <c r="L521" s="18">
        <v>280302</v>
      </c>
      <c r="M521" s="18">
        <v>210898</v>
      </c>
      <c r="N521" s="18">
        <v>739602</v>
      </c>
      <c r="O521" s="18">
        <v>376653</v>
      </c>
      <c r="P521" s="23">
        <v>157910</v>
      </c>
    </row>
    <row r="522" spans="1:16" x14ac:dyDescent="0.25">
      <c r="A522" s="16" t="s">
        <v>1988</v>
      </c>
      <c r="B522" s="16"/>
      <c r="C522" s="16"/>
      <c r="D522" s="16"/>
      <c r="E522" s="16"/>
      <c r="F522" s="16" t="s">
        <v>22</v>
      </c>
      <c r="G522" s="16">
        <v>522.346</v>
      </c>
      <c r="H522" s="16" t="s">
        <v>4270</v>
      </c>
      <c r="I522" s="17">
        <v>1.2</v>
      </c>
      <c r="J522" s="17">
        <f t="shared" si="8"/>
        <v>24550</v>
      </c>
      <c r="K522" s="18">
        <v>580018</v>
      </c>
      <c r="L522" s="18">
        <v>1665709</v>
      </c>
      <c r="M522" s="18">
        <v>24550</v>
      </c>
      <c r="N522" s="18">
        <v>125773</v>
      </c>
      <c r="O522" s="18">
        <v>429498</v>
      </c>
      <c r="P522" s="23">
        <v>362849</v>
      </c>
    </row>
    <row r="523" spans="1:16" x14ac:dyDescent="0.25">
      <c r="A523" s="16" t="s">
        <v>1292</v>
      </c>
      <c r="B523" s="16"/>
      <c r="C523" s="16"/>
      <c r="D523" s="16"/>
      <c r="E523" s="16"/>
      <c r="F523" s="16" t="s">
        <v>22</v>
      </c>
      <c r="G523" s="16">
        <v>295.22669999999999</v>
      </c>
      <c r="H523" s="16" t="s">
        <v>4270</v>
      </c>
      <c r="I523" s="17">
        <v>1.23</v>
      </c>
      <c r="J523" s="17">
        <f t="shared" si="8"/>
        <v>190185</v>
      </c>
      <c r="K523" s="18">
        <v>230034</v>
      </c>
      <c r="L523" s="18">
        <v>473577</v>
      </c>
      <c r="M523" s="18">
        <v>190185</v>
      </c>
      <c r="N523" s="18">
        <v>1779738</v>
      </c>
      <c r="O523" s="18">
        <v>923686</v>
      </c>
      <c r="P523" s="23">
        <v>310030</v>
      </c>
    </row>
    <row r="524" spans="1:16" x14ac:dyDescent="0.25">
      <c r="A524" s="16" t="s">
        <v>1291</v>
      </c>
      <c r="B524" s="16"/>
      <c r="C524" s="16"/>
      <c r="D524" s="16"/>
      <c r="E524" s="16"/>
      <c r="F524" s="16" t="s">
        <v>22</v>
      </c>
      <c r="G524" s="16">
        <v>318.30009999999999</v>
      </c>
      <c r="H524" s="16" t="s">
        <v>4270</v>
      </c>
      <c r="I524" s="17">
        <v>1.23</v>
      </c>
      <c r="J524" s="17">
        <f t="shared" si="8"/>
        <v>389556</v>
      </c>
      <c r="K524" s="18">
        <v>952113</v>
      </c>
      <c r="L524" s="18">
        <v>389556</v>
      </c>
      <c r="M524" s="18">
        <v>1582086</v>
      </c>
      <c r="N524" s="18">
        <v>3442633</v>
      </c>
      <c r="O524" s="18">
        <v>1219195</v>
      </c>
      <c r="P524" s="23">
        <v>934073</v>
      </c>
    </row>
    <row r="525" spans="1:16" x14ac:dyDescent="0.25">
      <c r="A525" s="16" t="s">
        <v>1294</v>
      </c>
      <c r="B525" s="16"/>
      <c r="C525" s="16"/>
      <c r="D525" s="16"/>
      <c r="E525" s="16"/>
      <c r="F525" s="16" t="s">
        <v>22</v>
      </c>
      <c r="G525" s="16">
        <v>409.27370000000002</v>
      </c>
      <c r="H525" s="16" t="s">
        <v>4270</v>
      </c>
      <c r="I525" s="17">
        <v>1.26</v>
      </c>
      <c r="J525" s="17">
        <f t="shared" si="8"/>
        <v>32667.03</v>
      </c>
      <c r="K525" s="18">
        <v>32667.03</v>
      </c>
      <c r="L525" s="18">
        <v>326670</v>
      </c>
      <c r="M525" s="18">
        <v>32667.03</v>
      </c>
      <c r="N525" s="18">
        <v>32667.03</v>
      </c>
      <c r="O525" s="18">
        <v>32667.03</v>
      </c>
      <c r="P525" s="23">
        <v>3540130</v>
      </c>
    </row>
    <row r="526" spans="1:16" x14ac:dyDescent="0.25">
      <c r="A526" s="16" t="s">
        <v>1293</v>
      </c>
      <c r="B526" s="16"/>
      <c r="C526" s="16"/>
      <c r="D526" s="16"/>
      <c r="E526" s="16"/>
      <c r="F526" s="16" t="s">
        <v>22</v>
      </c>
      <c r="G526" s="16">
        <v>599.40949999999998</v>
      </c>
      <c r="H526" s="16" t="s">
        <v>4270</v>
      </c>
      <c r="I526" s="17">
        <v>1.26</v>
      </c>
      <c r="J526" s="17">
        <f t="shared" si="8"/>
        <v>437.92</v>
      </c>
      <c r="K526" s="18">
        <v>437.92</v>
      </c>
      <c r="L526" s="18">
        <v>826457</v>
      </c>
      <c r="M526" s="18">
        <v>437.92</v>
      </c>
      <c r="N526" s="18">
        <v>437.92</v>
      </c>
      <c r="O526" s="18">
        <v>4379</v>
      </c>
      <c r="P526" s="23">
        <v>7644212</v>
      </c>
    </row>
    <row r="527" spans="1:16" x14ac:dyDescent="0.25">
      <c r="A527" s="16" t="s">
        <v>1295</v>
      </c>
      <c r="B527" s="16"/>
      <c r="C527" s="16"/>
      <c r="D527" s="16"/>
      <c r="E527" s="16"/>
      <c r="F527" s="16" t="s">
        <v>22</v>
      </c>
      <c r="G527" s="16">
        <v>281.16489999999999</v>
      </c>
      <c r="H527" s="16" t="s">
        <v>4270</v>
      </c>
      <c r="I527" s="17">
        <v>1.29</v>
      </c>
      <c r="J527" s="17">
        <f t="shared" si="8"/>
        <v>70805</v>
      </c>
      <c r="K527" s="18">
        <v>90321</v>
      </c>
      <c r="L527" s="18">
        <v>1516412</v>
      </c>
      <c r="M527" s="18">
        <v>1660640</v>
      </c>
      <c r="N527" s="18">
        <v>88745</v>
      </c>
      <c r="O527" s="18">
        <v>70805</v>
      </c>
      <c r="P527" s="23">
        <v>6238137</v>
      </c>
    </row>
    <row r="528" spans="1:16" x14ac:dyDescent="0.25">
      <c r="A528" s="13" t="s">
        <v>31</v>
      </c>
      <c r="B528" s="13" t="s">
        <v>32</v>
      </c>
      <c r="C528" s="13"/>
      <c r="D528" s="13"/>
      <c r="E528" s="13"/>
      <c r="F528" s="13" t="s">
        <v>22</v>
      </c>
      <c r="G528" s="13">
        <v>466.2928</v>
      </c>
      <c r="H528" s="13" t="s">
        <v>4270</v>
      </c>
      <c r="I528" s="14">
        <v>1.29</v>
      </c>
      <c r="J528" s="17">
        <f t="shared" si="8"/>
        <v>5171100</v>
      </c>
      <c r="K528" s="15">
        <v>5582630</v>
      </c>
      <c r="L528" s="15">
        <v>6058840</v>
      </c>
      <c r="M528" s="15">
        <v>5563134</v>
      </c>
      <c r="N528" s="15">
        <v>5171100</v>
      </c>
      <c r="O528" s="15">
        <v>5418604</v>
      </c>
      <c r="P528" s="22">
        <v>5887616</v>
      </c>
    </row>
    <row r="529" spans="1:16" x14ac:dyDescent="0.25">
      <c r="A529" s="16" t="s">
        <v>1296</v>
      </c>
      <c r="B529" s="16"/>
      <c r="C529" s="16"/>
      <c r="D529" s="16"/>
      <c r="E529" s="16"/>
      <c r="F529" s="16" t="s">
        <v>22</v>
      </c>
      <c r="G529" s="16">
        <v>496.3399</v>
      </c>
      <c r="H529" s="16" t="s">
        <v>4270</v>
      </c>
      <c r="I529" s="17">
        <v>1.32</v>
      </c>
      <c r="J529" s="17">
        <f t="shared" si="8"/>
        <v>77039</v>
      </c>
      <c r="K529" s="18">
        <v>2020480</v>
      </c>
      <c r="L529" s="18">
        <v>7832036</v>
      </c>
      <c r="M529" s="18">
        <v>308211</v>
      </c>
      <c r="N529" s="18">
        <v>77039</v>
      </c>
      <c r="O529" s="18">
        <v>1728293</v>
      </c>
      <c r="P529" s="23">
        <v>1818316</v>
      </c>
    </row>
    <row r="530" spans="1:16" x14ac:dyDescent="0.25">
      <c r="A530" s="16" t="s">
        <v>1297</v>
      </c>
      <c r="B530" s="16"/>
      <c r="C530" s="16"/>
      <c r="D530" s="16"/>
      <c r="E530" s="16"/>
      <c r="F530" s="16" t="s">
        <v>22</v>
      </c>
      <c r="G530" s="16">
        <v>599.40930000000003</v>
      </c>
      <c r="H530" s="16" t="s">
        <v>4270</v>
      </c>
      <c r="I530" s="17">
        <v>1.46</v>
      </c>
      <c r="J530" s="17">
        <f t="shared" si="8"/>
        <v>1420.26</v>
      </c>
      <c r="K530" s="18">
        <v>1420.26</v>
      </c>
      <c r="L530" s="18">
        <v>487802</v>
      </c>
      <c r="M530" s="18">
        <v>14203</v>
      </c>
      <c r="N530" s="18">
        <v>1420.26</v>
      </c>
      <c r="O530" s="18">
        <v>177859</v>
      </c>
      <c r="P530" s="23">
        <v>8134164</v>
      </c>
    </row>
    <row r="531" spans="1:16" x14ac:dyDescent="0.25">
      <c r="A531" s="16" t="s">
        <v>1298</v>
      </c>
      <c r="B531" s="16"/>
      <c r="C531" s="16"/>
      <c r="D531" s="16"/>
      <c r="E531" s="16"/>
      <c r="F531" s="16" t="s">
        <v>22</v>
      </c>
      <c r="G531" s="16">
        <v>375.32159999999999</v>
      </c>
      <c r="H531" s="16" t="s">
        <v>4270</v>
      </c>
      <c r="I531" s="17">
        <v>1.47</v>
      </c>
      <c r="J531" s="17">
        <f t="shared" si="8"/>
        <v>89444</v>
      </c>
      <c r="K531" s="18">
        <v>193481</v>
      </c>
      <c r="L531" s="18">
        <v>819112</v>
      </c>
      <c r="M531" s="18">
        <v>574712</v>
      </c>
      <c r="N531" s="18">
        <v>89444</v>
      </c>
      <c r="O531" s="18">
        <v>319813</v>
      </c>
      <c r="P531" s="23">
        <v>561284</v>
      </c>
    </row>
    <row r="532" spans="1:16" x14ac:dyDescent="0.25">
      <c r="A532" s="16" t="s">
        <v>1299</v>
      </c>
      <c r="B532" s="16"/>
      <c r="C532" s="16"/>
      <c r="D532" s="16"/>
      <c r="E532" s="16"/>
      <c r="F532" s="16" t="s">
        <v>22</v>
      </c>
      <c r="G532" s="16">
        <v>375.32159999999999</v>
      </c>
      <c r="H532" s="16" t="s">
        <v>4270</v>
      </c>
      <c r="I532" s="17">
        <v>1.55</v>
      </c>
      <c r="J532" s="17">
        <f t="shared" si="8"/>
        <v>282715</v>
      </c>
      <c r="K532" s="18">
        <v>445658</v>
      </c>
      <c r="L532" s="18">
        <v>1726036</v>
      </c>
      <c r="M532" s="18">
        <v>1120157</v>
      </c>
      <c r="N532" s="18">
        <v>282715</v>
      </c>
      <c r="O532" s="18">
        <v>746025</v>
      </c>
      <c r="P532" s="23">
        <v>1110304</v>
      </c>
    </row>
    <row r="533" spans="1:16" x14ac:dyDescent="0.25">
      <c r="A533" s="16" t="s">
        <v>2224</v>
      </c>
      <c r="B533" s="16"/>
      <c r="C533" s="16"/>
      <c r="D533" s="16"/>
      <c r="E533" s="16"/>
      <c r="F533" s="16" t="s">
        <v>22</v>
      </c>
      <c r="G533" s="16">
        <v>330.33670000000001</v>
      </c>
      <c r="H533" s="16" t="s">
        <v>4270</v>
      </c>
      <c r="I533" s="17">
        <v>1.63</v>
      </c>
      <c r="J533" s="17">
        <f t="shared" si="8"/>
        <v>137099</v>
      </c>
      <c r="K533" s="18">
        <v>600962</v>
      </c>
      <c r="L533" s="18">
        <v>796171</v>
      </c>
      <c r="M533" s="18">
        <v>388868</v>
      </c>
      <c r="N533" s="18">
        <v>137099</v>
      </c>
      <c r="O533" s="18">
        <v>438086</v>
      </c>
      <c r="P533" s="23">
        <v>207432</v>
      </c>
    </row>
    <row r="534" spans="1:16" x14ac:dyDescent="0.25">
      <c r="A534" s="16" t="s">
        <v>1300</v>
      </c>
      <c r="B534" s="16"/>
      <c r="C534" s="16"/>
      <c r="D534" s="16"/>
      <c r="E534" s="16"/>
      <c r="F534" s="16" t="s">
        <v>22</v>
      </c>
      <c r="G534" s="16">
        <v>375.25</v>
      </c>
      <c r="H534" s="16" t="s">
        <v>4270</v>
      </c>
      <c r="I534" s="17">
        <v>1.63</v>
      </c>
      <c r="J534" s="17">
        <f t="shared" si="8"/>
        <v>449.72</v>
      </c>
      <c r="K534" s="18">
        <v>24841</v>
      </c>
      <c r="L534" s="18">
        <v>1270657</v>
      </c>
      <c r="M534" s="18">
        <v>449.72</v>
      </c>
      <c r="N534" s="18">
        <v>162787</v>
      </c>
      <c r="O534" s="18">
        <v>151550</v>
      </c>
      <c r="P534" s="23">
        <v>1286495</v>
      </c>
    </row>
    <row r="535" spans="1:16" x14ac:dyDescent="0.25">
      <c r="A535" s="16" t="s">
        <v>1301</v>
      </c>
      <c r="B535" s="16"/>
      <c r="C535" s="16"/>
      <c r="D535" s="16"/>
      <c r="E535" s="16"/>
      <c r="F535" s="16" t="s">
        <v>22</v>
      </c>
      <c r="G535" s="16">
        <v>375.32159999999999</v>
      </c>
      <c r="H535" s="16" t="s">
        <v>4270</v>
      </c>
      <c r="I535" s="17">
        <v>1.67</v>
      </c>
      <c r="J535" s="17">
        <f t="shared" si="8"/>
        <v>362214</v>
      </c>
      <c r="K535" s="18">
        <v>362214</v>
      </c>
      <c r="L535" s="18">
        <v>1485980</v>
      </c>
      <c r="M535" s="18">
        <v>848445</v>
      </c>
      <c r="N535" s="18">
        <v>380004</v>
      </c>
      <c r="O535" s="18">
        <v>777822</v>
      </c>
      <c r="P535" s="23">
        <v>1052963</v>
      </c>
    </row>
    <row r="536" spans="1:16" x14ac:dyDescent="0.25">
      <c r="A536" s="16" t="s">
        <v>1302</v>
      </c>
      <c r="B536" s="16"/>
      <c r="C536" s="16"/>
      <c r="D536" s="16"/>
      <c r="E536" s="16"/>
      <c r="F536" s="16" t="s">
        <v>22</v>
      </c>
      <c r="G536" s="16">
        <v>375.25060000000002</v>
      </c>
      <c r="H536" s="16" t="s">
        <v>4270</v>
      </c>
      <c r="I536" s="17">
        <v>1.7</v>
      </c>
      <c r="J536" s="17">
        <f t="shared" si="8"/>
        <v>545.05999999999995</v>
      </c>
      <c r="K536" s="18">
        <v>32725</v>
      </c>
      <c r="L536" s="18">
        <v>1789703</v>
      </c>
      <c r="M536" s="18">
        <v>545.05999999999995</v>
      </c>
      <c r="N536" s="18">
        <v>368387</v>
      </c>
      <c r="O536" s="18">
        <v>143575</v>
      </c>
      <c r="P536" s="23">
        <v>1672972</v>
      </c>
    </row>
    <row r="537" spans="1:16" x14ac:dyDescent="0.25">
      <c r="A537" s="16" t="s">
        <v>1303</v>
      </c>
      <c r="B537" s="16"/>
      <c r="C537" s="16"/>
      <c r="D537" s="16"/>
      <c r="E537" s="16"/>
      <c r="F537" s="16" t="s">
        <v>22</v>
      </c>
      <c r="G537" s="16">
        <v>393.27879999999999</v>
      </c>
      <c r="H537" s="16" t="s">
        <v>4270</v>
      </c>
      <c r="I537" s="17">
        <v>1.74</v>
      </c>
      <c r="J537" s="17">
        <f t="shared" si="8"/>
        <v>725.22</v>
      </c>
      <c r="K537" s="18">
        <v>725.22</v>
      </c>
      <c r="L537" s="18">
        <v>156048</v>
      </c>
      <c r="M537" s="18">
        <v>725.22</v>
      </c>
      <c r="N537" s="18">
        <v>7252</v>
      </c>
      <c r="O537" s="18">
        <v>725.22</v>
      </c>
      <c r="P537" s="23">
        <v>2723116</v>
      </c>
    </row>
    <row r="538" spans="1:16" x14ac:dyDescent="0.25">
      <c r="A538" s="16" t="s">
        <v>1304</v>
      </c>
      <c r="B538" s="16"/>
      <c r="C538" s="16"/>
      <c r="D538" s="16"/>
      <c r="E538" s="16"/>
      <c r="F538" s="16" t="s">
        <v>22</v>
      </c>
      <c r="G538" s="16">
        <v>583.41459999999995</v>
      </c>
      <c r="H538" s="16" t="s">
        <v>4270</v>
      </c>
      <c r="I538" s="17">
        <v>1.77</v>
      </c>
      <c r="J538" s="17">
        <f t="shared" si="8"/>
        <v>5979.26</v>
      </c>
      <c r="K538" s="18">
        <v>5979.26</v>
      </c>
      <c r="L538" s="18">
        <v>64654</v>
      </c>
      <c r="M538" s="18">
        <v>5979.26</v>
      </c>
      <c r="N538" s="18">
        <v>5979.26</v>
      </c>
      <c r="O538" s="18">
        <v>59793</v>
      </c>
      <c r="P538" s="23">
        <v>4551656</v>
      </c>
    </row>
    <row r="539" spans="1:16" x14ac:dyDescent="0.25">
      <c r="A539" s="16" t="s">
        <v>1305</v>
      </c>
      <c r="B539" s="16"/>
      <c r="C539" s="16"/>
      <c r="D539" s="16"/>
      <c r="E539" s="16"/>
      <c r="F539" s="16" t="s">
        <v>22</v>
      </c>
      <c r="G539" s="16">
        <v>477.3535</v>
      </c>
      <c r="H539" s="16" t="s">
        <v>4270</v>
      </c>
      <c r="I539" s="17">
        <v>1.79</v>
      </c>
      <c r="J539" s="17">
        <f t="shared" si="8"/>
        <v>776229</v>
      </c>
      <c r="K539" s="18">
        <v>776229</v>
      </c>
      <c r="L539" s="18">
        <v>1354035</v>
      </c>
      <c r="M539" s="18">
        <v>2297100</v>
      </c>
      <c r="N539" s="18">
        <v>1202599</v>
      </c>
      <c r="O539" s="18">
        <v>2082514</v>
      </c>
      <c r="P539" s="23">
        <v>1999734</v>
      </c>
    </row>
    <row r="540" spans="1:16" x14ac:dyDescent="0.25">
      <c r="A540" s="13" t="s">
        <v>29</v>
      </c>
      <c r="B540" s="13" t="s">
        <v>30</v>
      </c>
      <c r="C540" s="13"/>
      <c r="D540" s="13"/>
      <c r="E540" s="13"/>
      <c r="F540" s="13" t="s">
        <v>22</v>
      </c>
      <c r="G540" s="13">
        <v>510.35539999999997</v>
      </c>
      <c r="H540" s="13" t="s">
        <v>4270</v>
      </c>
      <c r="I540" s="14">
        <v>1.79</v>
      </c>
      <c r="J540" s="17">
        <f t="shared" si="8"/>
        <v>30899140</v>
      </c>
      <c r="K540" s="15">
        <v>36492860</v>
      </c>
      <c r="L540" s="15">
        <v>37800552</v>
      </c>
      <c r="M540" s="15">
        <v>35048968</v>
      </c>
      <c r="N540" s="15">
        <v>30899140</v>
      </c>
      <c r="O540" s="15">
        <v>37335356</v>
      </c>
      <c r="P540" s="22">
        <v>43669956</v>
      </c>
    </row>
    <row r="541" spans="1:16" x14ac:dyDescent="0.25">
      <c r="A541" s="16" t="s">
        <v>1306</v>
      </c>
      <c r="B541" s="16"/>
      <c r="C541" s="16"/>
      <c r="D541" s="16"/>
      <c r="E541" s="16"/>
      <c r="F541" s="16" t="s">
        <v>22</v>
      </c>
      <c r="G541" s="16">
        <v>556.44179999999994</v>
      </c>
      <c r="H541" s="16" t="s">
        <v>4270</v>
      </c>
      <c r="I541" s="17">
        <v>1.88</v>
      </c>
      <c r="J541" s="17">
        <f t="shared" si="8"/>
        <v>230942</v>
      </c>
      <c r="K541" s="18">
        <v>253358</v>
      </c>
      <c r="L541" s="18">
        <v>367160</v>
      </c>
      <c r="M541" s="18">
        <v>308635</v>
      </c>
      <c r="N541" s="18">
        <v>353955</v>
      </c>
      <c r="O541" s="18">
        <v>338890</v>
      </c>
      <c r="P541" s="23">
        <v>230942</v>
      </c>
    </row>
    <row r="542" spans="1:16" x14ac:dyDescent="0.25">
      <c r="A542" s="16" t="s">
        <v>1307</v>
      </c>
      <c r="B542" s="16"/>
      <c r="C542" s="16"/>
      <c r="D542" s="16"/>
      <c r="E542" s="16"/>
      <c r="F542" s="16" t="s">
        <v>22</v>
      </c>
      <c r="G542" s="16">
        <v>512.41549999999995</v>
      </c>
      <c r="H542" s="16" t="s">
        <v>4270</v>
      </c>
      <c r="I542" s="17">
        <v>1.89</v>
      </c>
      <c r="J542" s="17">
        <f t="shared" si="8"/>
        <v>268592</v>
      </c>
      <c r="K542" s="18">
        <v>268592</v>
      </c>
      <c r="L542" s="18">
        <v>419090</v>
      </c>
      <c r="M542" s="18">
        <v>343343</v>
      </c>
      <c r="N542" s="18">
        <v>388618</v>
      </c>
      <c r="O542" s="18">
        <v>422788</v>
      </c>
      <c r="P542" s="23">
        <v>278964</v>
      </c>
    </row>
    <row r="543" spans="1:16" x14ac:dyDescent="0.25">
      <c r="A543" s="16" t="s">
        <v>1308</v>
      </c>
      <c r="B543" s="16"/>
      <c r="C543" s="16"/>
      <c r="D543" s="16"/>
      <c r="E543" s="16"/>
      <c r="F543" s="16" t="s">
        <v>22</v>
      </c>
      <c r="G543" s="16">
        <v>468.38959999999997</v>
      </c>
      <c r="H543" s="16" t="s">
        <v>4270</v>
      </c>
      <c r="I543" s="17">
        <v>1.9</v>
      </c>
      <c r="J543" s="17">
        <f t="shared" si="8"/>
        <v>294851</v>
      </c>
      <c r="K543" s="18">
        <v>294851</v>
      </c>
      <c r="L543" s="18">
        <v>485247</v>
      </c>
      <c r="M543" s="18">
        <v>375858</v>
      </c>
      <c r="N543" s="18">
        <v>412620</v>
      </c>
      <c r="O543" s="18">
        <v>444392</v>
      </c>
      <c r="P543" s="23">
        <v>298666</v>
      </c>
    </row>
    <row r="544" spans="1:16" x14ac:dyDescent="0.25">
      <c r="A544" s="16" t="s">
        <v>1309</v>
      </c>
      <c r="B544" s="16"/>
      <c r="C544" s="16"/>
      <c r="D544" s="16"/>
      <c r="E544" s="16"/>
      <c r="F544" s="16" t="s">
        <v>22</v>
      </c>
      <c r="G544" s="16">
        <v>424.36320000000001</v>
      </c>
      <c r="H544" s="16" t="s">
        <v>4270</v>
      </c>
      <c r="I544" s="17">
        <v>1.91</v>
      </c>
      <c r="J544" s="17">
        <f t="shared" si="8"/>
        <v>270576</v>
      </c>
      <c r="K544" s="18">
        <v>270576</v>
      </c>
      <c r="L544" s="18">
        <v>524564</v>
      </c>
      <c r="M544" s="18">
        <v>351244</v>
      </c>
      <c r="N544" s="18">
        <v>375224</v>
      </c>
      <c r="O544" s="18">
        <v>424166</v>
      </c>
      <c r="P544" s="23">
        <v>277282</v>
      </c>
    </row>
    <row r="545" spans="1:16" x14ac:dyDescent="0.25">
      <c r="A545" s="16" t="s">
        <v>1310</v>
      </c>
      <c r="B545" s="16"/>
      <c r="C545" s="16"/>
      <c r="D545" s="16"/>
      <c r="E545" s="16"/>
      <c r="F545" s="16" t="s">
        <v>22</v>
      </c>
      <c r="G545" s="16">
        <v>298.34690000000001</v>
      </c>
      <c r="H545" s="16" t="s">
        <v>4270</v>
      </c>
      <c r="I545" s="17">
        <v>1.93</v>
      </c>
      <c r="J545" s="17">
        <f t="shared" si="8"/>
        <v>8745</v>
      </c>
      <c r="K545" s="18">
        <v>8745</v>
      </c>
      <c r="L545" s="18">
        <v>15898</v>
      </c>
      <c r="M545" s="18">
        <v>207638</v>
      </c>
      <c r="N545" s="18">
        <v>51382</v>
      </c>
      <c r="O545" s="18">
        <v>32559</v>
      </c>
      <c r="P545" s="23">
        <v>7513972</v>
      </c>
    </row>
    <row r="546" spans="1:16" x14ac:dyDescent="0.25">
      <c r="A546" s="16" t="s">
        <v>1311</v>
      </c>
      <c r="B546" s="16"/>
      <c r="C546" s="16"/>
      <c r="D546" s="16"/>
      <c r="E546" s="16"/>
      <c r="F546" s="16" t="s">
        <v>22</v>
      </c>
      <c r="G546" s="16">
        <v>280.26350000000002</v>
      </c>
      <c r="H546" s="16" t="s">
        <v>4270</v>
      </c>
      <c r="I546" s="17">
        <v>1.95</v>
      </c>
      <c r="J546" s="17">
        <f t="shared" si="8"/>
        <v>44683</v>
      </c>
      <c r="K546" s="18">
        <v>496130</v>
      </c>
      <c r="L546" s="18">
        <v>100251</v>
      </c>
      <c r="M546" s="18">
        <v>564008</v>
      </c>
      <c r="N546" s="18">
        <v>44683</v>
      </c>
      <c r="O546" s="18">
        <v>258434</v>
      </c>
      <c r="P546" s="23">
        <v>757684</v>
      </c>
    </row>
    <row r="547" spans="1:16" x14ac:dyDescent="0.25">
      <c r="A547" s="16" t="s">
        <v>950</v>
      </c>
      <c r="B547" s="16"/>
      <c r="C547" s="16"/>
      <c r="D547" s="16"/>
      <c r="E547" s="16"/>
      <c r="F547" s="16" t="s">
        <v>22</v>
      </c>
      <c r="G547" s="16">
        <v>867.6848</v>
      </c>
      <c r="H547" s="16" t="s">
        <v>4270</v>
      </c>
      <c r="I547" s="17">
        <v>10.01</v>
      </c>
      <c r="J547" s="17">
        <f t="shared" si="8"/>
        <v>6825.18</v>
      </c>
      <c r="K547" s="18">
        <v>806309</v>
      </c>
      <c r="L547" s="18">
        <v>368258</v>
      </c>
      <c r="M547" s="18">
        <v>6825.18</v>
      </c>
      <c r="N547" s="18">
        <v>6825.18</v>
      </c>
      <c r="O547" s="18">
        <v>1121661</v>
      </c>
      <c r="P547" s="23">
        <v>68252</v>
      </c>
    </row>
    <row r="548" spans="1:16" x14ac:dyDescent="0.25">
      <c r="A548" s="16" t="s">
        <v>1172</v>
      </c>
      <c r="B548" s="16"/>
      <c r="C548" s="16"/>
      <c r="D548" s="16"/>
      <c r="E548" s="16"/>
      <c r="F548" s="16" t="s">
        <v>22</v>
      </c>
      <c r="G548" s="16">
        <v>930.84900000000005</v>
      </c>
      <c r="H548" s="16" t="s">
        <v>4270</v>
      </c>
      <c r="I548" s="17">
        <v>10.02</v>
      </c>
      <c r="J548" s="17">
        <f t="shared" si="8"/>
        <v>2223.0500000000002</v>
      </c>
      <c r="K548" s="18">
        <v>607111</v>
      </c>
      <c r="L548" s="18">
        <v>120917</v>
      </c>
      <c r="M548" s="18">
        <v>2223.0500000000002</v>
      </c>
      <c r="N548" s="18">
        <v>2223.0500000000002</v>
      </c>
      <c r="O548" s="18">
        <v>1715063</v>
      </c>
      <c r="P548" s="23">
        <v>22231</v>
      </c>
    </row>
    <row r="549" spans="1:16" x14ac:dyDescent="0.25">
      <c r="A549" s="16" t="s">
        <v>1832</v>
      </c>
      <c r="B549" s="16"/>
      <c r="C549" s="16"/>
      <c r="D549" s="16"/>
      <c r="E549" s="16"/>
      <c r="F549" s="16" t="s">
        <v>22</v>
      </c>
      <c r="G549" s="16">
        <v>916.83489999999995</v>
      </c>
      <c r="H549" s="16" t="s">
        <v>4270</v>
      </c>
      <c r="I549" s="17">
        <v>10.039999999999999</v>
      </c>
      <c r="J549" s="17">
        <f t="shared" si="8"/>
        <v>2316.16</v>
      </c>
      <c r="K549" s="18">
        <v>454200</v>
      </c>
      <c r="L549" s="18">
        <v>40606</v>
      </c>
      <c r="M549" s="18">
        <v>23162</v>
      </c>
      <c r="N549" s="18">
        <v>2316.16</v>
      </c>
      <c r="O549" s="18">
        <v>2340030</v>
      </c>
      <c r="P549" s="23">
        <v>52153</v>
      </c>
    </row>
    <row r="550" spans="1:16" x14ac:dyDescent="0.25">
      <c r="A550" s="16" t="s">
        <v>1833</v>
      </c>
      <c r="B550" s="16"/>
      <c r="C550" s="16"/>
      <c r="D550" s="16"/>
      <c r="E550" s="16"/>
      <c r="F550" s="16" t="s">
        <v>22</v>
      </c>
      <c r="G550" s="16">
        <v>873.77359999999999</v>
      </c>
      <c r="H550" s="16" t="s">
        <v>4270</v>
      </c>
      <c r="I550" s="17">
        <v>10.08</v>
      </c>
      <c r="J550" s="17">
        <f t="shared" si="8"/>
        <v>4626046</v>
      </c>
      <c r="K550" s="18">
        <v>55154360</v>
      </c>
      <c r="L550" s="18">
        <v>10863730</v>
      </c>
      <c r="M550" s="18">
        <v>9675428</v>
      </c>
      <c r="N550" s="18">
        <v>4626046</v>
      </c>
      <c r="O550" s="18">
        <v>441847648</v>
      </c>
      <c r="P550" s="23">
        <v>11618369</v>
      </c>
    </row>
    <row r="551" spans="1:16" x14ac:dyDescent="0.25">
      <c r="A551" s="16" t="s">
        <v>1835</v>
      </c>
      <c r="B551" s="16"/>
      <c r="C551" s="16"/>
      <c r="D551" s="16"/>
      <c r="E551" s="16"/>
      <c r="F551" s="16" t="s">
        <v>22</v>
      </c>
      <c r="G551" s="16">
        <v>913.7944</v>
      </c>
      <c r="H551" s="16" t="s">
        <v>4270</v>
      </c>
      <c r="I551" s="17">
        <v>10.08</v>
      </c>
      <c r="J551" s="17">
        <f t="shared" si="8"/>
        <v>140181</v>
      </c>
      <c r="K551" s="18">
        <v>637877</v>
      </c>
      <c r="L551" s="18">
        <v>279768</v>
      </c>
      <c r="M551" s="18">
        <v>274583</v>
      </c>
      <c r="N551" s="18">
        <v>140181</v>
      </c>
      <c r="O551" s="18">
        <v>4541285</v>
      </c>
      <c r="P551" s="23">
        <v>298964</v>
      </c>
    </row>
    <row r="552" spans="1:16" x14ac:dyDescent="0.25">
      <c r="A552" s="16" t="s">
        <v>1836</v>
      </c>
      <c r="B552" s="16"/>
      <c r="C552" s="16"/>
      <c r="D552" s="16"/>
      <c r="E552" s="16"/>
      <c r="F552" s="16" t="s">
        <v>22</v>
      </c>
      <c r="G552" s="16">
        <v>930.84270000000004</v>
      </c>
      <c r="H552" s="16" t="s">
        <v>4270</v>
      </c>
      <c r="I552" s="17">
        <v>10.08</v>
      </c>
      <c r="J552" s="17">
        <f t="shared" si="8"/>
        <v>40734</v>
      </c>
      <c r="K552" s="18">
        <v>607111</v>
      </c>
      <c r="L552" s="18">
        <v>308633</v>
      </c>
      <c r="M552" s="18">
        <v>40734</v>
      </c>
      <c r="N552" s="18">
        <v>219963</v>
      </c>
      <c r="O552" s="18">
        <v>2101090</v>
      </c>
      <c r="P552" s="23">
        <v>591458</v>
      </c>
    </row>
    <row r="553" spans="1:16" x14ac:dyDescent="0.25">
      <c r="A553" s="16" t="s">
        <v>2252</v>
      </c>
      <c r="B553" s="16"/>
      <c r="C553" s="16"/>
      <c r="D553" s="16"/>
      <c r="E553" s="16"/>
      <c r="F553" s="16" t="s">
        <v>22</v>
      </c>
      <c r="G553" s="16">
        <v>942.84849999999994</v>
      </c>
      <c r="H553" s="16" t="s">
        <v>4270</v>
      </c>
      <c r="I553" s="17">
        <v>10.08</v>
      </c>
      <c r="J553" s="17">
        <f t="shared" si="8"/>
        <v>801368</v>
      </c>
      <c r="K553" s="18">
        <v>8012269</v>
      </c>
      <c r="L553" s="18">
        <v>1854606</v>
      </c>
      <c r="M553" s="18">
        <v>1868452</v>
      </c>
      <c r="N553" s="18">
        <v>801368</v>
      </c>
      <c r="O553" s="18">
        <v>51887036</v>
      </c>
      <c r="P553" s="23">
        <v>2010807</v>
      </c>
    </row>
    <row r="554" spans="1:16" x14ac:dyDescent="0.25">
      <c r="A554" s="16" t="s">
        <v>1834</v>
      </c>
      <c r="B554" s="16"/>
      <c r="C554" s="16"/>
      <c r="D554" s="16"/>
      <c r="E554" s="16"/>
      <c r="F554" s="16" t="s">
        <v>22</v>
      </c>
      <c r="G554" s="16">
        <v>956.86440000000005</v>
      </c>
      <c r="H554" s="16" t="s">
        <v>4270</v>
      </c>
      <c r="I554" s="17">
        <v>10.08</v>
      </c>
      <c r="J554" s="17">
        <f t="shared" si="8"/>
        <v>1375774</v>
      </c>
      <c r="K554" s="18">
        <v>10976111</v>
      </c>
      <c r="L554" s="18">
        <v>2860448</v>
      </c>
      <c r="M554" s="18">
        <v>2815632</v>
      </c>
      <c r="N554" s="18">
        <v>1375774</v>
      </c>
      <c r="O554" s="18">
        <v>28604924</v>
      </c>
      <c r="P554" s="23">
        <v>3028676</v>
      </c>
    </row>
    <row r="555" spans="1:16" x14ac:dyDescent="0.25">
      <c r="A555" s="16" t="s">
        <v>1837</v>
      </c>
      <c r="B555" s="16"/>
      <c r="C555" s="16"/>
      <c r="D555" s="16"/>
      <c r="E555" s="16"/>
      <c r="F555" s="16" t="s">
        <v>22</v>
      </c>
      <c r="G555" s="16">
        <v>788.89480000000003</v>
      </c>
      <c r="H555" s="16" t="s">
        <v>4270</v>
      </c>
      <c r="I555" s="17">
        <v>10.09</v>
      </c>
      <c r="J555" s="17">
        <f t="shared" si="8"/>
        <v>3137.27</v>
      </c>
      <c r="K555" s="18">
        <v>241619</v>
      </c>
      <c r="L555" s="18">
        <v>335884</v>
      </c>
      <c r="M555" s="18">
        <v>583774</v>
      </c>
      <c r="N555" s="18">
        <v>275301</v>
      </c>
      <c r="O555" s="18">
        <v>3137.27</v>
      </c>
      <c r="P555" s="23">
        <v>365403</v>
      </c>
    </row>
    <row r="556" spans="1:16" x14ac:dyDescent="0.25">
      <c r="A556" s="16" t="s">
        <v>1838</v>
      </c>
      <c r="B556" s="16"/>
      <c r="C556" s="16"/>
      <c r="D556" s="16"/>
      <c r="E556" s="16"/>
      <c r="F556" s="16" t="s">
        <v>22</v>
      </c>
      <c r="G556" s="16">
        <v>599.50220000000002</v>
      </c>
      <c r="H556" s="16" t="s">
        <v>4270</v>
      </c>
      <c r="I556" s="17">
        <v>10.1</v>
      </c>
      <c r="J556" s="17">
        <f t="shared" si="8"/>
        <v>2169.92</v>
      </c>
      <c r="K556" s="18">
        <v>184736</v>
      </c>
      <c r="L556" s="18">
        <v>2169.92</v>
      </c>
      <c r="M556" s="18">
        <v>2169.92</v>
      </c>
      <c r="N556" s="18">
        <v>2169.92</v>
      </c>
      <c r="O556" s="18">
        <v>2238602</v>
      </c>
      <c r="P556" s="23">
        <v>2169.92</v>
      </c>
    </row>
    <row r="557" spans="1:16" x14ac:dyDescent="0.25">
      <c r="A557" s="16" t="s">
        <v>2205</v>
      </c>
      <c r="B557" s="16"/>
      <c r="C557" s="16"/>
      <c r="D557" s="16"/>
      <c r="E557" s="16"/>
      <c r="F557" s="16" t="s">
        <v>22</v>
      </c>
      <c r="G557" s="16">
        <v>899.78859999999997</v>
      </c>
      <c r="H557" s="16" t="s">
        <v>4270</v>
      </c>
      <c r="I557" s="17">
        <v>10.11</v>
      </c>
      <c r="J557" s="17">
        <f t="shared" si="8"/>
        <v>646731</v>
      </c>
      <c r="K557" s="18">
        <v>47265892</v>
      </c>
      <c r="L557" s="18">
        <v>1131742</v>
      </c>
      <c r="M557" s="18">
        <v>4462664</v>
      </c>
      <c r="N557" s="18">
        <v>646731</v>
      </c>
      <c r="O557" s="18">
        <v>743931008</v>
      </c>
      <c r="P557" s="23">
        <v>4075292</v>
      </c>
    </row>
    <row r="558" spans="1:16" x14ac:dyDescent="0.25">
      <c r="A558" s="16" t="s">
        <v>1839</v>
      </c>
      <c r="B558" s="16"/>
      <c r="C558" s="16"/>
      <c r="D558" s="16"/>
      <c r="E558" s="16"/>
      <c r="F558" s="16" t="s">
        <v>22</v>
      </c>
      <c r="G558" s="16">
        <v>954.84810000000004</v>
      </c>
      <c r="H558" s="16" t="s">
        <v>4270</v>
      </c>
      <c r="I558" s="17">
        <v>10.11</v>
      </c>
      <c r="J558" s="17">
        <f t="shared" si="8"/>
        <v>1202.3800000000001</v>
      </c>
      <c r="K558" s="18">
        <v>849137</v>
      </c>
      <c r="L558" s="18">
        <v>1202.3800000000001</v>
      </c>
      <c r="M558" s="18">
        <v>48406</v>
      </c>
      <c r="N558" s="18">
        <v>12024</v>
      </c>
      <c r="O558" s="18">
        <v>5876517</v>
      </c>
      <c r="P558" s="23">
        <v>1202.3800000000001</v>
      </c>
    </row>
    <row r="559" spans="1:16" x14ac:dyDescent="0.25">
      <c r="A559" s="16" t="s">
        <v>2261</v>
      </c>
      <c r="B559" s="16"/>
      <c r="C559" s="16"/>
      <c r="D559" s="16"/>
      <c r="E559" s="16"/>
      <c r="F559" s="16" t="s">
        <v>22</v>
      </c>
      <c r="G559" s="16">
        <v>968.86410000000001</v>
      </c>
      <c r="H559" s="16" t="s">
        <v>4270</v>
      </c>
      <c r="I559" s="17">
        <v>10.11</v>
      </c>
      <c r="J559" s="17">
        <f t="shared" si="8"/>
        <v>36243</v>
      </c>
      <c r="K559" s="18">
        <v>5773343</v>
      </c>
      <c r="L559" s="18">
        <v>71273</v>
      </c>
      <c r="M559" s="18">
        <v>595890</v>
      </c>
      <c r="N559" s="18">
        <v>36243</v>
      </c>
      <c r="O559" s="18">
        <v>75503856</v>
      </c>
      <c r="P559" s="23">
        <v>582496</v>
      </c>
    </row>
    <row r="560" spans="1:16" x14ac:dyDescent="0.25">
      <c r="A560" s="16" t="s">
        <v>1840</v>
      </c>
      <c r="B560" s="16"/>
      <c r="C560" s="16"/>
      <c r="D560" s="16"/>
      <c r="E560" s="16"/>
      <c r="F560" s="16" t="s">
        <v>22</v>
      </c>
      <c r="G560" s="16">
        <v>982.87950000000001</v>
      </c>
      <c r="H560" s="16" t="s">
        <v>4270</v>
      </c>
      <c r="I560" s="17">
        <v>10.11</v>
      </c>
      <c r="J560" s="17">
        <f t="shared" si="8"/>
        <v>45718</v>
      </c>
      <c r="K560" s="18">
        <v>8564425</v>
      </c>
      <c r="L560" s="18">
        <v>125479</v>
      </c>
      <c r="M560" s="18">
        <v>1152236</v>
      </c>
      <c r="N560" s="18">
        <v>45718</v>
      </c>
      <c r="O560" s="18">
        <v>41687028</v>
      </c>
      <c r="P560" s="23">
        <v>943376</v>
      </c>
    </row>
    <row r="561" spans="1:16" x14ac:dyDescent="0.25">
      <c r="A561" s="16" t="s">
        <v>1178</v>
      </c>
      <c r="B561" s="16"/>
      <c r="C561" s="16"/>
      <c r="D561" s="16"/>
      <c r="E561" s="16"/>
      <c r="F561" s="16" t="s">
        <v>22</v>
      </c>
      <c r="G561" s="16">
        <v>893.70140000000004</v>
      </c>
      <c r="H561" s="16" t="s">
        <v>4270</v>
      </c>
      <c r="I561" s="17">
        <v>10.119999999999999</v>
      </c>
      <c r="J561" s="17">
        <f t="shared" si="8"/>
        <v>1403618</v>
      </c>
      <c r="K561" s="18">
        <v>2338383</v>
      </c>
      <c r="L561" s="18">
        <v>3241324</v>
      </c>
      <c r="M561" s="18">
        <v>1403618</v>
      </c>
      <c r="N561" s="18">
        <v>1864875</v>
      </c>
      <c r="O561" s="18">
        <v>1554431</v>
      </c>
      <c r="P561" s="23">
        <v>2961274</v>
      </c>
    </row>
    <row r="562" spans="1:16" x14ac:dyDescent="0.25">
      <c r="A562" s="16" t="s">
        <v>2142</v>
      </c>
      <c r="B562" s="16"/>
      <c r="C562" s="16"/>
      <c r="D562" s="16"/>
      <c r="E562" s="16"/>
      <c r="F562" s="16" t="s">
        <v>22</v>
      </c>
      <c r="G562" s="16">
        <v>927.81989999999996</v>
      </c>
      <c r="H562" s="16" t="s">
        <v>4270</v>
      </c>
      <c r="I562" s="17">
        <v>10.119999999999999</v>
      </c>
      <c r="J562" s="17">
        <f t="shared" si="8"/>
        <v>51429</v>
      </c>
      <c r="K562" s="18">
        <v>7000768</v>
      </c>
      <c r="L562" s="18">
        <v>144688</v>
      </c>
      <c r="M562" s="18">
        <v>931769</v>
      </c>
      <c r="N562" s="18">
        <v>51429</v>
      </c>
      <c r="O562" s="18">
        <v>24515164</v>
      </c>
      <c r="P562" s="23">
        <v>814188</v>
      </c>
    </row>
    <row r="563" spans="1:16" x14ac:dyDescent="0.25">
      <c r="A563" s="16" t="s">
        <v>2147</v>
      </c>
      <c r="B563" s="16"/>
      <c r="C563" s="16"/>
      <c r="D563" s="16"/>
      <c r="E563" s="16"/>
      <c r="F563" s="16" t="s">
        <v>22</v>
      </c>
      <c r="G563" s="16">
        <v>939.81190000000004</v>
      </c>
      <c r="H563" s="16" t="s">
        <v>4270</v>
      </c>
      <c r="I563" s="17">
        <v>10.119999999999999</v>
      </c>
      <c r="J563" s="17">
        <f t="shared" si="8"/>
        <v>2085.59</v>
      </c>
      <c r="K563" s="18">
        <v>516769</v>
      </c>
      <c r="L563" s="18">
        <v>2085.59</v>
      </c>
      <c r="M563" s="18">
        <v>74778</v>
      </c>
      <c r="N563" s="18">
        <v>2085.59</v>
      </c>
      <c r="O563" s="18">
        <v>7321008</v>
      </c>
      <c r="P563" s="23">
        <v>20856</v>
      </c>
    </row>
    <row r="564" spans="1:16" x14ac:dyDescent="0.25">
      <c r="A564" s="16" t="s">
        <v>1841</v>
      </c>
      <c r="B564" s="16"/>
      <c r="C564" s="16"/>
      <c r="D564" s="16"/>
      <c r="E564" s="16"/>
      <c r="F564" s="16" t="s">
        <v>22</v>
      </c>
      <c r="G564" s="16">
        <v>898.29449999999997</v>
      </c>
      <c r="H564" s="16" t="s">
        <v>4270</v>
      </c>
      <c r="I564" s="17">
        <v>10.130000000000001</v>
      </c>
      <c r="J564" s="17">
        <f t="shared" si="8"/>
        <v>5835.14</v>
      </c>
      <c r="K564" s="18">
        <v>58351</v>
      </c>
      <c r="L564" s="18">
        <v>5835.14</v>
      </c>
      <c r="M564" s="18">
        <v>5835.14</v>
      </c>
      <c r="N564" s="18">
        <v>5835.14</v>
      </c>
      <c r="O564" s="18">
        <v>2349388</v>
      </c>
      <c r="P564" s="23">
        <v>5835.14</v>
      </c>
    </row>
    <row r="565" spans="1:16" x14ac:dyDescent="0.25">
      <c r="A565" s="16" t="s">
        <v>2141</v>
      </c>
      <c r="B565" s="16"/>
      <c r="C565" s="16"/>
      <c r="D565" s="16"/>
      <c r="E565" s="16"/>
      <c r="F565" s="16" t="s">
        <v>22</v>
      </c>
      <c r="G565" s="16">
        <v>925.80409999999995</v>
      </c>
      <c r="H565" s="16" t="s">
        <v>4270</v>
      </c>
      <c r="I565" s="17">
        <v>10.14</v>
      </c>
      <c r="J565" s="17">
        <f t="shared" si="8"/>
        <v>18633</v>
      </c>
      <c r="K565" s="18">
        <v>1993881</v>
      </c>
      <c r="L565" s="18">
        <v>233015</v>
      </c>
      <c r="M565" s="18">
        <v>315335</v>
      </c>
      <c r="N565" s="18">
        <v>18633</v>
      </c>
      <c r="O565" s="18">
        <v>39032104</v>
      </c>
      <c r="P565" s="23">
        <v>449072</v>
      </c>
    </row>
    <row r="566" spans="1:16" x14ac:dyDescent="0.25">
      <c r="A566" s="16" t="s">
        <v>1842</v>
      </c>
      <c r="B566" s="16"/>
      <c r="C566" s="16"/>
      <c r="D566" s="16"/>
      <c r="E566" s="16"/>
      <c r="F566" s="16" t="s">
        <v>22</v>
      </c>
      <c r="G566" s="16">
        <v>611.57380000000001</v>
      </c>
      <c r="H566" s="16" t="s">
        <v>4270</v>
      </c>
      <c r="I566" s="17">
        <v>10.16</v>
      </c>
      <c r="J566" s="17">
        <f t="shared" si="8"/>
        <v>230177.67</v>
      </c>
      <c r="K566" s="18">
        <v>230177.67</v>
      </c>
      <c r="L566" s="18">
        <v>2301777</v>
      </c>
      <c r="M566" s="18">
        <v>230177.67</v>
      </c>
      <c r="N566" s="18">
        <v>230177.67</v>
      </c>
      <c r="O566" s="18">
        <v>230177.67</v>
      </c>
      <c r="P566" s="23">
        <v>230177.67</v>
      </c>
    </row>
    <row r="567" spans="1:16" x14ac:dyDescent="0.25">
      <c r="A567" s="16" t="s">
        <v>1843</v>
      </c>
      <c r="B567" s="16"/>
      <c r="C567" s="16"/>
      <c r="D567" s="16"/>
      <c r="E567" s="16"/>
      <c r="F567" s="16" t="s">
        <v>22</v>
      </c>
      <c r="G567" s="16">
        <v>904.74339999999995</v>
      </c>
      <c r="H567" s="16" t="s">
        <v>4270</v>
      </c>
      <c r="I567" s="17">
        <v>10.16</v>
      </c>
      <c r="J567" s="17">
        <f t="shared" si="8"/>
        <v>121854</v>
      </c>
      <c r="K567" s="18">
        <v>2623650</v>
      </c>
      <c r="L567" s="18">
        <v>436069</v>
      </c>
      <c r="M567" s="18">
        <v>565635</v>
      </c>
      <c r="N567" s="18">
        <v>121854</v>
      </c>
      <c r="O567" s="18">
        <v>13762080</v>
      </c>
      <c r="P567" s="23">
        <v>1924005</v>
      </c>
    </row>
    <row r="568" spans="1:16" x14ac:dyDescent="0.25">
      <c r="A568" s="16" t="s">
        <v>938</v>
      </c>
      <c r="B568" s="16"/>
      <c r="C568" s="16"/>
      <c r="D568" s="16"/>
      <c r="E568" s="16"/>
      <c r="F568" s="16" t="s">
        <v>22</v>
      </c>
      <c r="G568" s="16">
        <v>919.71510000000001</v>
      </c>
      <c r="H568" s="16" t="s">
        <v>4270</v>
      </c>
      <c r="I568" s="17">
        <v>10.18</v>
      </c>
      <c r="J568" s="17">
        <f t="shared" si="8"/>
        <v>61002</v>
      </c>
      <c r="K568" s="18">
        <v>1461644</v>
      </c>
      <c r="L568" s="18">
        <v>264182</v>
      </c>
      <c r="M568" s="18">
        <v>366150</v>
      </c>
      <c r="N568" s="18">
        <v>61002</v>
      </c>
      <c r="O568" s="18">
        <v>6488524</v>
      </c>
      <c r="P568" s="23">
        <v>1509295</v>
      </c>
    </row>
    <row r="569" spans="1:16" x14ac:dyDescent="0.25">
      <c r="A569" s="16" t="s">
        <v>1844</v>
      </c>
      <c r="B569" s="16"/>
      <c r="C569" s="16"/>
      <c r="D569" s="16"/>
      <c r="E569" s="16"/>
      <c r="F569" s="16" t="s">
        <v>22</v>
      </c>
      <c r="G569" s="16">
        <v>968.86469999999997</v>
      </c>
      <c r="H569" s="16" t="s">
        <v>4270</v>
      </c>
      <c r="I569" s="17">
        <v>10.18</v>
      </c>
      <c r="J569" s="17">
        <f t="shared" si="8"/>
        <v>12228</v>
      </c>
      <c r="K569" s="18">
        <v>594270</v>
      </c>
      <c r="L569" s="18">
        <v>98653</v>
      </c>
      <c r="M569" s="18">
        <v>97528</v>
      </c>
      <c r="N569" s="18">
        <v>12228</v>
      </c>
      <c r="O569" s="18">
        <v>25359462</v>
      </c>
      <c r="P569" s="23">
        <v>656909</v>
      </c>
    </row>
    <row r="570" spans="1:16" x14ac:dyDescent="0.25">
      <c r="A570" s="16" t="s">
        <v>2276</v>
      </c>
      <c r="B570" s="16"/>
      <c r="C570" s="16"/>
      <c r="D570" s="16"/>
      <c r="E570" s="16"/>
      <c r="F570" s="16" t="s">
        <v>22</v>
      </c>
      <c r="G570" s="16">
        <v>994.87900000000002</v>
      </c>
      <c r="H570" s="16" t="s">
        <v>4270</v>
      </c>
      <c r="I570" s="17">
        <v>10.18</v>
      </c>
      <c r="J570" s="17">
        <f t="shared" si="8"/>
        <v>1422.93</v>
      </c>
      <c r="K570" s="18">
        <v>85176</v>
      </c>
      <c r="L570" s="18">
        <v>1422.93</v>
      </c>
      <c r="M570" s="18">
        <v>14229</v>
      </c>
      <c r="N570" s="18">
        <v>1422.93</v>
      </c>
      <c r="O570" s="18">
        <v>3227694</v>
      </c>
      <c r="P570" s="23">
        <v>1422.93</v>
      </c>
    </row>
    <row r="571" spans="1:16" x14ac:dyDescent="0.25">
      <c r="A571" s="16" t="s">
        <v>2245</v>
      </c>
      <c r="B571" s="16"/>
      <c r="C571" s="16"/>
      <c r="D571" s="16"/>
      <c r="E571" s="16"/>
      <c r="F571" s="16" t="s">
        <v>22</v>
      </c>
      <c r="G571" s="16">
        <v>926.81709999999998</v>
      </c>
      <c r="H571" s="16" t="s">
        <v>4270</v>
      </c>
      <c r="I571" s="17">
        <v>10.19</v>
      </c>
      <c r="J571" s="17">
        <f t="shared" si="8"/>
        <v>46888</v>
      </c>
      <c r="K571" s="18">
        <v>1483865</v>
      </c>
      <c r="L571" s="18">
        <v>274278</v>
      </c>
      <c r="M571" s="18">
        <v>199995</v>
      </c>
      <c r="N571" s="18">
        <v>46888</v>
      </c>
      <c r="O571" s="18">
        <v>40947640</v>
      </c>
      <c r="P571" s="23">
        <v>1567724</v>
      </c>
    </row>
    <row r="572" spans="1:16" x14ac:dyDescent="0.25">
      <c r="A572" s="16" t="s">
        <v>1845</v>
      </c>
      <c r="B572" s="16"/>
      <c r="C572" s="16"/>
      <c r="D572" s="16"/>
      <c r="E572" s="16"/>
      <c r="F572" s="16" t="s">
        <v>22</v>
      </c>
      <c r="G572" s="16">
        <v>930.75990000000002</v>
      </c>
      <c r="H572" s="16" t="s">
        <v>4270</v>
      </c>
      <c r="I572" s="17">
        <v>10.19</v>
      </c>
      <c r="J572" s="17">
        <f t="shared" si="8"/>
        <v>3688.34</v>
      </c>
      <c r="K572" s="18">
        <v>425758</v>
      </c>
      <c r="L572" s="18">
        <v>36883</v>
      </c>
      <c r="M572" s="18">
        <v>74397</v>
      </c>
      <c r="N572" s="18">
        <v>3688.34</v>
      </c>
      <c r="O572" s="18">
        <v>2025697</v>
      </c>
      <c r="P572" s="23">
        <v>46666</v>
      </c>
    </row>
    <row r="573" spans="1:16" x14ac:dyDescent="0.25">
      <c r="A573" s="16" t="s">
        <v>2269</v>
      </c>
      <c r="B573" s="16"/>
      <c r="C573" s="16"/>
      <c r="D573" s="16"/>
      <c r="E573" s="16"/>
      <c r="F573" s="16" t="s">
        <v>22</v>
      </c>
      <c r="G573" s="16">
        <v>982.87980000000005</v>
      </c>
      <c r="H573" s="16" t="s">
        <v>4270</v>
      </c>
      <c r="I573" s="17">
        <v>10.19</v>
      </c>
      <c r="J573" s="17">
        <f t="shared" si="8"/>
        <v>18391</v>
      </c>
      <c r="K573" s="18">
        <v>901669</v>
      </c>
      <c r="L573" s="18">
        <v>213801</v>
      </c>
      <c r="M573" s="18">
        <v>160427</v>
      </c>
      <c r="N573" s="18">
        <v>18391</v>
      </c>
      <c r="O573" s="18">
        <v>25448952</v>
      </c>
      <c r="P573" s="23">
        <v>1039983</v>
      </c>
    </row>
    <row r="574" spans="1:16" x14ac:dyDescent="0.25">
      <c r="A574" s="16" t="s">
        <v>1946</v>
      </c>
      <c r="B574" s="16"/>
      <c r="C574" s="16"/>
      <c r="D574" s="16"/>
      <c r="E574" s="16"/>
      <c r="F574" s="16" t="s">
        <v>22</v>
      </c>
      <c r="G574" s="16">
        <v>686.64469999999994</v>
      </c>
      <c r="H574" s="16" t="s">
        <v>4270</v>
      </c>
      <c r="I574" s="17">
        <v>10.210000000000001</v>
      </c>
      <c r="J574" s="17">
        <f t="shared" si="8"/>
        <v>27361</v>
      </c>
      <c r="K574" s="18">
        <v>27361</v>
      </c>
      <c r="L574" s="18">
        <v>1811585</v>
      </c>
      <c r="M574" s="18">
        <v>643668</v>
      </c>
      <c r="N574" s="18">
        <v>1508308</v>
      </c>
      <c r="O574" s="18">
        <v>1692140</v>
      </c>
      <c r="P574" s="23">
        <v>1188717</v>
      </c>
    </row>
    <row r="575" spans="1:16" x14ac:dyDescent="0.25">
      <c r="A575" s="16" t="s">
        <v>1846</v>
      </c>
      <c r="B575" s="16"/>
      <c r="C575" s="16"/>
      <c r="D575" s="16"/>
      <c r="E575" s="16"/>
      <c r="F575" s="16" t="s">
        <v>22</v>
      </c>
      <c r="G575" s="16">
        <v>756.72249999999997</v>
      </c>
      <c r="H575" s="16" t="s">
        <v>4270</v>
      </c>
      <c r="I575" s="17">
        <v>10.210000000000001</v>
      </c>
      <c r="J575" s="17">
        <f t="shared" si="8"/>
        <v>25968.98</v>
      </c>
      <c r="K575" s="18">
        <v>25968.98</v>
      </c>
      <c r="L575" s="18">
        <v>870945</v>
      </c>
      <c r="M575" s="18">
        <v>259690</v>
      </c>
      <c r="N575" s="18">
        <v>809835</v>
      </c>
      <c r="O575" s="18">
        <v>863260</v>
      </c>
      <c r="P575" s="23">
        <v>642643</v>
      </c>
    </row>
    <row r="576" spans="1:16" x14ac:dyDescent="0.25">
      <c r="A576" s="16" t="s">
        <v>1847</v>
      </c>
      <c r="B576" s="16"/>
      <c r="C576" s="16"/>
      <c r="D576" s="16"/>
      <c r="E576" s="16"/>
      <c r="F576" s="16" t="s">
        <v>22</v>
      </c>
      <c r="G576" s="16">
        <v>714.67729999999995</v>
      </c>
      <c r="H576" s="16" t="s">
        <v>4270</v>
      </c>
      <c r="I576" s="17">
        <v>10.220000000000001</v>
      </c>
      <c r="J576" s="17">
        <f t="shared" si="8"/>
        <v>26427.41</v>
      </c>
      <c r="K576" s="18">
        <v>26427.41</v>
      </c>
      <c r="L576" s="18">
        <v>680698</v>
      </c>
      <c r="M576" s="18">
        <v>264274</v>
      </c>
      <c r="N576" s="18">
        <v>732941</v>
      </c>
      <c r="O576" s="18">
        <v>534757</v>
      </c>
      <c r="P576" s="23">
        <v>621471</v>
      </c>
    </row>
    <row r="577" spans="1:16" x14ac:dyDescent="0.25">
      <c r="A577" s="16" t="s">
        <v>1949</v>
      </c>
      <c r="B577" s="16"/>
      <c r="C577" s="16"/>
      <c r="D577" s="16"/>
      <c r="E577" s="16"/>
      <c r="F577" s="16" t="s">
        <v>22</v>
      </c>
      <c r="G577" s="16">
        <v>770.73860000000002</v>
      </c>
      <c r="H577" s="16" t="s">
        <v>4270</v>
      </c>
      <c r="I577" s="17">
        <v>10.220000000000001</v>
      </c>
      <c r="J577" s="17">
        <f t="shared" si="8"/>
        <v>13007</v>
      </c>
      <c r="K577" s="18">
        <v>13007</v>
      </c>
      <c r="L577" s="18">
        <v>716524</v>
      </c>
      <c r="M577" s="18">
        <v>251985</v>
      </c>
      <c r="N577" s="18">
        <v>716125</v>
      </c>
      <c r="O577" s="18">
        <v>534751</v>
      </c>
      <c r="P577" s="23">
        <v>474610</v>
      </c>
    </row>
    <row r="578" spans="1:16" x14ac:dyDescent="0.25">
      <c r="A578" s="16" t="s">
        <v>2233</v>
      </c>
      <c r="B578" s="16"/>
      <c r="C578" s="16"/>
      <c r="D578" s="16"/>
      <c r="E578" s="16"/>
      <c r="F578" s="16" t="s">
        <v>22</v>
      </c>
      <c r="G578" s="16">
        <v>888.8021</v>
      </c>
      <c r="H578" s="16" t="s">
        <v>4270</v>
      </c>
      <c r="I578" s="17">
        <v>10.24</v>
      </c>
      <c r="J578" s="17">
        <f t="shared" ref="J578:J641" si="9">MIN(K578:P578)</f>
        <v>1423.32</v>
      </c>
      <c r="K578" s="18">
        <v>457999</v>
      </c>
      <c r="L578" s="18">
        <v>16206</v>
      </c>
      <c r="M578" s="18">
        <v>14233</v>
      </c>
      <c r="N578" s="18">
        <v>1423.32</v>
      </c>
      <c r="O578" s="18">
        <v>1311086</v>
      </c>
      <c r="P578" s="23">
        <v>35501</v>
      </c>
    </row>
    <row r="579" spans="1:16" x14ac:dyDescent="0.25">
      <c r="A579" s="16" t="s">
        <v>105</v>
      </c>
      <c r="B579" s="16"/>
      <c r="C579" s="16"/>
      <c r="D579" s="16"/>
      <c r="E579" s="16"/>
      <c r="F579" s="16" t="s">
        <v>22</v>
      </c>
      <c r="G579" s="16">
        <v>951.81309999999996</v>
      </c>
      <c r="H579" s="16" t="s">
        <v>4270</v>
      </c>
      <c r="I579" s="17">
        <v>10.29</v>
      </c>
      <c r="J579" s="17">
        <f t="shared" si="9"/>
        <v>17152.5</v>
      </c>
      <c r="K579" s="18">
        <v>17152.5</v>
      </c>
      <c r="L579" s="18">
        <v>17152.5</v>
      </c>
      <c r="M579" s="18">
        <v>17152.5</v>
      </c>
      <c r="N579" s="18">
        <v>17152.5</v>
      </c>
      <c r="O579" s="18">
        <v>1246099</v>
      </c>
      <c r="P579" s="23">
        <v>17152.5</v>
      </c>
    </row>
    <row r="580" spans="1:16" x14ac:dyDescent="0.25">
      <c r="A580" s="16" t="s">
        <v>1848</v>
      </c>
      <c r="B580" s="16"/>
      <c r="C580" s="16"/>
      <c r="D580" s="16"/>
      <c r="E580" s="16"/>
      <c r="F580" s="16" t="s">
        <v>22</v>
      </c>
      <c r="G580" s="16">
        <v>1008.8959</v>
      </c>
      <c r="H580" s="16" t="s">
        <v>4270</v>
      </c>
      <c r="I580" s="17">
        <v>10.3</v>
      </c>
      <c r="J580" s="17">
        <f t="shared" si="9"/>
        <v>1280.71</v>
      </c>
      <c r="K580" s="18">
        <v>12807</v>
      </c>
      <c r="L580" s="18">
        <v>1280.71</v>
      </c>
      <c r="M580" s="18">
        <v>1280.71</v>
      </c>
      <c r="N580" s="18">
        <v>1280.71</v>
      </c>
      <c r="O580" s="18">
        <v>6575520</v>
      </c>
      <c r="P580" s="23">
        <v>60420</v>
      </c>
    </row>
    <row r="581" spans="1:16" x14ac:dyDescent="0.25">
      <c r="A581" s="16" t="s">
        <v>1114</v>
      </c>
      <c r="B581" s="16"/>
      <c r="C581" s="16"/>
      <c r="D581" s="16"/>
      <c r="E581" s="16"/>
      <c r="F581" s="16" t="s">
        <v>59</v>
      </c>
      <c r="G581" s="16">
        <v>635.11200000000008</v>
      </c>
      <c r="H581" s="16" t="s">
        <v>4270</v>
      </c>
      <c r="I581" s="17">
        <v>10.295</v>
      </c>
      <c r="J581" s="17">
        <f t="shared" si="9"/>
        <v>38708.36</v>
      </c>
      <c r="K581" s="18">
        <v>38708.36</v>
      </c>
      <c r="L581" s="18">
        <v>3680394</v>
      </c>
      <c r="M581" s="18">
        <v>38708.36</v>
      </c>
      <c r="N581" s="18">
        <v>38708.36</v>
      </c>
      <c r="O581" s="18">
        <v>38708.36</v>
      </c>
      <c r="P581" s="23">
        <v>38708.36</v>
      </c>
    </row>
    <row r="582" spans="1:16" x14ac:dyDescent="0.25">
      <c r="A582" s="16" t="s">
        <v>1849</v>
      </c>
      <c r="B582" s="16"/>
      <c r="C582" s="16"/>
      <c r="D582" s="16"/>
      <c r="E582" s="16"/>
      <c r="F582" s="16" t="s">
        <v>22</v>
      </c>
      <c r="G582" s="16">
        <v>696.68740000000003</v>
      </c>
      <c r="H582" s="16" t="s">
        <v>4270</v>
      </c>
      <c r="I582" s="17">
        <v>10.3</v>
      </c>
      <c r="J582" s="17">
        <f t="shared" si="9"/>
        <v>251542</v>
      </c>
      <c r="K582" s="18">
        <v>251542</v>
      </c>
      <c r="L582" s="18">
        <v>409911</v>
      </c>
      <c r="M582" s="18">
        <v>523224</v>
      </c>
      <c r="N582" s="18">
        <v>298234</v>
      </c>
      <c r="O582" s="18">
        <v>331902</v>
      </c>
      <c r="P582" s="23">
        <v>412413</v>
      </c>
    </row>
    <row r="583" spans="1:16" x14ac:dyDescent="0.25">
      <c r="A583" s="16" t="s">
        <v>1850</v>
      </c>
      <c r="B583" s="16"/>
      <c r="C583" s="16"/>
      <c r="D583" s="16"/>
      <c r="E583" s="16"/>
      <c r="F583" s="16" t="s">
        <v>22</v>
      </c>
      <c r="G583" s="16">
        <v>994.88080000000002</v>
      </c>
      <c r="H583" s="16" t="s">
        <v>4270</v>
      </c>
      <c r="I583" s="17">
        <v>10.3</v>
      </c>
      <c r="J583" s="17">
        <f t="shared" si="9"/>
        <v>11566.11</v>
      </c>
      <c r="K583" s="18">
        <v>11566.11</v>
      </c>
      <c r="L583" s="18">
        <v>11566.11</v>
      </c>
      <c r="M583" s="18">
        <v>11566.11</v>
      </c>
      <c r="N583" s="18">
        <v>11566.11</v>
      </c>
      <c r="O583" s="18">
        <v>4614910</v>
      </c>
      <c r="P583" s="23">
        <v>11566.11</v>
      </c>
    </row>
    <row r="584" spans="1:16" x14ac:dyDescent="0.25">
      <c r="A584" s="16" t="s">
        <v>1851</v>
      </c>
      <c r="B584" s="16"/>
      <c r="C584" s="16"/>
      <c r="D584" s="16"/>
      <c r="E584" s="16"/>
      <c r="F584" s="16" t="s">
        <v>22</v>
      </c>
      <c r="G584" s="16">
        <v>397.3827</v>
      </c>
      <c r="H584" s="16" t="s">
        <v>4270</v>
      </c>
      <c r="I584" s="17">
        <v>10.31</v>
      </c>
      <c r="J584" s="17">
        <f t="shared" si="9"/>
        <v>1514.59</v>
      </c>
      <c r="K584" s="18">
        <v>1514.59</v>
      </c>
      <c r="L584" s="18">
        <v>1087493</v>
      </c>
      <c r="M584" s="18">
        <v>15146</v>
      </c>
      <c r="N584" s="18">
        <v>47771</v>
      </c>
      <c r="O584" s="18">
        <v>2024555</v>
      </c>
      <c r="P584" s="23">
        <v>1260843</v>
      </c>
    </row>
    <row r="585" spans="1:16" x14ac:dyDescent="0.25">
      <c r="A585" s="16" t="s">
        <v>1045</v>
      </c>
      <c r="B585" s="16"/>
      <c r="C585" s="16"/>
      <c r="D585" s="16"/>
      <c r="E585" s="16"/>
      <c r="F585" s="16" t="s">
        <v>22</v>
      </c>
      <c r="G585" s="16">
        <v>692.63400000000001</v>
      </c>
      <c r="H585" s="16" t="s">
        <v>4270</v>
      </c>
      <c r="I585" s="17">
        <v>10.31</v>
      </c>
      <c r="J585" s="17">
        <f t="shared" si="9"/>
        <v>3573.39</v>
      </c>
      <c r="K585" s="18">
        <v>3573.39</v>
      </c>
      <c r="L585" s="18">
        <v>1925198</v>
      </c>
      <c r="M585" s="18">
        <v>35734</v>
      </c>
      <c r="N585" s="18">
        <v>659017</v>
      </c>
      <c r="O585" s="18">
        <v>3942227</v>
      </c>
      <c r="P585" s="23">
        <v>2224025</v>
      </c>
    </row>
    <row r="586" spans="1:16" x14ac:dyDescent="0.25">
      <c r="A586" s="16" t="s">
        <v>1044</v>
      </c>
      <c r="B586" s="16"/>
      <c r="C586" s="16"/>
      <c r="D586" s="16"/>
      <c r="E586" s="16"/>
      <c r="F586" s="16" t="s">
        <v>22</v>
      </c>
      <c r="G586" s="16">
        <v>697.58939999999996</v>
      </c>
      <c r="H586" s="16" t="s">
        <v>4270</v>
      </c>
      <c r="I586" s="17">
        <v>10.31</v>
      </c>
      <c r="J586" s="17">
        <f t="shared" si="9"/>
        <v>42006</v>
      </c>
      <c r="K586" s="18">
        <v>42006</v>
      </c>
      <c r="L586" s="18">
        <v>1916591</v>
      </c>
      <c r="M586" s="18">
        <v>334395</v>
      </c>
      <c r="N586" s="18">
        <v>1284132</v>
      </c>
      <c r="O586" s="18">
        <v>1603773</v>
      </c>
      <c r="P586" s="23">
        <v>2624558</v>
      </c>
    </row>
    <row r="587" spans="1:16" x14ac:dyDescent="0.25">
      <c r="A587" s="16" t="s">
        <v>1852</v>
      </c>
      <c r="B587" s="16"/>
      <c r="C587" s="16"/>
      <c r="D587" s="16"/>
      <c r="E587" s="16"/>
      <c r="F587" s="16" t="s">
        <v>22</v>
      </c>
      <c r="G587" s="16">
        <v>860.76750000000004</v>
      </c>
      <c r="H587" s="16" t="s">
        <v>4270</v>
      </c>
      <c r="I587" s="17">
        <v>10.31</v>
      </c>
      <c r="J587" s="17">
        <f t="shared" si="9"/>
        <v>1659.77</v>
      </c>
      <c r="K587" s="18">
        <v>415376</v>
      </c>
      <c r="L587" s="18">
        <v>16598</v>
      </c>
      <c r="M587" s="18">
        <v>1659.77</v>
      </c>
      <c r="N587" s="18">
        <v>1659.77</v>
      </c>
      <c r="O587" s="18">
        <v>1288954</v>
      </c>
      <c r="P587" s="23">
        <v>166248</v>
      </c>
    </row>
    <row r="588" spans="1:16" x14ac:dyDescent="0.25">
      <c r="A588" s="16" t="s">
        <v>1159</v>
      </c>
      <c r="B588" s="16"/>
      <c r="C588" s="16"/>
      <c r="D588" s="16"/>
      <c r="E588" s="16"/>
      <c r="F588" s="16" t="s">
        <v>22</v>
      </c>
      <c r="G588" s="16">
        <v>872.77009999999996</v>
      </c>
      <c r="H588" s="16" t="s">
        <v>4270</v>
      </c>
      <c r="I588" s="17">
        <v>10.31</v>
      </c>
      <c r="J588" s="17">
        <f t="shared" si="9"/>
        <v>4519.34</v>
      </c>
      <c r="K588" s="18">
        <v>70976</v>
      </c>
      <c r="L588" s="18">
        <v>4519.34</v>
      </c>
      <c r="M588" s="18">
        <v>4519.34</v>
      </c>
      <c r="N588" s="18">
        <v>4519.34</v>
      </c>
      <c r="O588" s="18">
        <v>1149912</v>
      </c>
      <c r="P588" s="23">
        <v>45193</v>
      </c>
    </row>
    <row r="589" spans="1:16" x14ac:dyDescent="0.25">
      <c r="A589" s="16" t="s">
        <v>2202</v>
      </c>
      <c r="B589" s="16"/>
      <c r="C589" s="16"/>
      <c r="D589" s="16"/>
      <c r="E589" s="16"/>
      <c r="F589" s="16" t="s">
        <v>22</v>
      </c>
      <c r="G589" s="16">
        <v>887.78830000000005</v>
      </c>
      <c r="H589" s="16" t="s">
        <v>4270</v>
      </c>
      <c r="I589" s="17">
        <v>10.31</v>
      </c>
      <c r="J589" s="17">
        <f t="shared" si="9"/>
        <v>19082</v>
      </c>
      <c r="K589" s="18">
        <v>1215325</v>
      </c>
      <c r="L589" s="18">
        <v>79500</v>
      </c>
      <c r="M589" s="18">
        <v>134036</v>
      </c>
      <c r="N589" s="18">
        <v>19082</v>
      </c>
      <c r="O589" s="18">
        <v>6343854</v>
      </c>
      <c r="P589" s="23">
        <v>233688</v>
      </c>
    </row>
    <row r="590" spans="1:16" x14ac:dyDescent="0.25">
      <c r="A590" s="16" t="s">
        <v>2002</v>
      </c>
      <c r="B590" s="16"/>
      <c r="C590" s="16"/>
      <c r="D590" s="16"/>
      <c r="E590" s="16"/>
      <c r="F590" s="16" t="s">
        <v>22</v>
      </c>
      <c r="G590" s="16">
        <v>930.7604</v>
      </c>
      <c r="H590" s="16" t="s">
        <v>4270</v>
      </c>
      <c r="I590" s="17">
        <v>10.31</v>
      </c>
      <c r="J590" s="17">
        <f t="shared" si="9"/>
        <v>3213.78</v>
      </c>
      <c r="K590" s="18">
        <v>3213.78</v>
      </c>
      <c r="L590" s="18">
        <v>32138</v>
      </c>
      <c r="M590" s="18">
        <v>3213.78</v>
      </c>
      <c r="N590" s="18">
        <v>3213.78</v>
      </c>
      <c r="O590" s="18">
        <v>7957814</v>
      </c>
      <c r="P590" s="23">
        <v>203656</v>
      </c>
    </row>
    <row r="591" spans="1:16" x14ac:dyDescent="0.25">
      <c r="A591" s="16" t="s">
        <v>1043</v>
      </c>
      <c r="B591" s="16"/>
      <c r="C591" s="16"/>
      <c r="D591" s="16"/>
      <c r="E591" s="16"/>
      <c r="F591" s="16" t="s">
        <v>22</v>
      </c>
      <c r="G591" s="16">
        <v>713.56349999999998</v>
      </c>
      <c r="H591" s="16" t="s">
        <v>4270</v>
      </c>
      <c r="I591" s="17">
        <v>10.32</v>
      </c>
      <c r="J591" s="17">
        <f t="shared" si="9"/>
        <v>67757</v>
      </c>
      <c r="K591" s="18">
        <v>67757</v>
      </c>
      <c r="L591" s="18">
        <v>744216</v>
      </c>
      <c r="M591" s="18">
        <v>300216</v>
      </c>
      <c r="N591" s="18">
        <v>847677</v>
      </c>
      <c r="O591" s="18">
        <v>526236</v>
      </c>
      <c r="P591" s="23">
        <v>1260329</v>
      </c>
    </row>
    <row r="592" spans="1:16" x14ac:dyDescent="0.25">
      <c r="A592" s="16" t="s">
        <v>2219</v>
      </c>
      <c r="B592" s="16"/>
      <c r="C592" s="16"/>
      <c r="D592" s="16"/>
      <c r="E592" s="16"/>
      <c r="F592" s="16" t="s">
        <v>22</v>
      </c>
      <c r="G592" s="16">
        <v>1009.8981</v>
      </c>
      <c r="H592" s="16" t="s">
        <v>4270</v>
      </c>
      <c r="I592" s="17">
        <v>10.34</v>
      </c>
      <c r="J592" s="17">
        <f t="shared" si="9"/>
        <v>3699.59</v>
      </c>
      <c r="K592" s="18">
        <v>3699.59</v>
      </c>
      <c r="L592" s="18">
        <v>3699.59</v>
      </c>
      <c r="M592" s="18">
        <v>3699.59</v>
      </c>
      <c r="N592" s="18">
        <v>3699.59</v>
      </c>
      <c r="O592" s="18">
        <v>4853086</v>
      </c>
      <c r="P592" s="23">
        <v>36996</v>
      </c>
    </row>
    <row r="593" spans="1:16" x14ac:dyDescent="0.25">
      <c r="A593" s="16" t="s">
        <v>115</v>
      </c>
      <c r="B593" s="16"/>
      <c r="C593" s="16"/>
      <c r="D593" s="16"/>
      <c r="E593" s="16"/>
      <c r="F593" s="16" t="s">
        <v>22</v>
      </c>
      <c r="G593" s="16">
        <v>369.35149999999999</v>
      </c>
      <c r="H593" s="16" t="s">
        <v>4270</v>
      </c>
      <c r="I593" s="17">
        <v>10.35</v>
      </c>
      <c r="J593" s="17">
        <f t="shared" si="9"/>
        <v>1754.69</v>
      </c>
      <c r="K593" s="18">
        <v>72618</v>
      </c>
      <c r="L593" s="18">
        <v>17547</v>
      </c>
      <c r="M593" s="18">
        <v>1754.69</v>
      </c>
      <c r="N593" s="18">
        <v>41191</v>
      </c>
      <c r="O593" s="18">
        <v>1754.69</v>
      </c>
      <c r="P593" s="23">
        <v>1754.69</v>
      </c>
    </row>
    <row r="594" spans="1:16" x14ac:dyDescent="0.25">
      <c r="A594" s="16" t="s">
        <v>1853</v>
      </c>
      <c r="B594" s="16"/>
      <c r="C594" s="16"/>
      <c r="D594" s="16"/>
      <c r="E594" s="16"/>
      <c r="F594" s="16" t="s">
        <v>22</v>
      </c>
      <c r="G594" s="16">
        <v>409.38279999999997</v>
      </c>
      <c r="H594" s="16" t="s">
        <v>4270</v>
      </c>
      <c r="I594" s="17">
        <v>10.35</v>
      </c>
      <c r="J594" s="17">
        <f t="shared" si="9"/>
        <v>12760</v>
      </c>
      <c r="K594" s="18">
        <v>246208</v>
      </c>
      <c r="L594" s="18">
        <v>704479</v>
      </c>
      <c r="M594" s="18">
        <v>12760</v>
      </c>
      <c r="N594" s="18">
        <v>192414</v>
      </c>
      <c r="O594" s="18">
        <v>668564</v>
      </c>
      <c r="P594" s="23">
        <v>124711</v>
      </c>
    </row>
    <row r="595" spans="1:16" x14ac:dyDescent="0.25">
      <c r="A595" s="16" t="s">
        <v>1162</v>
      </c>
      <c r="B595" s="16"/>
      <c r="C595" s="16"/>
      <c r="D595" s="16"/>
      <c r="E595" s="16"/>
      <c r="F595" s="16" t="s">
        <v>22</v>
      </c>
      <c r="G595" s="16">
        <v>694.64949999999999</v>
      </c>
      <c r="H595" s="16" t="s">
        <v>4270</v>
      </c>
      <c r="I595" s="17">
        <v>10.35</v>
      </c>
      <c r="J595" s="17">
        <f t="shared" si="9"/>
        <v>5693.35</v>
      </c>
      <c r="K595" s="18">
        <v>5693.35</v>
      </c>
      <c r="L595" s="18">
        <v>264348</v>
      </c>
      <c r="M595" s="18">
        <v>5693.35</v>
      </c>
      <c r="N595" s="18">
        <v>56933</v>
      </c>
      <c r="O595" s="18">
        <v>500044</v>
      </c>
      <c r="P595" s="23">
        <v>231872</v>
      </c>
    </row>
    <row r="596" spans="1:16" x14ac:dyDescent="0.25">
      <c r="A596" s="16" t="s">
        <v>1899</v>
      </c>
      <c r="B596" s="16"/>
      <c r="C596" s="16"/>
      <c r="D596" s="16"/>
      <c r="E596" s="16"/>
      <c r="F596" s="16" t="s">
        <v>22</v>
      </c>
      <c r="G596" s="16">
        <v>711.60550000000001</v>
      </c>
      <c r="H596" s="16" t="s">
        <v>4270</v>
      </c>
      <c r="I596" s="17">
        <v>10.35</v>
      </c>
      <c r="J596" s="17">
        <f t="shared" si="9"/>
        <v>18033</v>
      </c>
      <c r="K596" s="18">
        <v>519053</v>
      </c>
      <c r="L596" s="18">
        <v>18033</v>
      </c>
      <c r="M596" s="18">
        <v>380704</v>
      </c>
      <c r="N596" s="18">
        <v>401828</v>
      </c>
      <c r="O596" s="18">
        <v>460155</v>
      </c>
      <c r="P596" s="23">
        <v>215266</v>
      </c>
    </row>
    <row r="597" spans="1:16" x14ac:dyDescent="0.25">
      <c r="A597" s="16" t="s">
        <v>1163</v>
      </c>
      <c r="B597" s="16"/>
      <c r="C597" s="16"/>
      <c r="D597" s="16"/>
      <c r="E597" s="16"/>
      <c r="F597" s="16" t="s">
        <v>22</v>
      </c>
      <c r="G597" s="16">
        <v>696.68629999999996</v>
      </c>
      <c r="H597" s="16" t="s">
        <v>4270</v>
      </c>
      <c r="I597" s="17">
        <v>10.37</v>
      </c>
      <c r="J597" s="17">
        <f t="shared" si="9"/>
        <v>498953</v>
      </c>
      <c r="K597" s="18">
        <v>543926</v>
      </c>
      <c r="L597" s="18">
        <v>887257</v>
      </c>
      <c r="M597" s="18">
        <v>964868</v>
      </c>
      <c r="N597" s="18">
        <v>498953</v>
      </c>
      <c r="O597" s="18">
        <v>710528</v>
      </c>
      <c r="P597" s="23">
        <v>869451</v>
      </c>
    </row>
    <row r="598" spans="1:16" x14ac:dyDescent="0.25">
      <c r="A598" s="16" t="s">
        <v>2149</v>
      </c>
      <c r="B598" s="16"/>
      <c r="C598" s="16"/>
      <c r="D598" s="16"/>
      <c r="E598" s="16"/>
      <c r="F598" s="16" t="s">
        <v>22</v>
      </c>
      <c r="G598" s="16">
        <v>949.78340000000003</v>
      </c>
      <c r="H598" s="16" t="s">
        <v>4270</v>
      </c>
      <c r="I598" s="17">
        <v>10.37</v>
      </c>
      <c r="J598" s="17">
        <f t="shared" si="9"/>
        <v>2946.92</v>
      </c>
      <c r="K598" s="18">
        <v>1205062</v>
      </c>
      <c r="L598" s="18">
        <v>1035723</v>
      </c>
      <c r="M598" s="18">
        <v>2946.92</v>
      </c>
      <c r="N598" s="18">
        <v>196068</v>
      </c>
      <c r="O598" s="18">
        <v>29469</v>
      </c>
      <c r="P598" s="23">
        <v>99250</v>
      </c>
    </row>
    <row r="599" spans="1:16" x14ac:dyDescent="0.25">
      <c r="A599" s="16" t="s">
        <v>2238</v>
      </c>
      <c r="B599" s="16"/>
      <c r="C599" s="16"/>
      <c r="D599" s="16"/>
      <c r="E599" s="16"/>
      <c r="F599" s="16" t="s">
        <v>22</v>
      </c>
      <c r="G599" s="16">
        <v>918.84870000000001</v>
      </c>
      <c r="H599" s="16" t="s">
        <v>4270</v>
      </c>
      <c r="I599" s="17">
        <v>10.43</v>
      </c>
      <c r="J599" s="17">
        <f t="shared" si="9"/>
        <v>176548</v>
      </c>
      <c r="K599" s="18">
        <v>1174031</v>
      </c>
      <c r="L599" s="18">
        <v>378390</v>
      </c>
      <c r="M599" s="18">
        <v>176548</v>
      </c>
      <c r="N599" s="18">
        <v>398950</v>
      </c>
      <c r="O599" s="18">
        <v>5219543</v>
      </c>
      <c r="P599" s="23">
        <v>265228</v>
      </c>
    </row>
    <row r="600" spans="1:16" x14ac:dyDescent="0.25">
      <c r="A600" s="16" t="s">
        <v>1854</v>
      </c>
      <c r="B600" s="16"/>
      <c r="C600" s="16"/>
      <c r="D600" s="16"/>
      <c r="E600" s="16"/>
      <c r="F600" s="16" t="s">
        <v>22</v>
      </c>
      <c r="G600" s="16">
        <v>932.86429999999996</v>
      </c>
      <c r="H600" s="16" t="s">
        <v>4270</v>
      </c>
      <c r="I600" s="17">
        <v>10.43</v>
      </c>
      <c r="J600" s="17">
        <f t="shared" si="9"/>
        <v>288615</v>
      </c>
      <c r="K600" s="18">
        <v>1747727</v>
      </c>
      <c r="L600" s="18">
        <v>563548</v>
      </c>
      <c r="M600" s="18">
        <v>288615</v>
      </c>
      <c r="N600" s="18">
        <v>574724</v>
      </c>
      <c r="O600" s="18">
        <v>5028624</v>
      </c>
      <c r="P600" s="23">
        <v>427273</v>
      </c>
    </row>
    <row r="601" spans="1:16" x14ac:dyDescent="0.25">
      <c r="A601" s="16" t="s">
        <v>2127</v>
      </c>
      <c r="B601" s="16"/>
      <c r="C601" s="16"/>
      <c r="D601" s="16"/>
      <c r="E601" s="16"/>
      <c r="F601" s="16" t="s">
        <v>22</v>
      </c>
      <c r="G601" s="16">
        <v>875.7894</v>
      </c>
      <c r="H601" s="16" t="s">
        <v>4270</v>
      </c>
      <c r="I601" s="17">
        <v>10.45</v>
      </c>
      <c r="J601" s="17">
        <f t="shared" si="9"/>
        <v>483711</v>
      </c>
      <c r="K601" s="18">
        <v>17896726</v>
      </c>
      <c r="L601" s="18">
        <v>1201684</v>
      </c>
      <c r="M601" s="18">
        <v>1735741</v>
      </c>
      <c r="N601" s="18">
        <v>483711</v>
      </c>
      <c r="O601" s="18">
        <v>250268512</v>
      </c>
      <c r="P601" s="23">
        <v>2040945</v>
      </c>
    </row>
    <row r="602" spans="1:16" x14ac:dyDescent="0.25">
      <c r="A602" s="16" t="s">
        <v>2015</v>
      </c>
      <c r="B602" s="16"/>
      <c r="C602" s="16"/>
      <c r="D602" s="16"/>
      <c r="E602" s="16"/>
      <c r="F602" s="16" t="s">
        <v>22</v>
      </c>
      <c r="G602" s="16">
        <v>896.71770000000004</v>
      </c>
      <c r="H602" s="16" t="s">
        <v>4270</v>
      </c>
      <c r="I602" s="17">
        <v>10.45</v>
      </c>
      <c r="J602" s="17">
        <f t="shared" si="9"/>
        <v>55135</v>
      </c>
      <c r="K602" s="18">
        <v>1927824</v>
      </c>
      <c r="L602" s="18">
        <v>230693</v>
      </c>
      <c r="M602" s="18">
        <v>416018</v>
      </c>
      <c r="N602" s="18">
        <v>55135</v>
      </c>
      <c r="O602" s="18">
        <v>2092576</v>
      </c>
      <c r="P602" s="23">
        <v>442211</v>
      </c>
    </row>
    <row r="603" spans="1:16" x14ac:dyDescent="0.25">
      <c r="A603" s="16" t="s">
        <v>2138</v>
      </c>
      <c r="B603" s="16"/>
      <c r="C603" s="16"/>
      <c r="D603" s="16"/>
      <c r="E603" s="16"/>
      <c r="F603" s="16" t="s">
        <v>22</v>
      </c>
      <c r="G603" s="16">
        <v>915.81269999999995</v>
      </c>
      <c r="H603" s="16" t="s">
        <v>4270</v>
      </c>
      <c r="I603" s="17">
        <v>10.45</v>
      </c>
      <c r="J603" s="17">
        <f t="shared" si="9"/>
        <v>1375.4</v>
      </c>
      <c r="K603" s="18">
        <v>374541</v>
      </c>
      <c r="L603" s="18">
        <v>1375.4</v>
      </c>
      <c r="M603" s="18">
        <v>13754</v>
      </c>
      <c r="N603" s="18">
        <v>1375.4</v>
      </c>
      <c r="O603" s="18">
        <v>2090310</v>
      </c>
      <c r="P603" s="23">
        <v>1375.4</v>
      </c>
    </row>
    <row r="604" spans="1:16" x14ac:dyDescent="0.25">
      <c r="A604" s="16" t="s">
        <v>1855</v>
      </c>
      <c r="B604" s="16"/>
      <c r="C604" s="16"/>
      <c r="D604" s="16"/>
      <c r="E604" s="16"/>
      <c r="F604" s="16" t="s">
        <v>22</v>
      </c>
      <c r="G604" s="16">
        <v>958.88</v>
      </c>
      <c r="H604" s="16" t="s">
        <v>4270</v>
      </c>
      <c r="I604" s="17">
        <v>10.45</v>
      </c>
      <c r="J604" s="17">
        <f t="shared" si="9"/>
        <v>78577</v>
      </c>
      <c r="K604" s="18">
        <v>4685342</v>
      </c>
      <c r="L604" s="18">
        <v>313672</v>
      </c>
      <c r="M604" s="18">
        <v>527082</v>
      </c>
      <c r="N604" s="18">
        <v>78577</v>
      </c>
      <c r="O604" s="18">
        <v>19848526</v>
      </c>
      <c r="P604" s="23">
        <v>570142</v>
      </c>
    </row>
    <row r="605" spans="1:16" x14ac:dyDescent="0.25">
      <c r="A605" s="16" t="s">
        <v>2239</v>
      </c>
      <c r="B605" s="16"/>
      <c r="C605" s="16"/>
      <c r="D605" s="16"/>
      <c r="E605" s="16"/>
      <c r="F605" s="16" t="s">
        <v>22</v>
      </c>
      <c r="G605" s="16">
        <v>916.82680000000005</v>
      </c>
      <c r="H605" s="16" t="s">
        <v>4270</v>
      </c>
      <c r="I605" s="17">
        <v>10.46</v>
      </c>
      <c r="J605" s="17">
        <f t="shared" si="9"/>
        <v>1480.99</v>
      </c>
      <c r="K605" s="18">
        <v>528280</v>
      </c>
      <c r="L605" s="18">
        <v>14810</v>
      </c>
      <c r="M605" s="18">
        <v>44119</v>
      </c>
      <c r="N605" s="18">
        <v>1480.99</v>
      </c>
      <c r="O605" s="18">
        <v>2085100</v>
      </c>
      <c r="P605" s="23">
        <v>17677</v>
      </c>
    </row>
    <row r="606" spans="1:16" x14ac:dyDescent="0.25">
      <c r="A606" s="16" t="s">
        <v>2251</v>
      </c>
      <c r="B606" s="16"/>
      <c r="C606" s="16"/>
      <c r="D606" s="16"/>
      <c r="E606" s="16"/>
      <c r="F606" s="16" t="s">
        <v>22</v>
      </c>
      <c r="G606" s="16">
        <v>944.86440000000005</v>
      </c>
      <c r="H606" s="16" t="s">
        <v>4270</v>
      </c>
      <c r="I606" s="17">
        <v>10.46</v>
      </c>
      <c r="J606" s="17">
        <f t="shared" si="9"/>
        <v>53803</v>
      </c>
      <c r="K606" s="18">
        <v>3147230</v>
      </c>
      <c r="L606" s="18">
        <v>186566</v>
      </c>
      <c r="M606" s="18">
        <v>313884</v>
      </c>
      <c r="N606" s="18">
        <v>53803</v>
      </c>
      <c r="O606" s="18">
        <v>27071032</v>
      </c>
      <c r="P606" s="23">
        <v>391395</v>
      </c>
    </row>
    <row r="607" spans="1:16" x14ac:dyDescent="0.25">
      <c r="A607" s="16" t="s">
        <v>114</v>
      </c>
      <c r="B607" s="16"/>
      <c r="C607" s="16"/>
      <c r="D607" s="16"/>
      <c r="E607" s="16"/>
      <c r="F607" s="16" t="s">
        <v>22</v>
      </c>
      <c r="G607" s="16">
        <v>601.51729999999998</v>
      </c>
      <c r="H607" s="16" t="s">
        <v>4270</v>
      </c>
      <c r="I607" s="17">
        <v>10.47</v>
      </c>
      <c r="J607" s="17">
        <f t="shared" si="9"/>
        <v>3620</v>
      </c>
      <c r="K607" s="18">
        <v>36200</v>
      </c>
      <c r="L607" s="18">
        <v>3620</v>
      </c>
      <c r="M607" s="18">
        <v>3620</v>
      </c>
      <c r="N607" s="18">
        <v>3620</v>
      </c>
      <c r="O607" s="18">
        <v>2371203</v>
      </c>
      <c r="P607" s="23">
        <v>3620</v>
      </c>
    </row>
    <row r="608" spans="1:16" x14ac:dyDescent="0.25">
      <c r="A608" s="16" t="s">
        <v>2203</v>
      </c>
      <c r="B608" s="16"/>
      <c r="C608" s="16"/>
      <c r="D608" s="16"/>
      <c r="E608" s="16"/>
      <c r="F608" s="16" t="s">
        <v>22</v>
      </c>
      <c r="G608" s="16">
        <v>901.80470000000003</v>
      </c>
      <c r="H608" s="16" t="s">
        <v>4270</v>
      </c>
      <c r="I608" s="17">
        <v>10.47</v>
      </c>
      <c r="J608" s="17">
        <f t="shared" si="9"/>
        <v>234384</v>
      </c>
      <c r="K608" s="18">
        <v>8944246</v>
      </c>
      <c r="L608" s="18">
        <v>622311</v>
      </c>
      <c r="M608" s="18">
        <v>1707339</v>
      </c>
      <c r="N608" s="18">
        <v>234384</v>
      </c>
      <c r="O608" s="18">
        <v>380308032</v>
      </c>
      <c r="P608" s="23">
        <v>1601162</v>
      </c>
    </row>
    <row r="609" spans="1:16" x14ac:dyDescent="0.25">
      <c r="A609" s="16" t="s">
        <v>2148</v>
      </c>
      <c r="B609" s="16"/>
      <c r="C609" s="16"/>
      <c r="D609" s="16"/>
      <c r="E609" s="16"/>
      <c r="F609" s="16" t="s">
        <v>22</v>
      </c>
      <c r="G609" s="16">
        <v>941.82799999999997</v>
      </c>
      <c r="H609" s="16" t="s">
        <v>4270</v>
      </c>
      <c r="I609" s="17">
        <v>10.48</v>
      </c>
      <c r="J609" s="17">
        <f t="shared" si="9"/>
        <v>2132.88</v>
      </c>
      <c r="K609" s="18">
        <v>124420</v>
      </c>
      <c r="L609" s="18">
        <v>2132.88</v>
      </c>
      <c r="M609" s="18">
        <v>21329</v>
      </c>
      <c r="N609" s="18">
        <v>2132.88</v>
      </c>
      <c r="O609" s="18">
        <v>2736327</v>
      </c>
      <c r="P609" s="23">
        <v>2132.88</v>
      </c>
    </row>
    <row r="610" spans="1:16" x14ac:dyDescent="0.25">
      <c r="A610" s="16" t="s">
        <v>2211</v>
      </c>
      <c r="B610" s="16"/>
      <c r="C610" s="16"/>
      <c r="D610" s="16"/>
      <c r="E610" s="16"/>
      <c r="F610" s="16" t="s">
        <v>22</v>
      </c>
      <c r="G610" s="16">
        <v>907.76229999999998</v>
      </c>
      <c r="H610" s="16" t="s">
        <v>4270</v>
      </c>
      <c r="I610" s="17">
        <v>10.49</v>
      </c>
      <c r="J610" s="17">
        <f t="shared" si="9"/>
        <v>14674</v>
      </c>
      <c r="K610" s="18">
        <v>970285</v>
      </c>
      <c r="L610" s="18">
        <v>70433</v>
      </c>
      <c r="M610" s="18">
        <v>328114</v>
      </c>
      <c r="N610" s="18">
        <v>14674</v>
      </c>
      <c r="O610" s="18">
        <v>4461032</v>
      </c>
      <c r="P610" s="23">
        <v>239145</v>
      </c>
    </row>
    <row r="611" spans="1:16" x14ac:dyDescent="0.25">
      <c r="A611" s="16" t="s">
        <v>2260</v>
      </c>
      <c r="B611" s="16"/>
      <c r="C611" s="16"/>
      <c r="D611" s="16"/>
      <c r="E611" s="16"/>
      <c r="F611" s="16" t="s">
        <v>22</v>
      </c>
      <c r="G611" s="16">
        <v>970.87990000000002</v>
      </c>
      <c r="H611" s="16" t="s">
        <v>4270</v>
      </c>
      <c r="I611" s="17">
        <v>10.49</v>
      </c>
      <c r="J611" s="17">
        <f t="shared" si="9"/>
        <v>41921</v>
      </c>
      <c r="K611" s="18">
        <v>1420276</v>
      </c>
      <c r="L611" s="18">
        <v>100607</v>
      </c>
      <c r="M611" s="18">
        <v>325102</v>
      </c>
      <c r="N611" s="18">
        <v>41921</v>
      </c>
      <c r="O611" s="18">
        <v>37169844</v>
      </c>
      <c r="P611" s="23">
        <v>302788</v>
      </c>
    </row>
    <row r="612" spans="1:16" x14ac:dyDescent="0.25">
      <c r="A612" s="16" t="s">
        <v>2268</v>
      </c>
      <c r="B612" s="16"/>
      <c r="C612" s="16"/>
      <c r="D612" s="16"/>
      <c r="E612" s="16"/>
      <c r="F612" s="16" t="s">
        <v>22</v>
      </c>
      <c r="G612" s="16">
        <v>984.89559999999994</v>
      </c>
      <c r="H612" s="16" t="s">
        <v>4270</v>
      </c>
      <c r="I612" s="17">
        <v>10.49</v>
      </c>
      <c r="J612" s="17">
        <f t="shared" si="9"/>
        <v>48022</v>
      </c>
      <c r="K612" s="18">
        <v>2173667</v>
      </c>
      <c r="L612" s="18">
        <v>174572</v>
      </c>
      <c r="M612" s="18">
        <v>478693</v>
      </c>
      <c r="N612" s="18">
        <v>48022</v>
      </c>
      <c r="O612" s="18">
        <v>27209508</v>
      </c>
      <c r="P612" s="23">
        <v>423608</v>
      </c>
    </row>
    <row r="613" spans="1:16" x14ac:dyDescent="0.25">
      <c r="A613" s="16" t="s">
        <v>1856</v>
      </c>
      <c r="B613" s="16"/>
      <c r="C613" s="16"/>
      <c r="D613" s="16"/>
      <c r="E613" s="16"/>
      <c r="F613" s="16" t="s">
        <v>22</v>
      </c>
      <c r="G613" s="16">
        <v>927.81569999999999</v>
      </c>
      <c r="H613" s="16" t="s">
        <v>4270</v>
      </c>
      <c r="I613" s="17">
        <v>10.51</v>
      </c>
      <c r="J613" s="17">
        <f t="shared" si="9"/>
        <v>6336.26</v>
      </c>
      <c r="K613" s="18">
        <v>2391034</v>
      </c>
      <c r="L613" s="18">
        <v>63363</v>
      </c>
      <c r="M613" s="18">
        <v>137116</v>
      </c>
      <c r="N613" s="18">
        <v>6336.26</v>
      </c>
      <c r="O613" s="18">
        <v>35507636</v>
      </c>
      <c r="P613" s="23">
        <v>139077</v>
      </c>
    </row>
    <row r="614" spans="1:16" x14ac:dyDescent="0.25">
      <c r="A614" s="16" t="s">
        <v>2218</v>
      </c>
      <c r="B614" s="16"/>
      <c r="C614" s="16"/>
      <c r="D614" s="16"/>
      <c r="E614" s="16"/>
      <c r="F614" s="16" t="s">
        <v>22</v>
      </c>
      <c r="G614" s="16">
        <v>1011.9146</v>
      </c>
      <c r="H614" s="16" t="s">
        <v>4270</v>
      </c>
      <c r="I614" s="17">
        <v>10.52</v>
      </c>
      <c r="J614" s="17">
        <f t="shared" si="9"/>
        <v>3540.37</v>
      </c>
      <c r="K614" s="18">
        <v>387058</v>
      </c>
      <c r="L614" s="18">
        <v>3540.37</v>
      </c>
      <c r="M614" s="18">
        <v>3540.37</v>
      </c>
      <c r="N614" s="18">
        <v>3540.37</v>
      </c>
      <c r="O614" s="18">
        <v>2394587</v>
      </c>
      <c r="P614" s="23">
        <v>3540.37</v>
      </c>
    </row>
    <row r="615" spans="1:16" x14ac:dyDescent="0.25">
      <c r="A615" s="16" t="s">
        <v>1858</v>
      </c>
      <c r="B615" s="16"/>
      <c r="C615" s="16"/>
      <c r="D615" s="16"/>
      <c r="E615" s="16"/>
      <c r="F615" s="16" t="s">
        <v>22</v>
      </c>
      <c r="G615" s="16">
        <v>954.85059999999999</v>
      </c>
      <c r="H615" s="16" t="s">
        <v>4270</v>
      </c>
      <c r="I615" s="17">
        <v>10.52</v>
      </c>
      <c r="J615" s="17">
        <f t="shared" si="9"/>
        <v>1308.19</v>
      </c>
      <c r="K615" s="18">
        <v>655573</v>
      </c>
      <c r="L615" s="18">
        <v>1308.19</v>
      </c>
      <c r="M615" s="18">
        <v>1308.19</v>
      </c>
      <c r="N615" s="18">
        <v>1308.19</v>
      </c>
      <c r="O615" s="18">
        <v>3766465</v>
      </c>
      <c r="P615" s="23">
        <v>13082</v>
      </c>
    </row>
    <row r="616" spans="1:16" x14ac:dyDescent="0.25">
      <c r="A616" s="16" t="s">
        <v>2216</v>
      </c>
      <c r="B616" s="16"/>
      <c r="C616" s="16"/>
      <c r="D616" s="16"/>
      <c r="E616" s="16"/>
      <c r="F616" s="16" t="s">
        <v>22</v>
      </c>
      <c r="G616" s="16">
        <v>985.89639999999997</v>
      </c>
      <c r="H616" s="16" t="s">
        <v>4270</v>
      </c>
      <c r="I616" s="17">
        <v>10.52</v>
      </c>
      <c r="J616" s="17">
        <f t="shared" si="9"/>
        <v>30959</v>
      </c>
      <c r="K616" s="18">
        <v>1491412</v>
      </c>
      <c r="L616" s="18">
        <v>105776</v>
      </c>
      <c r="M616" s="18">
        <v>335102</v>
      </c>
      <c r="N616" s="18">
        <v>30959</v>
      </c>
      <c r="O616" s="18">
        <v>18532686</v>
      </c>
      <c r="P616" s="23">
        <v>294317</v>
      </c>
    </row>
    <row r="617" spans="1:16" x14ac:dyDescent="0.25">
      <c r="A617" s="16" t="s">
        <v>1857</v>
      </c>
      <c r="B617" s="16"/>
      <c r="C617" s="16"/>
      <c r="D617" s="16"/>
      <c r="E617" s="16"/>
      <c r="F617" s="16" t="s">
        <v>22</v>
      </c>
      <c r="G617" s="16">
        <v>996.89660000000003</v>
      </c>
      <c r="H617" s="16" t="s">
        <v>4270</v>
      </c>
      <c r="I617" s="17">
        <v>10.52</v>
      </c>
      <c r="J617" s="17">
        <f t="shared" si="9"/>
        <v>8073.59</v>
      </c>
      <c r="K617" s="18">
        <v>370731</v>
      </c>
      <c r="L617" s="18">
        <v>8073.59</v>
      </c>
      <c r="M617" s="18">
        <v>8073.59</v>
      </c>
      <c r="N617" s="18">
        <v>8073.59</v>
      </c>
      <c r="O617" s="18">
        <v>2617424</v>
      </c>
      <c r="P617" s="23">
        <v>8073.59</v>
      </c>
    </row>
    <row r="618" spans="1:16" x14ac:dyDescent="0.25">
      <c r="A618" s="16" t="s">
        <v>2278</v>
      </c>
      <c r="B618" s="16"/>
      <c r="C618" s="16"/>
      <c r="D618" s="16"/>
      <c r="E618" s="16"/>
      <c r="F618" s="16" t="s">
        <v>22</v>
      </c>
      <c r="G618" s="16">
        <v>1010.9109</v>
      </c>
      <c r="H618" s="16" t="s">
        <v>4270</v>
      </c>
      <c r="I618" s="17">
        <v>10.53</v>
      </c>
      <c r="J618" s="17">
        <f t="shared" si="9"/>
        <v>5889.64</v>
      </c>
      <c r="K618" s="18">
        <v>476893</v>
      </c>
      <c r="L618" s="18">
        <v>5889.64</v>
      </c>
      <c r="M618" s="18">
        <v>5889.64</v>
      </c>
      <c r="N618" s="18">
        <v>5889.64</v>
      </c>
      <c r="O618" s="18">
        <v>3282608</v>
      </c>
      <c r="P618" s="23">
        <v>5889.64</v>
      </c>
    </row>
    <row r="619" spans="1:16" x14ac:dyDescent="0.25">
      <c r="A619" s="16" t="s">
        <v>1966</v>
      </c>
      <c r="B619" s="16"/>
      <c r="C619" s="16"/>
      <c r="D619" s="16"/>
      <c r="E619" s="16"/>
      <c r="F619" s="16" t="s">
        <v>22</v>
      </c>
      <c r="G619" s="16">
        <v>710.702</v>
      </c>
      <c r="H619" s="16" t="s">
        <v>4270</v>
      </c>
      <c r="I619" s="17">
        <v>10.53</v>
      </c>
      <c r="J619" s="17">
        <f t="shared" si="9"/>
        <v>377377</v>
      </c>
      <c r="K619" s="18">
        <v>377377</v>
      </c>
      <c r="L619" s="18">
        <v>454592</v>
      </c>
      <c r="M619" s="18">
        <v>674544</v>
      </c>
      <c r="N619" s="18">
        <v>399312</v>
      </c>
      <c r="O619" s="18">
        <v>502268</v>
      </c>
      <c r="P619" s="23">
        <v>501692</v>
      </c>
    </row>
    <row r="620" spans="1:16" x14ac:dyDescent="0.25">
      <c r="A620" s="16" t="s">
        <v>1859</v>
      </c>
      <c r="B620" s="16"/>
      <c r="C620" s="16"/>
      <c r="D620" s="16"/>
      <c r="E620" s="16"/>
      <c r="F620" s="16" t="s">
        <v>22</v>
      </c>
      <c r="G620" s="16">
        <v>697.58969999999999</v>
      </c>
      <c r="H620" s="16" t="s">
        <v>4270</v>
      </c>
      <c r="I620" s="17">
        <v>10.54</v>
      </c>
      <c r="J620" s="17">
        <f t="shared" si="9"/>
        <v>1432.2</v>
      </c>
      <c r="K620" s="18">
        <v>1432.2</v>
      </c>
      <c r="L620" s="18">
        <v>53692</v>
      </c>
      <c r="M620" s="18">
        <v>1432.2</v>
      </c>
      <c r="N620" s="18">
        <v>1824058</v>
      </c>
      <c r="O620" s="18">
        <v>1432.2</v>
      </c>
      <c r="P620" s="23">
        <v>1432.2</v>
      </c>
    </row>
    <row r="621" spans="1:16" x14ac:dyDescent="0.25">
      <c r="A621" s="16" t="s">
        <v>2215</v>
      </c>
      <c r="B621" s="16"/>
      <c r="C621" s="16"/>
      <c r="D621" s="16"/>
      <c r="E621" s="16"/>
      <c r="F621" s="16" t="s">
        <v>22</v>
      </c>
      <c r="G621" s="16">
        <v>955.85059999999999</v>
      </c>
      <c r="H621" s="16" t="s">
        <v>4270</v>
      </c>
      <c r="I621" s="17">
        <v>10.56</v>
      </c>
      <c r="J621" s="17">
        <f t="shared" si="9"/>
        <v>960.16</v>
      </c>
      <c r="K621" s="18">
        <v>415120</v>
      </c>
      <c r="L621" s="18">
        <v>960.16</v>
      </c>
      <c r="M621" s="18">
        <v>960.16</v>
      </c>
      <c r="N621" s="18">
        <v>960.16</v>
      </c>
      <c r="O621" s="18">
        <v>2508010</v>
      </c>
      <c r="P621" s="23">
        <v>79903</v>
      </c>
    </row>
    <row r="622" spans="1:16" x14ac:dyDescent="0.25">
      <c r="A622" s="16" t="s">
        <v>1115</v>
      </c>
      <c r="B622" s="16"/>
      <c r="C622" s="16"/>
      <c r="D622" s="16"/>
      <c r="E622" s="16"/>
      <c r="F622" s="16" t="s">
        <v>59</v>
      </c>
      <c r="G622" s="16">
        <v>1023.3527999999999</v>
      </c>
      <c r="H622" s="16" t="s">
        <v>4270</v>
      </c>
      <c r="I622" s="17">
        <v>10.6</v>
      </c>
      <c r="J622" s="17">
        <f t="shared" si="9"/>
        <v>42375.81</v>
      </c>
      <c r="K622" s="18">
        <v>42375.81</v>
      </c>
      <c r="L622" s="18">
        <v>42375.81</v>
      </c>
      <c r="M622" s="18">
        <v>42375.81</v>
      </c>
      <c r="N622" s="18">
        <v>42375.81</v>
      </c>
      <c r="O622" s="18">
        <v>42375.81</v>
      </c>
      <c r="P622" s="23">
        <v>5414005</v>
      </c>
    </row>
    <row r="623" spans="1:16" x14ac:dyDescent="0.25">
      <c r="A623" s="16" t="s">
        <v>1860</v>
      </c>
      <c r="B623" s="16"/>
      <c r="C623" s="16"/>
      <c r="D623" s="16"/>
      <c r="E623" s="16"/>
      <c r="F623" s="16" t="s">
        <v>22</v>
      </c>
      <c r="G623" s="16">
        <v>710.70230000000004</v>
      </c>
      <c r="H623" s="16" t="s">
        <v>4270</v>
      </c>
      <c r="I623" s="17">
        <v>10.6</v>
      </c>
      <c r="J623" s="17">
        <f t="shared" si="9"/>
        <v>258983</v>
      </c>
      <c r="K623" s="18">
        <v>258983</v>
      </c>
      <c r="L623" s="18">
        <v>480682</v>
      </c>
      <c r="M623" s="18">
        <v>875612</v>
      </c>
      <c r="N623" s="18">
        <v>275858</v>
      </c>
      <c r="O623" s="18">
        <v>345756</v>
      </c>
      <c r="P623" s="23">
        <v>625693</v>
      </c>
    </row>
    <row r="624" spans="1:16" x14ac:dyDescent="0.25">
      <c r="A624" s="16" t="s">
        <v>1861</v>
      </c>
      <c r="B624" s="16"/>
      <c r="C624" s="16"/>
      <c r="D624" s="16"/>
      <c r="E624" s="16"/>
      <c r="F624" s="16" t="s">
        <v>22</v>
      </c>
      <c r="G624" s="16">
        <v>1010.9117</v>
      </c>
      <c r="H624" s="16" t="s">
        <v>4270</v>
      </c>
      <c r="I624" s="17">
        <v>10.62</v>
      </c>
      <c r="J624" s="17">
        <f t="shared" si="9"/>
        <v>1707.76</v>
      </c>
      <c r="K624" s="18">
        <v>89240</v>
      </c>
      <c r="L624" s="18">
        <v>20499</v>
      </c>
      <c r="M624" s="18">
        <v>17078</v>
      </c>
      <c r="N624" s="18">
        <v>1707.76</v>
      </c>
      <c r="O624" s="18">
        <v>12183404</v>
      </c>
      <c r="P624" s="23">
        <v>99381</v>
      </c>
    </row>
    <row r="625" spans="1:16" x14ac:dyDescent="0.25">
      <c r="A625" s="16" t="s">
        <v>1862</v>
      </c>
      <c r="B625" s="16"/>
      <c r="C625" s="16"/>
      <c r="D625" s="16"/>
      <c r="E625" s="16"/>
      <c r="F625" s="16" t="s">
        <v>22</v>
      </c>
      <c r="G625" s="16">
        <v>996.89589999999998</v>
      </c>
      <c r="H625" s="16" t="s">
        <v>4270</v>
      </c>
      <c r="I625" s="17">
        <v>10.62</v>
      </c>
      <c r="J625" s="17">
        <f t="shared" si="9"/>
        <v>1371.06</v>
      </c>
      <c r="K625" s="18">
        <v>34308</v>
      </c>
      <c r="L625" s="18">
        <v>13711</v>
      </c>
      <c r="M625" s="18">
        <v>16539</v>
      </c>
      <c r="N625" s="18">
        <v>1371.06</v>
      </c>
      <c r="O625" s="18">
        <v>8947669</v>
      </c>
      <c r="P625" s="23">
        <v>72748</v>
      </c>
    </row>
    <row r="626" spans="1:16" x14ac:dyDescent="0.25">
      <c r="A626" s="16" t="s">
        <v>1863</v>
      </c>
      <c r="B626" s="16"/>
      <c r="C626" s="16"/>
      <c r="D626" s="16"/>
      <c r="E626" s="16"/>
      <c r="F626" s="16" t="s">
        <v>22</v>
      </c>
      <c r="G626" s="16">
        <v>954.84849999999994</v>
      </c>
      <c r="H626" s="16" t="s">
        <v>4270</v>
      </c>
      <c r="I626" s="17">
        <v>10.63</v>
      </c>
      <c r="J626" s="17">
        <f t="shared" si="9"/>
        <v>2820.22</v>
      </c>
      <c r="K626" s="18">
        <v>86603</v>
      </c>
      <c r="L626" s="18">
        <v>84380</v>
      </c>
      <c r="M626" s="18">
        <v>28202</v>
      </c>
      <c r="N626" s="18">
        <v>2820.22</v>
      </c>
      <c r="O626" s="18">
        <v>14992349</v>
      </c>
      <c r="P626" s="23">
        <v>148034</v>
      </c>
    </row>
    <row r="627" spans="1:16" x14ac:dyDescent="0.25">
      <c r="A627" s="16" t="s">
        <v>1116</v>
      </c>
      <c r="B627" s="16"/>
      <c r="C627" s="16"/>
      <c r="D627" s="16"/>
      <c r="E627" s="16"/>
      <c r="F627" s="16" t="s">
        <v>59</v>
      </c>
      <c r="G627" s="16">
        <v>1025.36835</v>
      </c>
      <c r="H627" s="16" t="s">
        <v>4270</v>
      </c>
      <c r="I627" s="17">
        <v>10.675000000000001</v>
      </c>
      <c r="J627" s="17">
        <f t="shared" si="9"/>
        <v>9777.11</v>
      </c>
      <c r="K627" s="18">
        <v>9777.11</v>
      </c>
      <c r="L627" s="18">
        <v>9777.11</v>
      </c>
      <c r="M627" s="18">
        <v>97771</v>
      </c>
      <c r="N627" s="18">
        <v>119423</v>
      </c>
      <c r="O627" s="18">
        <v>9777.11</v>
      </c>
      <c r="P627" s="23">
        <v>4307515</v>
      </c>
    </row>
    <row r="628" spans="1:16" x14ac:dyDescent="0.25">
      <c r="A628" s="16" t="s">
        <v>1117</v>
      </c>
      <c r="B628" s="16"/>
      <c r="C628" s="16"/>
      <c r="D628" s="16"/>
      <c r="E628" s="16"/>
      <c r="F628" s="16" t="s">
        <v>59</v>
      </c>
      <c r="G628" s="16">
        <v>637.12740000000008</v>
      </c>
      <c r="H628" s="16" t="s">
        <v>4270</v>
      </c>
      <c r="I628" s="17">
        <v>10.675000000000001</v>
      </c>
      <c r="J628" s="17">
        <f t="shared" si="9"/>
        <v>24952.059999999899</v>
      </c>
      <c r="K628" s="18">
        <v>135582.76</v>
      </c>
      <c r="L628" s="18">
        <v>4079288</v>
      </c>
      <c r="M628" s="18">
        <v>24952.059999999899</v>
      </c>
      <c r="N628" s="18">
        <v>24952.059999999899</v>
      </c>
      <c r="O628" s="18">
        <v>24952.059999999899</v>
      </c>
      <c r="P628" s="23">
        <v>24952.059999999899</v>
      </c>
    </row>
    <row r="629" spans="1:16" x14ac:dyDescent="0.25">
      <c r="A629" s="16" t="s">
        <v>1864</v>
      </c>
      <c r="B629" s="16"/>
      <c r="C629" s="16"/>
      <c r="D629" s="16"/>
      <c r="E629" s="16"/>
      <c r="F629" s="16" t="s">
        <v>22</v>
      </c>
      <c r="G629" s="16">
        <v>397.38279999999997</v>
      </c>
      <c r="H629" s="16" t="s">
        <v>4270</v>
      </c>
      <c r="I629" s="17">
        <v>10.71</v>
      </c>
      <c r="J629" s="17">
        <f t="shared" si="9"/>
        <v>264539</v>
      </c>
      <c r="K629" s="18">
        <v>264539</v>
      </c>
      <c r="L629" s="18">
        <v>1253692</v>
      </c>
      <c r="M629" s="18">
        <v>656425</v>
      </c>
      <c r="N629" s="18">
        <v>311908</v>
      </c>
      <c r="O629" s="18">
        <v>2967631</v>
      </c>
      <c r="P629" s="23">
        <v>746245</v>
      </c>
    </row>
    <row r="630" spans="1:16" x14ac:dyDescent="0.25">
      <c r="A630" s="16" t="s">
        <v>977</v>
      </c>
      <c r="B630" s="16"/>
      <c r="C630" s="16"/>
      <c r="D630" s="16"/>
      <c r="E630" s="16"/>
      <c r="F630" s="16" t="s">
        <v>22</v>
      </c>
      <c r="G630" s="16">
        <v>715.57899999999995</v>
      </c>
      <c r="H630" s="16" t="s">
        <v>4270</v>
      </c>
      <c r="I630" s="17">
        <v>10.71</v>
      </c>
      <c r="J630" s="17">
        <f t="shared" si="9"/>
        <v>579442</v>
      </c>
      <c r="K630" s="18">
        <v>744628</v>
      </c>
      <c r="L630" s="18">
        <v>958899</v>
      </c>
      <c r="M630" s="18">
        <v>963453</v>
      </c>
      <c r="N630" s="18">
        <v>720663</v>
      </c>
      <c r="O630" s="18">
        <v>830823</v>
      </c>
      <c r="P630" s="23">
        <v>579442</v>
      </c>
    </row>
    <row r="631" spans="1:16" x14ac:dyDescent="0.25">
      <c r="A631" s="16" t="s">
        <v>1866</v>
      </c>
      <c r="B631" s="16"/>
      <c r="C631" s="16"/>
      <c r="D631" s="16"/>
      <c r="E631" s="16"/>
      <c r="F631" s="16" t="s">
        <v>22</v>
      </c>
      <c r="G631" s="16">
        <v>545.50850000000003</v>
      </c>
      <c r="H631" s="16" t="s">
        <v>4270</v>
      </c>
      <c r="I631" s="17">
        <v>10.74</v>
      </c>
      <c r="J631" s="17">
        <f t="shared" si="9"/>
        <v>1354.37</v>
      </c>
      <c r="K631" s="18">
        <v>1354.37</v>
      </c>
      <c r="L631" s="18">
        <v>766234</v>
      </c>
      <c r="M631" s="18">
        <v>13544</v>
      </c>
      <c r="N631" s="18">
        <v>724939</v>
      </c>
      <c r="O631" s="18">
        <v>62484</v>
      </c>
      <c r="P631" s="23">
        <v>846142</v>
      </c>
    </row>
    <row r="632" spans="1:16" x14ac:dyDescent="0.25">
      <c r="A632" s="16" t="s">
        <v>1865</v>
      </c>
      <c r="B632" s="16"/>
      <c r="C632" s="16"/>
      <c r="D632" s="16"/>
      <c r="E632" s="16"/>
      <c r="F632" s="16" t="s">
        <v>22</v>
      </c>
      <c r="G632" s="16">
        <v>724.71810000000005</v>
      </c>
      <c r="H632" s="16" t="s">
        <v>4270</v>
      </c>
      <c r="I632" s="17">
        <v>10.74</v>
      </c>
      <c r="J632" s="17">
        <f t="shared" si="9"/>
        <v>307643</v>
      </c>
      <c r="K632" s="18">
        <v>307643</v>
      </c>
      <c r="L632" s="18">
        <v>541746</v>
      </c>
      <c r="M632" s="18">
        <v>739314</v>
      </c>
      <c r="N632" s="18">
        <v>307857</v>
      </c>
      <c r="O632" s="18">
        <v>460742</v>
      </c>
      <c r="P632" s="23">
        <v>542057</v>
      </c>
    </row>
    <row r="633" spans="1:16" x14ac:dyDescent="0.25">
      <c r="A633" s="16" t="s">
        <v>1118</v>
      </c>
      <c r="B633" s="16"/>
      <c r="C633" s="16"/>
      <c r="D633" s="16"/>
      <c r="E633" s="16"/>
      <c r="F633" s="16" t="s">
        <v>59</v>
      </c>
      <c r="G633" s="16">
        <v>663.14335000000005</v>
      </c>
      <c r="H633" s="16" t="s">
        <v>4270</v>
      </c>
      <c r="I633" s="17">
        <v>10.774999999999999</v>
      </c>
      <c r="J633" s="17">
        <f t="shared" si="9"/>
        <v>53247.67</v>
      </c>
      <c r="K633" s="18">
        <v>53247.67</v>
      </c>
      <c r="L633" s="18">
        <v>4302461</v>
      </c>
      <c r="M633" s="18">
        <v>53247.67</v>
      </c>
      <c r="N633" s="18">
        <v>53247.67</v>
      </c>
      <c r="O633" s="18">
        <v>53247.67</v>
      </c>
      <c r="P633" s="23">
        <v>53247.67</v>
      </c>
    </row>
    <row r="634" spans="1:16" x14ac:dyDescent="0.25">
      <c r="A634" s="16" t="s">
        <v>113</v>
      </c>
      <c r="B634" s="16"/>
      <c r="C634" s="16"/>
      <c r="D634" s="16"/>
      <c r="E634" s="16"/>
      <c r="F634" s="16" t="s">
        <v>22</v>
      </c>
      <c r="G634" s="16">
        <v>551.50429999999994</v>
      </c>
      <c r="H634" s="16" t="s">
        <v>4270</v>
      </c>
      <c r="I634" s="17">
        <v>10.8</v>
      </c>
      <c r="J634" s="17">
        <f t="shared" si="9"/>
        <v>1374.03</v>
      </c>
      <c r="K634" s="18">
        <v>1374.03</v>
      </c>
      <c r="L634" s="18">
        <v>1374.03</v>
      </c>
      <c r="M634" s="18">
        <v>1374.03</v>
      </c>
      <c r="N634" s="18">
        <v>1374.03</v>
      </c>
      <c r="O634" s="18">
        <v>23478</v>
      </c>
      <c r="P634" s="23">
        <v>1374.03</v>
      </c>
    </row>
    <row r="635" spans="1:16" x14ac:dyDescent="0.25">
      <c r="A635" s="16" t="s">
        <v>2237</v>
      </c>
      <c r="B635" s="16"/>
      <c r="C635" s="16"/>
      <c r="D635" s="16"/>
      <c r="E635" s="16"/>
      <c r="F635" s="16" t="s">
        <v>22</v>
      </c>
      <c r="G635" s="16">
        <v>920.86379999999997</v>
      </c>
      <c r="H635" s="16" t="s">
        <v>4270</v>
      </c>
      <c r="I635" s="17">
        <v>10.8</v>
      </c>
      <c r="J635" s="17">
        <f t="shared" si="9"/>
        <v>1790.19</v>
      </c>
      <c r="K635" s="18">
        <v>311594</v>
      </c>
      <c r="L635" s="18">
        <v>17902</v>
      </c>
      <c r="M635" s="18">
        <v>72971</v>
      </c>
      <c r="N635" s="18">
        <v>1790.19</v>
      </c>
      <c r="O635" s="18">
        <v>1833456</v>
      </c>
      <c r="P635" s="23">
        <v>48837</v>
      </c>
    </row>
    <row r="636" spans="1:16" x14ac:dyDescent="0.25">
      <c r="A636" s="16" t="s">
        <v>1867</v>
      </c>
      <c r="B636" s="16"/>
      <c r="C636" s="16"/>
      <c r="D636" s="16"/>
      <c r="E636" s="16"/>
      <c r="F636" s="16" t="s">
        <v>22</v>
      </c>
      <c r="G636" s="16">
        <v>934.88009999999997</v>
      </c>
      <c r="H636" s="16" t="s">
        <v>4270</v>
      </c>
      <c r="I636" s="17">
        <v>10.8</v>
      </c>
      <c r="J636" s="17">
        <f t="shared" si="9"/>
        <v>22495</v>
      </c>
      <c r="K636" s="18">
        <v>532386</v>
      </c>
      <c r="L636" s="18">
        <v>31373</v>
      </c>
      <c r="M636" s="18">
        <v>183374</v>
      </c>
      <c r="N636" s="18">
        <v>22495</v>
      </c>
      <c r="O636" s="18">
        <v>2603464</v>
      </c>
      <c r="P636" s="23">
        <v>115502</v>
      </c>
    </row>
    <row r="637" spans="1:16" x14ac:dyDescent="0.25">
      <c r="A637" s="16" t="s">
        <v>121</v>
      </c>
      <c r="B637" s="16"/>
      <c r="C637" s="16"/>
      <c r="D637" s="16"/>
      <c r="E637" s="16"/>
      <c r="F637" s="16" t="s">
        <v>22</v>
      </c>
      <c r="G637" s="16">
        <v>577.51900000000001</v>
      </c>
      <c r="H637" s="16" t="s">
        <v>4270</v>
      </c>
      <c r="I637" s="17">
        <v>10.81</v>
      </c>
      <c r="J637" s="17">
        <f t="shared" si="9"/>
        <v>3551.12</v>
      </c>
      <c r="K637" s="18">
        <v>3551.12</v>
      </c>
      <c r="L637" s="18">
        <v>3551.12</v>
      </c>
      <c r="M637" s="18">
        <v>3551.12</v>
      </c>
      <c r="N637" s="18">
        <v>3551.12</v>
      </c>
      <c r="O637" s="18">
        <v>700257</v>
      </c>
      <c r="P637" s="23">
        <v>3551.12</v>
      </c>
    </row>
    <row r="638" spans="1:16" x14ac:dyDescent="0.25">
      <c r="A638" s="16" t="s">
        <v>1868</v>
      </c>
      <c r="B638" s="16"/>
      <c r="C638" s="16"/>
      <c r="D638" s="16"/>
      <c r="E638" s="16"/>
      <c r="F638" s="16" t="s">
        <v>22</v>
      </c>
      <c r="G638" s="16">
        <v>724.71879999999999</v>
      </c>
      <c r="H638" s="16" t="s">
        <v>4270</v>
      </c>
      <c r="I638" s="17">
        <v>10.81</v>
      </c>
      <c r="J638" s="17">
        <f t="shared" si="9"/>
        <v>283992</v>
      </c>
      <c r="K638" s="18">
        <v>346964</v>
      </c>
      <c r="L638" s="18">
        <v>509085</v>
      </c>
      <c r="M638" s="18">
        <v>686839</v>
      </c>
      <c r="N638" s="18">
        <v>283992</v>
      </c>
      <c r="O638" s="18">
        <v>467965</v>
      </c>
      <c r="P638" s="23">
        <v>514517</v>
      </c>
    </row>
    <row r="639" spans="1:16" x14ac:dyDescent="0.25">
      <c r="A639" s="16" t="s">
        <v>1109</v>
      </c>
      <c r="B639" s="16"/>
      <c r="C639" s="16"/>
      <c r="D639" s="16"/>
      <c r="E639" s="16"/>
      <c r="F639" s="16" t="s">
        <v>133</v>
      </c>
      <c r="G639" s="16">
        <v>888.26994999999999</v>
      </c>
      <c r="H639" s="16" t="s">
        <v>4270</v>
      </c>
      <c r="I639" s="17">
        <v>10.81</v>
      </c>
      <c r="J639" s="17">
        <f t="shared" si="9"/>
        <v>424322</v>
      </c>
      <c r="K639" s="18">
        <v>2430743</v>
      </c>
      <c r="L639" s="18">
        <v>1027299</v>
      </c>
      <c r="M639" s="18">
        <v>1821025</v>
      </c>
      <c r="N639" s="18">
        <v>424322</v>
      </c>
      <c r="O639" s="18">
        <v>62384187</v>
      </c>
      <c r="P639" s="23">
        <v>952062</v>
      </c>
    </row>
    <row r="640" spans="1:16" x14ac:dyDescent="0.25">
      <c r="A640" s="16" t="s">
        <v>126</v>
      </c>
      <c r="B640" s="16"/>
      <c r="C640" s="16"/>
      <c r="D640" s="16"/>
      <c r="E640" s="16"/>
      <c r="F640" s="16" t="s">
        <v>22</v>
      </c>
      <c r="G640" s="16">
        <v>603.53440000000001</v>
      </c>
      <c r="H640" s="16" t="s">
        <v>4270</v>
      </c>
      <c r="I640" s="17">
        <v>10.82</v>
      </c>
      <c r="J640" s="17">
        <f t="shared" si="9"/>
        <v>9506.1299999999992</v>
      </c>
      <c r="K640" s="18">
        <v>9506.1299999999992</v>
      </c>
      <c r="L640" s="18">
        <v>9506.1299999999992</v>
      </c>
      <c r="M640" s="18">
        <v>9506.1299999999992</v>
      </c>
      <c r="N640" s="18">
        <v>9506.1299999999992</v>
      </c>
      <c r="O640" s="18">
        <v>1085873</v>
      </c>
      <c r="P640" s="23">
        <v>9506.1299999999992</v>
      </c>
    </row>
    <row r="641" spans="1:16" x14ac:dyDescent="0.25">
      <c r="A641" s="16" t="s">
        <v>1869</v>
      </c>
      <c r="B641" s="16"/>
      <c r="C641" s="16"/>
      <c r="D641" s="16"/>
      <c r="E641" s="16"/>
      <c r="F641" s="16" t="s">
        <v>22</v>
      </c>
      <c r="G641" s="16">
        <v>946.88019999999995</v>
      </c>
      <c r="H641" s="16" t="s">
        <v>4270</v>
      </c>
      <c r="I641" s="17">
        <v>10.82</v>
      </c>
      <c r="J641" s="17">
        <f t="shared" si="9"/>
        <v>11723.91</v>
      </c>
      <c r="K641" s="18">
        <v>405853</v>
      </c>
      <c r="L641" s="18">
        <v>143303</v>
      </c>
      <c r="M641" s="18">
        <v>258852</v>
      </c>
      <c r="N641" s="18">
        <v>11723.91</v>
      </c>
      <c r="O641" s="18">
        <v>7310210</v>
      </c>
      <c r="P641" s="23">
        <v>117239</v>
      </c>
    </row>
    <row r="642" spans="1:16" x14ac:dyDescent="0.25">
      <c r="A642" s="16" t="s">
        <v>2255</v>
      </c>
      <c r="B642" s="16"/>
      <c r="C642" s="16"/>
      <c r="D642" s="16"/>
      <c r="E642" s="16"/>
      <c r="F642" s="16" t="s">
        <v>22</v>
      </c>
      <c r="G642" s="16">
        <v>960.89509999999996</v>
      </c>
      <c r="H642" s="16" t="s">
        <v>4270</v>
      </c>
      <c r="I642" s="17">
        <v>10.82</v>
      </c>
      <c r="J642" s="17">
        <f t="shared" ref="J642:J705" si="10">MIN(K642:P642)</f>
        <v>10657</v>
      </c>
      <c r="K642" s="18">
        <v>607749</v>
      </c>
      <c r="L642" s="18">
        <v>290734</v>
      </c>
      <c r="M642" s="18">
        <v>459731</v>
      </c>
      <c r="N642" s="18">
        <v>10657</v>
      </c>
      <c r="O642" s="18">
        <v>9863560</v>
      </c>
      <c r="P642" s="23">
        <v>240571</v>
      </c>
    </row>
    <row r="643" spans="1:16" x14ac:dyDescent="0.25">
      <c r="A643" s="16" t="s">
        <v>1870</v>
      </c>
      <c r="B643" s="16"/>
      <c r="C643" s="16"/>
      <c r="D643" s="16"/>
      <c r="E643" s="16"/>
      <c r="F643" s="16" t="s">
        <v>22</v>
      </c>
      <c r="G643" s="16">
        <v>972.89580000000001</v>
      </c>
      <c r="H643" s="16" t="s">
        <v>4270</v>
      </c>
      <c r="I643" s="17">
        <v>10.84</v>
      </c>
      <c r="J643" s="17">
        <f t="shared" si="10"/>
        <v>9144.61</v>
      </c>
      <c r="K643" s="18">
        <v>371596</v>
      </c>
      <c r="L643" s="18">
        <v>91446</v>
      </c>
      <c r="M643" s="18">
        <v>351509</v>
      </c>
      <c r="N643" s="18">
        <v>9144.61</v>
      </c>
      <c r="O643" s="18">
        <v>9913630</v>
      </c>
      <c r="P643" s="23">
        <v>97020</v>
      </c>
    </row>
    <row r="644" spans="1:16" x14ac:dyDescent="0.25">
      <c r="A644" s="16" t="s">
        <v>2267</v>
      </c>
      <c r="B644" s="16"/>
      <c r="C644" s="16"/>
      <c r="D644" s="16"/>
      <c r="E644" s="16"/>
      <c r="F644" s="16" t="s">
        <v>22</v>
      </c>
      <c r="G644" s="16">
        <v>986.91150000000005</v>
      </c>
      <c r="H644" s="16" t="s">
        <v>4270</v>
      </c>
      <c r="I644" s="17">
        <v>10.84</v>
      </c>
      <c r="J644" s="17">
        <f t="shared" si="10"/>
        <v>17660.080000000002</v>
      </c>
      <c r="K644" s="18">
        <v>499988</v>
      </c>
      <c r="L644" s="18">
        <v>176601</v>
      </c>
      <c r="M644" s="18">
        <v>474381</v>
      </c>
      <c r="N644" s="18">
        <v>17660.080000000002</v>
      </c>
      <c r="O644" s="18">
        <v>12575062</v>
      </c>
      <c r="P644" s="23">
        <v>182879</v>
      </c>
    </row>
    <row r="645" spans="1:16" x14ac:dyDescent="0.25">
      <c r="A645" s="16" t="s">
        <v>1871</v>
      </c>
      <c r="B645" s="16"/>
      <c r="C645" s="16"/>
      <c r="D645" s="16"/>
      <c r="E645" s="16"/>
      <c r="F645" s="16" t="s">
        <v>22</v>
      </c>
      <c r="G645" s="16">
        <v>1012.9259</v>
      </c>
      <c r="H645" s="16" t="s">
        <v>4270</v>
      </c>
      <c r="I645" s="17">
        <v>10.86</v>
      </c>
      <c r="J645" s="17">
        <f t="shared" si="10"/>
        <v>362.17</v>
      </c>
      <c r="K645" s="18">
        <v>238118</v>
      </c>
      <c r="L645" s="18">
        <v>18362</v>
      </c>
      <c r="M645" s="18">
        <v>3622</v>
      </c>
      <c r="N645" s="18">
        <v>362.17</v>
      </c>
      <c r="O645" s="18">
        <v>2208716</v>
      </c>
      <c r="P645" s="23">
        <v>13559</v>
      </c>
    </row>
    <row r="646" spans="1:16" x14ac:dyDescent="0.25">
      <c r="A646" s="16" t="s">
        <v>107</v>
      </c>
      <c r="B646" s="16"/>
      <c r="C646" s="16"/>
      <c r="D646" s="16"/>
      <c r="E646" s="16"/>
      <c r="F646" s="16" t="s">
        <v>22</v>
      </c>
      <c r="G646" s="16">
        <v>929.83619999999996</v>
      </c>
      <c r="H646" s="16" t="s">
        <v>4270</v>
      </c>
      <c r="I646" s="17">
        <v>10.86</v>
      </c>
      <c r="J646" s="17">
        <f t="shared" si="10"/>
        <v>1706.46</v>
      </c>
      <c r="K646" s="18">
        <v>1041162</v>
      </c>
      <c r="L646" s="18">
        <v>17065</v>
      </c>
      <c r="M646" s="18">
        <v>46520</v>
      </c>
      <c r="N646" s="18">
        <v>1706.46</v>
      </c>
      <c r="O646" s="18">
        <v>14723445</v>
      </c>
      <c r="P646" s="23">
        <v>32972</v>
      </c>
    </row>
    <row r="647" spans="1:16" x14ac:dyDescent="0.25">
      <c r="A647" s="16" t="s">
        <v>1097</v>
      </c>
      <c r="B647" s="16"/>
      <c r="C647" s="16"/>
      <c r="D647" s="16"/>
      <c r="E647" s="16"/>
      <c r="F647" s="16" t="s">
        <v>109</v>
      </c>
      <c r="G647" s="16">
        <v>916.76289999999995</v>
      </c>
      <c r="H647" s="16" t="s">
        <v>4270</v>
      </c>
      <c r="I647" s="17">
        <v>10.87</v>
      </c>
      <c r="J647" s="17">
        <f t="shared" si="10"/>
        <v>33608.94</v>
      </c>
      <c r="K647" s="18">
        <v>1504367</v>
      </c>
      <c r="L647" s="18">
        <v>370261</v>
      </c>
      <c r="M647" s="18">
        <v>1353550</v>
      </c>
      <c r="N647" s="18">
        <v>33608.94</v>
      </c>
      <c r="O647" s="18">
        <v>9921568</v>
      </c>
      <c r="P647" s="23">
        <v>526128</v>
      </c>
    </row>
    <row r="648" spans="1:16" x14ac:dyDescent="0.25">
      <c r="A648" s="16" t="s">
        <v>2144</v>
      </c>
      <c r="B648" s="16"/>
      <c r="C648" s="16"/>
      <c r="D648" s="16"/>
      <c r="E648" s="16"/>
      <c r="F648" s="16" t="s">
        <v>22</v>
      </c>
      <c r="G648" s="16">
        <v>934.79160000000002</v>
      </c>
      <c r="H648" s="16" t="s">
        <v>4270</v>
      </c>
      <c r="I648" s="17">
        <v>10.88</v>
      </c>
      <c r="J648" s="17">
        <f t="shared" si="10"/>
        <v>3153.85</v>
      </c>
      <c r="K648" s="18">
        <v>549348</v>
      </c>
      <c r="L648" s="18">
        <v>62435</v>
      </c>
      <c r="M648" s="18">
        <v>242771</v>
      </c>
      <c r="N648" s="18">
        <v>3153.85</v>
      </c>
      <c r="O648" s="18">
        <v>3299890</v>
      </c>
      <c r="P648" s="23">
        <v>31538</v>
      </c>
    </row>
    <row r="649" spans="1:16" x14ac:dyDescent="0.25">
      <c r="A649" s="16" t="s">
        <v>2217</v>
      </c>
      <c r="B649" s="16"/>
      <c r="C649" s="16"/>
      <c r="D649" s="16"/>
      <c r="E649" s="16"/>
      <c r="F649" s="16" t="s">
        <v>22</v>
      </c>
      <c r="G649" s="16">
        <v>1013.9318</v>
      </c>
      <c r="H649" s="16" t="s">
        <v>4270</v>
      </c>
      <c r="I649" s="17">
        <v>10.92</v>
      </c>
      <c r="J649" s="17">
        <f t="shared" si="10"/>
        <v>1696.92</v>
      </c>
      <c r="K649" s="18">
        <v>285370</v>
      </c>
      <c r="L649" s="18">
        <v>1696.92</v>
      </c>
      <c r="M649" s="18">
        <v>55734</v>
      </c>
      <c r="N649" s="18">
        <v>1696.92</v>
      </c>
      <c r="O649" s="18">
        <v>7556789</v>
      </c>
      <c r="P649" s="23">
        <v>1696.92</v>
      </c>
    </row>
    <row r="650" spans="1:16" x14ac:dyDescent="0.25">
      <c r="A650" s="16" t="s">
        <v>2277</v>
      </c>
      <c r="B650" s="16"/>
      <c r="C650" s="16"/>
      <c r="D650" s="16"/>
      <c r="E650" s="16"/>
      <c r="F650" s="16" t="s">
        <v>22</v>
      </c>
      <c r="G650" s="16">
        <v>1012.9271</v>
      </c>
      <c r="H650" s="16" t="s">
        <v>4270</v>
      </c>
      <c r="I650" s="17">
        <v>10.93</v>
      </c>
      <c r="J650" s="17">
        <f t="shared" si="10"/>
        <v>1355.89</v>
      </c>
      <c r="K650" s="18">
        <v>413970</v>
      </c>
      <c r="L650" s="18">
        <v>18759</v>
      </c>
      <c r="M650" s="18">
        <v>54443</v>
      </c>
      <c r="N650" s="18">
        <v>1355.89</v>
      </c>
      <c r="O650" s="18">
        <v>10553863</v>
      </c>
      <c r="P650" s="23">
        <v>13559</v>
      </c>
    </row>
    <row r="651" spans="1:16" x14ac:dyDescent="0.25">
      <c r="A651" s="16" t="s">
        <v>1872</v>
      </c>
      <c r="B651" s="16"/>
      <c r="C651" s="16"/>
      <c r="D651" s="16"/>
      <c r="E651" s="16"/>
      <c r="F651" s="16" t="s">
        <v>22</v>
      </c>
      <c r="G651" s="16">
        <v>956.86419999999998</v>
      </c>
      <c r="H651" s="16" t="s">
        <v>4270</v>
      </c>
      <c r="I651" s="17">
        <v>10.93</v>
      </c>
      <c r="J651" s="17">
        <f t="shared" si="10"/>
        <v>2996.99</v>
      </c>
      <c r="K651" s="18">
        <v>565945</v>
      </c>
      <c r="L651" s="18">
        <v>47990</v>
      </c>
      <c r="M651" s="18">
        <v>69021</v>
      </c>
      <c r="N651" s="18">
        <v>2996.99</v>
      </c>
      <c r="O651" s="18">
        <v>12063802</v>
      </c>
      <c r="P651" s="23">
        <v>29970</v>
      </c>
    </row>
    <row r="652" spans="1:16" x14ac:dyDescent="0.25">
      <c r="A652" s="16" t="s">
        <v>2214</v>
      </c>
      <c r="B652" s="16"/>
      <c r="C652" s="16"/>
      <c r="D652" s="16"/>
      <c r="E652" s="16"/>
      <c r="F652" s="16" t="s">
        <v>22</v>
      </c>
      <c r="G652" s="16">
        <v>957.8682</v>
      </c>
      <c r="H652" s="16" t="s">
        <v>4270</v>
      </c>
      <c r="I652" s="17">
        <v>10.93</v>
      </c>
      <c r="J652" s="17">
        <f t="shared" si="10"/>
        <v>2725.27</v>
      </c>
      <c r="K652" s="18">
        <v>369495</v>
      </c>
      <c r="L652" s="18">
        <v>27253</v>
      </c>
      <c r="M652" s="18">
        <v>57736</v>
      </c>
      <c r="N652" s="18">
        <v>2725.27</v>
      </c>
      <c r="O652" s="18">
        <v>8057082</v>
      </c>
      <c r="P652" s="23">
        <v>2725.27</v>
      </c>
    </row>
    <row r="653" spans="1:16" x14ac:dyDescent="0.25">
      <c r="A653" s="16" t="s">
        <v>2275</v>
      </c>
      <c r="B653" s="16"/>
      <c r="C653" s="16"/>
      <c r="D653" s="16"/>
      <c r="E653" s="16"/>
      <c r="F653" s="16" t="s">
        <v>22</v>
      </c>
      <c r="G653" s="16">
        <v>998.91160000000002</v>
      </c>
      <c r="H653" s="16" t="s">
        <v>4270</v>
      </c>
      <c r="I653" s="17">
        <v>10.93</v>
      </c>
      <c r="J653" s="17">
        <f t="shared" si="10"/>
        <v>1713.52</v>
      </c>
      <c r="K653" s="18">
        <v>287819</v>
      </c>
      <c r="L653" s="18">
        <v>17135</v>
      </c>
      <c r="M653" s="18">
        <v>36662</v>
      </c>
      <c r="N653" s="18">
        <v>1713.52</v>
      </c>
      <c r="O653" s="18">
        <v>7199212</v>
      </c>
      <c r="P653" s="23">
        <v>1713.52</v>
      </c>
    </row>
    <row r="654" spans="1:16" x14ac:dyDescent="0.25">
      <c r="A654" s="16" t="s">
        <v>1873</v>
      </c>
      <c r="B654" s="16"/>
      <c r="C654" s="16"/>
      <c r="D654" s="16"/>
      <c r="E654" s="16"/>
      <c r="F654" s="16" t="s">
        <v>22</v>
      </c>
      <c r="G654" s="16">
        <v>929.83609999999999</v>
      </c>
      <c r="H654" s="16" t="s">
        <v>4270</v>
      </c>
      <c r="I654" s="17">
        <v>10.94</v>
      </c>
      <c r="J654" s="17">
        <f t="shared" si="10"/>
        <v>31928</v>
      </c>
      <c r="K654" s="18">
        <v>1475903</v>
      </c>
      <c r="L654" s="18">
        <v>246136</v>
      </c>
      <c r="M654" s="18">
        <v>436898</v>
      </c>
      <c r="N654" s="18">
        <v>31928</v>
      </c>
      <c r="O654" s="18">
        <v>63863048</v>
      </c>
      <c r="P654" s="23">
        <v>247443</v>
      </c>
    </row>
    <row r="655" spans="1:16" x14ac:dyDescent="0.25">
      <c r="A655" s="16" t="s">
        <v>1874</v>
      </c>
      <c r="B655" s="16"/>
      <c r="C655" s="16"/>
      <c r="D655" s="16"/>
      <c r="E655" s="16"/>
      <c r="F655" s="16" t="s">
        <v>22</v>
      </c>
      <c r="G655" s="16">
        <v>738.73270000000002</v>
      </c>
      <c r="H655" s="16" t="s">
        <v>4270</v>
      </c>
      <c r="I655" s="17">
        <v>10.96</v>
      </c>
      <c r="J655" s="17">
        <f t="shared" si="10"/>
        <v>426376</v>
      </c>
      <c r="K655" s="18">
        <v>427682</v>
      </c>
      <c r="L655" s="18">
        <v>632505</v>
      </c>
      <c r="M655" s="18">
        <v>841312</v>
      </c>
      <c r="N655" s="18">
        <v>426376</v>
      </c>
      <c r="O655" s="18">
        <v>616465</v>
      </c>
      <c r="P655" s="23">
        <v>731467</v>
      </c>
    </row>
    <row r="656" spans="1:16" x14ac:dyDescent="0.25">
      <c r="A656" s="13" t="s">
        <v>47</v>
      </c>
      <c r="B656" s="13" t="s">
        <v>48</v>
      </c>
      <c r="C656" s="13"/>
      <c r="D656" s="13"/>
      <c r="E656" s="13"/>
      <c r="F656" s="13" t="s">
        <v>28</v>
      </c>
      <c r="G656" s="13">
        <v>878.4613333333333</v>
      </c>
      <c r="H656" s="13" t="s">
        <v>4270</v>
      </c>
      <c r="I656" s="14">
        <v>10.979999999999999</v>
      </c>
      <c r="J656" s="17">
        <f t="shared" si="10"/>
        <v>38928037</v>
      </c>
      <c r="K656" s="15">
        <v>50601996</v>
      </c>
      <c r="L656" s="15">
        <v>49745707</v>
      </c>
      <c r="M656" s="15">
        <v>49923194</v>
      </c>
      <c r="N656" s="15">
        <v>38928037</v>
      </c>
      <c r="O656" s="15">
        <v>53063331</v>
      </c>
      <c r="P656" s="22">
        <v>54364278</v>
      </c>
    </row>
    <row r="657" spans="1:16" x14ac:dyDescent="0.25">
      <c r="A657" s="16" t="s">
        <v>2281</v>
      </c>
      <c r="B657" s="16"/>
      <c r="C657" s="16"/>
      <c r="D657" s="16"/>
      <c r="E657" s="16"/>
      <c r="F657" s="16" t="s">
        <v>22</v>
      </c>
      <c r="G657" s="16">
        <v>1024.9278999999999</v>
      </c>
      <c r="H657" s="16" t="s">
        <v>4270</v>
      </c>
      <c r="I657" s="17">
        <v>11.02</v>
      </c>
      <c r="J657" s="17">
        <f t="shared" si="10"/>
        <v>1841.62</v>
      </c>
      <c r="K657" s="18">
        <v>1841.62</v>
      </c>
      <c r="L657" s="18">
        <v>1841.62</v>
      </c>
      <c r="M657" s="18">
        <v>1841.62</v>
      </c>
      <c r="N657" s="18">
        <v>1841.62</v>
      </c>
      <c r="O657" s="18">
        <v>1956816</v>
      </c>
      <c r="P657" s="23">
        <v>18416</v>
      </c>
    </row>
    <row r="658" spans="1:16" x14ac:dyDescent="0.25">
      <c r="A658" s="16" t="s">
        <v>2283</v>
      </c>
      <c r="B658" s="16"/>
      <c r="C658" s="16"/>
      <c r="D658" s="16"/>
      <c r="E658" s="16"/>
      <c r="F658" s="16" t="s">
        <v>22</v>
      </c>
      <c r="G658" s="16">
        <v>1038.9431999999999</v>
      </c>
      <c r="H658" s="16" t="s">
        <v>4270</v>
      </c>
      <c r="I658" s="17">
        <v>11.02</v>
      </c>
      <c r="J658" s="17">
        <f t="shared" si="10"/>
        <v>1354.05</v>
      </c>
      <c r="K658" s="18">
        <v>1354.05</v>
      </c>
      <c r="L658" s="18">
        <v>26034</v>
      </c>
      <c r="M658" s="18">
        <v>1354.05</v>
      </c>
      <c r="N658" s="18">
        <v>1354.05</v>
      </c>
      <c r="O658" s="18">
        <v>2614118</v>
      </c>
      <c r="P658" s="23">
        <v>13540</v>
      </c>
    </row>
    <row r="659" spans="1:16" x14ac:dyDescent="0.25">
      <c r="A659" s="16" t="s">
        <v>953</v>
      </c>
      <c r="B659" s="16"/>
      <c r="C659" s="16"/>
      <c r="D659" s="16"/>
      <c r="E659" s="16"/>
      <c r="F659" s="16" t="s">
        <v>22</v>
      </c>
      <c r="G659" s="16">
        <v>975.77809999999999</v>
      </c>
      <c r="H659" s="16" t="s">
        <v>4270</v>
      </c>
      <c r="I659" s="17">
        <v>11.02</v>
      </c>
      <c r="J659" s="17">
        <f t="shared" si="10"/>
        <v>1414.94</v>
      </c>
      <c r="K659" s="18">
        <v>47928</v>
      </c>
      <c r="L659" s="18">
        <v>50932</v>
      </c>
      <c r="M659" s="18">
        <v>1414.94</v>
      </c>
      <c r="N659" s="18">
        <v>1414.94</v>
      </c>
      <c r="O659" s="18">
        <v>2237218</v>
      </c>
      <c r="P659" s="23">
        <v>1414.94</v>
      </c>
    </row>
    <row r="660" spans="1:16" x14ac:dyDescent="0.25">
      <c r="A660" s="16" t="s">
        <v>1875</v>
      </c>
      <c r="B660" s="16"/>
      <c r="C660" s="16"/>
      <c r="D660" s="16"/>
      <c r="E660" s="16"/>
      <c r="F660" s="16" t="s">
        <v>22</v>
      </c>
      <c r="G660" s="16">
        <v>982.88019999999995</v>
      </c>
      <c r="H660" s="16" t="s">
        <v>4270</v>
      </c>
      <c r="I660" s="17">
        <v>11.02</v>
      </c>
      <c r="J660" s="17">
        <f t="shared" si="10"/>
        <v>2216.88</v>
      </c>
      <c r="K660" s="18">
        <v>35030</v>
      </c>
      <c r="L660" s="18">
        <v>22169</v>
      </c>
      <c r="M660" s="18">
        <v>2216.88</v>
      </c>
      <c r="N660" s="18">
        <v>2216.88</v>
      </c>
      <c r="O660" s="18">
        <v>3312257</v>
      </c>
      <c r="P660" s="23">
        <v>2216.88</v>
      </c>
    </row>
    <row r="661" spans="1:16" x14ac:dyDescent="0.25">
      <c r="A661" s="16" t="s">
        <v>1876</v>
      </c>
      <c r="B661" s="16"/>
      <c r="C661" s="16"/>
      <c r="D661" s="16"/>
      <c r="E661" s="16"/>
      <c r="F661" s="16" t="s">
        <v>22</v>
      </c>
      <c r="G661" s="16">
        <v>960.80589999999995</v>
      </c>
      <c r="H661" s="16" t="s">
        <v>4270</v>
      </c>
      <c r="I661" s="17">
        <v>11.03</v>
      </c>
      <c r="J661" s="17">
        <f t="shared" si="10"/>
        <v>7109.61</v>
      </c>
      <c r="K661" s="18">
        <v>93414</v>
      </c>
      <c r="L661" s="18">
        <v>71096</v>
      </c>
      <c r="M661" s="18">
        <v>7109.61</v>
      </c>
      <c r="N661" s="18">
        <v>7109.61</v>
      </c>
      <c r="O661" s="18">
        <v>3841658</v>
      </c>
      <c r="P661" s="23">
        <v>7109.61</v>
      </c>
    </row>
    <row r="662" spans="1:16" x14ac:dyDescent="0.25">
      <c r="A662" s="16" t="s">
        <v>1877</v>
      </c>
      <c r="B662" s="16"/>
      <c r="C662" s="16"/>
      <c r="D662" s="16"/>
      <c r="E662" s="16"/>
      <c r="F662" s="16" t="s">
        <v>22</v>
      </c>
      <c r="G662" s="16">
        <v>545.50819999999999</v>
      </c>
      <c r="H662" s="16" t="s">
        <v>4270</v>
      </c>
      <c r="I662" s="17">
        <v>11.06</v>
      </c>
      <c r="J662" s="17">
        <f t="shared" si="10"/>
        <v>5258.95</v>
      </c>
      <c r="K662" s="18">
        <v>5258.95</v>
      </c>
      <c r="L662" s="18">
        <v>84925</v>
      </c>
      <c r="M662" s="18">
        <v>52590</v>
      </c>
      <c r="N662" s="18">
        <v>562840</v>
      </c>
      <c r="O662" s="18">
        <v>5258.95</v>
      </c>
      <c r="P662" s="23">
        <v>1623696</v>
      </c>
    </row>
    <row r="663" spans="1:16" x14ac:dyDescent="0.25">
      <c r="A663" s="16" t="s">
        <v>1878</v>
      </c>
      <c r="B663" s="16"/>
      <c r="C663" s="16"/>
      <c r="D663" s="16"/>
      <c r="E663" s="16"/>
      <c r="F663" s="16" t="s">
        <v>22</v>
      </c>
      <c r="G663" s="16">
        <v>818.77499999999998</v>
      </c>
      <c r="H663" s="16" t="s">
        <v>4270</v>
      </c>
      <c r="I663" s="17">
        <v>11.06</v>
      </c>
      <c r="J663" s="17">
        <f t="shared" si="10"/>
        <v>6664.06</v>
      </c>
      <c r="K663" s="18">
        <v>6664.06</v>
      </c>
      <c r="L663" s="18">
        <v>120233</v>
      </c>
      <c r="M663" s="18">
        <v>66641</v>
      </c>
      <c r="N663" s="18">
        <v>708994</v>
      </c>
      <c r="O663" s="18">
        <v>6664.06</v>
      </c>
      <c r="P663" s="23">
        <v>2113502</v>
      </c>
    </row>
    <row r="664" spans="1:16" x14ac:dyDescent="0.25">
      <c r="A664" s="16" t="s">
        <v>2249</v>
      </c>
      <c r="B664" s="16"/>
      <c r="C664" s="16"/>
      <c r="D664" s="16"/>
      <c r="E664" s="16"/>
      <c r="F664" s="16" t="s">
        <v>22</v>
      </c>
      <c r="G664" s="16">
        <v>908.82280000000003</v>
      </c>
      <c r="H664" s="16" t="s">
        <v>4270</v>
      </c>
      <c r="I664" s="17">
        <v>11.12</v>
      </c>
      <c r="J664" s="17">
        <f t="shared" si="10"/>
        <v>4182.66</v>
      </c>
      <c r="K664" s="18">
        <v>4182.66</v>
      </c>
      <c r="L664" s="18">
        <v>124214</v>
      </c>
      <c r="M664" s="18">
        <v>4182.66</v>
      </c>
      <c r="N664" s="18">
        <v>41827</v>
      </c>
      <c r="O664" s="18">
        <v>4182.66</v>
      </c>
      <c r="P664" s="23">
        <v>1630848</v>
      </c>
    </row>
    <row r="665" spans="1:16" x14ac:dyDescent="0.25">
      <c r="A665" s="16" t="s">
        <v>1879</v>
      </c>
      <c r="B665" s="16"/>
      <c r="C665" s="16"/>
      <c r="D665" s="16"/>
      <c r="E665" s="16"/>
      <c r="F665" s="16" t="s">
        <v>22</v>
      </c>
      <c r="G665" s="16">
        <v>667.63639999999998</v>
      </c>
      <c r="H665" s="16" t="s">
        <v>4270</v>
      </c>
      <c r="I665" s="17">
        <v>11.13</v>
      </c>
      <c r="J665" s="17">
        <f t="shared" si="10"/>
        <v>2352.66</v>
      </c>
      <c r="K665" s="18">
        <v>23527</v>
      </c>
      <c r="L665" s="18">
        <v>1951691</v>
      </c>
      <c r="M665" s="18">
        <v>2352.66</v>
      </c>
      <c r="N665" s="18">
        <v>2352.66</v>
      </c>
      <c r="O665" s="18">
        <v>2352.66</v>
      </c>
      <c r="P665" s="23">
        <v>2352.66</v>
      </c>
    </row>
    <row r="666" spans="1:16" x14ac:dyDescent="0.25">
      <c r="A666" s="16" t="s">
        <v>1880</v>
      </c>
      <c r="B666" s="16"/>
      <c r="C666" s="16"/>
      <c r="D666" s="16"/>
      <c r="E666" s="16"/>
      <c r="F666" s="16" t="s">
        <v>22</v>
      </c>
      <c r="G666" s="16">
        <v>545.50810000000001</v>
      </c>
      <c r="H666" s="16" t="s">
        <v>4270</v>
      </c>
      <c r="I666" s="17">
        <v>11.16</v>
      </c>
      <c r="J666" s="17">
        <f t="shared" si="10"/>
        <v>6337.48</v>
      </c>
      <c r="K666" s="18">
        <v>6337.48</v>
      </c>
      <c r="L666" s="18">
        <v>432964</v>
      </c>
      <c r="M666" s="18">
        <v>63375</v>
      </c>
      <c r="N666" s="18">
        <v>580252</v>
      </c>
      <c r="O666" s="18">
        <v>180664</v>
      </c>
      <c r="P666" s="23">
        <v>7420984</v>
      </c>
    </row>
    <row r="667" spans="1:16" x14ac:dyDescent="0.25">
      <c r="A667" s="16" t="s">
        <v>1969</v>
      </c>
      <c r="B667" s="16"/>
      <c r="C667" s="16"/>
      <c r="D667" s="16"/>
      <c r="E667" s="16"/>
      <c r="F667" s="16" t="s">
        <v>22</v>
      </c>
      <c r="G667" s="16">
        <v>752.74929999999995</v>
      </c>
      <c r="H667" s="16" t="s">
        <v>4270</v>
      </c>
      <c r="I667" s="17">
        <v>11.16</v>
      </c>
      <c r="J667" s="17">
        <f t="shared" si="10"/>
        <v>254851</v>
      </c>
      <c r="K667" s="18">
        <v>279561</v>
      </c>
      <c r="L667" s="18">
        <v>360134</v>
      </c>
      <c r="M667" s="18">
        <v>513415</v>
      </c>
      <c r="N667" s="18">
        <v>254851</v>
      </c>
      <c r="O667" s="18">
        <v>317825</v>
      </c>
      <c r="P667" s="23">
        <v>474503</v>
      </c>
    </row>
    <row r="668" spans="1:16" x14ac:dyDescent="0.25">
      <c r="A668" s="16" t="s">
        <v>1119</v>
      </c>
      <c r="B668" s="16"/>
      <c r="C668" s="16"/>
      <c r="D668" s="16"/>
      <c r="E668" s="16"/>
      <c r="F668" s="16" t="s">
        <v>59</v>
      </c>
      <c r="G668" s="16">
        <v>1023.35265</v>
      </c>
      <c r="H668" s="16" t="s">
        <v>4270</v>
      </c>
      <c r="I668" s="17">
        <v>11.17</v>
      </c>
      <c r="J668" s="17">
        <f t="shared" si="10"/>
        <v>18961.169999999998</v>
      </c>
      <c r="K668" s="18">
        <v>18961.169999999998</v>
      </c>
      <c r="L668" s="18">
        <v>395320</v>
      </c>
      <c r="M668" s="18">
        <v>189612</v>
      </c>
      <c r="N668" s="18">
        <v>18961.169999999998</v>
      </c>
      <c r="O668" s="18">
        <v>567216</v>
      </c>
      <c r="P668" s="23">
        <v>8888988</v>
      </c>
    </row>
    <row r="669" spans="1:16" x14ac:dyDescent="0.25">
      <c r="A669" s="16" t="s">
        <v>1881</v>
      </c>
      <c r="B669" s="16"/>
      <c r="C669" s="16"/>
      <c r="D669" s="16"/>
      <c r="E669" s="16"/>
      <c r="F669" s="16" t="s">
        <v>22</v>
      </c>
      <c r="G669" s="16">
        <v>857.73820000000001</v>
      </c>
      <c r="H669" s="16" t="s">
        <v>4270</v>
      </c>
      <c r="I669" s="17">
        <v>11.17</v>
      </c>
      <c r="J669" s="17">
        <f t="shared" si="10"/>
        <v>43949.42</v>
      </c>
      <c r="K669" s="18">
        <v>43949.42</v>
      </c>
      <c r="L669" s="18">
        <v>439494</v>
      </c>
      <c r="M669" s="18">
        <v>43949.42</v>
      </c>
      <c r="N669" s="18">
        <v>43949.42</v>
      </c>
      <c r="O669" s="18">
        <v>43949.42</v>
      </c>
      <c r="P669" s="23">
        <v>4727480</v>
      </c>
    </row>
    <row r="670" spans="1:16" x14ac:dyDescent="0.25">
      <c r="A670" s="16" t="s">
        <v>1971</v>
      </c>
      <c r="B670" s="16"/>
      <c r="C670" s="16"/>
      <c r="D670" s="16"/>
      <c r="E670" s="16"/>
      <c r="F670" s="16" t="s">
        <v>22</v>
      </c>
      <c r="G670" s="16">
        <v>858.74059999999997</v>
      </c>
      <c r="H670" s="16" t="s">
        <v>4270</v>
      </c>
      <c r="I670" s="17">
        <v>11.17</v>
      </c>
      <c r="J670" s="17">
        <f t="shared" si="10"/>
        <v>19312.38</v>
      </c>
      <c r="K670" s="18">
        <v>19312.38</v>
      </c>
      <c r="L670" s="18">
        <v>335149</v>
      </c>
      <c r="M670" s="18">
        <v>19312.38</v>
      </c>
      <c r="N670" s="18">
        <v>19312.38</v>
      </c>
      <c r="O670" s="18">
        <v>19312.38</v>
      </c>
      <c r="P670" s="23">
        <v>3023714</v>
      </c>
    </row>
    <row r="671" spans="1:16" x14ac:dyDescent="0.25">
      <c r="A671" s="16" t="s">
        <v>1882</v>
      </c>
      <c r="B671" s="16"/>
      <c r="C671" s="16"/>
      <c r="D671" s="16"/>
      <c r="E671" s="16"/>
      <c r="F671" s="16" t="s">
        <v>22</v>
      </c>
      <c r="G671" s="16">
        <v>905.83420000000001</v>
      </c>
      <c r="H671" s="16" t="s">
        <v>4270</v>
      </c>
      <c r="I671" s="17">
        <v>11.19</v>
      </c>
      <c r="J671" s="17">
        <f t="shared" si="10"/>
        <v>13265</v>
      </c>
      <c r="K671" s="18">
        <v>280963</v>
      </c>
      <c r="L671" s="18">
        <v>259640</v>
      </c>
      <c r="M671" s="18">
        <v>403850</v>
      </c>
      <c r="N671" s="18">
        <v>13265</v>
      </c>
      <c r="O671" s="18">
        <v>17810976</v>
      </c>
      <c r="P671" s="23">
        <v>210981</v>
      </c>
    </row>
    <row r="672" spans="1:16" x14ac:dyDescent="0.25">
      <c r="A672" s="16" t="s">
        <v>116</v>
      </c>
      <c r="B672" s="16"/>
      <c r="C672" s="16"/>
      <c r="D672" s="16"/>
      <c r="E672" s="16"/>
      <c r="F672" s="16" t="s">
        <v>22</v>
      </c>
      <c r="G672" s="16">
        <v>931.84860000000003</v>
      </c>
      <c r="H672" s="16" t="s">
        <v>4270</v>
      </c>
      <c r="I672" s="17">
        <v>11.21</v>
      </c>
      <c r="J672" s="17">
        <f t="shared" si="10"/>
        <v>3580.94</v>
      </c>
      <c r="K672" s="18">
        <v>267738</v>
      </c>
      <c r="L672" s="18">
        <v>144720</v>
      </c>
      <c r="M672" s="18">
        <v>63307</v>
      </c>
      <c r="N672" s="18">
        <v>3580.94</v>
      </c>
      <c r="O672" s="18">
        <v>28533714</v>
      </c>
      <c r="P672" s="23">
        <v>35809</v>
      </c>
    </row>
    <row r="673" spans="1:16" x14ac:dyDescent="0.25">
      <c r="A673" s="16" t="s">
        <v>1883</v>
      </c>
      <c r="B673" s="16"/>
      <c r="C673" s="16"/>
      <c r="D673" s="16"/>
      <c r="E673" s="16"/>
      <c r="F673" s="16" t="s">
        <v>22</v>
      </c>
      <c r="G673" s="16">
        <v>974.91179999999997</v>
      </c>
      <c r="H673" s="16" t="s">
        <v>4270</v>
      </c>
      <c r="I673" s="17">
        <v>11.22</v>
      </c>
      <c r="J673" s="17">
        <f t="shared" si="10"/>
        <v>1469.22</v>
      </c>
      <c r="K673" s="18">
        <v>69934</v>
      </c>
      <c r="L673" s="18">
        <v>14692</v>
      </c>
      <c r="M673" s="18">
        <v>52753</v>
      </c>
      <c r="N673" s="18">
        <v>1469.22</v>
      </c>
      <c r="O673" s="18">
        <v>3051447</v>
      </c>
      <c r="P673" s="23">
        <v>1469.22</v>
      </c>
    </row>
    <row r="674" spans="1:16" x14ac:dyDescent="0.25">
      <c r="A674" s="16" t="s">
        <v>2266</v>
      </c>
      <c r="B674" s="16"/>
      <c r="C674" s="16"/>
      <c r="D674" s="16"/>
      <c r="E674" s="16"/>
      <c r="F674" s="16" t="s">
        <v>22</v>
      </c>
      <c r="G674" s="16">
        <v>988.92759999999998</v>
      </c>
      <c r="H674" s="16" t="s">
        <v>4270</v>
      </c>
      <c r="I674" s="17">
        <v>11.22</v>
      </c>
      <c r="J674" s="17">
        <f t="shared" si="10"/>
        <v>16115</v>
      </c>
      <c r="K674" s="18">
        <v>192192</v>
      </c>
      <c r="L674" s="18">
        <v>59274</v>
      </c>
      <c r="M674" s="18">
        <v>64192</v>
      </c>
      <c r="N674" s="18">
        <v>16115</v>
      </c>
      <c r="O674" s="18">
        <v>4297878</v>
      </c>
      <c r="P674" s="23">
        <v>36374</v>
      </c>
    </row>
    <row r="675" spans="1:16" x14ac:dyDescent="0.25">
      <c r="A675" s="16" t="s">
        <v>2274</v>
      </c>
      <c r="B675" s="16"/>
      <c r="C675" s="16"/>
      <c r="D675" s="16"/>
      <c r="E675" s="16"/>
      <c r="F675" s="16" t="s">
        <v>22</v>
      </c>
      <c r="G675" s="16">
        <v>1000.9272999999999</v>
      </c>
      <c r="H675" s="16" t="s">
        <v>4270</v>
      </c>
      <c r="I675" s="17">
        <v>11.25</v>
      </c>
      <c r="J675" s="17">
        <f t="shared" si="10"/>
        <v>1473.57</v>
      </c>
      <c r="K675" s="18">
        <v>103281</v>
      </c>
      <c r="L675" s="18">
        <v>1473.57</v>
      </c>
      <c r="M675" s="18">
        <v>1473.57</v>
      </c>
      <c r="N675" s="18">
        <v>1473.57</v>
      </c>
      <c r="O675" s="18">
        <v>3792533</v>
      </c>
      <c r="P675" s="23">
        <v>1473.57</v>
      </c>
    </row>
    <row r="676" spans="1:16" x14ac:dyDescent="0.25">
      <c r="A676" s="16" t="s">
        <v>1884</v>
      </c>
      <c r="B676" s="16"/>
      <c r="C676" s="16"/>
      <c r="D676" s="16"/>
      <c r="E676" s="16"/>
      <c r="F676" s="16" t="s">
        <v>22</v>
      </c>
      <c r="G676" s="16">
        <v>1014.9435</v>
      </c>
      <c r="H676" s="16" t="s">
        <v>4270</v>
      </c>
      <c r="I676" s="17">
        <v>11.25</v>
      </c>
      <c r="J676" s="17">
        <f t="shared" si="10"/>
        <v>1604.99</v>
      </c>
      <c r="K676" s="18">
        <v>154942</v>
      </c>
      <c r="L676" s="18">
        <v>16050</v>
      </c>
      <c r="M676" s="18">
        <v>1604.99</v>
      </c>
      <c r="N676" s="18">
        <v>1604.99</v>
      </c>
      <c r="O676" s="18">
        <v>5262074</v>
      </c>
      <c r="P676" s="23">
        <v>1604.99</v>
      </c>
    </row>
    <row r="677" spans="1:16" x14ac:dyDescent="0.25">
      <c r="A677" s="16" t="s">
        <v>2256</v>
      </c>
      <c r="B677" s="16"/>
      <c r="C677" s="16"/>
      <c r="D677" s="16"/>
      <c r="E677" s="16"/>
      <c r="F677" s="16" t="s">
        <v>22</v>
      </c>
      <c r="G677" s="16">
        <v>958.87959999999998</v>
      </c>
      <c r="H677" s="16" t="s">
        <v>4270</v>
      </c>
      <c r="I677" s="17">
        <v>11.25</v>
      </c>
      <c r="J677" s="17">
        <f t="shared" si="10"/>
        <v>2378.59</v>
      </c>
      <c r="K677" s="18">
        <v>192879</v>
      </c>
      <c r="L677" s="18">
        <v>24285</v>
      </c>
      <c r="M677" s="18">
        <v>23786</v>
      </c>
      <c r="N677" s="18">
        <v>2378.59</v>
      </c>
      <c r="O677" s="18">
        <v>7637861</v>
      </c>
      <c r="P677" s="23">
        <v>2378.59</v>
      </c>
    </row>
    <row r="678" spans="1:16" x14ac:dyDescent="0.25">
      <c r="A678" s="16" t="s">
        <v>1885</v>
      </c>
      <c r="B678" s="16"/>
      <c r="C678" s="16"/>
      <c r="D678" s="16"/>
      <c r="E678" s="16"/>
      <c r="F678" s="16" t="s">
        <v>22</v>
      </c>
      <c r="G678" s="16">
        <v>1020.8756</v>
      </c>
      <c r="H678" s="16" t="s">
        <v>4270</v>
      </c>
      <c r="I678" s="17">
        <v>11.26</v>
      </c>
      <c r="J678" s="17">
        <f t="shared" si="10"/>
        <v>2455.3200000000002</v>
      </c>
      <c r="K678" s="18">
        <v>2455.3200000000002</v>
      </c>
      <c r="L678" s="18">
        <v>136137</v>
      </c>
      <c r="M678" s="18">
        <v>103931</v>
      </c>
      <c r="N678" s="18">
        <v>24553</v>
      </c>
      <c r="O678" s="18">
        <v>168764</v>
      </c>
      <c r="P678" s="23">
        <v>6190987</v>
      </c>
    </row>
    <row r="679" spans="1:16" x14ac:dyDescent="0.25">
      <c r="A679" s="16" t="s">
        <v>2280</v>
      </c>
      <c r="B679" s="16"/>
      <c r="C679" s="16"/>
      <c r="D679" s="16"/>
      <c r="E679" s="16"/>
      <c r="F679" s="16" t="s">
        <v>22</v>
      </c>
      <c r="G679" s="16">
        <v>1026.9429</v>
      </c>
      <c r="H679" s="16" t="s">
        <v>4270</v>
      </c>
      <c r="I679" s="17">
        <v>11.31</v>
      </c>
      <c r="J679" s="17">
        <f t="shared" si="10"/>
        <v>1491.76</v>
      </c>
      <c r="K679" s="18">
        <v>277192</v>
      </c>
      <c r="L679" s="18">
        <v>14918</v>
      </c>
      <c r="M679" s="18">
        <v>42918</v>
      </c>
      <c r="N679" s="18">
        <v>1491.76</v>
      </c>
      <c r="O679" s="18">
        <v>2385347</v>
      </c>
      <c r="P679" s="23">
        <v>1491.76</v>
      </c>
    </row>
    <row r="680" spans="1:16" x14ac:dyDescent="0.25">
      <c r="A680" s="16" t="s">
        <v>2282</v>
      </c>
      <c r="B680" s="16"/>
      <c r="C680" s="16"/>
      <c r="D680" s="16"/>
      <c r="E680" s="16"/>
      <c r="F680" s="16" t="s">
        <v>22</v>
      </c>
      <c r="G680" s="16">
        <v>1040.9586999999999</v>
      </c>
      <c r="H680" s="16" t="s">
        <v>4270</v>
      </c>
      <c r="I680" s="17">
        <v>11.32</v>
      </c>
      <c r="J680" s="17">
        <f t="shared" si="10"/>
        <v>2785.39</v>
      </c>
      <c r="K680" s="18">
        <v>370533</v>
      </c>
      <c r="L680" s="18">
        <v>2785.39</v>
      </c>
      <c r="M680" s="18">
        <v>27854</v>
      </c>
      <c r="N680" s="18">
        <v>2785.39</v>
      </c>
      <c r="O680" s="18">
        <v>2996106</v>
      </c>
      <c r="P680" s="23">
        <v>2785.39</v>
      </c>
    </row>
    <row r="681" spans="1:16" x14ac:dyDescent="0.25">
      <c r="A681" s="16" t="s">
        <v>1886</v>
      </c>
      <c r="B681" s="16"/>
      <c r="C681" s="16"/>
      <c r="D681" s="16"/>
      <c r="E681" s="16"/>
      <c r="F681" s="16" t="s">
        <v>22</v>
      </c>
      <c r="G681" s="16">
        <v>984.8963</v>
      </c>
      <c r="H681" s="16" t="s">
        <v>4270</v>
      </c>
      <c r="I681" s="17">
        <v>11.32</v>
      </c>
      <c r="J681" s="17">
        <f t="shared" si="10"/>
        <v>1755.64</v>
      </c>
      <c r="K681" s="18">
        <v>455848</v>
      </c>
      <c r="L681" s="18">
        <v>1755.64</v>
      </c>
      <c r="M681" s="18">
        <v>19064</v>
      </c>
      <c r="N681" s="18">
        <v>1755.64</v>
      </c>
      <c r="O681" s="18">
        <v>3169577</v>
      </c>
      <c r="P681" s="23">
        <v>1755.64</v>
      </c>
    </row>
    <row r="682" spans="1:16" x14ac:dyDescent="0.25">
      <c r="A682" s="16" t="s">
        <v>1919</v>
      </c>
      <c r="B682" s="16"/>
      <c r="C682" s="16"/>
      <c r="D682" s="16"/>
      <c r="E682" s="16"/>
      <c r="F682" s="16" t="s">
        <v>22</v>
      </c>
      <c r="G682" s="16">
        <v>858.80790000000002</v>
      </c>
      <c r="H682" s="16" t="s">
        <v>4270</v>
      </c>
      <c r="I682" s="17">
        <v>11.39</v>
      </c>
      <c r="J682" s="17">
        <f t="shared" si="10"/>
        <v>4968.1899999999996</v>
      </c>
      <c r="K682" s="18">
        <v>4968.1899999999996</v>
      </c>
      <c r="L682" s="18">
        <v>169529</v>
      </c>
      <c r="M682" s="18">
        <v>4968.1899999999996</v>
      </c>
      <c r="N682" s="18">
        <v>332699</v>
      </c>
      <c r="O682" s="18">
        <v>49682</v>
      </c>
      <c r="P682" s="23">
        <v>1386574</v>
      </c>
    </row>
    <row r="683" spans="1:16" x14ac:dyDescent="0.25">
      <c r="A683" s="16" t="s">
        <v>1887</v>
      </c>
      <c r="B683" s="16"/>
      <c r="C683" s="16"/>
      <c r="D683" s="16"/>
      <c r="E683" s="16"/>
      <c r="F683" s="16" t="s">
        <v>22</v>
      </c>
      <c r="G683" s="16">
        <v>881.83780000000002</v>
      </c>
      <c r="H683" s="16" t="s">
        <v>4270</v>
      </c>
      <c r="I683" s="17">
        <v>11.55</v>
      </c>
      <c r="J683" s="17">
        <f t="shared" si="10"/>
        <v>249339</v>
      </c>
      <c r="K683" s="18">
        <v>275799</v>
      </c>
      <c r="L683" s="18">
        <v>515565</v>
      </c>
      <c r="M683" s="18">
        <v>451913</v>
      </c>
      <c r="N683" s="18">
        <v>249339</v>
      </c>
      <c r="O683" s="18">
        <v>689198</v>
      </c>
      <c r="P683" s="23">
        <v>494731</v>
      </c>
    </row>
    <row r="684" spans="1:16" x14ac:dyDescent="0.25">
      <c r="A684" s="16" t="s">
        <v>2242</v>
      </c>
      <c r="B684" s="16"/>
      <c r="C684" s="16"/>
      <c r="D684" s="16"/>
      <c r="E684" s="16"/>
      <c r="F684" s="16" t="s">
        <v>22</v>
      </c>
      <c r="G684" s="16">
        <v>934.87990000000002</v>
      </c>
      <c r="H684" s="16" t="s">
        <v>4270</v>
      </c>
      <c r="I684" s="17">
        <v>11.55</v>
      </c>
      <c r="J684" s="17">
        <f t="shared" si="10"/>
        <v>1571.15</v>
      </c>
      <c r="K684" s="18">
        <v>15711</v>
      </c>
      <c r="L684" s="18">
        <v>1571.15</v>
      </c>
      <c r="M684" s="18">
        <v>1571.15</v>
      </c>
      <c r="N684" s="18">
        <v>1571.15</v>
      </c>
      <c r="O684" s="18">
        <v>5047032</v>
      </c>
      <c r="P684" s="23">
        <v>1571.15</v>
      </c>
    </row>
    <row r="685" spans="1:16" x14ac:dyDescent="0.25">
      <c r="A685" s="16" t="s">
        <v>1888</v>
      </c>
      <c r="B685" s="16"/>
      <c r="C685" s="16"/>
      <c r="D685" s="16"/>
      <c r="E685" s="16"/>
      <c r="F685" s="16" t="s">
        <v>22</v>
      </c>
      <c r="G685" s="16">
        <v>1016.9591</v>
      </c>
      <c r="H685" s="16" t="s">
        <v>4270</v>
      </c>
      <c r="I685" s="17">
        <v>11.57</v>
      </c>
      <c r="J685" s="17">
        <f t="shared" si="10"/>
        <v>1536.98</v>
      </c>
      <c r="K685" s="18">
        <v>32658</v>
      </c>
      <c r="L685" s="18">
        <v>1536.98</v>
      </c>
      <c r="M685" s="18">
        <v>1536.98</v>
      </c>
      <c r="N685" s="18">
        <v>1536.98</v>
      </c>
      <c r="O685" s="18">
        <v>2463862</v>
      </c>
      <c r="P685" s="23">
        <v>1536.98</v>
      </c>
    </row>
    <row r="686" spans="1:16" x14ac:dyDescent="0.25">
      <c r="A686" s="16" t="s">
        <v>110</v>
      </c>
      <c r="B686" s="16"/>
      <c r="C686" s="16"/>
      <c r="D686" s="16"/>
      <c r="E686" s="16"/>
      <c r="F686" s="16" t="s">
        <v>22</v>
      </c>
      <c r="G686" s="16">
        <v>933.86760000000004</v>
      </c>
      <c r="H686" s="16" t="s">
        <v>4270</v>
      </c>
      <c r="I686" s="17">
        <v>11.6</v>
      </c>
      <c r="J686" s="17">
        <f t="shared" si="10"/>
        <v>13844</v>
      </c>
      <c r="K686" s="18">
        <v>644521</v>
      </c>
      <c r="L686" s="18">
        <v>128861</v>
      </c>
      <c r="M686" s="18">
        <v>65098</v>
      </c>
      <c r="N686" s="18">
        <v>13844</v>
      </c>
      <c r="O686" s="18">
        <v>13584823</v>
      </c>
      <c r="P686" s="23">
        <v>104969</v>
      </c>
    </row>
    <row r="687" spans="1:16" x14ac:dyDescent="0.25">
      <c r="A687" s="16" t="s">
        <v>1972</v>
      </c>
      <c r="B687" s="16"/>
      <c r="C687" s="16"/>
      <c r="D687" s="16"/>
      <c r="E687" s="16"/>
      <c r="F687" s="16" t="s">
        <v>22</v>
      </c>
      <c r="G687" s="16">
        <v>884.84270000000004</v>
      </c>
      <c r="H687" s="16" t="s">
        <v>4270</v>
      </c>
      <c r="I687" s="17">
        <v>11.66</v>
      </c>
      <c r="J687" s="17">
        <f t="shared" si="10"/>
        <v>20327.97</v>
      </c>
      <c r="K687" s="18">
        <v>20327.97</v>
      </c>
      <c r="L687" s="18">
        <v>20327.97</v>
      </c>
      <c r="M687" s="18">
        <v>20327.97</v>
      </c>
      <c r="N687" s="18">
        <v>20327.97</v>
      </c>
      <c r="O687" s="18">
        <v>373579</v>
      </c>
      <c r="P687" s="23">
        <v>2028931</v>
      </c>
    </row>
    <row r="688" spans="1:16" x14ac:dyDescent="0.25">
      <c r="A688" s="13" t="s">
        <v>11</v>
      </c>
      <c r="B688" s="13" t="s">
        <v>12</v>
      </c>
      <c r="C688" s="13"/>
      <c r="D688" s="13"/>
      <c r="E688" s="13"/>
      <c r="F688" s="13" t="s">
        <v>13</v>
      </c>
      <c r="G688" s="13">
        <v>843.45433333333347</v>
      </c>
      <c r="H688" s="13" t="s">
        <v>4270</v>
      </c>
      <c r="I688" s="14">
        <v>11.67</v>
      </c>
      <c r="J688" s="17">
        <f t="shared" si="10"/>
        <v>302647218</v>
      </c>
      <c r="K688" s="15">
        <v>380497992</v>
      </c>
      <c r="L688" s="15">
        <v>372099213</v>
      </c>
      <c r="M688" s="15">
        <v>414780444</v>
      </c>
      <c r="N688" s="15">
        <v>302647218</v>
      </c>
      <c r="O688" s="15">
        <v>350974896</v>
      </c>
      <c r="P688" s="22">
        <v>404525880</v>
      </c>
    </row>
    <row r="689" spans="1:16" x14ac:dyDescent="0.25">
      <c r="A689" s="16" t="s">
        <v>1889</v>
      </c>
      <c r="B689" s="16"/>
      <c r="C689" s="16"/>
      <c r="D689" s="16"/>
      <c r="E689" s="16"/>
      <c r="F689" s="16" t="s">
        <v>22</v>
      </c>
      <c r="G689" s="16">
        <v>724.34</v>
      </c>
      <c r="H689" s="16" t="s">
        <v>4270</v>
      </c>
      <c r="I689" s="17">
        <v>11.67</v>
      </c>
      <c r="J689" s="17">
        <f t="shared" si="10"/>
        <v>159084</v>
      </c>
      <c r="K689" s="18">
        <v>482298</v>
      </c>
      <c r="L689" s="18">
        <v>796537</v>
      </c>
      <c r="M689" s="18">
        <v>611140</v>
      </c>
      <c r="N689" s="18">
        <v>159084</v>
      </c>
      <c r="O689" s="18">
        <v>447680</v>
      </c>
      <c r="P689" s="23">
        <v>695383</v>
      </c>
    </row>
    <row r="690" spans="1:16" x14ac:dyDescent="0.25">
      <c r="A690" s="16" t="s">
        <v>2235</v>
      </c>
      <c r="B690" s="16"/>
      <c r="C690" s="16"/>
      <c r="D690" s="16"/>
      <c r="E690" s="16"/>
      <c r="F690" s="16" t="s">
        <v>22</v>
      </c>
      <c r="G690" s="16">
        <v>886.83749999999998</v>
      </c>
      <c r="H690" s="16" t="s">
        <v>4270</v>
      </c>
      <c r="I690" s="17">
        <v>11.75</v>
      </c>
      <c r="J690" s="17">
        <f t="shared" si="10"/>
        <v>4567.82</v>
      </c>
      <c r="K690" s="18">
        <v>4567.82</v>
      </c>
      <c r="L690" s="18">
        <v>84483</v>
      </c>
      <c r="M690" s="18">
        <v>45678</v>
      </c>
      <c r="N690" s="18">
        <v>634168</v>
      </c>
      <c r="O690" s="18">
        <v>80016</v>
      </c>
      <c r="P690" s="23">
        <v>6443083</v>
      </c>
    </row>
    <row r="691" spans="1:16" x14ac:dyDescent="0.25">
      <c r="A691" s="16" t="s">
        <v>1952</v>
      </c>
      <c r="B691" s="16"/>
      <c r="C691" s="16"/>
      <c r="D691" s="16"/>
      <c r="E691" s="16"/>
      <c r="F691" s="16" t="s">
        <v>22</v>
      </c>
      <c r="G691" s="16">
        <v>978.86329999999998</v>
      </c>
      <c r="H691" s="16" t="s">
        <v>4270</v>
      </c>
      <c r="I691" s="17">
        <v>11.79</v>
      </c>
      <c r="J691" s="17">
        <f t="shared" si="10"/>
        <v>13669.84</v>
      </c>
      <c r="K691" s="18">
        <v>182458</v>
      </c>
      <c r="L691" s="18">
        <v>13669.84</v>
      </c>
      <c r="M691" s="18">
        <v>359729</v>
      </c>
      <c r="N691" s="18">
        <v>1809860</v>
      </c>
      <c r="O691" s="18">
        <v>356530</v>
      </c>
      <c r="P691" s="23">
        <v>136698</v>
      </c>
    </row>
    <row r="692" spans="1:16" x14ac:dyDescent="0.25">
      <c r="A692" s="16" t="s">
        <v>1890</v>
      </c>
      <c r="B692" s="16"/>
      <c r="C692" s="16"/>
      <c r="D692" s="16"/>
      <c r="E692" s="16"/>
      <c r="F692" s="16" t="s">
        <v>22</v>
      </c>
      <c r="G692" s="16">
        <v>1006.8962</v>
      </c>
      <c r="H692" s="16" t="s">
        <v>4270</v>
      </c>
      <c r="I692" s="17">
        <v>11.99</v>
      </c>
      <c r="J692" s="17">
        <f t="shared" si="10"/>
        <v>2847.33</v>
      </c>
      <c r="K692" s="18">
        <v>2847.33</v>
      </c>
      <c r="L692" s="18">
        <v>2847.33</v>
      </c>
      <c r="M692" s="18">
        <v>503378</v>
      </c>
      <c r="N692" s="18">
        <v>1165287</v>
      </c>
      <c r="O692" s="18">
        <v>28473</v>
      </c>
      <c r="P692" s="23">
        <v>236318</v>
      </c>
    </row>
    <row r="693" spans="1:16" x14ac:dyDescent="0.25">
      <c r="A693" s="16" t="s">
        <v>1891</v>
      </c>
      <c r="B693" s="16"/>
      <c r="C693" s="16"/>
      <c r="D693" s="16"/>
      <c r="E693" s="16"/>
      <c r="F693" s="16" t="s">
        <v>22</v>
      </c>
      <c r="G693" s="16">
        <v>954.90020000000004</v>
      </c>
      <c r="H693" s="16" t="s">
        <v>4270</v>
      </c>
      <c r="I693" s="17">
        <v>12.04</v>
      </c>
      <c r="J693" s="17">
        <f t="shared" si="10"/>
        <v>36462.69</v>
      </c>
      <c r="K693" s="18">
        <v>36462.69</v>
      </c>
      <c r="L693" s="18">
        <v>36462.69</v>
      </c>
      <c r="M693" s="18">
        <v>1167942</v>
      </c>
      <c r="N693" s="18">
        <v>746154</v>
      </c>
      <c r="O693" s="18">
        <v>364627</v>
      </c>
      <c r="P693" s="23">
        <v>573758</v>
      </c>
    </row>
    <row r="694" spans="1:16" x14ac:dyDescent="0.25">
      <c r="A694" s="16" t="s">
        <v>1920</v>
      </c>
      <c r="B694" s="16"/>
      <c r="C694" s="16"/>
      <c r="D694" s="16"/>
      <c r="E694" s="16"/>
      <c r="F694" s="16" t="s">
        <v>22</v>
      </c>
      <c r="G694" s="16">
        <v>1022.9638</v>
      </c>
      <c r="H694" s="16" t="s">
        <v>4270</v>
      </c>
      <c r="I694" s="17">
        <v>12.13</v>
      </c>
      <c r="J694" s="17">
        <f t="shared" si="10"/>
        <v>14650.02</v>
      </c>
      <c r="K694" s="18">
        <v>14650.02</v>
      </c>
      <c r="L694" s="18">
        <v>14650.02</v>
      </c>
      <c r="M694" s="18">
        <v>14650.02</v>
      </c>
      <c r="N694" s="18">
        <v>146500</v>
      </c>
      <c r="O694" s="18">
        <v>14650.02</v>
      </c>
      <c r="P694" s="23">
        <v>1975463</v>
      </c>
    </row>
    <row r="695" spans="1:16" x14ac:dyDescent="0.25">
      <c r="A695" s="16" t="s">
        <v>1892</v>
      </c>
      <c r="B695" s="16"/>
      <c r="C695" s="16"/>
      <c r="D695" s="16"/>
      <c r="E695" s="16"/>
      <c r="F695" s="16" t="s">
        <v>22</v>
      </c>
      <c r="G695" s="16">
        <v>1010.9635</v>
      </c>
      <c r="H695" s="16" t="s">
        <v>4270</v>
      </c>
      <c r="I695" s="17">
        <v>12.21</v>
      </c>
      <c r="J695" s="17">
        <f t="shared" si="10"/>
        <v>27316.92</v>
      </c>
      <c r="K695" s="18">
        <v>27316.92</v>
      </c>
      <c r="L695" s="18">
        <v>27316.92</v>
      </c>
      <c r="M695" s="18">
        <v>273169</v>
      </c>
      <c r="N695" s="18">
        <v>1819616</v>
      </c>
      <c r="O695" s="18">
        <v>727010</v>
      </c>
      <c r="P695" s="23">
        <v>1021552</v>
      </c>
    </row>
    <row r="696" spans="1:16" x14ac:dyDescent="0.25">
      <c r="A696" s="16" t="s">
        <v>1893</v>
      </c>
      <c r="B696" s="16"/>
      <c r="C696" s="16"/>
      <c r="D696" s="16"/>
      <c r="E696" s="16"/>
      <c r="F696" s="16" t="s">
        <v>22</v>
      </c>
      <c r="G696" s="16">
        <v>1038.9954</v>
      </c>
      <c r="H696" s="16" t="s">
        <v>4270</v>
      </c>
      <c r="I696" s="17">
        <v>12.27</v>
      </c>
      <c r="J696" s="17">
        <f t="shared" si="10"/>
        <v>47160.91</v>
      </c>
      <c r="K696" s="18">
        <v>47160.91</v>
      </c>
      <c r="L696" s="18">
        <v>47160.91</v>
      </c>
      <c r="M696" s="18">
        <v>534331</v>
      </c>
      <c r="N696" s="18">
        <v>2768292</v>
      </c>
      <c r="O696" s="18">
        <v>471609</v>
      </c>
      <c r="P696" s="23">
        <v>611645</v>
      </c>
    </row>
    <row r="697" spans="1:16" x14ac:dyDescent="0.25">
      <c r="A697" s="16" t="s">
        <v>1894</v>
      </c>
      <c r="B697" s="16"/>
      <c r="C697" s="16"/>
      <c r="D697" s="16"/>
      <c r="E697" s="16"/>
      <c r="F697" s="16" t="s">
        <v>22</v>
      </c>
      <c r="G697" s="16">
        <v>1053.0103999999999</v>
      </c>
      <c r="H697" s="16" t="s">
        <v>4270</v>
      </c>
      <c r="I697" s="17">
        <v>12.29</v>
      </c>
      <c r="J697" s="17">
        <f t="shared" si="10"/>
        <v>2486.0700000000002</v>
      </c>
      <c r="K697" s="18">
        <v>2486.0700000000002</v>
      </c>
      <c r="L697" s="18">
        <v>2486.0700000000002</v>
      </c>
      <c r="M697" s="18">
        <v>24861</v>
      </c>
      <c r="N697" s="18">
        <v>2372087</v>
      </c>
      <c r="O697" s="18">
        <v>137310</v>
      </c>
      <c r="P697" s="23">
        <v>275042</v>
      </c>
    </row>
    <row r="698" spans="1:16" x14ac:dyDescent="0.25">
      <c r="A698" s="16" t="s">
        <v>1895</v>
      </c>
      <c r="B698" s="16"/>
      <c r="C698" s="16"/>
      <c r="D698" s="16"/>
      <c r="E698" s="16"/>
      <c r="F698" s="16" t="s">
        <v>22</v>
      </c>
      <c r="G698" s="16">
        <v>1067.0264999999999</v>
      </c>
      <c r="H698" s="16" t="s">
        <v>4270</v>
      </c>
      <c r="I698" s="17">
        <v>12.32</v>
      </c>
      <c r="J698" s="17">
        <f t="shared" si="10"/>
        <v>2201.7399999999998</v>
      </c>
      <c r="K698" s="18">
        <v>22017</v>
      </c>
      <c r="L698" s="18">
        <v>2201.7399999999998</v>
      </c>
      <c r="M698" s="18">
        <v>45560</v>
      </c>
      <c r="N698" s="18">
        <v>2067983</v>
      </c>
      <c r="O698" s="18">
        <v>247279</v>
      </c>
      <c r="P698" s="23">
        <v>281204</v>
      </c>
    </row>
    <row r="699" spans="1:16" x14ac:dyDescent="0.25">
      <c r="A699" s="16" t="s">
        <v>1896</v>
      </c>
      <c r="B699" s="16"/>
      <c r="C699" s="16"/>
      <c r="D699" s="16"/>
      <c r="E699" s="16"/>
      <c r="F699" s="16" t="s">
        <v>22</v>
      </c>
      <c r="G699" s="16">
        <v>857.73850000000004</v>
      </c>
      <c r="H699" s="16" t="s">
        <v>4270</v>
      </c>
      <c r="I699" s="17">
        <v>12.47</v>
      </c>
      <c r="J699" s="17">
        <f t="shared" si="10"/>
        <v>1892.04</v>
      </c>
      <c r="K699" s="18">
        <v>1892.04</v>
      </c>
      <c r="L699" s="18">
        <v>18920</v>
      </c>
      <c r="M699" s="18">
        <v>1892.04</v>
      </c>
      <c r="N699" s="18">
        <v>1892.04</v>
      </c>
      <c r="O699" s="18">
        <v>1892.04</v>
      </c>
      <c r="P699" s="23">
        <v>4565968</v>
      </c>
    </row>
    <row r="700" spans="1:16" x14ac:dyDescent="0.25">
      <c r="A700" s="16" t="s">
        <v>1312</v>
      </c>
      <c r="B700" s="16"/>
      <c r="C700" s="16"/>
      <c r="D700" s="16"/>
      <c r="E700" s="16"/>
      <c r="F700" s="16" t="s">
        <v>22</v>
      </c>
      <c r="G700" s="16">
        <v>403.35300000000001</v>
      </c>
      <c r="H700" s="16" t="s">
        <v>4270</v>
      </c>
      <c r="I700" s="17">
        <v>2.06</v>
      </c>
      <c r="J700" s="17">
        <f t="shared" si="10"/>
        <v>864779</v>
      </c>
      <c r="K700" s="18">
        <v>1170279</v>
      </c>
      <c r="L700" s="18">
        <v>1714246</v>
      </c>
      <c r="M700" s="18">
        <v>3289557</v>
      </c>
      <c r="N700" s="18">
        <v>864779</v>
      </c>
      <c r="O700" s="18">
        <v>2044195</v>
      </c>
      <c r="P700" s="23">
        <v>2370794</v>
      </c>
    </row>
    <row r="701" spans="1:16" x14ac:dyDescent="0.25">
      <c r="A701" s="16" t="s">
        <v>1313</v>
      </c>
      <c r="B701" s="16"/>
      <c r="C701" s="16"/>
      <c r="D701" s="16"/>
      <c r="E701" s="16"/>
      <c r="F701" s="16" t="s">
        <v>22</v>
      </c>
      <c r="G701" s="16">
        <v>377.2663</v>
      </c>
      <c r="H701" s="16" t="s">
        <v>4270</v>
      </c>
      <c r="I701" s="17">
        <v>2.09</v>
      </c>
      <c r="J701" s="17">
        <f t="shared" si="10"/>
        <v>23869</v>
      </c>
      <c r="K701" s="18">
        <v>378595</v>
      </c>
      <c r="L701" s="18">
        <v>1239130</v>
      </c>
      <c r="M701" s="18">
        <v>23869</v>
      </c>
      <c r="N701" s="18">
        <v>270306</v>
      </c>
      <c r="O701" s="18">
        <v>319564</v>
      </c>
      <c r="P701" s="23">
        <v>396318</v>
      </c>
    </row>
    <row r="702" spans="1:16" x14ac:dyDescent="0.25">
      <c r="A702" s="16" t="s">
        <v>1314</v>
      </c>
      <c r="B702" s="16"/>
      <c r="C702" s="16"/>
      <c r="D702" s="16"/>
      <c r="E702" s="16"/>
      <c r="F702" s="16" t="s">
        <v>22</v>
      </c>
      <c r="G702" s="16">
        <v>600.41729999999995</v>
      </c>
      <c r="H702" s="16" t="s">
        <v>4270</v>
      </c>
      <c r="I702" s="17">
        <v>2.12</v>
      </c>
      <c r="J702" s="17">
        <f t="shared" si="10"/>
        <v>2145.8200000000002</v>
      </c>
      <c r="K702" s="18">
        <v>2145.8200000000002</v>
      </c>
      <c r="L702" s="18">
        <v>1311958</v>
      </c>
      <c r="M702" s="18">
        <v>2145.8200000000002</v>
      </c>
      <c r="N702" s="18">
        <v>2145.8200000000002</v>
      </c>
      <c r="O702" s="18">
        <v>21458</v>
      </c>
      <c r="P702" s="23">
        <v>7108368</v>
      </c>
    </row>
    <row r="703" spans="1:16" x14ac:dyDescent="0.25">
      <c r="A703" s="16" t="s">
        <v>1315</v>
      </c>
      <c r="B703" s="16"/>
      <c r="C703" s="16"/>
      <c r="D703" s="16"/>
      <c r="E703" s="16"/>
      <c r="F703" s="16" t="s">
        <v>22</v>
      </c>
      <c r="G703" s="16">
        <v>403.35300000000001</v>
      </c>
      <c r="H703" s="16" t="s">
        <v>4270</v>
      </c>
      <c r="I703" s="17">
        <v>2.14</v>
      </c>
      <c r="J703" s="17">
        <f t="shared" si="10"/>
        <v>1319944</v>
      </c>
      <c r="K703" s="18">
        <v>1319944</v>
      </c>
      <c r="L703" s="18">
        <v>2372184</v>
      </c>
      <c r="M703" s="18">
        <v>3645763</v>
      </c>
      <c r="N703" s="18">
        <v>1336696</v>
      </c>
      <c r="O703" s="18">
        <v>2818444</v>
      </c>
      <c r="P703" s="23">
        <v>3342841</v>
      </c>
    </row>
    <row r="704" spans="1:16" x14ac:dyDescent="0.25">
      <c r="A704" s="16" t="s">
        <v>1316</v>
      </c>
      <c r="B704" s="16"/>
      <c r="C704" s="16"/>
      <c r="D704" s="16"/>
      <c r="E704" s="16"/>
      <c r="F704" s="16" t="s">
        <v>22</v>
      </c>
      <c r="G704" s="16">
        <v>377.26609999999999</v>
      </c>
      <c r="H704" s="16" t="s">
        <v>4270</v>
      </c>
      <c r="I704" s="17">
        <v>2.17</v>
      </c>
      <c r="J704" s="17">
        <f t="shared" si="10"/>
        <v>39858</v>
      </c>
      <c r="K704" s="18">
        <v>600236</v>
      </c>
      <c r="L704" s="18">
        <v>1669848</v>
      </c>
      <c r="M704" s="18">
        <v>39858</v>
      </c>
      <c r="N704" s="18">
        <v>1076886</v>
      </c>
      <c r="O704" s="18">
        <v>431353</v>
      </c>
      <c r="P704" s="23">
        <v>397520</v>
      </c>
    </row>
    <row r="705" spans="1:16" x14ac:dyDescent="0.25">
      <c r="A705" s="16" t="s">
        <v>1317</v>
      </c>
      <c r="B705" s="16"/>
      <c r="C705" s="16"/>
      <c r="D705" s="16"/>
      <c r="E705" s="16"/>
      <c r="F705" s="16" t="s">
        <v>22</v>
      </c>
      <c r="G705" s="16">
        <v>403.35309999999998</v>
      </c>
      <c r="H705" s="16" t="s">
        <v>4270</v>
      </c>
      <c r="I705" s="17">
        <v>2.2200000000000002</v>
      </c>
      <c r="J705" s="17">
        <f t="shared" si="10"/>
        <v>735293</v>
      </c>
      <c r="K705" s="18">
        <v>1376105</v>
      </c>
      <c r="L705" s="18">
        <v>2716143</v>
      </c>
      <c r="M705" s="18">
        <v>3472922</v>
      </c>
      <c r="N705" s="18">
        <v>735293</v>
      </c>
      <c r="O705" s="18">
        <v>3078712</v>
      </c>
      <c r="P705" s="23">
        <v>2914216</v>
      </c>
    </row>
    <row r="706" spans="1:16" x14ac:dyDescent="0.25">
      <c r="A706" s="16" t="s">
        <v>1318</v>
      </c>
      <c r="B706" s="16"/>
      <c r="C706" s="16"/>
      <c r="D706" s="16"/>
      <c r="E706" s="16"/>
      <c r="F706" s="16" t="s">
        <v>22</v>
      </c>
      <c r="G706" s="16">
        <v>459.41559999999998</v>
      </c>
      <c r="H706" s="16" t="s">
        <v>4270</v>
      </c>
      <c r="I706" s="17">
        <v>2.2200000000000002</v>
      </c>
      <c r="J706" s="17">
        <f t="shared" ref="J706:J769" si="11">MIN(K706:P706)</f>
        <v>71332</v>
      </c>
      <c r="K706" s="18">
        <v>142845</v>
      </c>
      <c r="L706" s="18">
        <v>344437</v>
      </c>
      <c r="M706" s="18">
        <v>499146</v>
      </c>
      <c r="N706" s="18">
        <v>71332</v>
      </c>
      <c r="O706" s="18">
        <v>432609</v>
      </c>
      <c r="P706" s="23">
        <v>393832</v>
      </c>
    </row>
    <row r="707" spans="1:16" x14ac:dyDescent="0.25">
      <c r="A707" s="16" t="s">
        <v>1319</v>
      </c>
      <c r="B707" s="16"/>
      <c r="C707" s="16"/>
      <c r="D707" s="16"/>
      <c r="E707" s="16"/>
      <c r="F707" s="16" t="s">
        <v>22</v>
      </c>
      <c r="G707" s="16">
        <v>601.42349999999999</v>
      </c>
      <c r="H707" s="16" t="s">
        <v>4270</v>
      </c>
      <c r="I707" s="17">
        <v>2.2200000000000002</v>
      </c>
      <c r="J707" s="17">
        <f t="shared" si="11"/>
        <v>574.85</v>
      </c>
      <c r="K707" s="18">
        <v>574.85</v>
      </c>
      <c r="L707" s="18">
        <v>1323558</v>
      </c>
      <c r="M707" s="18">
        <v>5748</v>
      </c>
      <c r="N707" s="18">
        <v>7527</v>
      </c>
      <c r="O707" s="18">
        <v>75724</v>
      </c>
      <c r="P707" s="23">
        <v>9354484</v>
      </c>
    </row>
    <row r="708" spans="1:16" x14ac:dyDescent="0.25">
      <c r="A708" s="16" t="s">
        <v>1321</v>
      </c>
      <c r="B708" s="16"/>
      <c r="C708" s="16"/>
      <c r="D708" s="16"/>
      <c r="E708" s="16"/>
      <c r="F708" s="16" t="s">
        <v>22</v>
      </c>
      <c r="G708" s="16">
        <v>583.41459999999995</v>
      </c>
      <c r="H708" s="16" t="s">
        <v>4270</v>
      </c>
      <c r="I708" s="17">
        <v>2.23</v>
      </c>
      <c r="J708" s="17">
        <f t="shared" si="11"/>
        <v>625.01</v>
      </c>
      <c r="K708" s="18">
        <v>6250</v>
      </c>
      <c r="L708" s="18">
        <v>305263</v>
      </c>
      <c r="M708" s="18">
        <v>625.01</v>
      </c>
      <c r="N708" s="18">
        <v>625.01</v>
      </c>
      <c r="O708" s="18">
        <v>6863</v>
      </c>
      <c r="P708" s="23">
        <v>3494687</v>
      </c>
    </row>
    <row r="709" spans="1:16" x14ac:dyDescent="0.25">
      <c r="A709" s="16" t="s">
        <v>1320</v>
      </c>
      <c r="B709" s="16"/>
      <c r="C709" s="16"/>
      <c r="D709" s="16"/>
      <c r="E709" s="16"/>
      <c r="F709" s="16" t="s">
        <v>22</v>
      </c>
      <c r="G709" s="16">
        <v>600.41750000000002</v>
      </c>
      <c r="H709" s="16" t="s">
        <v>4270</v>
      </c>
      <c r="I709" s="17">
        <v>2.23</v>
      </c>
      <c r="J709" s="17">
        <f t="shared" si="11"/>
        <v>510.17</v>
      </c>
      <c r="K709" s="18">
        <v>510.17</v>
      </c>
      <c r="L709" s="18">
        <v>1937440</v>
      </c>
      <c r="M709" s="18">
        <v>5102</v>
      </c>
      <c r="N709" s="18">
        <v>53460</v>
      </c>
      <c r="O709" s="18">
        <v>178237</v>
      </c>
      <c r="P709" s="23">
        <v>8127533</v>
      </c>
    </row>
    <row r="710" spans="1:16" x14ac:dyDescent="0.25">
      <c r="A710" s="16" t="s">
        <v>1322</v>
      </c>
      <c r="B710" s="16"/>
      <c r="C710" s="16"/>
      <c r="D710" s="16"/>
      <c r="E710" s="16"/>
      <c r="F710" s="16" t="s">
        <v>22</v>
      </c>
      <c r="G710" s="16">
        <v>600.41740000000004</v>
      </c>
      <c r="H710" s="16" t="s">
        <v>4270</v>
      </c>
      <c r="I710" s="17">
        <v>2.33</v>
      </c>
      <c r="J710" s="17">
        <f t="shared" si="11"/>
        <v>2716.15</v>
      </c>
      <c r="K710" s="18">
        <v>2716.15</v>
      </c>
      <c r="L710" s="18">
        <v>1353214</v>
      </c>
      <c r="M710" s="18">
        <v>27161</v>
      </c>
      <c r="N710" s="18">
        <v>168369</v>
      </c>
      <c r="O710" s="18">
        <v>329846</v>
      </c>
      <c r="P710" s="23">
        <v>6486330</v>
      </c>
    </row>
    <row r="711" spans="1:16" x14ac:dyDescent="0.25">
      <c r="A711" s="16" t="s">
        <v>1323</v>
      </c>
      <c r="B711" s="16"/>
      <c r="C711" s="16"/>
      <c r="D711" s="16"/>
      <c r="E711" s="16"/>
      <c r="F711" s="16" t="s">
        <v>22</v>
      </c>
      <c r="G711" s="16">
        <v>429.36860000000001</v>
      </c>
      <c r="H711" s="16" t="s">
        <v>4270</v>
      </c>
      <c r="I711" s="17">
        <v>2.37</v>
      </c>
      <c r="J711" s="17">
        <f t="shared" si="11"/>
        <v>170816</v>
      </c>
      <c r="K711" s="18">
        <v>170816</v>
      </c>
      <c r="L711" s="18">
        <v>283717</v>
      </c>
      <c r="M711" s="18">
        <v>735697</v>
      </c>
      <c r="N711" s="18">
        <v>210619</v>
      </c>
      <c r="O711" s="18">
        <v>360256</v>
      </c>
      <c r="P711" s="23">
        <v>340565</v>
      </c>
    </row>
    <row r="712" spans="1:16" x14ac:dyDescent="0.25">
      <c r="A712" s="16" t="s">
        <v>1324</v>
      </c>
      <c r="B712" s="16"/>
      <c r="C712" s="16"/>
      <c r="D712" s="16"/>
      <c r="E712" s="16"/>
      <c r="F712" s="16" t="s">
        <v>22</v>
      </c>
      <c r="G712" s="16">
        <v>354.33629999999999</v>
      </c>
      <c r="H712" s="16" t="s">
        <v>4270</v>
      </c>
      <c r="I712" s="17">
        <v>2.42</v>
      </c>
      <c r="J712" s="17">
        <f t="shared" si="11"/>
        <v>191328</v>
      </c>
      <c r="K712" s="18">
        <v>191328</v>
      </c>
      <c r="L712" s="18">
        <v>244663</v>
      </c>
      <c r="M712" s="18">
        <v>1783970</v>
      </c>
      <c r="N712" s="18">
        <v>218839</v>
      </c>
      <c r="O712" s="18">
        <v>321568</v>
      </c>
      <c r="P712" s="23">
        <v>282028</v>
      </c>
    </row>
    <row r="713" spans="1:16" x14ac:dyDescent="0.25">
      <c r="A713" s="16" t="s">
        <v>1325</v>
      </c>
      <c r="B713" s="16"/>
      <c r="C713" s="16"/>
      <c r="D713" s="16"/>
      <c r="E713" s="16"/>
      <c r="F713" s="16" t="s">
        <v>22</v>
      </c>
      <c r="G713" s="16">
        <v>358.36790000000002</v>
      </c>
      <c r="H713" s="16" t="s">
        <v>4270</v>
      </c>
      <c r="I713" s="17">
        <v>2.4300000000000002</v>
      </c>
      <c r="J713" s="17">
        <f t="shared" si="11"/>
        <v>97566</v>
      </c>
      <c r="K713" s="18">
        <v>1504444</v>
      </c>
      <c r="L713" s="18">
        <v>1061936</v>
      </c>
      <c r="M713" s="18">
        <v>1235996</v>
      </c>
      <c r="N713" s="18">
        <v>97566</v>
      </c>
      <c r="O713" s="18">
        <v>334110</v>
      </c>
      <c r="P713" s="23">
        <v>1139745</v>
      </c>
    </row>
    <row r="714" spans="1:16" x14ac:dyDescent="0.25">
      <c r="A714" s="16" t="s">
        <v>1326</v>
      </c>
      <c r="B714" s="16"/>
      <c r="C714" s="16"/>
      <c r="D714" s="16"/>
      <c r="E714" s="16"/>
      <c r="F714" s="16" t="s">
        <v>22</v>
      </c>
      <c r="G714" s="16">
        <v>600.4171</v>
      </c>
      <c r="H714" s="16" t="s">
        <v>4270</v>
      </c>
      <c r="I714" s="17">
        <v>2.44</v>
      </c>
      <c r="J714" s="17">
        <f t="shared" si="11"/>
        <v>7154.44</v>
      </c>
      <c r="K714" s="18">
        <v>7154.44</v>
      </c>
      <c r="L714" s="18">
        <v>1576398</v>
      </c>
      <c r="M714" s="18">
        <v>7154.44</v>
      </c>
      <c r="N714" s="18">
        <v>71544</v>
      </c>
      <c r="O714" s="18">
        <v>293772</v>
      </c>
      <c r="P714" s="23">
        <v>7617760</v>
      </c>
    </row>
    <row r="715" spans="1:16" x14ac:dyDescent="0.25">
      <c r="A715" s="16" t="s">
        <v>1327</v>
      </c>
      <c r="B715" s="16"/>
      <c r="C715" s="16"/>
      <c r="D715" s="16"/>
      <c r="E715" s="16"/>
      <c r="F715" s="16" t="s">
        <v>22</v>
      </c>
      <c r="G715" s="16">
        <v>583.41459999999995</v>
      </c>
      <c r="H715" s="16" t="s">
        <v>4270</v>
      </c>
      <c r="I715" s="17">
        <v>2.4500000000000002</v>
      </c>
      <c r="J715" s="17">
        <f t="shared" si="11"/>
        <v>695.8</v>
      </c>
      <c r="K715" s="18">
        <v>6958</v>
      </c>
      <c r="L715" s="18">
        <v>188012</v>
      </c>
      <c r="M715" s="18">
        <v>695.8</v>
      </c>
      <c r="N715" s="18">
        <v>695.8</v>
      </c>
      <c r="O715" s="18">
        <v>24971</v>
      </c>
      <c r="P715" s="23">
        <v>2643048</v>
      </c>
    </row>
    <row r="716" spans="1:16" x14ac:dyDescent="0.25">
      <c r="A716" s="16" t="s">
        <v>1328</v>
      </c>
      <c r="B716" s="16"/>
      <c r="C716" s="16"/>
      <c r="D716" s="16"/>
      <c r="E716" s="16"/>
      <c r="F716" s="16" t="s">
        <v>22</v>
      </c>
      <c r="G716" s="16">
        <v>314.28429999999997</v>
      </c>
      <c r="H716" s="16" t="s">
        <v>4270</v>
      </c>
      <c r="I716" s="17">
        <v>2.4700000000000002</v>
      </c>
      <c r="J716" s="17">
        <f t="shared" si="11"/>
        <v>297136</v>
      </c>
      <c r="K716" s="18">
        <v>362677</v>
      </c>
      <c r="L716" s="18">
        <v>348946</v>
      </c>
      <c r="M716" s="18">
        <v>556545</v>
      </c>
      <c r="N716" s="18">
        <v>297136</v>
      </c>
      <c r="O716" s="18">
        <v>357508</v>
      </c>
      <c r="P716" s="23">
        <v>339207</v>
      </c>
    </row>
    <row r="717" spans="1:16" x14ac:dyDescent="0.25">
      <c r="A717" s="16" t="s">
        <v>1330</v>
      </c>
      <c r="B717" s="16"/>
      <c r="C717" s="16"/>
      <c r="D717" s="16"/>
      <c r="E717" s="16"/>
      <c r="F717" s="16" t="s">
        <v>22</v>
      </c>
      <c r="G717" s="16">
        <v>282.2792</v>
      </c>
      <c r="H717" s="16" t="s">
        <v>4270</v>
      </c>
      <c r="I717" s="17">
        <v>2.48</v>
      </c>
      <c r="J717" s="17">
        <f t="shared" si="11"/>
        <v>59486</v>
      </c>
      <c r="K717" s="18">
        <v>1074131</v>
      </c>
      <c r="L717" s="18">
        <v>318520</v>
      </c>
      <c r="M717" s="18">
        <v>2415622</v>
      </c>
      <c r="N717" s="18">
        <v>59486</v>
      </c>
      <c r="O717" s="18">
        <v>908389</v>
      </c>
      <c r="P717" s="23">
        <v>2034680</v>
      </c>
    </row>
    <row r="718" spans="1:16" x14ac:dyDescent="0.25">
      <c r="A718" s="16" t="s">
        <v>1329</v>
      </c>
      <c r="B718" s="16"/>
      <c r="C718" s="16"/>
      <c r="D718" s="16"/>
      <c r="E718" s="16"/>
      <c r="F718" s="16" t="s">
        <v>22</v>
      </c>
      <c r="G718" s="16">
        <v>429.36829999999998</v>
      </c>
      <c r="H718" s="16" t="s">
        <v>4270</v>
      </c>
      <c r="I718" s="17">
        <v>2.48</v>
      </c>
      <c r="J718" s="17">
        <f t="shared" si="11"/>
        <v>134524</v>
      </c>
      <c r="K718" s="18">
        <v>134524</v>
      </c>
      <c r="L718" s="18">
        <v>311731</v>
      </c>
      <c r="M718" s="18">
        <v>731104</v>
      </c>
      <c r="N718" s="18">
        <v>187206</v>
      </c>
      <c r="O718" s="18">
        <v>373046</v>
      </c>
      <c r="P718" s="23">
        <v>452912</v>
      </c>
    </row>
    <row r="719" spans="1:16" x14ac:dyDescent="0.25">
      <c r="A719" s="16" t="s">
        <v>1331</v>
      </c>
      <c r="B719" s="16"/>
      <c r="C719" s="16"/>
      <c r="D719" s="16"/>
      <c r="E719" s="16"/>
      <c r="F719" s="16" t="s">
        <v>22</v>
      </c>
      <c r="G719" s="16">
        <v>353.26600000000002</v>
      </c>
      <c r="H719" s="16" t="s">
        <v>4270</v>
      </c>
      <c r="I719" s="17">
        <v>2.5299999999999998</v>
      </c>
      <c r="J719" s="17">
        <f t="shared" si="11"/>
        <v>138060</v>
      </c>
      <c r="K719" s="18">
        <v>257601</v>
      </c>
      <c r="L719" s="18">
        <v>1475534</v>
      </c>
      <c r="M719" s="18">
        <v>392724</v>
      </c>
      <c r="N719" s="18">
        <v>138060</v>
      </c>
      <c r="O719" s="18">
        <v>965530</v>
      </c>
      <c r="P719" s="23">
        <v>410562</v>
      </c>
    </row>
    <row r="720" spans="1:16" x14ac:dyDescent="0.25">
      <c r="A720" s="16" t="s">
        <v>1332</v>
      </c>
      <c r="B720" s="16"/>
      <c r="C720" s="16"/>
      <c r="D720" s="16"/>
      <c r="E720" s="16"/>
      <c r="F720" s="16" t="s">
        <v>22</v>
      </c>
      <c r="G720" s="16">
        <v>439.3571</v>
      </c>
      <c r="H720" s="16" t="s">
        <v>4270</v>
      </c>
      <c r="I720" s="17">
        <v>2.54</v>
      </c>
      <c r="J720" s="17">
        <f t="shared" si="11"/>
        <v>613.29</v>
      </c>
      <c r="K720" s="18">
        <v>613.29</v>
      </c>
      <c r="L720" s="18">
        <v>613.29</v>
      </c>
      <c r="M720" s="18">
        <v>2051137</v>
      </c>
      <c r="N720" s="18">
        <v>613.29</v>
      </c>
      <c r="O720" s="18">
        <v>6133</v>
      </c>
      <c r="P720" s="23">
        <v>88796</v>
      </c>
    </row>
    <row r="721" spans="1:16" x14ac:dyDescent="0.25">
      <c r="A721" s="16" t="s">
        <v>1334</v>
      </c>
      <c r="B721" s="16"/>
      <c r="C721" s="16"/>
      <c r="D721" s="16"/>
      <c r="E721" s="16"/>
      <c r="F721" s="16" t="s">
        <v>22</v>
      </c>
      <c r="G721" s="16">
        <v>282.27929999999998</v>
      </c>
      <c r="H721" s="16" t="s">
        <v>4270</v>
      </c>
      <c r="I721" s="17">
        <v>2.5499999999999998</v>
      </c>
      <c r="J721" s="17">
        <f t="shared" si="11"/>
        <v>211557</v>
      </c>
      <c r="K721" s="18">
        <v>1562657</v>
      </c>
      <c r="L721" s="18">
        <v>496936</v>
      </c>
      <c r="M721" s="18">
        <v>4231062</v>
      </c>
      <c r="N721" s="18">
        <v>211557</v>
      </c>
      <c r="O721" s="18">
        <v>1218652</v>
      </c>
      <c r="P721" s="23">
        <v>3736284</v>
      </c>
    </row>
    <row r="722" spans="1:16" x14ac:dyDescent="0.25">
      <c r="A722" s="16" t="s">
        <v>1333</v>
      </c>
      <c r="B722" s="16"/>
      <c r="C722" s="16"/>
      <c r="D722" s="16"/>
      <c r="E722" s="16"/>
      <c r="F722" s="16" t="s">
        <v>22</v>
      </c>
      <c r="G722" s="16">
        <v>600.41750000000002</v>
      </c>
      <c r="H722" s="16" t="s">
        <v>4270</v>
      </c>
      <c r="I722" s="17">
        <v>2.5499999999999998</v>
      </c>
      <c r="J722" s="17">
        <f t="shared" si="11"/>
        <v>1262.3699999999999</v>
      </c>
      <c r="K722" s="18">
        <v>1262.3699999999999</v>
      </c>
      <c r="L722" s="18">
        <v>1367598</v>
      </c>
      <c r="M722" s="18">
        <v>1262.3699999999999</v>
      </c>
      <c r="N722" s="18">
        <v>12624</v>
      </c>
      <c r="O722" s="18">
        <v>218111</v>
      </c>
      <c r="P722" s="23">
        <v>2481404</v>
      </c>
    </row>
    <row r="723" spans="1:16" x14ac:dyDescent="0.25">
      <c r="A723" s="16" t="s">
        <v>2192</v>
      </c>
      <c r="B723" s="16"/>
      <c r="C723" s="16"/>
      <c r="D723" s="16"/>
      <c r="E723" s="16"/>
      <c r="F723" s="16" t="s">
        <v>22</v>
      </c>
      <c r="G723" s="16">
        <v>601.42409999999995</v>
      </c>
      <c r="H723" s="16" t="s">
        <v>4270</v>
      </c>
      <c r="I723" s="17">
        <v>2.6</v>
      </c>
      <c r="J723" s="17">
        <f t="shared" si="11"/>
        <v>10134.6</v>
      </c>
      <c r="K723" s="18">
        <v>10134.6</v>
      </c>
      <c r="L723" s="18">
        <v>2175475</v>
      </c>
      <c r="M723" s="18">
        <v>10134.6</v>
      </c>
      <c r="N723" s="18">
        <v>10134.6</v>
      </c>
      <c r="O723" s="18">
        <v>101346</v>
      </c>
      <c r="P723" s="23">
        <v>9779794</v>
      </c>
    </row>
    <row r="724" spans="1:16" x14ac:dyDescent="0.25">
      <c r="A724" s="16" t="s">
        <v>1098</v>
      </c>
      <c r="B724" s="16"/>
      <c r="C724" s="16"/>
      <c r="D724" s="16"/>
      <c r="E724" s="16"/>
      <c r="F724" s="16" t="s">
        <v>109</v>
      </c>
      <c r="G724" s="16">
        <v>361.25310000000002</v>
      </c>
      <c r="H724" s="16" t="s">
        <v>4270</v>
      </c>
      <c r="I724" s="17">
        <v>2.61</v>
      </c>
      <c r="J724" s="17">
        <f t="shared" si="11"/>
        <v>439369</v>
      </c>
      <c r="K724" s="18">
        <v>439369</v>
      </c>
      <c r="L724" s="18">
        <v>2584092</v>
      </c>
      <c r="M724" s="18">
        <v>1077115</v>
      </c>
      <c r="N724" s="18">
        <v>2018460</v>
      </c>
      <c r="O724" s="18">
        <v>2313823</v>
      </c>
      <c r="P724" s="23">
        <v>1382866</v>
      </c>
    </row>
    <row r="725" spans="1:16" x14ac:dyDescent="0.25">
      <c r="A725" s="16" t="s">
        <v>1336</v>
      </c>
      <c r="B725" s="16"/>
      <c r="C725" s="16"/>
      <c r="D725" s="16"/>
      <c r="E725" s="16"/>
      <c r="F725" s="16" t="s">
        <v>22</v>
      </c>
      <c r="G725" s="16">
        <v>593.2758</v>
      </c>
      <c r="H725" s="16" t="s">
        <v>4270</v>
      </c>
      <c r="I725" s="17">
        <v>2.63</v>
      </c>
      <c r="J725" s="17">
        <f t="shared" si="11"/>
        <v>4316.1400000000003</v>
      </c>
      <c r="K725" s="18">
        <v>4316.1400000000003</v>
      </c>
      <c r="L725" s="18">
        <v>43161</v>
      </c>
      <c r="M725" s="18">
        <v>4316.1400000000003</v>
      </c>
      <c r="N725" s="18">
        <v>4316.1400000000003</v>
      </c>
      <c r="O725" s="18">
        <v>506392</v>
      </c>
      <c r="P725" s="23">
        <v>3364554</v>
      </c>
    </row>
    <row r="726" spans="1:16" x14ac:dyDescent="0.25">
      <c r="A726" s="16" t="s">
        <v>1335</v>
      </c>
      <c r="B726" s="16"/>
      <c r="C726" s="16"/>
      <c r="D726" s="16"/>
      <c r="E726" s="16"/>
      <c r="F726" s="16" t="s">
        <v>22</v>
      </c>
      <c r="G726" s="16">
        <v>628.49869999999999</v>
      </c>
      <c r="H726" s="16" t="s">
        <v>4270</v>
      </c>
      <c r="I726" s="17">
        <v>2.63</v>
      </c>
      <c r="J726" s="17">
        <f t="shared" si="11"/>
        <v>138202</v>
      </c>
      <c r="K726" s="18">
        <v>218456</v>
      </c>
      <c r="L726" s="18">
        <v>467232</v>
      </c>
      <c r="M726" s="18">
        <v>417584</v>
      </c>
      <c r="N726" s="18">
        <v>138202</v>
      </c>
      <c r="O726" s="18">
        <v>354336</v>
      </c>
      <c r="P726" s="23">
        <v>263699</v>
      </c>
    </row>
    <row r="727" spans="1:16" x14ac:dyDescent="0.25">
      <c r="A727" s="16" t="s">
        <v>2120</v>
      </c>
      <c r="B727" s="16"/>
      <c r="C727" s="16"/>
      <c r="D727" s="16"/>
      <c r="E727" s="16"/>
      <c r="F727" s="16" t="s">
        <v>22</v>
      </c>
      <c r="G727" s="16">
        <v>312.36250000000001</v>
      </c>
      <c r="H727" s="16" t="s">
        <v>4270</v>
      </c>
      <c r="I727" s="17">
        <v>2.65</v>
      </c>
      <c r="J727" s="17">
        <f t="shared" si="11"/>
        <v>2373887</v>
      </c>
      <c r="K727" s="18">
        <v>2746498</v>
      </c>
      <c r="L727" s="18">
        <v>3435056</v>
      </c>
      <c r="M727" s="18">
        <v>4593002</v>
      </c>
      <c r="N727" s="18">
        <v>2373887</v>
      </c>
      <c r="O727" s="18">
        <v>4324847</v>
      </c>
      <c r="P727" s="23">
        <v>4176764</v>
      </c>
    </row>
    <row r="728" spans="1:16" x14ac:dyDescent="0.25">
      <c r="A728" s="16" t="s">
        <v>1338</v>
      </c>
      <c r="B728" s="16"/>
      <c r="C728" s="16"/>
      <c r="D728" s="16"/>
      <c r="E728" s="16"/>
      <c r="F728" s="16" t="s">
        <v>22</v>
      </c>
      <c r="G728" s="16">
        <v>600.41740000000004</v>
      </c>
      <c r="H728" s="16" t="s">
        <v>4270</v>
      </c>
      <c r="I728" s="17">
        <v>2.7</v>
      </c>
      <c r="J728" s="17">
        <f t="shared" si="11"/>
        <v>6704.74</v>
      </c>
      <c r="K728" s="18">
        <v>6704.74</v>
      </c>
      <c r="L728" s="18">
        <v>1988309</v>
      </c>
      <c r="M728" s="18">
        <v>6704.74</v>
      </c>
      <c r="N728" s="18">
        <v>6704.74</v>
      </c>
      <c r="O728" s="18">
        <v>67047</v>
      </c>
      <c r="P728" s="23">
        <v>5343592</v>
      </c>
    </row>
    <row r="729" spans="1:16" x14ac:dyDescent="0.25">
      <c r="A729" s="16" t="s">
        <v>1337</v>
      </c>
      <c r="B729" s="16"/>
      <c r="C729" s="16"/>
      <c r="D729" s="16"/>
      <c r="E729" s="16"/>
      <c r="F729" s="16" t="s">
        <v>22</v>
      </c>
      <c r="G729" s="16">
        <v>601.42470000000003</v>
      </c>
      <c r="H729" s="16" t="s">
        <v>4270</v>
      </c>
      <c r="I729" s="17">
        <v>2.7</v>
      </c>
      <c r="J729" s="17">
        <f t="shared" si="11"/>
        <v>1723.6</v>
      </c>
      <c r="K729" s="18">
        <v>1723.6</v>
      </c>
      <c r="L729" s="18">
        <v>3982211</v>
      </c>
      <c r="M729" s="18">
        <v>1723.6</v>
      </c>
      <c r="N729" s="18">
        <v>1723.6</v>
      </c>
      <c r="O729" s="18">
        <v>17236</v>
      </c>
      <c r="P729" s="23">
        <v>19592548</v>
      </c>
    </row>
    <row r="730" spans="1:16" x14ac:dyDescent="0.25">
      <c r="A730" s="16" t="s">
        <v>1120</v>
      </c>
      <c r="B730" s="16"/>
      <c r="C730" s="16"/>
      <c r="D730" s="16"/>
      <c r="E730" s="16"/>
      <c r="F730" s="16" t="s">
        <v>59</v>
      </c>
      <c r="G730" s="16">
        <v>606.86204999999995</v>
      </c>
      <c r="H730" s="16" t="s">
        <v>4270</v>
      </c>
      <c r="I730" s="17">
        <v>2.72</v>
      </c>
      <c r="J730" s="17">
        <f t="shared" si="11"/>
        <v>48990.93</v>
      </c>
      <c r="K730" s="18">
        <v>48990.93</v>
      </c>
      <c r="L730" s="18">
        <v>48990.93</v>
      </c>
      <c r="M730" s="18">
        <v>48990.93</v>
      </c>
      <c r="N730" s="18">
        <v>48990.93</v>
      </c>
      <c r="O730" s="18">
        <v>48990.93</v>
      </c>
      <c r="P730" s="23">
        <v>4662301</v>
      </c>
    </row>
    <row r="731" spans="1:16" x14ac:dyDescent="0.25">
      <c r="A731" s="16" t="s">
        <v>1340</v>
      </c>
      <c r="B731" s="16"/>
      <c r="C731" s="16"/>
      <c r="D731" s="16"/>
      <c r="E731" s="16"/>
      <c r="F731" s="16" t="s">
        <v>22</v>
      </c>
      <c r="G731" s="16">
        <v>183.17439999999999</v>
      </c>
      <c r="H731" s="16" t="s">
        <v>4270</v>
      </c>
      <c r="I731" s="17">
        <v>2.81</v>
      </c>
      <c r="J731" s="17">
        <f t="shared" si="11"/>
        <v>170440</v>
      </c>
      <c r="K731" s="18">
        <v>170440</v>
      </c>
      <c r="L731" s="18">
        <v>304669</v>
      </c>
      <c r="M731" s="18">
        <v>562862</v>
      </c>
      <c r="N731" s="18">
        <v>366405</v>
      </c>
      <c r="O731" s="18">
        <v>391737</v>
      </c>
      <c r="P731" s="23">
        <v>264809</v>
      </c>
    </row>
    <row r="732" spans="1:16" x14ac:dyDescent="0.25">
      <c r="A732" s="16" t="s">
        <v>1339</v>
      </c>
      <c r="B732" s="16"/>
      <c r="C732" s="16"/>
      <c r="D732" s="16"/>
      <c r="E732" s="16"/>
      <c r="F732" s="16" t="s">
        <v>22</v>
      </c>
      <c r="G732" s="16">
        <v>230.20240000000001</v>
      </c>
      <c r="H732" s="16" t="s">
        <v>4270</v>
      </c>
      <c r="I732" s="17">
        <v>2.81</v>
      </c>
      <c r="J732" s="17">
        <f t="shared" si="11"/>
        <v>79135</v>
      </c>
      <c r="K732" s="18">
        <v>262895</v>
      </c>
      <c r="L732" s="18">
        <v>460530</v>
      </c>
      <c r="M732" s="18">
        <v>1000089</v>
      </c>
      <c r="N732" s="18">
        <v>79135</v>
      </c>
      <c r="O732" s="18">
        <v>497729</v>
      </c>
      <c r="P732" s="23">
        <v>448550</v>
      </c>
    </row>
    <row r="733" spans="1:16" x14ac:dyDescent="0.25">
      <c r="A733" s="16" t="s">
        <v>1342</v>
      </c>
      <c r="B733" s="16"/>
      <c r="C733" s="16"/>
      <c r="D733" s="16"/>
      <c r="E733" s="16"/>
      <c r="F733" s="16" t="s">
        <v>22</v>
      </c>
      <c r="G733" s="16">
        <v>227.21180000000001</v>
      </c>
      <c r="H733" s="16" t="s">
        <v>4270</v>
      </c>
      <c r="I733" s="17">
        <v>2.82</v>
      </c>
      <c r="J733" s="17">
        <f t="shared" si="11"/>
        <v>1951370</v>
      </c>
      <c r="K733" s="18">
        <v>1951370</v>
      </c>
      <c r="L733" s="18">
        <v>3251064</v>
      </c>
      <c r="M733" s="18">
        <v>6780512</v>
      </c>
      <c r="N733" s="18">
        <v>4586434</v>
      </c>
      <c r="O733" s="18">
        <v>3818370</v>
      </c>
      <c r="P733" s="23">
        <v>3485275</v>
      </c>
    </row>
    <row r="734" spans="1:16" x14ac:dyDescent="0.25">
      <c r="A734" s="16" t="s">
        <v>1341</v>
      </c>
      <c r="B734" s="16"/>
      <c r="C734" s="16"/>
      <c r="D734" s="16"/>
      <c r="E734" s="16"/>
      <c r="F734" s="16" t="s">
        <v>22</v>
      </c>
      <c r="G734" s="16">
        <v>460.4187</v>
      </c>
      <c r="H734" s="16" t="s">
        <v>4270</v>
      </c>
      <c r="I734" s="17">
        <v>2.82</v>
      </c>
      <c r="J734" s="17">
        <f t="shared" si="11"/>
        <v>487598</v>
      </c>
      <c r="K734" s="18">
        <v>487598</v>
      </c>
      <c r="L734" s="18">
        <v>1077116</v>
      </c>
      <c r="M734" s="18">
        <v>1876655</v>
      </c>
      <c r="N734" s="18">
        <v>1172306</v>
      </c>
      <c r="O734" s="18">
        <v>998087</v>
      </c>
      <c r="P734" s="23">
        <v>777296</v>
      </c>
    </row>
    <row r="735" spans="1:16" x14ac:dyDescent="0.25">
      <c r="A735" s="16" t="s">
        <v>1344</v>
      </c>
      <c r="B735" s="16"/>
      <c r="C735" s="16"/>
      <c r="D735" s="16"/>
      <c r="E735" s="16"/>
      <c r="F735" s="16" t="s">
        <v>22</v>
      </c>
      <c r="G735" s="16">
        <v>386.32560000000001</v>
      </c>
      <c r="H735" s="16" t="s">
        <v>4270</v>
      </c>
      <c r="I735" s="17">
        <v>2.87</v>
      </c>
      <c r="J735" s="17">
        <f t="shared" si="11"/>
        <v>161857</v>
      </c>
      <c r="K735" s="18">
        <v>161857</v>
      </c>
      <c r="L735" s="18">
        <v>371259</v>
      </c>
      <c r="M735" s="18">
        <v>762331</v>
      </c>
      <c r="N735" s="18">
        <v>291530</v>
      </c>
      <c r="O735" s="18">
        <v>520536</v>
      </c>
      <c r="P735" s="23">
        <v>498746</v>
      </c>
    </row>
    <row r="736" spans="1:16" x14ac:dyDescent="0.25">
      <c r="A736" s="16" t="s">
        <v>1343</v>
      </c>
      <c r="B736" s="16"/>
      <c r="C736" s="16"/>
      <c r="D736" s="16"/>
      <c r="E736" s="16"/>
      <c r="F736" s="16" t="s">
        <v>22</v>
      </c>
      <c r="G736" s="16">
        <v>520.40340000000003</v>
      </c>
      <c r="H736" s="16" t="s">
        <v>4270</v>
      </c>
      <c r="I736" s="17">
        <v>2.87</v>
      </c>
      <c r="J736" s="17">
        <f t="shared" si="11"/>
        <v>161588</v>
      </c>
      <c r="K736" s="18">
        <v>161588</v>
      </c>
      <c r="L736" s="18">
        <v>287995</v>
      </c>
      <c r="M736" s="18">
        <v>544307</v>
      </c>
      <c r="N736" s="18">
        <v>199981</v>
      </c>
      <c r="O736" s="18">
        <v>391352</v>
      </c>
      <c r="P736" s="23">
        <v>306413</v>
      </c>
    </row>
    <row r="737" spans="1:16" x14ac:dyDescent="0.25">
      <c r="A737" s="16" t="s">
        <v>1345</v>
      </c>
      <c r="B737" s="16"/>
      <c r="C737" s="16"/>
      <c r="D737" s="16"/>
      <c r="E737" s="16"/>
      <c r="F737" s="16" t="s">
        <v>22</v>
      </c>
      <c r="G737" s="16">
        <v>771.64559999999994</v>
      </c>
      <c r="H737" s="16" t="s">
        <v>4270</v>
      </c>
      <c r="I737" s="17">
        <v>2.87</v>
      </c>
      <c r="J737" s="17">
        <f t="shared" si="11"/>
        <v>2335628</v>
      </c>
      <c r="K737" s="18">
        <v>2335628</v>
      </c>
      <c r="L737" s="18">
        <v>5454162</v>
      </c>
      <c r="M737" s="18">
        <v>20255310</v>
      </c>
      <c r="N737" s="18">
        <v>4715200</v>
      </c>
      <c r="O737" s="18">
        <v>11428846</v>
      </c>
      <c r="P737" s="23">
        <v>10196110</v>
      </c>
    </row>
    <row r="738" spans="1:16" x14ac:dyDescent="0.25">
      <c r="A738" s="16" t="s">
        <v>1346</v>
      </c>
      <c r="B738" s="16"/>
      <c r="C738" s="16"/>
      <c r="D738" s="16"/>
      <c r="E738" s="16"/>
      <c r="F738" s="16" t="s">
        <v>22</v>
      </c>
      <c r="G738" s="16">
        <v>742.63649999999996</v>
      </c>
      <c r="H738" s="16" t="s">
        <v>4270</v>
      </c>
      <c r="I738" s="17">
        <v>2.97</v>
      </c>
      <c r="J738" s="17">
        <f t="shared" si="11"/>
        <v>16954</v>
      </c>
      <c r="K738" s="18">
        <v>493487</v>
      </c>
      <c r="L738" s="18">
        <v>926335</v>
      </c>
      <c r="M738" s="18">
        <v>262281</v>
      </c>
      <c r="N738" s="18">
        <v>16954</v>
      </c>
      <c r="O738" s="18">
        <v>264492</v>
      </c>
      <c r="P738" s="23">
        <v>209478</v>
      </c>
    </row>
    <row r="739" spans="1:16" x14ac:dyDescent="0.25">
      <c r="A739" s="16" t="s">
        <v>1121</v>
      </c>
      <c r="B739" s="16"/>
      <c r="C739" s="16"/>
      <c r="D739" s="16"/>
      <c r="E739" s="16"/>
      <c r="F739" s="16" t="s">
        <v>59</v>
      </c>
      <c r="G739" s="16">
        <v>827.0299</v>
      </c>
      <c r="H739" s="16" t="s">
        <v>4270</v>
      </c>
      <c r="I739" s="17">
        <v>2.97</v>
      </c>
      <c r="J739" s="17">
        <f t="shared" si="11"/>
        <v>25686.71</v>
      </c>
      <c r="K739" s="18">
        <v>25686.71</v>
      </c>
      <c r="L739" s="18">
        <v>964677</v>
      </c>
      <c r="M739" s="18">
        <v>25686.71</v>
      </c>
      <c r="N739" s="18">
        <v>31698.720000000001</v>
      </c>
      <c r="O739" s="18">
        <v>25686.71</v>
      </c>
      <c r="P739" s="23">
        <v>4711996</v>
      </c>
    </row>
    <row r="740" spans="1:16" x14ac:dyDescent="0.25">
      <c r="A740" s="16" t="s">
        <v>1347</v>
      </c>
      <c r="B740" s="16"/>
      <c r="C740" s="16"/>
      <c r="D740" s="16"/>
      <c r="E740" s="16"/>
      <c r="F740" s="16" t="s">
        <v>22</v>
      </c>
      <c r="G740" s="16">
        <v>602.42849999999999</v>
      </c>
      <c r="H740" s="16" t="s">
        <v>4270</v>
      </c>
      <c r="I740" s="17">
        <v>2.99</v>
      </c>
      <c r="J740" s="17">
        <f t="shared" si="11"/>
        <v>1984.41</v>
      </c>
      <c r="K740" s="18">
        <v>1984.41</v>
      </c>
      <c r="L740" s="18">
        <v>515933</v>
      </c>
      <c r="M740" s="18">
        <v>1984.41</v>
      </c>
      <c r="N740" s="18">
        <v>19844</v>
      </c>
      <c r="O740" s="18">
        <v>1984.41</v>
      </c>
      <c r="P740" s="23">
        <v>4279938</v>
      </c>
    </row>
    <row r="741" spans="1:16" x14ac:dyDescent="0.25">
      <c r="A741" s="16" t="s">
        <v>1991</v>
      </c>
      <c r="B741" s="16"/>
      <c r="C741" s="16"/>
      <c r="D741" s="16"/>
      <c r="E741" s="16"/>
      <c r="F741" s="16" t="s">
        <v>22</v>
      </c>
      <c r="G741" s="16">
        <v>730.56790000000001</v>
      </c>
      <c r="H741" s="16" t="s">
        <v>4270</v>
      </c>
      <c r="I741" s="17">
        <v>3</v>
      </c>
      <c r="J741" s="17">
        <f t="shared" si="11"/>
        <v>145967</v>
      </c>
      <c r="K741" s="18">
        <v>145967</v>
      </c>
      <c r="L741" s="18">
        <v>434605</v>
      </c>
      <c r="M741" s="18">
        <v>399147</v>
      </c>
      <c r="N741" s="18">
        <v>216665</v>
      </c>
      <c r="O741" s="18">
        <v>267613</v>
      </c>
      <c r="P741" s="23">
        <v>357138</v>
      </c>
    </row>
    <row r="742" spans="1:16" x14ac:dyDescent="0.25">
      <c r="A742" s="16" t="s">
        <v>1348</v>
      </c>
      <c r="B742" s="16"/>
      <c r="C742" s="16"/>
      <c r="D742" s="16"/>
      <c r="E742" s="16"/>
      <c r="F742" s="16" t="s">
        <v>22</v>
      </c>
      <c r="G742" s="16">
        <v>180.17449999999999</v>
      </c>
      <c r="H742" s="16" t="s">
        <v>4270</v>
      </c>
      <c r="I742" s="17">
        <v>3.01</v>
      </c>
      <c r="J742" s="17">
        <f t="shared" si="11"/>
        <v>151819</v>
      </c>
      <c r="K742" s="18">
        <v>151819</v>
      </c>
      <c r="L742" s="18">
        <v>324820</v>
      </c>
      <c r="M742" s="18">
        <v>685493</v>
      </c>
      <c r="N742" s="18">
        <v>336165</v>
      </c>
      <c r="O742" s="18">
        <v>438944</v>
      </c>
      <c r="P742" s="23">
        <v>400650</v>
      </c>
    </row>
    <row r="743" spans="1:16" x14ac:dyDescent="0.25">
      <c r="A743" s="16" t="s">
        <v>1349</v>
      </c>
      <c r="B743" s="16"/>
      <c r="C743" s="16"/>
      <c r="D743" s="16"/>
      <c r="E743" s="16"/>
      <c r="F743" s="16" t="s">
        <v>22</v>
      </c>
      <c r="G743" s="16">
        <v>334.30950000000001</v>
      </c>
      <c r="H743" s="16" t="s">
        <v>4270</v>
      </c>
      <c r="I743" s="17">
        <v>3.01</v>
      </c>
      <c r="J743" s="17">
        <f t="shared" si="11"/>
        <v>503718</v>
      </c>
      <c r="K743" s="18">
        <v>503718</v>
      </c>
      <c r="L743" s="18">
        <v>735542</v>
      </c>
      <c r="M743" s="18">
        <v>1693043</v>
      </c>
      <c r="N743" s="18">
        <v>520503</v>
      </c>
      <c r="O743" s="18">
        <v>729582</v>
      </c>
      <c r="P743" s="23">
        <v>806720</v>
      </c>
    </row>
    <row r="744" spans="1:16" x14ac:dyDescent="0.25">
      <c r="A744" s="16" t="s">
        <v>1062</v>
      </c>
      <c r="B744" s="16"/>
      <c r="C744" s="16"/>
      <c r="D744" s="16"/>
      <c r="E744" s="16"/>
      <c r="F744" s="16" t="s">
        <v>84</v>
      </c>
      <c r="G744" s="16">
        <v>782.63634999999999</v>
      </c>
      <c r="H744" s="16" t="s">
        <v>4270</v>
      </c>
      <c r="I744" s="17">
        <v>3.01</v>
      </c>
      <c r="J744" s="17">
        <f t="shared" si="11"/>
        <v>9208072</v>
      </c>
      <c r="K744" s="18">
        <v>9208072</v>
      </c>
      <c r="L744" s="18">
        <v>19702817</v>
      </c>
      <c r="M744" s="18">
        <v>49607606</v>
      </c>
      <c r="N744" s="18">
        <v>16103941</v>
      </c>
      <c r="O744" s="18">
        <v>30081943</v>
      </c>
      <c r="P744" s="23">
        <v>28262685</v>
      </c>
    </row>
    <row r="745" spans="1:16" x14ac:dyDescent="0.25">
      <c r="A745" s="16" t="s">
        <v>1122</v>
      </c>
      <c r="B745" s="16"/>
      <c r="C745" s="16"/>
      <c r="D745" s="16"/>
      <c r="E745" s="16"/>
      <c r="F745" s="16" t="s">
        <v>59</v>
      </c>
      <c r="G745" s="16">
        <v>973.08730000000003</v>
      </c>
      <c r="H745" s="16" t="s">
        <v>4270</v>
      </c>
      <c r="I745" s="17">
        <v>3.01</v>
      </c>
      <c r="J745" s="17">
        <f t="shared" si="11"/>
        <v>38944.68</v>
      </c>
      <c r="K745" s="18">
        <v>38944.68</v>
      </c>
      <c r="L745" s="18">
        <v>389446</v>
      </c>
      <c r="M745" s="18">
        <v>38944.68</v>
      </c>
      <c r="N745" s="18">
        <v>38944.68</v>
      </c>
      <c r="O745" s="18">
        <v>38944.68</v>
      </c>
      <c r="P745" s="23">
        <v>4536804</v>
      </c>
    </row>
    <row r="746" spans="1:16" x14ac:dyDescent="0.25">
      <c r="A746" s="13" t="s">
        <v>33</v>
      </c>
      <c r="B746" s="13" t="s">
        <v>34</v>
      </c>
      <c r="C746" s="13"/>
      <c r="D746" s="13"/>
      <c r="E746" s="13"/>
      <c r="F746" s="13" t="s">
        <v>35</v>
      </c>
      <c r="G746" s="13">
        <v>358.30256666666668</v>
      </c>
      <c r="H746" s="13" t="s">
        <v>4270</v>
      </c>
      <c r="I746" s="14">
        <v>3.0249999999999999</v>
      </c>
      <c r="J746" s="17">
        <f t="shared" si="11"/>
        <v>8032918</v>
      </c>
      <c r="K746" s="15">
        <v>12121757</v>
      </c>
      <c r="L746" s="15">
        <v>10527061</v>
      </c>
      <c r="M746" s="15">
        <v>8032918</v>
      </c>
      <c r="N746" s="15">
        <v>9271982</v>
      </c>
      <c r="O746" s="15">
        <v>9657290</v>
      </c>
      <c r="P746" s="22">
        <v>9006877</v>
      </c>
    </row>
    <row r="747" spans="1:16" x14ac:dyDescent="0.25">
      <c r="A747" s="16" t="s">
        <v>2228</v>
      </c>
      <c r="B747" s="16"/>
      <c r="C747" s="16"/>
      <c r="D747" s="16"/>
      <c r="E747" s="16"/>
      <c r="F747" s="16" t="s">
        <v>22</v>
      </c>
      <c r="G747" s="16">
        <v>686.54139999999995</v>
      </c>
      <c r="H747" s="16" t="s">
        <v>4270</v>
      </c>
      <c r="I747" s="17">
        <v>3.02</v>
      </c>
      <c r="J747" s="17">
        <f t="shared" si="11"/>
        <v>267808</v>
      </c>
      <c r="K747" s="18">
        <v>267808</v>
      </c>
      <c r="L747" s="18">
        <v>591170</v>
      </c>
      <c r="M747" s="18">
        <v>575919</v>
      </c>
      <c r="N747" s="18">
        <v>320189</v>
      </c>
      <c r="O747" s="18">
        <v>431334</v>
      </c>
      <c r="P747" s="23">
        <v>435879</v>
      </c>
    </row>
    <row r="748" spans="1:16" x14ac:dyDescent="0.25">
      <c r="A748" s="16" t="s">
        <v>1350</v>
      </c>
      <c r="B748" s="16"/>
      <c r="C748" s="16"/>
      <c r="D748" s="16"/>
      <c r="E748" s="16"/>
      <c r="F748" s="16" t="s">
        <v>22</v>
      </c>
      <c r="G748" s="16">
        <v>828.53779999999995</v>
      </c>
      <c r="H748" s="16" t="s">
        <v>4270</v>
      </c>
      <c r="I748" s="17">
        <v>3.02</v>
      </c>
      <c r="J748" s="17">
        <f t="shared" si="11"/>
        <v>26219.599999999999</v>
      </c>
      <c r="K748" s="18">
        <v>26219.599999999999</v>
      </c>
      <c r="L748" s="18">
        <v>1656724</v>
      </c>
      <c r="M748" s="18">
        <v>26219.599999999999</v>
      </c>
      <c r="N748" s="18">
        <v>26219.599999999999</v>
      </c>
      <c r="O748" s="18">
        <v>262196</v>
      </c>
      <c r="P748" s="23">
        <v>408858</v>
      </c>
    </row>
    <row r="749" spans="1:16" x14ac:dyDescent="0.25">
      <c r="A749" s="16" t="s">
        <v>1997</v>
      </c>
      <c r="B749" s="16"/>
      <c r="C749" s="16"/>
      <c r="D749" s="16"/>
      <c r="E749" s="16"/>
      <c r="F749" s="16" t="s">
        <v>22</v>
      </c>
      <c r="G749" s="16">
        <v>794.53359999999998</v>
      </c>
      <c r="H749" s="16" t="s">
        <v>4270</v>
      </c>
      <c r="I749" s="17">
        <v>3.03</v>
      </c>
      <c r="J749" s="17">
        <f t="shared" si="11"/>
        <v>870.08</v>
      </c>
      <c r="K749" s="18">
        <v>870.08</v>
      </c>
      <c r="L749" s="18">
        <v>2294010</v>
      </c>
      <c r="M749" s="18">
        <v>870.08</v>
      </c>
      <c r="N749" s="18">
        <v>870.08</v>
      </c>
      <c r="O749" s="18">
        <v>11444</v>
      </c>
      <c r="P749" s="23">
        <v>376647</v>
      </c>
    </row>
    <row r="750" spans="1:16" x14ac:dyDescent="0.25">
      <c r="A750" s="16" t="s">
        <v>2286</v>
      </c>
      <c r="B750" s="16"/>
      <c r="C750" s="16"/>
      <c r="D750" s="16"/>
      <c r="E750" s="16"/>
      <c r="F750" s="16" t="s">
        <v>22</v>
      </c>
      <c r="G750" s="16">
        <v>1154.0045</v>
      </c>
      <c r="H750" s="16" t="s">
        <v>4270</v>
      </c>
      <c r="I750" s="17">
        <v>3.08</v>
      </c>
      <c r="J750" s="17">
        <f t="shared" si="11"/>
        <v>19837.259999999998</v>
      </c>
      <c r="K750" s="18">
        <v>19837.259999999998</v>
      </c>
      <c r="L750" s="18">
        <v>19837.259999999998</v>
      </c>
      <c r="M750" s="18">
        <v>19837.259999999998</v>
      </c>
      <c r="N750" s="18">
        <v>19837.259999999998</v>
      </c>
      <c r="O750" s="18">
        <v>19837.259999999998</v>
      </c>
      <c r="P750" s="23">
        <v>1873257</v>
      </c>
    </row>
    <row r="751" spans="1:16" x14ac:dyDescent="0.25">
      <c r="A751" s="16" t="s">
        <v>1352</v>
      </c>
      <c r="B751" s="16"/>
      <c r="C751" s="16"/>
      <c r="D751" s="16"/>
      <c r="E751" s="16"/>
      <c r="F751" s="16" t="s">
        <v>22</v>
      </c>
      <c r="G751" s="16">
        <v>1154.3385000000001</v>
      </c>
      <c r="H751" s="16" t="s">
        <v>4270</v>
      </c>
      <c r="I751" s="17">
        <v>3.08</v>
      </c>
      <c r="J751" s="17">
        <f t="shared" si="11"/>
        <v>38229.06</v>
      </c>
      <c r="K751" s="18">
        <v>38229.06</v>
      </c>
      <c r="L751" s="18">
        <v>38229.06</v>
      </c>
      <c r="M751" s="18">
        <v>38229.06</v>
      </c>
      <c r="N751" s="18">
        <v>38229.06</v>
      </c>
      <c r="O751" s="18">
        <v>38229.06</v>
      </c>
      <c r="P751" s="23">
        <v>3689996</v>
      </c>
    </row>
    <row r="752" spans="1:16" x14ac:dyDescent="0.25">
      <c r="A752" s="16" t="s">
        <v>1353</v>
      </c>
      <c r="B752" s="16"/>
      <c r="C752" s="16"/>
      <c r="D752" s="16"/>
      <c r="E752" s="16"/>
      <c r="F752" s="16" t="s">
        <v>22</v>
      </c>
      <c r="G752" s="16">
        <v>1154.6731</v>
      </c>
      <c r="H752" s="16" t="s">
        <v>4270</v>
      </c>
      <c r="I752" s="17">
        <v>3.08</v>
      </c>
      <c r="J752" s="17">
        <f t="shared" si="11"/>
        <v>46561</v>
      </c>
      <c r="K752" s="18">
        <v>46561</v>
      </c>
      <c r="L752" s="18">
        <v>46561</v>
      </c>
      <c r="M752" s="18">
        <v>46561</v>
      </c>
      <c r="N752" s="18">
        <v>46561</v>
      </c>
      <c r="O752" s="18">
        <v>46561</v>
      </c>
      <c r="P752" s="23">
        <v>3683043</v>
      </c>
    </row>
    <row r="753" spans="1:16" x14ac:dyDescent="0.25">
      <c r="A753" s="16" t="s">
        <v>1351</v>
      </c>
      <c r="B753" s="16"/>
      <c r="C753" s="16"/>
      <c r="D753" s="16"/>
      <c r="E753" s="16"/>
      <c r="F753" s="16" t="s">
        <v>22</v>
      </c>
      <c r="G753" s="16">
        <v>1357.7475999999999</v>
      </c>
      <c r="H753" s="16" t="s">
        <v>4270</v>
      </c>
      <c r="I753" s="17">
        <v>3.08</v>
      </c>
      <c r="J753" s="17">
        <f t="shared" si="11"/>
        <v>15675.17</v>
      </c>
      <c r="K753" s="18">
        <v>15675.17</v>
      </c>
      <c r="L753" s="18">
        <v>15675.17</v>
      </c>
      <c r="M753" s="18">
        <v>15675.17</v>
      </c>
      <c r="N753" s="18">
        <v>15675.17</v>
      </c>
      <c r="O753" s="18">
        <v>15675.17</v>
      </c>
      <c r="P753" s="23">
        <v>1753004</v>
      </c>
    </row>
    <row r="754" spans="1:16" x14ac:dyDescent="0.25">
      <c r="A754" s="16" t="s">
        <v>2221</v>
      </c>
      <c r="B754" s="16"/>
      <c r="C754" s="16"/>
      <c r="D754" s="16"/>
      <c r="E754" s="16"/>
      <c r="F754" s="16" t="s">
        <v>22</v>
      </c>
      <c r="G754" s="16">
        <v>1358.0829000000001</v>
      </c>
      <c r="H754" s="16" t="s">
        <v>4270</v>
      </c>
      <c r="I754" s="17">
        <v>3.09</v>
      </c>
      <c r="J754" s="17">
        <f t="shared" si="11"/>
        <v>22543.599999999999</v>
      </c>
      <c r="K754" s="18">
        <v>22543.599999999999</v>
      </c>
      <c r="L754" s="18">
        <v>22543.599999999999</v>
      </c>
      <c r="M754" s="18">
        <v>22543.599999999999</v>
      </c>
      <c r="N754" s="18">
        <v>22543.599999999999</v>
      </c>
      <c r="O754" s="18">
        <v>22543.599999999999</v>
      </c>
      <c r="P754" s="23">
        <v>2109680</v>
      </c>
    </row>
    <row r="755" spans="1:16" x14ac:dyDescent="0.25">
      <c r="A755" s="16" t="s">
        <v>1354</v>
      </c>
      <c r="B755" s="16"/>
      <c r="C755" s="16"/>
      <c r="D755" s="16"/>
      <c r="E755" s="16"/>
      <c r="F755" s="16" t="s">
        <v>22</v>
      </c>
      <c r="G755" s="16">
        <v>600.41740000000004</v>
      </c>
      <c r="H755" s="16" t="s">
        <v>4270</v>
      </c>
      <c r="I755" s="17">
        <v>3.09</v>
      </c>
      <c r="J755" s="17">
        <f t="shared" si="11"/>
        <v>877.76</v>
      </c>
      <c r="K755" s="18">
        <v>877.76</v>
      </c>
      <c r="L755" s="18">
        <v>235136</v>
      </c>
      <c r="M755" s="18">
        <v>877.76</v>
      </c>
      <c r="N755" s="18">
        <v>111201</v>
      </c>
      <c r="O755" s="18">
        <v>181905</v>
      </c>
      <c r="P755" s="23">
        <v>1297799</v>
      </c>
    </row>
    <row r="756" spans="1:16" x14ac:dyDescent="0.25">
      <c r="A756" s="16" t="s">
        <v>1356</v>
      </c>
      <c r="B756" s="16"/>
      <c r="C756" s="16"/>
      <c r="D756" s="16"/>
      <c r="E756" s="16"/>
      <c r="F756" s="16" t="s">
        <v>22</v>
      </c>
      <c r="G756" s="16">
        <v>1077.2351000000001</v>
      </c>
      <c r="H756" s="16" t="s">
        <v>4270</v>
      </c>
      <c r="I756" s="17">
        <v>3.1</v>
      </c>
      <c r="J756" s="17">
        <f t="shared" si="11"/>
        <v>28457.64</v>
      </c>
      <c r="K756" s="18">
        <v>28457.64</v>
      </c>
      <c r="L756" s="18">
        <v>519493</v>
      </c>
      <c r="M756" s="18">
        <v>28457.64</v>
      </c>
      <c r="N756" s="18">
        <v>28457.64</v>
      </c>
      <c r="O756" s="18">
        <v>28457.64</v>
      </c>
      <c r="P756" s="23">
        <v>2054716</v>
      </c>
    </row>
    <row r="757" spans="1:16" x14ac:dyDescent="0.25">
      <c r="A757" s="16" t="s">
        <v>1357</v>
      </c>
      <c r="B757" s="16"/>
      <c r="C757" s="16"/>
      <c r="D757" s="16"/>
      <c r="E757" s="16"/>
      <c r="F757" s="16" t="s">
        <v>22</v>
      </c>
      <c r="G757" s="16">
        <v>1077.5679</v>
      </c>
      <c r="H757" s="16" t="s">
        <v>4270</v>
      </c>
      <c r="I757" s="17">
        <v>3.1</v>
      </c>
      <c r="J757" s="17">
        <f t="shared" si="11"/>
        <v>29704.53</v>
      </c>
      <c r="K757" s="18">
        <v>29704.53</v>
      </c>
      <c r="L757" s="18">
        <v>462086</v>
      </c>
      <c r="M757" s="18">
        <v>29704.53</v>
      </c>
      <c r="N757" s="18">
        <v>29704.53</v>
      </c>
      <c r="O757" s="18">
        <v>29704.53</v>
      </c>
      <c r="P757" s="23">
        <v>1922903</v>
      </c>
    </row>
    <row r="758" spans="1:16" x14ac:dyDescent="0.25">
      <c r="A758" s="16" t="s">
        <v>1355</v>
      </c>
      <c r="B758" s="16"/>
      <c r="C758" s="16"/>
      <c r="D758" s="16"/>
      <c r="E758" s="16"/>
      <c r="F758" s="16" t="s">
        <v>22</v>
      </c>
      <c r="G758" s="16">
        <v>311.23700000000002</v>
      </c>
      <c r="H758" s="16" t="s">
        <v>4270</v>
      </c>
      <c r="I758" s="17">
        <v>3.1</v>
      </c>
      <c r="J758" s="17">
        <f t="shared" si="11"/>
        <v>12256.58</v>
      </c>
      <c r="K758" s="18">
        <v>12256.58</v>
      </c>
      <c r="L758" s="18">
        <v>274221</v>
      </c>
      <c r="M758" s="18">
        <v>12256.58</v>
      </c>
      <c r="N758" s="18">
        <v>122566</v>
      </c>
      <c r="O758" s="18">
        <v>12256.58</v>
      </c>
      <c r="P758" s="23">
        <v>2691166</v>
      </c>
    </row>
    <row r="759" spans="1:16" x14ac:dyDescent="0.25">
      <c r="A759" s="16" t="s">
        <v>1358</v>
      </c>
      <c r="B759" s="16"/>
      <c r="C759" s="16"/>
      <c r="D759" s="16"/>
      <c r="E759" s="16"/>
      <c r="F759" s="16" t="s">
        <v>22</v>
      </c>
      <c r="G759" s="16">
        <v>388.39370000000002</v>
      </c>
      <c r="H759" s="16" t="s">
        <v>4270</v>
      </c>
      <c r="I759" s="17">
        <v>3.11</v>
      </c>
      <c r="J759" s="17">
        <f t="shared" si="11"/>
        <v>496889</v>
      </c>
      <c r="K759" s="18">
        <v>496889</v>
      </c>
      <c r="L759" s="18">
        <v>811095</v>
      </c>
      <c r="M759" s="18">
        <v>918757</v>
      </c>
      <c r="N759" s="18">
        <v>674113</v>
      </c>
      <c r="O759" s="18">
        <v>733461</v>
      </c>
      <c r="P759" s="23">
        <v>1850358</v>
      </c>
    </row>
    <row r="760" spans="1:16" x14ac:dyDescent="0.25">
      <c r="A760" s="16" t="s">
        <v>1359</v>
      </c>
      <c r="B760" s="16"/>
      <c r="C760" s="16"/>
      <c r="D760" s="16"/>
      <c r="E760" s="16"/>
      <c r="F760" s="16" t="s">
        <v>22</v>
      </c>
      <c r="G760" s="16">
        <v>607.29129999999998</v>
      </c>
      <c r="H760" s="16" t="s">
        <v>4270</v>
      </c>
      <c r="I760" s="17">
        <v>3.12</v>
      </c>
      <c r="J760" s="17">
        <f t="shared" si="11"/>
        <v>43406.35</v>
      </c>
      <c r="K760" s="18">
        <v>43406.35</v>
      </c>
      <c r="L760" s="18">
        <v>43406.35</v>
      </c>
      <c r="M760" s="18">
        <v>43406.35</v>
      </c>
      <c r="N760" s="18">
        <v>43406.35</v>
      </c>
      <c r="O760" s="18">
        <v>991865</v>
      </c>
      <c r="P760" s="23">
        <v>2230316</v>
      </c>
    </row>
    <row r="761" spans="1:16" x14ac:dyDescent="0.25">
      <c r="A761" s="16" t="s">
        <v>1361</v>
      </c>
      <c r="B761" s="16"/>
      <c r="C761" s="16"/>
      <c r="D761" s="16"/>
      <c r="E761" s="16"/>
      <c r="F761" s="16" t="s">
        <v>22</v>
      </c>
      <c r="G761" s="16">
        <v>583.41480000000001</v>
      </c>
      <c r="H761" s="16" t="s">
        <v>4270</v>
      </c>
      <c r="I761" s="17">
        <v>3.13</v>
      </c>
      <c r="J761" s="17">
        <f t="shared" si="11"/>
        <v>920.97</v>
      </c>
      <c r="K761" s="18">
        <v>920.97</v>
      </c>
      <c r="L761" s="18">
        <v>155362</v>
      </c>
      <c r="M761" s="18">
        <v>920.97</v>
      </c>
      <c r="N761" s="18">
        <v>920.97</v>
      </c>
      <c r="O761" s="18">
        <v>920.97</v>
      </c>
      <c r="P761" s="23">
        <v>2613954</v>
      </c>
    </row>
    <row r="762" spans="1:16" x14ac:dyDescent="0.25">
      <c r="A762" s="16" t="s">
        <v>1360</v>
      </c>
      <c r="B762" s="16"/>
      <c r="C762" s="16"/>
      <c r="D762" s="16"/>
      <c r="E762" s="16"/>
      <c r="F762" s="16" t="s">
        <v>22</v>
      </c>
      <c r="G762" s="16">
        <v>584.42100000000005</v>
      </c>
      <c r="H762" s="16" t="s">
        <v>4270</v>
      </c>
      <c r="I762" s="17">
        <v>3.13</v>
      </c>
      <c r="J762" s="17">
        <f t="shared" si="11"/>
        <v>925.92</v>
      </c>
      <c r="K762" s="18">
        <v>925.92</v>
      </c>
      <c r="L762" s="18">
        <v>142043</v>
      </c>
      <c r="M762" s="18">
        <v>13277</v>
      </c>
      <c r="N762" s="18">
        <v>9259</v>
      </c>
      <c r="O762" s="18">
        <v>13519</v>
      </c>
      <c r="P762" s="23">
        <v>2321634</v>
      </c>
    </row>
    <row r="763" spans="1:16" x14ac:dyDescent="0.25">
      <c r="A763" s="16" t="s">
        <v>1362</v>
      </c>
      <c r="B763" s="16"/>
      <c r="C763" s="16"/>
      <c r="D763" s="16"/>
      <c r="E763" s="16"/>
      <c r="F763" s="16" t="s">
        <v>22</v>
      </c>
      <c r="G763" s="16">
        <v>490.37369999999999</v>
      </c>
      <c r="H763" s="16" t="s">
        <v>4270</v>
      </c>
      <c r="I763" s="17">
        <v>3.16</v>
      </c>
      <c r="J763" s="17">
        <f t="shared" si="11"/>
        <v>337895</v>
      </c>
      <c r="K763" s="18">
        <v>337895</v>
      </c>
      <c r="L763" s="18">
        <v>397269</v>
      </c>
      <c r="M763" s="18">
        <v>898135</v>
      </c>
      <c r="N763" s="18">
        <v>469958</v>
      </c>
      <c r="O763" s="18">
        <v>557135</v>
      </c>
      <c r="P763" s="23">
        <v>453528</v>
      </c>
    </row>
    <row r="764" spans="1:16" x14ac:dyDescent="0.25">
      <c r="A764" s="13" t="s">
        <v>26</v>
      </c>
      <c r="B764" s="13" t="s">
        <v>27</v>
      </c>
      <c r="C764" s="13"/>
      <c r="D764" s="13"/>
      <c r="E764" s="13"/>
      <c r="F764" s="13" t="s">
        <v>28</v>
      </c>
      <c r="G764" s="13">
        <v>424.96499999999997</v>
      </c>
      <c r="H764" s="13" t="s">
        <v>4270</v>
      </c>
      <c r="I764" s="14">
        <v>3.1733333333333333</v>
      </c>
      <c r="J764" s="17">
        <f t="shared" si="11"/>
        <v>251536462</v>
      </c>
      <c r="K764" s="15">
        <v>296897955</v>
      </c>
      <c r="L764" s="15">
        <v>286369956</v>
      </c>
      <c r="M764" s="15">
        <v>258616243</v>
      </c>
      <c r="N764" s="15">
        <v>251536462</v>
      </c>
      <c r="O764" s="15">
        <v>318010350</v>
      </c>
      <c r="P764" s="22">
        <v>312386187</v>
      </c>
    </row>
    <row r="765" spans="1:16" x14ac:dyDescent="0.25">
      <c r="A765" s="16" t="s">
        <v>2190</v>
      </c>
      <c r="B765" s="16"/>
      <c r="C765" s="16"/>
      <c r="D765" s="16"/>
      <c r="E765" s="16"/>
      <c r="F765" s="16" t="s">
        <v>22</v>
      </c>
      <c r="G765" s="16">
        <v>601.4248</v>
      </c>
      <c r="H765" s="16" t="s">
        <v>4270</v>
      </c>
      <c r="I765" s="17">
        <v>3.19</v>
      </c>
      <c r="J765" s="17">
        <f t="shared" si="11"/>
        <v>11131.74</v>
      </c>
      <c r="K765" s="18">
        <v>11131.74</v>
      </c>
      <c r="L765" s="18">
        <v>1510349</v>
      </c>
      <c r="M765" s="18">
        <v>11131.74</v>
      </c>
      <c r="N765" s="18">
        <v>111317</v>
      </c>
      <c r="O765" s="18">
        <v>234565</v>
      </c>
      <c r="P765" s="23">
        <v>14672282</v>
      </c>
    </row>
    <row r="766" spans="1:16" x14ac:dyDescent="0.25">
      <c r="A766" s="16" t="s">
        <v>1363</v>
      </c>
      <c r="B766" s="16"/>
      <c r="C766" s="16"/>
      <c r="D766" s="16"/>
      <c r="E766" s="16"/>
      <c r="F766" s="16" t="s">
        <v>22</v>
      </c>
      <c r="G766" s="16">
        <v>490.37329999999997</v>
      </c>
      <c r="H766" s="16" t="s">
        <v>4270</v>
      </c>
      <c r="I766" s="17">
        <v>3.23</v>
      </c>
      <c r="J766" s="17">
        <f t="shared" si="11"/>
        <v>112746</v>
      </c>
      <c r="K766" s="18">
        <v>112746</v>
      </c>
      <c r="L766" s="18">
        <v>254924</v>
      </c>
      <c r="M766" s="18">
        <v>557450</v>
      </c>
      <c r="N766" s="18">
        <v>210366</v>
      </c>
      <c r="O766" s="18">
        <v>470439</v>
      </c>
      <c r="P766" s="23">
        <v>293626</v>
      </c>
    </row>
    <row r="767" spans="1:16" x14ac:dyDescent="0.25">
      <c r="A767" s="16" t="s">
        <v>1365</v>
      </c>
      <c r="B767" s="16"/>
      <c r="C767" s="16"/>
      <c r="D767" s="16"/>
      <c r="E767" s="16"/>
      <c r="F767" s="16" t="s">
        <v>22</v>
      </c>
      <c r="G767" s="16">
        <v>595.50459999999998</v>
      </c>
      <c r="H767" s="16" t="s">
        <v>4270</v>
      </c>
      <c r="I767" s="17">
        <v>3.23</v>
      </c>
      <c r="J767" s="17">
        <f t="shared" si="11"/>
        <v>280261</v>
      </c>
      <c r="K767" s="18">
        <v>280261</v>
      </c>
      <c r="L767" s="18">
        <v>403753</v>
      </c>
      <c r="M767" s="18">
        <v>885806</v>
      </c>
      <c r="N767" s="18">
        <v>282668</v>
      </c>
      <c r="O767" s="18">
        <v>623511</v>
      </c>
      <c r="P767" s="23">
        <v>687201</v>
      </c>
    </row>
    <row r="768" spans="1:16" x14ac:dyDescent="0.25">
      <c r="A768" s="16" t="s">
        <v>1364</v>
      </c>
      <c r="B768" s="16"/>
      <c r="C768" s="16"/>
      <c r="D768" s="16"/>
      <c r="E768" s="16"/>
      <c r="F768" s="16" t="s">
        <v>22</v>
      </c>
      <c r="G768" s="16">
        <v>635.49680000000001</v>
      </c>
      <c r="H768" s="16" t="s">
        <v>4270</v>
      </c>
      <c r="I768" s="17">
        <v>3.23</v>
      </c>
      <c r="J768" s="17">
        <f t="shared" si="11"/>
        <v>173460</v>
      </c>
      <c r="K768" s="18">
        <v>173460</v>
      </c>
      <c r="L768" s="18">
        <v>300284</v>
      </c>
      <c r="M768" s="18">
        <v>557628</v>
      </c>
      <c r="N768" s="18">
        <v>181424</v>
      </c>
      <c r="O768" s="18">
        <v>354650</v>
      </c>
      <c r="P768" s="23">
        <v>508256</v>
      </c>
    </row>
    <row r="769" spans="1:16" x14ac:dyDescent="0.25">
      <c r="A769" s="16" t="s">
        <v>2017</v>
      </c>
      <c r="B769" s="16"/>
      <c r="C769" s="16"/>
      <c r="D769" s="16"/>
      <c r="E769" s="16"/>
      <c r="F769" s="16" t="s">
        <v>22</v>
      </c>
      <c r="G769" s="16">
        <v>1149.0062</v>
      </c>
      <c r="H769" s="16" t="s">
        <v>4270</v>
      </c>
      <c r="I769" s="17">
        <v>3.24</v>
      </c>
      <c r="J769" s="17">
        <f t="shared" si="11"/>
        <v>40114.410000000003</v>
      </c>
      <c r="K769" s="18">
        <v>40114.410000000003</v>
      </c>
      <c r="L769" s="18">
        <v>40114.410000000003</v>
      </c>
      <c r="M769" s="18">
        <v>40114.410000000003</v>
      </c>
      <c r="N769" s="18">
        <v>40114.410000000003</v>
      </c>
      <c r="O769" s="18">
        <v>40114.410000000003</v>
      </c>
      <c r="P769" s="23">
        <v>3431141</v>
      </c>
    </row>
    <row r="770" spans="1:16" x14ac:dyDescent="0.25">
      <c r="A770" s="16" t="s">
        <v>1366</v>
      </c>
      <c r="B770" s="16"/>
      <c r="C770" s="16"/>
      <c r="D770" s="16"/>
      <c r="E770" s="16"/>
      <c r="F770" s="16" t="s">
        <v>22</v>
      </c>
      <c r="G770" s="16">
        <v>1149.3403000000001</v>
      </c>
      <c r="H770" s="16" t="s">
        <v>4270</v>
      </c>
      <c r="I770" s="17">
        <v>3.24</v>
      </c>
      <c r="J770" s="17">
        <f t="shared" ref="J770:J833" si="12">MIN(K770:P770)</f>
        <v>1655.66</v>
      </c>
      <c r="K770" s="18">
        <v>1655.66</v>
      </c>
      <c r="L770" s="18">
        <v>1655.66</v>
      </c>
      <c r="M770" s="18">
        <v>1655.66</v>
      </c>
      <c r="N770" s="18">
        <v>1655.66</v>
      </c>
      <c r="O770" s="18">
        <v>1655.66</v>
      </c>
      <c r="P770" s="23">
        <v>3637983</v>
      </c>
    </row>
    <row r="771" spans="1:16" x14ac:dyDescent="0.25">
      <c r="A771" s="16" t="s">
        <v>1367</v>
      </c>
      <c r="B771" s="16"/>
      <c r="C771" s="16"/>
      <c r="D771" s="16"/>
      <c r="E771" s="16"/>
      <c r="F771" s="16" t="s">
        <v>22</v>
      </c>
      <c r="G771" s="16">
        <v>310.31049999999999</v>
      </c>
      <c r="H771" s="16" t="s">
        <v>4270</v>
      </c>
      <c r="I771" s="17">
        <v>3.24</v>
      </c>
      <c r="J771" s="17">
        <f t="shared" si="12"/>
        <v>3867958</v>
      </c>
      <c r="K771" s="18">
        <v>4925318</v>
      </c>
      <c r="L771" s="18">
        <v>5101941</v>
      </c>
      <c r="M771" s="18">
        <v>14506064</v>
      </c>
      <c r="N771" s="18">
        <v>3867958</v>
      </c>
      <c r="O771" s="18">
        <v>5872782</v>
      </c>
      <c r="P771" s="23">
        <v>6744866</v>
      </c>
    </row>
    <row r="772" spans="1:16" x14ac:dyDescent="0.25">
      <c r="A772" s="16" t="s">
        <v>1368</v>
      </c>
      <c r="B772" s="16"/>
      <c r="C772" s="16"/>
      <c r="D772" s="16"/>
      <c r="E772" s="16"/>
      <c r="F772" s="16" t="s">
        <v>22</v>
      </c>
      <c r="G772" s="16">
        <v>583.4144</v>
      </c>
      <c r="H772" s="16" t="s">
        <v>4270</v>
      </c>
      <c r="I772" s="17">
        <v>3.25</v>
      </c>
      <c r="J772" s="17">
        <f t="shared" si="12"/>
        <v>8036.68</v>
      </c>
      <c r="K772" s="18">
        <v>8036.68</v>
      </c>
      <c r="L772" s="18">
        <v>80367</v>
      </c>
      <c r="M772" s="18">
        <v>8036.68</v>
      </c>
      <c r="N772" s="18">
        <v>8036.68</v>
      </c>
      <c r="O772" s="18">
        <v>8036.68</v>
      </c>
      <c r="P772" s="23">
        <v>1948849</v>
      </c>
    </row>
    <row r="773" spans="1:16" x14ac:dyDescent="0.25">
      <c r="A773" s="16" t="s">
        <v>2089</v>
      </c>
      <c r="B773" s="16"/>
      <c r="C773" s="16"/>
      <c r="D773" s="16"/>
      <c r="E773" s="16"/>
      <c r="F773" s="16" t="s">
        <v>22</v>
      </c>
      <c r="G773" s="16">
        <v>812.54259999999999</v>
      </c>
      <c r="H773" s="16" t="s">
        <v>4270</v>
      </c>
      <c r="I773" s="17">
        <v>3.26</v>
      </c>
      <c r="J773" s="17">
        <f t="shared" si="12"/>
        <v>7916.28</v>
      </c>
      <c r="K773" s="18">
        <v>79163</v>
      </c>
      <c r="L773" s="18">
        <v>1298999</v>
      </c>
      <c r="M773" s="18">
        <v>7916.28</v>
      </c>
      <c r="N773" s="18">
        <v>7916.28</v>
      </c>
      <c r="O773" s="18">
        <v>253730</v>
      </c>
      <c r="P773" s="23">
        <v>223524</v>
      </c>
    </row>
    <row r="774" spans="1:16" x14ac:dyDescent="0.25">
      <c r="A774" s="16" t="s">
        <v>1370</v>
      </c>
      <c r="B774" s="16"/>
      <c r="C774" s="16"/>
      <c r="D774" s="16"/>
      <c r="E774" s="16"/>
      <c r="F774" s="16" t="s">
        <v>22</v>
      </c>
      <c r="G774" s="16">
        <v>340.39370000000002</v>
      </c>
      <c r="H774" s="16" t="s">
        <v>4270</v>
      </c>
      <c r="I774" s="17">
        <v>3.27</v>
      </c>
      <c r="J774" s="17">
        <f t="shared" si="12"/>
        <v>902427</v>
      </c>
      <c r="K774" s="18">
        <v>947578</v>
      </c>
      <c r="L774" s="18">
        <v>4646280</v>
      </c>
      <c r="M774" s="18">
        <v>1932840</v>
      </c>
      <c r="N774" s="18">
        <v>902427</v>
      </c>
      <c r="O774" s="18">
        <v>1532957</v>
      </c>
      <c r="P774" s="23">
        <v>2884023</v>
      </c>
    </row>
    <row r="775" spans="1:16" x14ac:dyDescent="0.25">
      <c r="A775" s="16" t="s">
        <v>2170</v>
      </c>
      <c r="B775" s="16"/>
      <c r="C775" s="16"/>
      <c r="D775" s="16"/>
      <c r="E775" s="16"/>
      <c r="F775" s="16" t="s">
        <v>22</v>
      </c>
      <c r="G775" s="16">
        <v>511.2946</v>
      </c>
      <c r="H775" s="16" t="s">
        <v>4270</v>
      </c>
      <c r="I775" s="17">
        <v>3.27</v>
      </c>
      <c r="J775" s="17">
        <f t="shared" si="12"/>
        <v>310855</v>
      </c>
      <c r="K775" s="18">
        <v>341710</v>
      </c>
      <c r="L775" s="18">
        <v>677351</v>
      </c>
      <c r="M775" s="18">
        <v>448428</v>
      </c>
      <c r="N775" s="18">
        <v>310855</v>
      </c>
      <c r="O775" s="18">
        <v>736606</v>
      </c>
      <c r="P775" s="23">
        <v>564873</v>
      </c>
    </row>
    <row r="776" spans="1:16" x14ac:dyDescent="0.25">
      <c r="A776" s="16" t="s">
        <v>1369</v>
      </c>
      <c r="B776" s="16"/>
      <c r="C776" s="16"/>
      <c r="D776" s="16"/>
      <c r="E776" s="16"/>
      <c r="F776" s="16" t="s">
        <v>22</v>
      </c>
      <c r="G776" s="16">
        <v>534.37070000000006</v>
      </c>
      <c r="H776" s="16" t="s">
        <v>4270</v>
      </c>
      <c r="I776" s="17">
        <v>3.27</v>
      </c>
      <c r="J776" s="17">
        <f t="shared" si="12"/>
        <v>786670</v>
      </c>
      <c r="K776" s="18">
        <v>806584</v>
      </c>
      <c r="L776" s="18">
        <v>1355337</v>
      </c>
      <c r="M776" s="18">
        <v>829358</v>
      </c>
      <c r="N776" s="18">
        <v>786670</v>
      </c>
      <c r="O776" s="18">
        <v>1452490</v>
      </c>
      <c r="P776" s="23">
        <v>1671583</v>
      </c>
    </row>
    <row r="777" spans="1:16" x14ac:dyDescent="0.25">
      <c r="A777" s="16" t="s">
        <v>1124</v>
      </c>
      <c r="B777" s="16"/>
      <c r="C777" s="16"/>
      <c r="D777" s="16"/>
      <c r="E777" s="16"/>
      <c r="F777" s="16" t="s">
        <v>59</v>
      </c>
      <c r="G777" s="16">
        <v>827.03129999999999</v>
      </c>
      <c r="H777" s="16" t="s">
        <v>4270</v>
      </c>
      <c r="I777" s="17">
        <v>3.2749999999999999</v>
      </c>
      <c r="J777" s="17">
        <f t="shared" si="12"/>
        <v>100590.54</v>
      </c>
      <c r="K777" s="18">
        <v>100590.54</v>
      </c>
      <c r="L777" s="18">
        <v>1664096</v>
      </c>
      <c r="M777" s="18">
        <v>100590.54</v>
      </c>
      <c r="N777" s="18">
        <v>100590.54</v>
      </c>
      <c r="O777" s="18">
        <v>100590.54</v>
      </c>
      <c r="P777" s="23">
        <v>12258365</v>
      </c>
    </row>
    <row r="778" spans="1:16" x14ac:dyDescent="0.25">
      <c r="A778" s="16" t="s">
        <v>1023</v>
      </c>
      <c r="B778" s="16"/>
      <c r="C778" s="16"/>
      <c r="D778" s="16"/>
      <c r="E778" s="16"/>
      <c r="F778" s="16" t="s">
        <v>22</v>
      </c>
      <c r="G778" s="16">
        <v>397.2715</v>
      </c>
      <c r="H778" s="16" t="s">
        <v>4270</v>
      </c>
      <c r="I778" s="17">
        <v>3.28</v>
      </c>
      <c r="J778" s="17">
        <f t="shared" si="12"/>
        <v>31055</v>
      </c>
      <c r="K778" s="18">
        <v>332257</v>
      </c>
      <c r="L778" s="18">
        <v>488077</v>
      </c>
      <c r="M778" s="18">
        <v>510753</v>
      </c>
      <c r="N778" s="18">
        <v>436337</v>
      </c>
      <c r="O778" s="18">
        <v>904522</v>
      </c>
      <c r="P778" s="23">
        <v>31055</v>
      </c>
    </row>
    <row r="779" spans="1:16" x14ac:dyDescent="0.25">
      <c r="A779" s="16" t="s">
        <v>2188</v>
      </c>
      <c r="B779" s="16"/>
      <c r="C779" s="16"/>
      <c r="D779" s="16"/>
      <c r="E779" s="16"/>
      <c r="F779" s="16" t="s">
        <v>22</v>
      </c>
      <c r="G779" s="16">
        <v>449.28469999999999</v>
      </c>
      <c r="H779" s="16" t="s">
        <v>4270</v>
      </c>
      <c r="I779" s="17">
        <v>3.28</v>
      </c>
      <c r="J779" s="17">
        <f t="shared" si="12"/>
        <v>112431</v>
      </c>
      <c r="K779" s="18">
        <v>112431</v>
      </c>
      <c r="L779" s="18">
        <v>509631</v>
      </c>
      <c r="M779" s="18">
        <v>327825</v>
      </c>
      <c r="N779" s="18">
        <v>233919</v>
      </c>
      <c r="O779" s="18">
        <v>706506</v>
      </c>
      <c r="P779" s="23">
        <v>179063</v>
      </c>
    </row>
    <row r="780" spans="1:16" x14ac:dyDescent="0.25">
      <c r="A780" s="16" t="s">
        <v>1371</v>
      </c>
      <c r="B780" s="16"/>
      <c r="C780" s="16"/>
      <c r="D780" s="16"/>
      <c r="E780" s="16"/>
      <c r="F780" s="16" t="s">
        <v>22</v>
      </c>
      <c r="G780" s="16">
        <v>611.46699999999998</v>
      </c>
      <c r="H780" s="16" t="s">
        <v>4270</v>
      </c>
      <c r="I780" s="17">
        <v>3.28</v>
      </c>
      <c r="J780" s="17">
        <f t="shared" si="12"/>
        <v>2172.5500000000002</v>
      </c>
      <c r="K780" s="18">
        <v>21725</v>
      </c>
      <c r="L780" s="18">
        <v>506030</v>
      </c>
      <c r="M780" s="18">
        <v>2172.5500000000002</v>
      </c>
      <c r="N780" s="18">
        <v>48291</v>
      </c>
      <c r="O780" s="18">
        <v>2172.5500000000002</v>
      </c>
      <c r="P780" s="23">
        <v>7201947</v>
      </c>
    </row>
    <row r="781" spans="1:16" x14ac:dyDescent="0.25">
      <c r="A781" s="16" t="s">
        <v>2179</v>
      </c>
      <c r="B781" s="16"/>
      <c r="C781" s="16"/>
      <c r="D781" s="16"/>
      <c r="E781" s="16"/>
      <c r="F781" s="16" t="s">
        <v>22</v>
      </c>
      <c r="G781" s="16">
        <v>739.60609999999997</v>
      </c>
      <c r="H781" s="16" t="s">
        <v>4270</v>
      </c>
      <c r="I781" s="17">
        <v>3.28</v>
      </c>
      <c r="J781" s="17">
        <f t="shared" si="12"/>
        <v>5430.69</v>
      </c>
      <c r="K781" s="18">
        <v>54307</v>
      </c>
      <c r="L781" s="18">
        <v>419821</v>
      </c>
      <c r="M781" s="18">
        <v>347814</v>
      </c>
      <c r="N781" s="18">
        <v>182019</v>
      </c>
      <c r="O781" s="18">
        <v>981995</v>
      </c>
      <c r="P781" s="23">
        <v>5430.69</v>
      </c>
    </row>
    <row r="782" spans="1:16" x14ac:dyDescent="0.25">
      <c r="A782" s="16" t="s">
        <v>2106</v>
      </c>
      <c r="B782" s="16"/>
      <c r="C782" s="16"/>
      <c r="D782" s="16"/>
      <c r="E782" s="16"/>
      <c r="F782" s="16" t="s">
        <v>22</v>
      </c>
      <c r="G782" s="16">
        <v>796.54849999999999</v>
      </c>
      <c r="H782" s="16" t="s">
        <v>4270</v>
      </c>
      <c r="I782" s="17">
        <v>3.28</v>
      </c>
      <c r="J782" s="17">
        <f t="shared" si="12"/>
        <v>71206</v>
      </c>
      <c r="K782" s="18">
        <v>153850</v>
      </c>
      <c r="L782" s="18">
        <v>3992951</v>
      </c>
      <c r="M782" s="18">
        <v>71206</v>
      </c>
      <c r="N782" s="18">
        <v>77065</v>
      </c>
      <c r="O782" s="18">
        <v>314530</v>
      </c>
      <c r="P782" s="23">
        <v>633629</v>
      </c>
    </row>
    <row r="783" spans="1:16" x14ac:dyDescent="0.25">
      <c r="A783" s="16" t="s">
        <v>1123</v>
      </c>
      <c r="B783" s="16"/>
      <c r="C783" s="16"/>
      <c r="D783" s="16"/>
      <c r="E783" s="16"/>
      <c r="F783" s="16" t="s">
        <v>59</v>
      </c>
      <c r="G783" s="16">
        <v>811.03504999999996</v>
      </c>
      <c r="H783" s="16" t="s">
        <v>4270</v>
      </c>
      <c r="I783" s="17">
        <v>3.28</v>
      </c>
      <c r="J783" s="17">
        <f t="shared" si="12"/>
        <v>3217.11</v>
      </c>
      <c r="K783" s="18">
        <v>69042</v>
      </c>
      <c r="L783" s="18">
        <v>2695628</v>
      </c>
      <c r="M783" s="18">
        <v>3217.11</v>
      </c>
      <c r="N783" s="18">
        <v>138092</v>
      </c>
      <c r="O783" s="18">
        <v>21415.97</v>
      </c>
      <c r="P783" s="23">
        <v>37026018</v>
      </c>
    </row>
    <row r="784" spans="1:16" x14ac:dyDescent="0.25">
      <c r="A784" s="16" t="s">
        <v>922</v>
      </c>
      <c r="B784" s="16"/>
      <c r="C784" s="16"/>
      <c r="D784" s="16"/>
      <c r="E784" s="16"/>
      <c r="F784" s="16" t="s">
        <v>22</v>
      </c>
      <c r="G784" s="16">
        <v>359.31569999999999</v>
      </c>
      <c r="H784" s="16" t="s">
        <v>4270</v>
      </c>
      <c r="I784" s="17">
        <v>3.29</v>
      </c>
      <c r="J784" s="17">
        <f t="shared" si="12"/>
        <v>149835</v>
      </c>
      <c r="K784" s="18">
        <v>149835</v>
      </c>
      <c r="L784" s="18">
        <v>674951</v>
      </c>
      <c r="M784" s="18">
        <v>397472</v>
      </c>
      <c r="N784" s="18">
        <v>235525</v>
      </c>
      <c r="O784" s="18">
        <v>1232330</v>
      </c>
      <c r="P784" s="23">
        <v>464228</v>
      </c>
    </row>
    <row r="785" spans="1:16" x14ac:dyDescent="0.25">
      <c r="A785" s="16" t="s">
        <v>921</v>
      </c>
      <c r="B785" s="16"/>
      <c r="C785" s="16"/>
      <c r="D785" s="16"/>
      <c r="E785" s="16"/>
      <c r="F785" s="16" t="s">
        <v>22</v>
      </c>
      <c r="G785" s="16">
        <v>376.34219999999999</v>
      </c>
      <c r="H785" s="16" t="s">
        <v>4270</v>
      </c>
      <c r="I785" s="17">
        <v>3.29</v>
      </c>
      <c r="J785" s="17">
        <f t="shared" si="12"/>
        <v>69436</v>
      </c>
      <c r="K785" s="18">
        <v>69436</v>
      </c>
      <c r="L785" s="18">
        <v>476474</v>
      </c>
      <c r="M785" s="18">
        <v>310331</v>
      </c>
      <c r="N785" s="18">
        <v>207933</v>
      </c>
      <c r="O785" s="18">
        <v>783905</v>
      </c>
      <c r="P785" s="23">
        <v>349103</v>
      </c>
    </row>
    <row r="786" spans="1:16" x14ac:dyDescent="0.25">
      <c r="A786" s="16" t="s">
        <v>1372</v>
      </c>
      <c r="B786" s="16"/>
      <c r="C786" s="16"/>
      <c r="D786" s="16"/>
      <c r="E786" s="16"/>
      <c r="F786" s="16" t="s">
        <v>22</v>
      </c>
      <c r="G786" s="16">
        <v>773.52</v>
      </c>
      <c r="H786" s="16" t="s">
        <v>4270</v>
      </c>
      <c r="I786" s="17">
        <v>3.29</v>
      </c>
      <c r="J786" s="17">
        <f t="shared" si="12"/>
        <v>27356.52</v>
      </c>
      <c r="K786" s="18">
        <v>27356.52</v>
      </c>
      <c r="L786" s="18">
        <v>273565</v>
      </c>
      <c r="M786" s="18">
        <v>27356.52</v>
      </c>
      <c r="N786" s="18">
        <v>27356.52</v>
      </c>
      <c r="O786" s="18">
        <v>27356.52</v>
      </c>
      <c r="P786" s="23">
        <v>4078876</v>
      </c>
    </row>
    <row r="787" spans="1:16" x14ac:dyDescent="0.25">
      <c r="A787" s="16" t="s">
        <v>1125</v>
      </c>
      <c r="B787" s="16"/>
      <c r="C787" s="16"/>
      <c r="D787" s="16"/>
      <c r="E787" s="16"/>
      <c r="F787" s="16" t="s">
        <v>59</v>
      </c>
      <c r="G787" s="16">
        <v>809.01895000000002</v>
      </c>
      <c r="H787" s="16" t="s">
        <v>4270</v>
      </c>
      <c r="I787" s="17">
        <v>3.32</v>
      </c>
      <c r="J787" s="17">
        <f t="shared" si="12"/>
        <v>74525.64</v>
      </c>
      <c r="K787" s="18">
        <v>82473.77</v>
      </c>
      <c r="L787" s="18">
        <v>2684408</v>
      </c>
      <c r="M787" s="18">
        <v>74525.64</v>
      </c>
      <c r="N787" s="18">
        <v>81850.77</v>
      </c>
      <c r="O787" s="18">
        <v>74525.64</v>
      </c>
      <c r="P787" s="23">
        <v>10649255</v>
      </c>
    </row>
    <row r="788" spans="1:16" x14ac:dyDescent="0.25">
      <c r="A788" s="16" t="s">
        <v>1373</v>
      </c>
      <c r="B788" s="16"/>
      <c r="C788" s="16"/>
      <c r="D788" s="16"/>
      <c r="E788" s="16"/>
      <c r="F788" s="16" t="s">
        <v>22</v>
      </c>
      <c r="G788" s="16">
        <v>381.38400000000001</v>
      </c>
      <c r="H788" s="16" t="s">
        <v>4270</v>
      </c>
      <c r="I788" s="17">
        <v>3.33</v>
      </c>
      <c r="J788" s="17">
        <f t="shared" si="12"/>
        <v>239299</v>
      </c>
      <c r="K788" s="18">
        <v>239299</v>
      </c>
      <c r="L788" s="18">
        <v>334913</v>
      </c>
      <c r="M788" s="18">
        <v>1233383</v>
      </c>
      <c r="N788" s="18">
        <v>304196</v>
      </c>
      <c r="O788" s="18">
        <v>363366</v>
      </c>
      <c r="P788" s="23">
        <v>472469</v>
      </c>
    </row>
    <row r="789" spans="1:16" x14ac:dyDescent="0.25">
      <c r="A789" s="16" t="s">
        <v>1377</v>
      </c>
      <c r="B789" s="16"/>
      <c r="C789" s="16"/>
      <c r="D789" s="16"/>
      <c r="E789" s="16"/>
      <c r="F789" s="16" t="s">
        <v>22</v>
      </c>
      <c r="G789" s="16">
        <v>256.22710000000001</v>
      </c>
      <c r="H789" s="16" t="s">
        <v>4270</v>
      </c>
      <c r="I789" s="17">
        <v>3.34</v>
      </c>
      <c r="J789" s="17">
        <f t="shared" si="12"/>
        <v>1073558</v>
      </c>
      <c r="K789" s="18">
        <v>1073558</v>
      </c>
      <c r="L789" s="18">
        <v>1666899</v>
      </c>
      <c r="M789" s="18">
        <v>3838049</v>
      </c>
      <c r="N789" s="18">
        <v>1539702</v>
      </c>
      <c r="O789" s="18">
        <v>2445222</v>
      </c>
      <c r="P789" s="23">
        <v>2450266</v>
      </c>
    </row>
    <row r="790" spans="1:16" x14ac:dyDescent="0.25">
      <c r="A790" s="16" t="s">
        <v>1063</v>
      </c>
      <c r="B790" s="16"/>
      <c r="C790" s="16"/>
      <c r="D790" s="16"/>
      <c r="E790" s="16"/>
      <c r="F790" s="16" t="s">
        <v>84</v>
      </c>
      <c r="G790" s="16">
        <v>347.31709999999998</v>
      </c>
      <c r="H790" s="16" t="s">
        <v>4270</v>
      </c>
      <c r="I790" s="17">
        <v>3.335</v>
      </c>
      <c r="J790" s="17">
        <f t="shared" si="12"/>
        <v>2114995</v>
      </c>
      <c r="K790" s="18">
        <v>2114995</v>
      </c>
      <c r="L790" s="18">
        <v>2754487</v>
      </c>
      <c r="M790" s="18">
        <v>12134735</v>
      </c>
      <c r="N790" s="18">
        <v>2479754</v>
      </c>
      <c r="O790" s="18">
        <v>3021084</v>
      </c>
      <c r="P790" s="23">
        <v>3940412</v>
      </c>
    </row>
    <row r="791" spans="1:16" x14ac:dyDescent="0.25">
      <c r="A791" s="16" t="s">
        <v>1378</v>
      </c>
      <c r="B791" s="16"/>
      <c r="C791" s="16"/>
      <c r="D791" s="16"/>
      <c r="E791" s="16"/>
      <c r="F791" s="16" t="s">
        <v>22</v>
      </c>
      <c r="G791" s="16">
        <v>459.41559999999998</v>
      </c>
      <c r="H791" s="16" t="s">
        <v>4270</v>
      </c>
      <c r="I791" s="17">
        <v>3.34</v>
      </c>
      <c r="J791" s="17">
        <f t="shared" si="12"/>
        <v>1156977</v>
      </c>
      <c r="K791" s="18">
        <v>1156977</v>
      </c>
      <c r="L791" s="18">
        <v>2183755</v>
      </c>
      <c r="M791" s="18">
        <v>3773593</v>
      </c>
      <c r="N791" s="18">
        <v>1667536</v>
      </c>
      <c r="O791" s="18">
        <v>2887554</v>
      </c>
      <c r="P791" s="23">
        <v>2696842</v>
      </c>
    </row>
    <row r="792" spans="1:16" x14ac:dyDescent="0.25">
      <c r="A792" s="16" t="s">
        <v>1376</v>
      </c>
      <c r="B792" s="16"/>
      <c r="C792" s="16"/>
      <c r="D792" s="16"/>
      <c r="E792" s="16"/>
      <c r="F792" s="16" t="s">
        <v>22</v>
      </c>
      <c r="G792" s="16">
        <v>501.46260000000001</v>
      </c>
      <c r="H792" s="16" t="s">
        <v>4270</v>
      </c>
      <c r="I792" s="17">
        <v>3.34</v>
      </c>
      <c r="J792" s="17">
        <f t="shared" si="12"/>
        <v>317819</v>
      </c>
      <c r="K792" s="18">
        <v>317819</v>
      </c>
      <c r="L792" s="18">
        <v>534292</v>
      </c>
      <c r="M792" s="18">
        <v>1095488</v>
      </c>
      <c r="N792" s="18">
        <v>509041</v>
      </c>
      <c r="O792" s="18">
        <v>702235</v>
      </c>
      <c r="P792" s="23">
        <v>660467</v>
      </c>
    </row>
    <row r="793" spans="1:16" x14ac:dyDescent="0.25">
      <c r="A793" s="16" t="s">
        <v>1375</v>
      </c>
      <c r="B793" s="16"/>
      <c r="C793" s="16"/>
      <c r="D793" s="16"/>
      <c r="E793" s="16"/>
      <c r="F793" s="16" t="s">
        <v>22</v>
      </c>
      <c r="G793" s="16">
        <v>515.47810000000004</v>
      </c>
      <c r="H793" s="16" t="s">
        <v>4270</v>
      </c>
      <c r="I793" s="17">
        <v>3.34</v>
      </c>
      <c r="J793" s="17">
        <f t="shared" si="12"/>
        <v>350058</v>
      </c>
      <c r="K793" s="18">
        <v>350058</v>
      </c>
      <c r="L793" s="18">
        <v>577180</v>
      </c>
      <c r="M793" s="18">
        <v>1223698</v>
      </c>
      <c r="N793" s="18">
        <v>519663</v>
      </c>
      <c r="O793" s="18">
        <v>859970</v>
      </c>
      <c r="P793" s="23">
        <v>755428</v>
      </c>
    </row>
    <row r="794" spans="1:16" x14ac:dyDescent="0.25">
      <c r="A794" s="16" t="s">
        <v>1374</v>
      </c>
      <c r="B794" s="16"/>
      <c r="C794" s="16"/>
      <c r="D794" s="16"/>
      <c r="E794" s="16"/>
      <c r="F794" s="16" t="s">
        <v>22</v>
      </c>
      <c r="G794" s="16">
        <v>585.4298</v>
      </c>
      <c r="H794" s="16" t="s">
        <v>4270</v>
      </c>
      <c r="I794" s="17">
        <v>3.34</v>
      </c>
      <c r="J794" s="17">
        <f t="shared" si="12"/>
        <v>5038.8999999999996</v>
      </c>
      <c r="K794" s="18">
        <v>5038.8999999999996</v>
      </c>
      <c r="L794" s="18">
        <v>54877</v>
      </c>
      <c r="M794" s="18">
        <v>5038.8999999999996</v>
      </c>
      <c r="N794" s="18">
        <v>120888</v>
      </c>
      <c r="O794" s="18">
        <v>50389</v>
      </c>
      <c r="P794" s="23">
        <v>2478673</v>
      </c>
    </row>
    <row r="795" spans="1:16" x14ac:dyDescent="0.25">
      <c r="A795" s="16" t="s">
        <v>1126</v>
      </c>
      <c r="B795" s="16"/>
      <c r="C795" s="16"/>
      <c r="D795" s="16"/>
      <c r="E795" s="16"/>
      <c r="F795" s="16" t="s">
        <v>59</v>
      </c>
      <c r="G795" s="16">
        <v>584.87779999999998</v>
      </c>
      <c r="H795" s="16" t="s">
        <v>4270</v>
      </c>
      <c r="I795" s="17">
        <v>3.355</v>
      </c>
      <c r="J795" s="17">
        <f t="shared" si="12"/>
        <v>75550.570000000007</v>
      </c>
      <c r="K795" s="18">
        <v>2010454</v>
      </c>
      <c r="L795" s="18">
        <v>75550.570000000007</v>
      </c>
      <c r="M795" s="18">
        <v>75550.570000000007</v>
      </c>
      <c r="N795" s="18">
        <v>75550.570000000007</v>
      </c>
      <c r="O795" s="18">
        <v>75550.570000000007</v>
      </c>
      <c r="P795" s="23">
        <v>5767706</v>
      </c>
    </row>
    <row r="796" spans="1:16" x14ac:dyDescent="0.25">
      <c r="A796" s="16" t="s">
        <v>1379</v>
      </c>
      <c r="B796" s="16"/>
      <c r="C796" s="16"/>
      <c r="D796" s="16"/>
      <c r="E796" s="16"/>
      <c r="F796" s="16" t="s">
        <v>22</v>
      </c>
      <c r="G796" s="16">
        <v>490.37419999999997</v>
      </c>
      <c r="H796" s="16" t="s">
        <v>4270</v>
      </c>
      <c r="I796" s="17">
        <v>3.41</v>
      </c>
      <c r="J796" s="17">
        <f t="shared" si="12"/>
        <v>174975</v>
      </c>
      <c r="K796" s="18">
        <v>174975</v>
      </c>
      <c r="L796" s="18">
        <v>218455</v>
      </c>
      <c r="M796" s="18">
        <v>675241</v>
      </c>
      <c r="N796" s="18">
        <v>244312</v>
      </c>
      <c r="O796" s="18">
        <v>501326</v>
      </c>
      <c r="P796" s="23">
        <v>465878</v>
      </c>
    </row>
    <row r="797" spans="1:16" x14ac:dyDescent="0.25">
      <c r="A797" s="16" t="s">
        <v>2071</v>
      </c>
      <c r="B797" s="16"/>
      <c r="C797" s="16"/>
      <c r="D797" s="16"/>
      <c r="E797" s="16"/>
      <c r="F797" s="16" t="s">
        <v>22</v>
      </c>
      <c r="G797" s="16">
        <v>859.53060000000005</v>
      </c>
      <c r="H797" s="16" t="s">
        <v>4270</v>
      </c>
      <c r="I797" s="17">
        <v>3.41</v>
      </c>
      <c r="J797" s="17">
        <f t="shared" si="12"/>
        <v>14451.61</v>
      </c>
      <c r="K797" s="18">
        <v>14451.61</v>
      </c>
      <c r="L797" s="18">
        <v>526999</v>
      </c>
      <c r="M797" s="18">
        <v>14451.61</v>
      </c>
      <c r="N797" s="18">
        <v>14451.61</v>
      </c>
      <c r="O797" s="18">
        <v>14451.61</v>
      </c>
      <c r="P797" s="23">
        <v>3063987</v>
      </c>
    </row>
    <row r="798" spans="1:16" x14ac:dyDescent="0.25">
      <c r="A798" s="16" t="s">
        <v>1383</v>
      </c>
      <c r="B798" s="16"/>
      <c r="C798" s="16"/>
      <c r="D798" s="16"/>
      <c r="E798" s="16"/>
      <c r="F798" s="16" t="s">
        <v>22</v>
      </c>
      <c r="G798" s="16">
        <v>272.22199999999998</v>
      </c>
      <c r="H798" s="16" t="s">
        <v>4270</v>
      </c>
      <c r="I798" s="17">
        <v>3.43</v>
      </c>
      <c r="J798" s="17">
        <f t="shared" si="12"/>
        <v>550411</v>
      </c>
      <c r="K798" s="18">
        <v>550411</v>
      </c>
      <c r="L798" s="18">
        <v>886284</v>
      </c>
      <c r="M798" s="18">
        <v>1820897</v>
      </c>
      <c r="N798" s="18">
        <v>772383</v>
      </c>
      <c r="O798" s="18">
        <v>1396606</v>
      </c>
      <c r="P798" s="23">
        <v>1251621</v>
      </c>
    </row>
    <row r="799" spans="1:16" x14ac:dyDescent="0.25">
      <c r="A799" s="16" t="s">
        <v>1380</v>
      </c>
      <c r="B799" s="16"/>
      <c r="C799" s="16"/>
      <c r="D799" s="16"/>
      <c r="E799" s="16"/>
      <c r="F799" s="16" t="s">
        <v>22</v>
      </c>
      <c r="G799" s="16">
        <v>298.27409999999998</v>
      </c>
      <c r="H799" s="16" t="s">
        <v>4270</v>
      </c>
      <c r="I799" s="17">
        <v>3.43</v>
      </c>
      <c r="J799" s="17">
        <f t="shared" si="12"/>
        <v>293224</v>
      </c>
      <c r="K799" s="18">
        <v>293224</v>
      </c>
      <c r="L799" s="18">
        <v>390822</v>
      </c>
      <c r="M799" s="18">
        <v>777229</v>
      </c>
      <c r="N799" s="18">
        <v>352681</v>
      </c>
      <c r="O799" s="18">
        <v>628558</v>
      </c>
      <c r="P799" s="23">
        <v>616928</v>
      </c>
    </row>
    <row r="800" spans="1:16" x14ac:dyDescent="0.25">
      <c r="A800" s="16" t="s">
        <v>1384</v>
      </c>
      <c r="B800" s="16"/>
      <c r="C800" s="16"/>
      <c r="D800" s="16"/>
      <c r="E800" s="16"/>
      <c r="F800" s="16" t="s">
        <v>22</v>
      </c>
      <c r="G800" s="16">
        <v>459.41559999999998</v>
      </c>
      <c r="H800" s="16" t="s">
        <v>4270</v>
      </c>
      <c r="I800" s="17">
        <v>3.43</v>
      </c>
      <c r="J800" s="17">
        <f t="shared" si="12"/>
        <v>1171617</v>
      </c>
      <c r="K800" s="18">
        <v>1171617</v>
      </c>
      <c r="L800" s="18">
        <v>2139016</v>
      </c>
      <c r="M800" s="18">
        <v>3306560</v>
      </c>
      <c r="N800" s="18">
        <v>1878882</v>
      </c>
      <c r="O800" s="18">
        <v>2702808</v>
      </c>
      <c r="P800" s="23">
        <v>3032008</v>
      </c>
    </row>
    <row r="801" spans="1:16" x14ac:dyDescent="0.25">
      <c r="A801" s="16" t="s">
        <v>1382</v>
      </c>
      <c r="B801" s="16"/>
      <c r="C801" s="16"/>
      <c r="D801" s="16"/>
      <c r="E801" s="16"/>
      <c r="F801" s="16" t="s">
        <v>22</v>
      </c>
      <c r="G801" s="16">
        <v>501.46249999999998</v>
      </c>
      <c r="H801" s="16" t="s">
        <v>4270</v>
      </c>
      <c r="I801" s="17">
        <v>3.43</v>
      </c>
      <c r="J801" s="17">
        <f t="shared" si="12"/>
        <v>332623</v>
      </c>
      <c r="K801" s="18">
        <v>332623</v>
      </c>
      <c r="L801" s="18">
        <v>531787</v>
      </c>
      <c r="M801" s="18">
        <v>1026263</v>
      </c>
      <c r="N801" s="18">
        <v>472335</v>
      </c>
      <c r="O801" s="18">
        <v>734940</v>
      </c>
      <c r="P801" s="23">
        <v>712954</v>
      </c>
    </row>
    <row r="802" spans="1:16" x14ac:dyDescent="0.25">
      <c r="A802" s="16" t="s">
        <v>1381</v>
      </c>
      <c r="B802" s="16"/>
      <c r="C802" s="16"/>
      <c r="D802" s="16"/>
      <c r="E802" s="16"/>
      <c r="F802" s="16" t="s">
        <v>22</v>
      </c>
      <c r="G802" s="16">
        <v>515.47799999999995</v>
      </c>
      <c r="H802" s="16" t="s">
        <v>4270</v>
      </c>
      <c r="I802" s="17">
        <v>3.43</v>
      </c>
      <c r="J802" s="17">
        <f t="shared" si="12"/>
        <v>334439</v>
      </c>
      <c r="K802" s="18">
        <v>334439</v>
      </c>
      <c r="L802" s="18">
        <v>566775</v>
      </c>
      <c r="M802" s="18">
        <v>1044744</v>
      </c>
      <c r="N802" s="18">
        <v>489097</v>
      </c>
      <c r="O802" s="18">
        <v>761092</v>
      </c>
      <c r="P802" s="23">
        <v>734442</v>
      </c>
    </row>
    <row r="803" spans="1:16" x14ac:dyDescent="0.25">
      <c r="A803" s="16" t="s">
        <v>1385</v>
      </c>
      <c r="B803" s="16"/>
      <c r="C803" s="16"/>
      <c r="D803" s="16"/>
      <c r="E803" s="16"/>
      <c r="F803" s="16" t="s">
        <v>22</v>
      </c>
      <c r="G803" s="16">
        <v>826.61649999999997</v>
      </c>
      <c r="H803" s="16" t="s">
        <v>4270</v>
      </c>
      <c r="I803" s="17">
        <v>3.44</v>
      </c>
      <c r="J803" s="17">
        <f t="shared" si="12"/>
        <v>61490</v>
      </c>
      <c r="K803" s="18">
        <v>309646</v>
      </c>
      <c r="L803" s="18">
        <v>387878</v>
      </c>
      <c r="M803" s="18">
        <v>1027427</v>
      </c>
      <c r="N803" s="18">
        <v>335862</v>
      </c>
      <c r="O803" s="18">
        <v>582589</v>
      </c>
      <c r="P803" s="23">
        <v>61490</v>
      </c>
    </row>
    <row r="804" spans="1:16" x14ac:dyDescent="0.25">
      <c r="A804" s="16" t="s">
        <v>1386</v>
      </c>
      <c r="B804" s="16"/>
      <c r="C804" s="16"/>
      <c r="D804" s="16"/>
      <c r="E804" s="16"/>
      <c r="F804" s="16" t="s">
        <v>22</v>
      </c>
      <c r="G804" s="16">
        <v>788.54330000000004</v>
      </c>
      <c r="H804" s="16" t="s">
        <v>4270</v>
      </c>
      <c r="I804" s="17">
        <v>3.45</v>
      </c>
      <c r="J804" s="17">
        <f t="shared" si="12"/>
        <v>13153.26</v>
      </c>
      <c r="K804" s="18">
        <v>227552</v>
      </c>
      <c r="L804" s="18">
        <v>543047</v>
      </c>
      <c r="M804" s="18">
        <v>13153.26</v>
      </c>
      <c r="N804" s="18">
        <v>131533</v>
      </c>
      <c r="O804" s="18">
        <v>974054</v>
      </c>
      <c r="P804" s="23">
        <v>189984</v>
      </c>
    </row>
    <row r="805" spans="1:16" x14ac:dyDescent="0.25">
      <c r="A805" s="16" t="s">
        <v>942</v>
      </c>
      <c r="B805" s="16"/>
      <c r="C805" s="16"/>
      <c r="D805" s="16"/>
      <c r="E805" s="16"/>
      <c r="F805" s="16" t="s">
        <v>22</v>
      </c>
      <c r="G805" s="16">
        <v>861.4796</v>
      </c>
      <c r="H805" s="16" t="s">
        <v>4270</v>
      </c>
      <c r="I805" s="17">
        <v>3.45</v>
      </c>
      <c r="J805" s="17">
        <f t="shared" si="12"/>
        <v>102129.14</v>
      </c>
      <c r="K805" s="18">
        <v>102129.14</v>
      </c>
      <c r="L805" s="18">
        <v>1625996</v>
      </c>
      <c r="M805" s="18">
        <v>102129.14</v>
      </c>
      <c r="N805" s="18">
        <v>102129.14</v>
      </c>
      <c r="O805" s="18">
        <v>102129.14</v>
      </c>
      <c r="P805" s="23">
        <v>3394779</v>
      </c>
    </row>
    <row r="806" spans="1:16" x14ac:dyDescent="0.25">
      <c r="A806" s="16" t="s">
        <v>941</v>
      </c>
      <c r="B806" s="16"/>
      <c r="C806" s="16"/>
      <c r="D806" s="16"/>
      <c r="E806" s="16"/>
      <c r="F806" s="16" t="s">
        <v>22</v>
      </c>
      <c r="G806" s="16">
        <v>883.46169999999995</v>
      </c>
      <c r="H806" s="16" t="s">
        <v>4270</v>
      </c>
      <c r="I806" s="17">
        <v>3.45</v>
      </c>
      <c r="J806" s="17">
        <f t="shared" si="12"/>
        <v>66829.33</v>
      </c>
      <c r="K806" s="18">
        <v>66829.33</v>
      </c>
      <c r="L806" s="18">
        <v>955993</v>
      </c>
      <c r="M806" s="18">
        <v>66829.33</v>
      </c>
      <c r="N806" s="18">
        <v>66829.33</v>
      </c>
      <c r="O806" s="18">
        <v>66829.33</v>
      </c>
      <c r="P806" s="23">
        <v>1151625</v>
      </c>
    </row>
    <row r="807" spans="1:16" x14ac:dyDescent="0.25">
      <c r="A807" s="16" t="s">
        <v>2073</v>
      </c>
      <c r="B807" s="16"/>
      <c r="C807" s="16"/>
      <c r="D807" s="16"/>
      <c r="E807" s="16"/>
      <c r="F807" s="16" t="s">
        <v>22</v>
      </c>
      <c r="G807" s="16">
        <v>872.52840000000003</v>
      </c>
      <c r="H807" s="16" t="s">
        <v>4270</v>
      </c>
      <c r="I807" s="17">
        <v>3.46</v>
      </c>
      <c r="J807" s="17">
        <f t="shared" si="12"/>
        <v>2388.2399999999998</v>
      </c>
      <c r="K807" s="18">
        <v>2388.2399999999998</v>
      </c>
      <c r="L807" s="18">
        <v>632854</v>
      </c>
      <c r="M807" s="18">
        <v>2388.2399999999998</v>
      </c>
      <c r="N807" s="18">
        <v>2388.2399999999998</v>
      </c>
      <c r="O807" s="18">
        <v>193294</v>
      </c>
      <c r="P807" s="23">
        <v>1172766</v>
      </c>
    </row>
    <row r="808" spans="1:16" x14ac:dyDescent="0.25">
      <c r="A808" s="16" t="s">
        <v>1387</v>
      </c>
      <c r="B808" s="16"/>
      <c r="C808" s="16"/>
      <c r="D808" s="16"/>
      <c r="E808" s="16"/>
      <c r="F808" s="16" t="s">
        <v>22</v>
      </c>
      <c r="G808" s="16">
        <v>551.42460000000005</v>
      </c>
      <c r="H808" s="16" t="s">
        <v>4270</v>
      </c>
      <c r="I808" s="17">
        <v>3.49</v>
      </c>
      <c r="J808" s="17">
        <f t="shared" si="12"/>
        <v>1393.09</v>
      </c>
      <c r="K808" s="18">
        <v>1393.09</v>
      </c>
      <c r="L808" s="18">
        <v>5654278</v>
      </c>
      <c r="M808" s="18">
        <v>1393.09</v>
      </c>
      <c r="N808" s="18">
        <v>326358</v>
      </c>
      <c r="O808" s="18">
        <v>686439</v>
      </c>
      <c r="P808" s="23">
        <v>68196192</v>
      </c>
    </row>
    <row r="809" spans="1:16" x14ac:dyDescent="0.25">
      <c r="A809" s="16" t="s">
        <v>1388</v>
      </c>
      <c r="B809" s="16"/>
      <c r="C809" s="16"/>
      <c r="D809" s="16"/>
      <c r="E809" s="16"/>
      <c r="F809" s="16" t="s">
        <v>22</v>
      </c>
      <c r="G809" s="16">
        <v>796.54880000000003</v>
      </c>
      <c r="H809" s="16" t="s">
        <v>4270</v>
      </c>
      <c r="I809" s="17">
        <v>3.5</v>
      </c>
      <c r="J809" s="17">
        <f t="shared" si="12"/>
        <v>41142</v>
      </c>
      <c r="K809" s="18">
        <v>643970</v>
      </c>
      <c r="L809" s="18">
        <v>2128230</v>
      </c>
      <c r="M809" s="18">
        <v>182063</v>
      </c>
      <c r="N809" s="18">
        <v>174809</v>
      </c>
      <c r="O809" s="18">
        <v>272775</v>
      </c>
      <c r="P809" s="23">
        <v>41142</v>
      </c>
    </row>
    <row r="810" spans="1:16" x14ac:dyDescent="0.25">
      <c r="A810" s="16" t="s">
        <v>2047</v>
      </c>
      <c r="B810" s="16"/>
      <c r="C810" s="16"/>
      <c r="D810" s="16"/>
      <c r="E810" s="16"/>
      <c r="F810" s="16" t="s">
        <v>22</v>
      </c>
      <c r="G810" s="16">
        <v>738.50670000000002</v>
      </c>
      <c r="H810" s="16" t="s">
        <v>4270</v>
      </c>
      <c r="I810" s="17">
        <v>3.52</v>
      </c>
      <c r="J810" s="17">
        <f t="shared" si="12"/>
        <v>37096</v>
      </c>
      <c r="K810" s="18">
        <v>50926</v>
      </c>
      <c r="L810" s="18">
        <v>852386</v>
      </c>
      <c r="M810" s="18">
        <v>37096</v>
      </c>
      <c r="N810" s="18">
        <v>483013</v>
      </c>
      <c r="O810" s="18">
        <v>400383</v>
      </c>
      <c r="P810" s="23">
        <v>799918</v>
      </c>
    </row>
    <row r="811" spans="1:16" x14ac:dyDescent="0.25">
      <c r="A811" s="16" t="s">
        <v>1389</v>
      </c>
      <c r="B811" s="16"/>
      <c r="C811" s="16"/>
      <c r="D811" s="16"/>
      <c r="E811" s="16"/>
      <c r="F811" s="16" t="s">
        <v>22</v>
      </c>
      <c r="G811" s="16">
        <v>813.5127</v>
      </c>
      <c r="H811" s="16" t="s">
        <v>4270</v>
      </c>
      <c r="I811" s="17">
        <v>3.53</v>
      </c>
      <c r="J811" s="17">
        <f t="shared" si="12"/>
        <v>1250.6400000000001</v>
      </c>
      <c r="K811" s="18">
        <v>1250.6400000000001</v>
      </c>
      <c r="L811" s="18">
        <v>404780</v>
      </c>
      <c r="M811" s="18">
        <v>1250.6400000000001</v>
      </c>
      <c r="N811" s="18">
        <v>13789</v>
      </c>
      <c r="O811" s="18">
        <v>12506</v>
      </c>
      <c r="P811" s="23">
        <v>1897659</v>
      </c>
    </row>
    <row r="812" spans="1:16" x14ac:dyDescent="0.25">
      <c r="A812" s="13" t="s">
        <v>36</v>
      </c>
      <c r="B812" s="13" t="s">
        <v>37</v>
      </c>
      <c r="C812" s="13"/>
      <c r="D812" s="13"/>
      <c r="E812" s="13"/>
      <c r="F812" s="13" t="s">
        <v>22</v>
      </c>
      <c r="G812" s="13">
        <v>636.46019999999999</v>
      </c>
      <c r="H812" s="13" t="s">
        <v>4270</v>
      </c>
      <c r="I812" s="14">
        <v>3.55</v>
      </c>
      <c r="J812" s="17">
        <f t="shared" si="12"/>
        <v>2967428</v>
      </c>
      <c r="K812" s="15">
        <v>3815907</v>
      </c>
      <c r="L812" s="15">
        <v>3951140</v>
      </c>
      <c r="M812" s="15">
        <v>3939684</v>
      </c>
      <c r="N812" s="15">
        <v>2967428</v>
      </c>
      <c r="O812" s="15">
        <v>3869436</v>
      </c>
      <c r="P812" s="22">
        <v>4682793</v>
      </c>
    </row>
    <row r="813" spans="1:16" x14ac:dyDescent="0.25">
      <c r="A813" s="16" t="s">
        <v>1391</v>
      </c>
      <c r="B813" s="16"/>
      <c r="C813" s="16"/>
      <c r="D813" s="16"/>
      <c r="E813" s="16"/>
      <c r="F813" s="16" t="s">
        <v>22</v>
      </c>
      <c r="G813" s="16">
        <v>395.36720000000003</v>
      </c>
      <c r="H813" s="16" t="s">
        <v>4270</v>
      </c>
      <c r="I813" s="17">
        <v>3.64</v>
      </c>
      <c r="J813" s="17">
        <f t="shared" si="12"/>
        <v>1242.24</v>
      </c>
      <c r="K813" s="18">
        <v>1242.24</v>
      </c>
      <c r="L813" s="18">
        <v>51586</v>
      </c>
      <c r="M813" s="18">
        <v>12422</v>
      </c>
      <c r="N813" s="18">
        <v>346841</v>
      </c>
      <c r="O813" s="18">
        <v>1795472</v>
      </c>
      <c r="P813" s="23">
        <v>19010</v>
      </c>
    </row>
    <row r="814" spans="1:16" x14ac:dyDescent="0.25">
      <c r="A814" s="16" t="s">
        <v>1390</v>
      </c>
      <c r="B814" s="16"/>
      <c r="C814" s="16"/>
      <c r="D814" s="16"/>
      <c r="E814" s="16"/>
      <c r="F814" s="16" t="s">
        <v>22</v>
      </c>
      <c r="G814" s="16">
        <v>592.45730000000003</v>
      </c>
      <c r="H814" s="16" t="s">
        <v>4270</v>
      </c>
      <c r="I814" s="17">
        <v>3.64</v>
      </c>
      <c r="J814" s="17">
        <f t="shared" si="12"/>
        <v>4820.26</v>
      </c>
      <c r="K814" s="18">
        <v>4820.26</v>
      </c>
      <c r="L814" s="18">
        <v>78197</v>
      </c>
      <c r="M814" s="18">
        <v>48203</v>
      </c>
      <c r="N814" s="18">
        <v>340146</v>
      </c>
      <c r="O814" s="18">
        <v>1750604</v>
      </c>
      <c r="P814" s="23">
        <v>75683</v>
      </c>
    </row>
    <row r="815" spans="1:16" x14ac:dyDescent="0.25">
      <c r="A815" s="16" t="s">
        <v>2070</v>
      </c>
      <c r="B815" s="16"/>
      <c r="C815" s="16"/>
      <c r="D815" s="16"/>
      <c r="E815" s="16"/>
      <c r="F815" s="16" t="s">
        <v>22</v>
      </c>
      <c r="G815" s="16">
        <v>845.50289999999995</v>
      </c>
      <c r="H815" s="16" t="s">
        <v>4270</v>
      </c>
      <c r="I815" s="17">
        <v>3.64</v>
      </c>
      <c r="J815" s="17">
        <f t="shared" si="12"/>
        <v>27471.97</v>
      </c>
      <c r="K815" s="18">
        <v>27471.97</v>
      </c>
      <c r="L815" s="18">
        <v>279663</v>
      </c>
      <c r="M815" s="18">
        <v>27471.97</v>
      </c>
      <c r="N815" s="18">
        <v>27471.97</v>
      </c>
      <c r="O815" s="18">
        <v>27471.97</v>
      </c>
      <c r="P815" s="23">
        <v>2197906</v>
      </c>
    </row>
    <row r="816" spans="1:16" x14ac:dyDescent="0.25">
      <c r="A816" s="16" t="s">
        <v>1392</v>
      </c>
      <c r="B816" s="16"/>
      <c r="C816" s="16"/>
      <c r="D816" s="16"/>
      <c r="E816" s="16"/>
      <c r="F816" s="16" t="s">
        <v>22</v>
      </c>
      <c r="G816" s="16">
        <v>351.26830000000001</v>
      </c>
      <c r="H816" s="16" t="s">
        <v>4270</v>
      </c>
      <c r="I816" s="17">
        <v>3.65</v>
      </c>
      <c r="J816" s="17">
        <f t="shared" si="12"/>
        <v>922.23</v>
      </c>
      <c r="K816" s="18">
        <v>922.23</v>
      </c>
      <c r="L816" s="18">
        <v>503849</v>
      </c>
      <c r="M816" s="18">
        <v>18142</v>
      </c>
      <c r="N816" s="18">
        <v>469275</v>
      </c>
      <c r="O816" s="18">
        <v>922.23</v>
      </c>
      <c r="P816" s="23">
        <v>5227021</v>
      </c>
    </row>
    <row r="817" spans="1:16" x14ac:dyDescent="0.25">
      <c r="A817" s="16" t="s">
        <v>1393</v>
      </c>
      <c r="B817" s="16"/>
      <c r="C817" s="16"/>
      <c r="D817" s="16"/>
      <c r="E817" s="16"/>
      <c r="F817" s="16" t="s">
        <v>22</v>
      </c>
      <c r="G817" s="16">
        <v>649.66049999999996</v>
      </c>
      <c r="H817" s="16" t="s">
        <v>4270</v>
      </c>
      <c r="I817" s="17">
        <v>3.68</v>
      </c>
      <c r="J817" s="17">
        <f t="shared" si="12"/>
        <v>193697</v>
      </c>
      <c r="K817" s="18">
        <v>337324</v>
      </c>
      <c r="L817" s="18">
        <v>282193</v>
      </c>
      <c r="M817" s="18">
        <v>3016363</v>
      </c>
      <c r="N817" s="18">
        <v>193697</v>
      </c>
      <c r="O817" s="18">
        <v>517918</v>
      </c>
      <c r="P817" s="23">
        <v>395543</v>
      </c>
    </row>
    <row r="818" spans="1:16" x14ac:dyDescent="0.25">
      <c r="A818" s="16" t="s">
        <v>1394</v>
      </c>
      <c r="B818" s="16"/>
      <c r="C818" s="16"/>
      <c r="D818" s="16"/>
      <c r="E818" s="16"/>
      <c r="F818" s="16" t="s">
        <v>22</v>
      </c>
      <c r="G818" s="16">
        <v>518.40700000000004</v>
      </c>
      <c r="H818" s="16" t="s">
        <v>4270</v>
      </c>
      <c r="I818" s="17">
        <v>3.69</v>
      </c>
      <c r="J818" s="17">
        <f t="shared" si="12"/>
        <v>102223</v>
      </c>
      <c r="K818" s="18">
        <v>102223</v>
      </c>
      <c r="L818" s="18">
        <v>163237</v>
      </c>
      <c r="M818" s="18">
        <v>545864</v>
      </c>
      <c r="N818" s="18">
        <v>228554</v>
      </c>
      <c r="O818" s="18">
        <v>511665</v>
      </c>
      <c r="P818" s="23">
        <v>273187</v>
      </c>
    </row>
    <row r="819" spans="1:16" x14ac:dyDescent="0.25">
      <c r="A819" s="16" t="s">
        <v>1395</v>
      </c>
      <c r="B819" s="16"/>
      <c r="C819" s="16"/>
      <c r="D819" s="16"/>
      <c r="E819" s="16"/>
      <c r="F819" s="16" t="s">
        <v>22</v>
      </c>
      <c r="G819" s="16">
        <v>551.42510000000004</v>
      </c>
      <c r="H819" s="16" t="s">
        <v>4270</v>
      </c>
      <c r="I819" s="17">
        <v>3.7</v>
      </c>
      <c r="J819" s="17">
        <f t="shared" si="12"/>
        <v>89931</v>
      </c>
      <c r="K819" s="18">
        <v>89931</v>
      </c>
      <c r="L819" s="18">
        <v>624564</v>
      </c>
      <c r="M819" s="18">
        <v>672457</v>
      </c>
      <c r="N819" s="18">
        <v>119651</v>
      </c>
      <c r="O819" s="18">
        <v>107761</v>
      </c>
      <c r="P819" s="23">
        <v>2156210</v>
      </c>
    </row>
    <row r="820" spans="1:16" x14ac:dyDescent="0.25">
      <c r="A820" s="16" t="s">
        <v>1011</v>
      </c>
      <c r="B820" s="16"/>
      <c r="C820" s="16"/>
      <c r="D820" s="16"/>
      <c r="E820" s="16"/>
      <c r="F820" s="16" t="s">
        <v>22</v>
      </c>
      <c r="G820" s="16">
        <v>321.31509999999997</v>
      </c>
      <c r="H820" s="16" t="s">
        <v>4270</v>
      </c>
      <c r="I820" s="17">
        <v>3.71</v>
      </c>
      <c r="J820" s="17">
        <f t="shared" si="12"/>
        <v>723232</v>
      </c>
      <c r="K820" s="18">
        <v>723232</v>
      </c>
      <c r="L820" s="18">
        <v>792509</v>
      </c>
      <c r="M820" s="18">
        <v>5749704</v>
      </c>
      <c r="N820" s="18">
        <v>779972</v>
      </c>
      <c r="O820" s="18">
        <v>1033210</v>
      </c>
      <c r="P820" s="23">
        <v>1477745</v>
      </c>
    </row>
    <row r="821" spans="1:16" x14ac:dyDescent="0.25">
      <c r="A821" s="16" t="s">
        <v>1010</v>
      </c>
      <c r="B821" s="16"/>
      <c r="C821" s="16"/>
      <c r="D821" s="16"/>
      <c r="E821" s="16"/>
      <c r="F821" s="16" t="s">
        <v>22</v>
      </c>
      <c r="G821" s="16">
        <v>338.34160000000003</v>
      </c>
      <c r="H821" s="16" t="s">
        <v>4270</v>
      </c>
      <c r="I821" s="17">
        <v>3.71</v>
      </c>
      <c r="J821" s="17">
        <f t="shared" si="12"/>
        <v>85491608</v>
      </c>
      <c r="K821" s="18">
        <v>85491608</v>
      </c>
      <c r="L821" s="18">
        <v>92735616</v>
      </c>
      <c r="M821" s="18">
        <v>521407520</v>
      </c>
      <c r="N821" s="18">
        <v>85645096</v>
      </c>
      <c r="O821" s="18">
        <v>110472312</v>
      </c>
      <c r="P821" s="23">
        <v>142339232</v>
      </c>
    </row>
    <row r="822" spans="1:16" x14ac:dyDescent="0.25">
      <c r="A822" s="16" t="s">
        <v>1396</v>
      </c>
      <c r="B822" s="16"/>
      <c r="C822" s="16"/>
      <c r="D822" s="16"/>
      <c r="E822" s="16"/>
      <c r="F822" s="16" t="s">
        <v>22</v>
      </c>
      <c r="G822" s="16">
        <v>338.45260000000002</v>
      </c>
      <c r="H822" s="16" t="s">
        <v>4270</v>
      </c>
      <c r="I822" s="17">
        <v>3.71</v>
      </c>
      <c r="J822" s="17">
        <f t="shared" si="12"/>
        <v>219856</v>
      </c>
      <c r="K822" s="18">
        <v>219856</v>
      </c>
      <c r="L822" s="18">
        <v>237769</v>
      </c>
      <c r="M822" s="18">
        <v>1632252</v>
      </c>
      <c r="N822" s="18">
        <v>256674</v>
      </c>
      <c r="O822" s="18">
        <v>300016</v>
      </c>
      <c r="P822" s="23">
        <v>460918</v>
      </c>
    </row>
    <row r="823" spans="1:16" x14ac:dyDescent="0.25">
      <c r="A823" s="16" t="s">
        <v>940</v>
      </c>
      <c r="B823" s="16"/>
      <c r="C823" s="16"/>
      <c r="D823" s="16"/>
      <c r="E823" s="16"/>
      <c r="F823" s="16" t="s">
        <v>22</v>
      </c>
      <c r="G823" s="16">
        <v>355.36799999999999</v>
      </c>
      <c r="H823" s="16" t="s">
        <v>4270</v>
      </c>
      <c r="I823" s="17">
        <v>3.71</v>
      </c>
      <c r="J823" s="17">
        <f t="shared" si="12"/>
        <v>334496</v>
      </c>
      <c r="K823" s="18">
        <v>360171</v>
      </c>
      <c r="L823" s="18">
        <v>334496</v>
      </c>
      <c r="M823" s="18">
        <v>2003631</v>
      </c>
      <c r="N823" s="18">
        <v>346780</v>
      </c>
      <c r="O823" s="18">
        <v>431259</v>
      </c>
      <c r="P823" s="23">
        <v>526050</v>
      </c>
    </row>
    <row r="824" spans="1:16" x14ac:dyDescent="0.25">
      <c r="A824" s="16" t="s">
        <v>939</v>
      </c>
      <c r="B824" s="16"/>
      <c r="C824" s="16"/>
      <c r="D824" s="16"/>
      <c r="E824" s="16"/>
      <c r="F824" s="16" t="s">
        <v>22</v>
      </c>
      <c r="G824" s="16">
        <v>360.32350000000002</v>
      </c>
      <c r="H824" s="16" t="s">
        <v>4270</v>
      </c>
      <c r="I824" s="17">
        <v>3.71</v>
      </c>
      <c r="J824" s="17">
        <f t="shared" si="12"/>
        <v>11658899</v>
      </c>
      <c r="K824" s="18">
        <v>15303152</v>
      </c>
      <c r="L824" s="18">
        <v>11658899</v>
      </c>
      <c r="M824" s="18">
        <v>92692952</v>
      </c>
      <c r="N824" s="18">
        <v>14011342</v>
      </c>
      <c r="O824" s="18">
        <v>21841012</v>
      </c>
      <c r="P824" s="23">
        <v>15616016</v>
      </c>
    </row>
    <row r="825" spans="1:16" x14ac:dyDescent="0.25">
      <c r="A825" s="16" t="s">
        <v>1397</v>
      </c>
      <c r="B825" s="16"/>
      <c r="C825" s="16"/>
      <c r="D825" s="16"/>
      <c r="E825" s="16"/>
      <c r="F825" s="16" t="s">
        <v>22</v>
      </c>
      <c r="G825" s="16">
        <v>597.4873</v>
      </c>
      <c r="H825" s="16" t="s">
        <v>4270</v>
      </c>
      <c r="I825" s="17">
        <v>3.72</v>
      </c>
      <c r="J825" s="17">
        <f t="shared" si="12"/>
        <v>43997.5</v>
      </c>
      <c r="K825" s="18">
        <v>43997.5</v>
      </c>
      <c r="L825" s="18">
        <v>1783646</v>
      </c>
      <c r="M825" s="18">
        <v>43997.5</v>
      </c>
      <c r="N825" s="18">
        <v>43997.5</v>
      </c>
      <c r="O825" s="18">
        <v>542401</v>
      </c>
      <c r="P825" s="23">
        <v>1029345</v>
      </c>
    </row>
    <row r="826" spans="1:16" x14ac:dyDescent="0.25">
      <c r="A826" s="16" t="s">
        <v>1398</v>
      </c>
      <c r="B826" s="16"/>
      <c r="C826" s="16"/>
      <c r="D826" s="16"/>
      <c r="E826" s="16"/>
      <c r="F826" s="16" t="s">
        <v>22</v>
      </c>
      <c r="G826" s="16">
        <v>772.54830000000004</v>
      </c>
      <c r="H826" s="16" t="s">
        <v>4270</v>
      </c>
      <c r="I826" s="17">
        <v>3.73</v>
      </c>
      <c r="J826" s="17">
        <f t="shared" si="12"/>
        <v>71908</v>
      </c>
      <c r="K826" s="18">
        <v>666690</v>
      </c>
      <c r="L826" s="18">
        <v>782256</v>
      </c>
      <c r="M826" s="18">
        <v>71908</v>
      </c>
      <c r="N826" s="18">
        <v>324310</v>
      </c>
      <c r="O826" s="18">
        <v>707566</v>
      </c>
      <c r="P826" s="23">
        <v>169832</v>
      </c>
    </row>
    <row r="827" spans="1:16" x14ac:dyDescent="0.25">
      <c r="A827" s="16" t="s">
        <v>1399</v>
      </c>
      <c r="B827" s="16"/>
      <c r="C827" s="16"/>
      <c r="D827" s="16"/>
      <c r="E827" s="16"/>
      <c r="F827" s="16" t="s">
        <v>22</v>
      </c>
      <c r="G827" s="16">
        <v>368.42489999999998</v>
      </c>
      <c r="H827" s="16" t="s">
        <v>4270</v>
      </c>
      <c r="I827" s="17">
        <v>3.74</v>
      </c>
      <c r="J827" s="17">
        <f t="shared" si="12"/>
        <v>5061854</v>
      </c>
      <c r="K827" s="18">
        <v>5350726</v>
      </c>
      <c r="L827" s="18">
        <v>31827500</v>
      </c>
      <c r="M827" s="18">
        <v>9887015</v>
      </c>
      <c r="N827" s="18">
        <v>5061854</v>
      </c>
      <c r="O827" s="18">
        <v>7584986</v>
      </c>
      <c r="P827" s="23">
        <v>15370387</v>
      </c>
    </row>
    <row r="828" spans="1:16" x14ac:dyDescent="0.25">
      <c r="A828" s="16" t="s">
        <v>1400</v>
      </c>
      <c r="B828" s="16"/>
      <c r="C828" s="16"/>
      <c r="D828" s="16"/>
      <c r="E828" s="16"/>
      <c r="F828" s="16" t="s">
        <v>22</v>
      </c>
      <c r="G828" s="16">
        <v>1116.6692</v>
      </c>
      <c r="H828" s="16" t="s">
        <v>4270</v>
      </c>
      <c r="I828" s="17">
        <v>3.75</v>
      </c>
      <c r="J828" s="17">
        <f t="shared" si="12"/>
        <v>3574.72</v>
      </c>
      <c r="K828" s="18">
        <v>3574.72</v>
      </c>
      <c r="L828" s="18">
        <v>172192</v>
      </c>
      <c r="M828" s="18">
        <v>3574.72</v>
      </c>
      <c r="N828" s="18">
        <v>35747</v>
      </c>
      <c r="O828" s="18">
        <v>3574.72</v>
      </c>
      <c r="P828" s="23">
        <v>2699964</v>
      </c>
    </row>
    <row r="829" spans="1:16" x14ac:dyDescent="0.25">
      <c r="A829" s="16" t="s">
        <v>2098</v>
      </c>
      <c r="B829" s="16"/>
      <c r="C829" s="16"/>
      <c r="D829" s="16"/>
      <c r="E829" s="16"/>
      <c r="F829" s="16" t="s">
        <v>22</v>
      </c>
      <c r="G829" s="16">
        <v>774.56460000000004</v>
      </c>
      <c r="H829" s="16" t="s">
        <v>4270</v>
      </c>
      <c r="I829" s="17">
        <v>3.75</v>
      </c>
      <c r="J829" s="17">
        <f t="shared" si="12"/>
        <v>128921</v>
      </c>
      <c r="K829" s="18">
        <v>1049541</v>
      </c>
      <c r="L829" s="18">
        <v>370626</v>
      </c>
      <c r="M829" s="18">
        <v>128921</v>
      </c>
      <c r="N829" s="18">
        <v>185634</v>
      </c>
      <c r="O829" s="18">
        <v>209616</v>
      </c>
      <c r="P829" s="23">
        <v>130657</v>
      </c>
    </row>
    <row r="830" spans="1:16" x14ac:dyDescent="0.25">
      <c r="A830" s="16" t="s">
        <v>2046</v>
      </c>
      <c r="B830" s="16"/>
      <c r="C830" s="16"/>
      <c r="D830" s="16"/>
      <c r="E830" s="16"/>
      <c r="F830" s="16" t="s">
        <v>22</v>
      </c>
      <c r="G830" s="16">
        <v>740.52250000000004</v>
      </c>
      <c r="H830" s="16" t="s">
        <v>4270</v>
      </c>
      <c r="I830" s="17">
        <v>3.76</v>
      </c>
      <c r="J830" s="17">
        <f t="shared" si="12"/>
        <v>297629</v>
      </c>
      <c r="K830" s="18">
        <v>572673</v>
      </c>
      <c r="L830" s="18">
        <v>907723</v>
      </c>
      <c r="M830" s="18">
        <v>297629</v>
      </c>
      <c r="N830" s="18">
        <v>1594817</v>
      </c>
      <c r="O830" s="18">
        <v>773336</v>
      </c>
      <c r="P830" s="23">
        <v>1128282</v>
      </c>
    </row>
    <row r="831" spans="1:16" x14ac:dyDescent="0.25">
      <c r="A831" s="16" t="s">
        <v>1401</v>
      </c>
      <c r="B831" s="16"/>
      <c r="C831" s="16"/>
      <c r="D831" s="16"/>
      <c r="E831" s="16"/>
      <c r="F831" s="16" t="s">
        <v>22</v>
      </c>
      <c r="G831" s="16">
        <v>1121.6238000000001</v>
      </c>
      <c r="H831" s="16" t="s">
        <v>4270</v>
      </c>
      <c r="I831" s="17">
        <v>3.77</v>
      </c>
      <c r="J831" s="17">
        <f t="shared" si="12"/>
        <v>1161.8599999999999</v>
      </c>
      <c r="K831" s="18">
        <v>1161.8599999999999</v>
      </c>
      <c r="L831" s="18">
        <v>79435</v>
      </c>
      <c r="M831" s="18">
        <v>1161.8599999999999</v>
      </c>
      <c r="N831" s="18">
        <v>11619</v>
      </c>
      <c r="O831" s="18">
        <v>1161.8599999999999</v>
      </c>
      <c r="P831" s="23">
        <v>1871426</v>
      </c>
    </row>
    <row r="832" spans="1:16" x14ac:dyDescent="0.25">
      <c r="A832" s="16" t="s">
        <v>1402</v>
      </c>
      <c r="B832" s="16"/>
      <c r="C832" s="16"/>
      <c r="D832" s="16"/>
      <c r="E832" s="16"/>
      <c r="F832" s="16" t="s">
        <v>22</v>
      </c>
      <c r="G832" s="16">
        <v>798.56290000000001</v>
      </c>
      <c r="H832" s="16" t="s">
        <v>4270</v>
      </c>
      <c r="I832" s="17">
        <v>3.77</v>
      </c>
      <c r="J832" s="17">
        <f t="shared" si="12"/>
        <v>14923</v>
      </c>
      <c r="K832" s="18">
        <v>386155</v>
      </c>
      <c r="L832" s="18">
        <v>846974</v>
      </c>
      <c r="M832" s="18">
        <v>14923</v>
      </c>
      <c r="N832" s="18">
        <v>58090</v>
      </c>
      <c r="O832" s="18">
        <v>562229</v>
      </c>
      <c r="P832" s="23">
        <v>19833</v>
      </c>
    </row>
    <row r="833" spans="1:16" x14ac:dyDescent="0.25">
      <c r="A833" s="16" t="s">
        <v>1403</v>
      </c>
      <c r="B833" s="16"/>
      <c r="C833" s="16"/>
      <c r="D833" s="16"/>
      <c r="E833" s="16"/>
      <c r="F833" s="16" t="s">
        <v>22</v>
      </c>
      <c r="G833" s="16">
        <v>377.28379999999999</v>
      </c>
      <c r="H833" s="16" t="s">
        <v>4270</v>
      </c>
      <c r="I833" s="17">
        <v>3.79</v>
      </c>
      <c r="J833" s="17">
        <f t="shared" si="12"/>
        <v>1981.85</v>
      </c>
      <c r="K833" s="18">
        <v>1981.85</v>
      </c>
      <c r="L833" s="18">
        <v>1195280</v>
      </c>
      <c r="M833" s="18">
        <v>19818</v>
      </c>
      <c r="N833" s="18">
        <v>400033</v>
      </c>
      <c r="O833" s="18">
        <v>53848</v>
      </c>
      <c r="P833" s="23">
        <v>12533826</v>
      </c>
    </row>
    <row r="834" spans="1:16" x14ac:dyDescent="0.25">
      <c r="A834" s="16" t="s">
        <v>1404</v>
      </c>
      <c r="B834" s="16"/>
      <c r="C834" s="16"/>
      <c r="D834" s="16"/>
      <c r="E834" s="16"/>
      <c r="F834" s="16" t="s">
        <v>22</v>
      </c>
      <c r="G834" s="16">
        <v>568.42740000000003</v>
      </c>
      <c r="H834" s="16" t="s">
        <v>4270</v>
      </c>
      <c r="I834" s="17">
        <v>3.79</v>
      </c>
      <c r="J834" s="17">
        <f t="shared" ref="J834:J897" si="13">MIN(K834:P834)</f>
        <v>1918.71</v>
      </c>
      <c r="K834" s="18">
        <v>1918.71</v>
      </c>
      <c r="L834" s="18">
        <v>1182307</v>
      </c>
      <c r="M834" s="18">
        <v>1918.71</v>
      </c>
      <c r="N834" s="18">
        <v>19187</v>
      </c>
      <c r="O834" s="18">
        <v>397162</v>
      </c>
      <c r="P834" s="23">
        <v>5363666</v>
      </c>
    </row>
    <row r="835" spans="1:16" x14ac:dyDescent="0.25">
      <c r="A835" s="16" t="s">
        <v>2172</v>
      </c>
      <c r="B835" s="16"/>
      <c r="C835" s="16"/>
      <c r="D835" s="16"/>
      <c r="E835" s="16"/>
      <c r="F835" s="16" t="s">
        <v>22</v>
      </c>
      <c r="G835" s="16">
        <v>585.41240000000005</v>
      </c>
      <c r="H835" s="16" t="s">
        <v>4270</v>
      </c>
      <c r="I835" s="17">
        <v>3.8</v>
      </c>
      <c r="J835" s="17">
        <f t="shared" si="13"/>
        <v>137538</v>
      </c>
      <c r="K835" s="18">
        <v>697712</v>
      </c>
      <c r="L835" s="18">
        <v>908140</v>
      </c>
      <c r="M835" s="18">
        <v>137538</v>
      </c>
      <c r="N835" s="18">
        <v>829595</v>
      </c>
      <c r="O835" s="18">
        <v>420575</v>
      </c>
      <c r="P835" s="23">
        <v>649271</v>
      </c>
    </row>
    <row r="836" spans="1:16" x14ac:dyDescent="0.25">
      <c r="A836" s="16" t="s">
        <v>1405</v>
      </c>
      <c r="B836" s="16"/>
      <c r="C836" s="16"/>
      <c r="D836" s="16"/>
      <c r="E836" s="16"/>
      <c r="F836" s="16" t="s">
        <v>22</v>
      </c>
      <c r="G836" s="16">
        <v>551.42460000000005</v>
      </c>
      <c r="H836" s="16" t="s">
        <v>4270</v>
      </c>
      <c r="I836" s="17">
        <v>3.83</v>
      </c>
      <c r="J836" s="17">
        <f t="shared" si="13"/>
        <v>1333.81</v>
      </c>
      <c r="K836" s="18">
        <v>1333.81</v>
      </c>
      <c r="L836" s="18">
        <v>1223311</v>
      </c>
      <c r="M836" s="18">
        <v>1333.81</v>
      </c>
      <c r="N836" s="18">
        <v>18004</v>
      </c>
      <c r="O836" s="18">
        <v>13338</v>
      </c>
      <c r="P836" s="23">
        <v>7105852</v>
      </c>
    </row>
    <row r="837" spans="1:16" x14ac:dyDescent="0.25">
      <c r="A837" s="16" t="s">
        <v>1127</v>
      </c>
      <c r="B837" s="16"/>
      <c r="C837" s="16"/>
      <c r="D837" s="16"/>
      <c r="E837" s="16"/>
      <c r="F837" s="16" t="s">
        <v>59</v>
      </c>
      <c r="G837" s="16">
        <v>594.9348</v>
      </c>
      <c r="H837" s="16" t="s">
        <v>4270</v>
      </c>
      <c r="I837" s="17">
        <v>3.855</v>
      </c>
      <c r="J837" s="17">
        <f t="shared" si="13"/>
        <v>5180.84</v>
      </c>
      <c r="K837" s="18">
        <v>64745.65</v>
      </c>
      <c r="L837" s="18">
        <v>2752676</v>
      </c>
      <c r="M837" s="18">
        <v>5180.84</v>
      </c>
      <c r="N837" s="18">
        <v>4952967</v>
      </c>
      <c r="O837" s="18">
        <v>15505.65</v>
      </c>
      <c r="P837" s="23">
        <v>336503</v>
      </c>
    </row>
    <row r="838" spans="1:16" x14ac:dyDescent="0.25">
      <c r="A838" s="16" t="s">
        <v>2118</v>
      </c>
      <c r="B838" s="16"/>
      <c r="C838" s="16"/>
      <c r="D838" s="16"/>
      <c r="E838" s="16"/>
      <c r="F838" s="16" t="s">
        <v>22</v>
      </c>
      <c r="G838" s="16">
        <v>835.54340000000002</v>
      </c>
      <c r="H838" s="16" t="s">
        <v>4270</v>
      </c>
      <c r="I838" s="17">
        <v>3.87</v>
      </c>
      <c r="J838" s="17">
        <f t="shared" si="13"/>
        <v>10935.86</v>
      </c>
      <c r="K838" s="18">
        <v>10935.86</v>
      </c>
      <c r="L838" s="18">
        <v>2559981</v>
      </c>
      <c r="M838" s="18">
        <v>10935.86</v>
      </c>
      <c r="N838" s="18">
        <v>10935.86</v>
      </c>
      <c r="O838" s="18">
        <v>109359</v>
      </c>
      <c r="P838" s="23">
        <v>2614962</v>
      </c>
    </row>
    <row r="839" spans="1:16" x14ac:dyDescent="0.25">
      <c r="A839" s="16" t="s">
        <v>1914</v>
      </c>
      <c r="B839" s="16"/>
      <c r="C839" s="16"/>
      <c r="D839" s="16"/>
      <c r="E839" s="16"/>
      <c r="F839" s="16" t="s">
        <v>22</v>
      </c>
      <c r="G839" s="16">
        <v>836.5444</v>
      </c>
      <c r="H839" s="16" t="s">
        <v>4270</v>
      </c>
      <c r="I839" s="17">
        <v>3.88</v>
      </c>
      <c r="J839" s="17">
        <f t="shared" si="13"/>
        <v>1870.41</v>
      </c>
      <c r="K839" s="18">
        <v>1870.41</v>
      </c>
      <c r="L839" s="18">
        <v>835575</v>
      </c>
      <c r="M839" s="18">
        <v>1870.41</v>
      </c>
      <c r="N839" s="18">
        <v>1870.41</v>
      </c>
      <c r="O839" s="18">
        <v>18704</v>
      </c>
      <c r="P839" s="23">
        <v>1823104</v>
      </c>
    </row>
    <row r="840" spans="1:16" x14ac:dyDescent="0.25">
      <c r="A840" s="16" t="s">
        <v>1406</v>
      </c>
      <c r="B840" s="16"/>
      <c r="C840" s="16"/>
      <c r="D840" s="16"/>
      <c r="E840" s="16"/>
      <c r="F840" s="16" t="s">
        <v>22</v>
      </c>
      <c r="G840" s="16">
        <v>769.48630000000003</v>
      </c>
      <c r="H840" s="16" t="s">
        <v>4270</v>
      </c>
      <c r="I840" s="17">
        <v>3.9</v>
      </c>
      <c r="J840" s="17">
        <f t="shared" si="13"/>
        <v>1152.6199999999999</v>
      </c>
      <c r="K840" s="18">
        <v>1152.6199999999999</v>
      </c>
      <c r="L840" s="18">
        <v>215402</v>
      </c>
      <c r="M840" s="18">
        <v>1152.6199999999999</v>
      </c>
      <c r="N840" s="18">
        <v>11526</v>
      </c>
      <c r="O840" s="18">
        <v>78766</v>
      </c>
      <c r="P840" s="23">
        <v>5033348</v>
      </c>
    </row>
    <row r="841" spans="1:16" x14ac:dyDescent="0.25">
      <c r="A841" s="16" t="s">
        <v>1407</v>
      </c>
      <c r="B841" s="16"/>
      <c r="C841" s="16"/>
      <c r="D841" s="16"/>
      <c r="E841" s="16"/>
      <c r="F841" s="16" t="s">
        <v>22</v>
      </c>
      <c r="G841" s="16">
        <v>568.42729999999995</v>
      </c>
      <c r="H841" s="16" t="s">
        <v>4270</v>
      </c>
      <c r="I841" s="17">
        <v>3.92</v>
      </c>
      <c r="J841" s="17">
        <f t="shared" si="13"/>
        <v>1132.76</v>
      </c>
      <c r="K841" s="18">
        <v>1132.76</v>
      </c>
      <c r="L841" s="18">
        <v>854566</v>
      </c>
      <c r="M841" s="18">
        <v>11328</v>
      </c>
      <c r="N841" s="18">
        <v>165466</v>
      </c>
      <c r="O841" s="18">
        <v>247570</v>
      </c>
      <c r="P841" s="23">
        <v>10473293</v>
      </c>
    </row>
    <row r="842" spans="1:16" x14ac:dyDescent="0.25">
      <c r="A842" s="16" t="s">
        <v>1408</v>
      </c>
      <c r="B842" s="16"/>
      <c r="C842" s="16"/>
      <c r="D842" s="16"/>
      <c r="E842" s="16"/>
      <c r="F842" s="16" t="s">
        <v>22</v>
      </c>
      <c r="G842" s="16">
        <v>752.52279999999996</v>
      </c>
      <c r="H842" s="16" t="s">
        <v>4270</v>
      </c>
      <c r="I842" s="17">
        <v>3.92</v>
      </c>
      <c r="J842" s="17">
        <f t="shared" si="13"/>
        <v>858.73</v>
      </c>
      <c r="K842" s="18">
        <v>858.73</v>
      </c>
      <c r="L842" s="18">
        <v>657005</v>
      </c>
      <c r="M842" s="18">
        <v>858.73</v>
      </c>
      <c r="N842" s="18">
        <v>8587</v>
      </c>
      <c r="O842" s="18">
        <v>683949</v>
      </c>
      <c r="P842" s="23">
        <v>588674</v>
      </c>
    </row>
    <row r="843" spans="1:16" x14ac:dyDescent="0.25">
      <c r="A843" s="16" t="s">
        <v>1409</v>
      </c>
      <c r="B843" s="16"/>
      <c r="C843" s="16"/>
      <c r="D843" s="16"/>
      <c r="E843" s="16"/>
      <c r="F843" s="16" t="s">
        <v>22</v>
      </c>
      <c r="G843" s="16">
        <v>551.42470000000003</v>
      </c>
      <c r="H843" s="16" t="s">
        <v>4270</v>
      </c>
      <c r="I843" s="17">
        <v>3.93</v>
      </c>
      <c r="J843" s="17">
        <f t="shared" si="13"/>
        <v>881.46</v>
      </c>
      <c r="K843" s="18">
        <v>8815</v>
      </c>
      <c r="L843" s="18">
        <v>1202987</v>
      </c>
      <c r="M843" s="18">
        <v>881.46</v>
      </c>
      <c r="N843" s="18">
        <v>9096</v>
      </c>
      <c r="O843" s="18">
        <v>24108</v>
      </c>
      <c r="P843" s="23">
        <v>79200048</v>
      </c>
    </row>
    <row r="844" spans="1:16" x14ac:dyDescent="0.25">
      <c r="A844" s="16" t="s">
        <v>1987</v>
      </c>
      <c r="B844" s="16"/>
      <c r="C844" s="16"/>
      <c r="D844" s="16"/>
      <c r="E844" s="16"/>
      <c r="F844" s="16" t="s">
        <v>22</v>
      </c>
      <c r="G844" s="16">
        <v>1038.7079000000001</v>
      </c>
      <c r="H844" s="16" t="s">
        <v>4270</v>
      </c>
      <c r="I844" s="17">
        <v>3.95</v>
      </c>
      <c r="J844" s="17">
        <f t="shared" si="13"/>
        <v>1976.05</v>
      </c>
      <c r="K844" s="18">
        <v>1976.05</v>
      </c>
      <c r="L844" s="18">
        <v>797856</v>
      </c>
      <c r="M844" s="18">
        <v>1976.05</v>
      </c>
      <c r="N844" s="18">
        <v>1976.05</v>
      </c>
      <c r="O844" s="18">
        <v>19760</v>
      </c>
      <c r="P844" s="23">
        <v>1067067</v>
      </c>
    </row>
    <row r="845" spans="1:16" x14ac:dyDescent="0.25">
      <c r="A845" s="16" t="s">
        <v>1413</v>
      </c>
      <c r="B845" s="16"/>
      <c r="C845" s="16"/>
      <c r="D845" s="16"/>
      <c r="E845" s="16"/>
      <c r="F845" s="16" t="s">
        <v>22</v>
      </c>
      <c r="G845" s="16">
        <v>335.25779999999997</v>
      </c>
      <c r="H845" s="16" t="s">
        <v>4270</v>
      </c>
      <c r="I845" s="17">
        <v>3.96</v>
      </c>
      <c r="J845" s="17">
        <f t="shared" si="13"/>
        <v>987.77</v>
      </c>
      <c r="K845" s="18">
        <v>987.77</v>
      </c>
      <c r="L845" s="18">
        <v>1848326</v>
      </c>
      <c r="M845" s="18">
        <v>9878</v>
      </c>
      <c r="N845" s="18">
        <v>11616</v>
      </c>
      <c r="O845" s="18">
        <v>65858</v>
      </c>
      <c r="P845" s="23">
        <v>10471305</v>
      </c>
    </row>
    <row r="846" spans="1:16" x14ac:dyDescent="0.25">
      <c r="A846" s="16" t="s">
        <v>1410</v>
      </c>
      <c r="B846" s="16"/>
      <c r="C846" s="16"/>
      <c r="D846" s="16"/>
      <c r="E846" s="16"/>
      <c r="F846" s="16" t="s">
        <v>22</v>
      </c>
      <c r="G846" s="16">
        <v>595.47180000000003</v>
      </c>
      <c r="H846" s="16" t="s">
        <v>4270</v>
      </c>
      <c r="I846" s="17">
        <v>3.96</v>
      </c>
      <c r="J846" s="17">
        <f t="shared" si="13"/>
        <v>7641</v>
      </c>
      <c r="K846" s="18">
        <v>330250</v>
      </c>
      <c r="L846" s="18">
        <v>1578430</v>
      </c>
      <c r="M846" s="18">
        <v>1568619</v>
      </c>
      <c r="N846" s="18">
        <v>7641</v>
      </c>
      <c r="O846" s="18">
        <v>921588</v>
      </c>
      <c r="P846" s="23">
        <v>4454796</v>
      </c>
    </row>
    <row r="847" spans="1:16" x14ac:dyDescent="0.25">
      <c r="A847" s="16" t="s">
        <v>1411</v>
      </c>
      <c r="B847" s="16"/>
      <c r="C847" s="16"/>
      <c r="D847" s="16"/>
      <c r="E847" s="16"/>
      <c r="F847" s="16" t="s">
        <v>22</v>
      </c>
      <c r="G847" s="16">
        <v>613.48239999999998</v>
      </c>
      <c r="H847" s="16" t="s">
        <v>4270</v>
      </c>
      <c r="I847" s="17">
        <v>3.96</v>
      </c>
      <c r="J847" s="17">
        <f t="shared" si="13"/>
        <v>124009</v>
      </c>
      <c r="K847" s="18">
        <v>124009</v>
      </c>
      <c r="L847" s="18">
        <v>16248976</v>
      </c>
      <c r="M847" s="18">
        <v>167045</v>
      </c>
      <c r="N847" s="18">
        <v>306288</v>
      </c>
      <c r="O847" s="18">
        <v>904759</v>
      </c>
      <c r="P847" s="23">
        <v>89907568</v>
      </c>
    </row>
    <row r="848" spans="1:16" x14ac:dyDescent="0.25">
      <c r="A848" s="16" t="s">
        <v>1412</v>
      </c>
      <c r="B848" s="16"/>
      <c r="C848" s="16"/>
      <c r="D848" s="16"/>
      <c r="E848" s="16"/>
      <c r="F848" s="16" t="s">
        <v>22</v>
      </c>
      <c r="G848" s="16">
        <v>775.53489999999999</v>
      </c>
      <c r="H848" s="16" t="s">
        <v>4270</v>
      </c>
      <c r="I848" s="17">
        <v>3.96</v>
      </c>
      <c r="J848" s="17">
        <f t="shared" si="13"/>
        <v>31097.35</v>
      </c>
      <c r="K848" s="18">
        <v>31097.35</v>
      </c>
      <c r="L848" s="18">
        <v>473683</v>
      </c>
      <c r="M848" s="18">
        <v>31097.35</v>
      </c>
      <c r="N848" s="18">
        <v>31097.35</v>
      </c>
      <c r="O848" s="18">
        <v>31097.35</v>
      </c>
      <c r="P848" s="23">
        <v>2253939</v>
      </c>
    </row>
    <row r="849" spans="1:16" x14ac:dyDescent="0.25">
      <c r="A849" s="16" t="s">
        <v>2081</v>
      </c>
      <c r="B849" s="16"/>
      <c r="C849" s="16"/>
      <c r="D849" s="16"/>
      <c r="E849" s="16"/>
      <c r="F849" s="16" t="s">
        <v>22</v>
      </c>
      <c r="G849" s="16">
        <v>955.6182</v>
      </c>
      <c r="H849" s="16" t="s">
        <v>4270</v>
      </c>
      <c r="I849" s="17">
        <v>3.96</v>
      </c>
      <c r="J849" s="17">
        <f t="shared" si="13"/>
        <v>446534</v>
      </c>
      <c r="K849" s="18">
        <v>446534</v>
      </c>
      <c r="L849" s="18">
        <v>118555528</v>
      </c>
      <c r="M849" s="18">
        <v>1117671</v>
      </c>
      <c r="N849" s="18">
        <v>1456105</v>
      </c>
      <c r="O849" s="18">
        <v>5580427</v>
      </c>
      <c r="P849" s="23">
        <v>628389568</v>
      </c>
    </row>
    <row r="850" spans="1:16" x14ac:dyDescent="0.25">
      <c r="A850" s="16" t="s">
        <v>2085</v>
      </c>
      <c r="B850" s="16"/>
      <c r="C850" s="16"/>
      <c r="D850" s="16"/>
      <c r="E850" s="16"/>
      <c r="F850" s="16" t="s">
        <v>22</v>
      </c>
      <c r="G850" s="16">
        <v>956.62070000000006</v>
      </c>
      <c r="H850" s="16" t="s">
        <v>4270</v>
      </c>
      <c r="I850" s="17">
        <v>3.96</v>
      </c>
      <c r="J850" s="17">
        <f t="shared" si="13"/>
        <v>127380</v>
      </c>
      <c r="K850" s="18">
        <v>127380</v>
      </c>
      <c r="L850" s="18">
        <v>38740916</v>
      </c>
      <c r="M850" s="18">
        <v>334076</v>
      </c>
      <c r="N850" s="18">
        <v>461080</v>
      </c>
      <c r="O850" s="18">
        <v>1923185</v>
      </c>
      <c r="P850" s="23">
        <v>208915088</v>
      </c>
    </row>
    <row r="851" spans="1:16" x14ac:dyDescent="0.25">
      <c r="A851" s="16" t="s">
        <v>1099</v>
      </c>
      <c r="B851" s="16"/>
      <c r="C851" s="16"/>
      <c r="D851" s="16"/>
      <c r="E851" s="16"/>
      <c r="F851" s="16" t="s">
        <v>109</v>
      </c>
      <c r="G851" s="16">
        <v>967.55709999999999</v>
      </c>
      <c r="H851" s="16" t="s">
        <v>4270</v>
      </c>
      <c r="I851" s="17">
        <v>3.97</v>
      </c>
      <c r="J851" s="17">
        <f t="shared" si="13"/>
        <v>896706</v>
      </c>
      <c r="K851" s="18">
        <v>896706</v>
      </c>
      <c r="L851" s="18">
        <v>75515817</v>
      </c>
      <c r="M851" s="18">
        <v>2875980</v>
      </c>
      <c r="N851" s="18">
        <v>3393145</v>
      </c>
      <c r="O851" s="18">
        <v>17645560</v>
      </c>
      <c r="P851" s="23">
        <v>57412357</v>
      </c>
    </row>
    <row r="852" spans="1:16" x14ac:dyDescent="0.25">
      <c r="A852" s="16" t="s">
        <v>1986</v>
      </c>
      <c r="B852" s="16"/>
      <c r="C852" s="16"/>
      <c r="D852" s="16"/>
      <c r="E852" s="16"/>
      <c r="F852" s="16" t="s">
        <v>22</v>
      </c>
      <c r="G852" s="16">
        <v>982.64610000000005</v>
      </c>
      <c r="H852" s="16" t="s">
        <v>4270</v>
      </c>
      <c r="I852" s="17">
        <v>3.97</v>
      </c>
      <c r="J852" s="17">
        <f t="shared" si="13"/>
        <v>25121.39</v>
      </c>
      <c r="K852" s="18">
        <v>25121.39</v>
      </c>
      <c r="L852" s="18">
        <v>3475034</v>
      </c>
      <c r="M852" s="18">
        <v>25121.39</v>
      </c>
      <c r="N852" s="18">
        <v>25121.39</v>
      </c>
      <c r="O852" s="18">
        <v>251214</v>
      </c>
      <c r="P852" s="23">
        <v>6272348</v>
      </c>
    </row>
    <row r="853" spans="1:16" x14ac:dyDescent="0.25">
      <c r="A853" s="16" t="s">
        <v>1415</v>
      </c>
      <c r="B853" s="16"/>
      <c r="C853" s="16"/>
      <c r="D853" s="16"/>
      <c r="E853" s="16"/>
      <c r="F853" s="16" t="s">
        <v>22</v>
      </c>
      <c r="G853" s="16">
        <v>571.47190000000001</v>
      </c>
      <c r="H853" s="16" t="s">
        <v>4270</v>
      </c>
      <c r="I853" s="17">
        <v>3.98</v>
      </c>
      <c r="J853" s="17">
        <f t="shared" si="13"/>
        <v>927.33</v>
      </c>
      <c r="K853" s="18">
        <v>9273</v>
      </c>
      <c r="L853" s="18">
        <v>1903689</v>
      </c>
      <c r="M853" s="18">
        <v>927.33</v>
      </c>
      <c r="N853" s="18">
        <v>927.33</v>
      </c>
      <c r="O853" s="18">
        <v>19385</v>
      </c>
      <c r="P853" s="23">
        <v>42639772</v>
      </c>
    </row>
    <row r="854" spans="1:16" x14ac:dyDescent="0.25">
      <c r="A854" s="16" t="s">
        <v>2100</v>
      </c>
      <c r="B854" s="16"/>
      <c r="C854" s="16"/>
      <c r="D854" s="16"/>
      <c r="E854" s="16"/>
      <c r="F854" s="16" t="s">
        <v>22</v>
      </c>
      <c r="G854" s="16">
        <v>782.54819999999995</v>
      </c>
      <c r="H854" s="16" t="s">
        <v>4270</v>
      </c>
      <c r="I854" s="17">
        <v>3.98</v>
      </c>
      <c r="J854" s="17">
        <f t="shared" si="13"/>
        <v>34901.53</v>
      </c>
      <c r="K854" s="18">
        <v>34901.53</v>
      </c>
      <c r="L854" s="18">
        <v>1789512</v>
      </c>
      <c r="M854" s="18">
        <v>34901.53</v>
      </c>
      <c r="N854" s="18">
        <v>34901.53</v>
      </c>
      <c r="O854" s="18">
        <v>349015</v>
      </c>
      <c r="P854" s="23">
        <v>748305</v>
      </c>
    </row>
    <row r="855" spans="1:16" x14ac:dyDescent="0.25">
      <c r="A855" s="16" t="s">
        <v>1414</v>
      </c>
      <c r="B855" s="16"/>
      <c r="C855" s="16"/>
      <c r="D855" s="16"/>
      <c r="E855" s="16"/>
      <c r="F855" s="16" t="s">
        <v>22</v>
      </c>
      <c r="G855" s="16">
        <v>934.6413</v>
      </c>
      <c r="H855" s="16" t="s">
        <v>4270</v>
      </c>
      <c r="I855" s="17">
        <v>3.98</v>
      </c>
      <c r="J855" s="17">
        <f t="shared" si="13"/>
        <v>426156</v>
      </c>
      <c r="K855" s="18">
        <v>537769</v>
      </c>
      <c r="L855" s="18">
        <v>819035</v>
      </c>
      <c r="M855" s="18">
        <v>721117</v>
      </c>
      <c r="N855" s="18">
        <v>426156</v>
      </c>
      <c r="O855" s="18">
        <v>1079231</v>
      </c>
      <c r="P855" s="23">
        <v>1798740</v>
      </c>
    </row>
    <row r="856" spans="1:16" x14ac:dyDescent="0.25">
      <c r="A856" s="16" t="s">
        <v>1416</v>
      </c>
      <c r="B856" s="16"/>
      <c r="C856" s="16"/>
      <c r="D856" s="16"/>
      <c r="E856" s="16"/>
      <c r="F856" s="16" t="s">
        <v>22</v>
      </c>
      <c r="G856" s="16">
        <v>765.46810000000005</v>
      </c>
      <c r="H856" s="16" t="s">
        <v>4270</v>
      </c>
      <c r="I856" s="17">
        <v>4</v>
      </c>
      <c r="J856" s="17">
        <f t="shared" si="13"/>
        <v>9608.99</v>
      </c>
      <c r="K856" s="18">
        <v>9608.99</v>
      </c>
      <c r="L856" s="18">
        <v>96090</v>
      </c>
      <c r="M856" s="18">
        <v>9608.99</v>
      </c>
      <c r="N856" s="18">
        <v>9608.99</v>
      </c>
      <c r="O856" s="18">
        <v>9608.99</v>
      </c>
      <c r="P856" s="23">
        <v>1699259</v>
      </c>
    </row>
    <row r="857" spans="1:16" x14ac:dyDescent="0.25">
      <c r="A857" s="16" t="s">
        <v>2109</v>
      </c>
      <c r="B857" s="16"/>
      <c r="C857" s="16"/>
      <c r="D857" s="16"/>
      <c r="E857" s="16"/>
      <c r="F857" s="16" t="s">
        <v>22</v>
      </c>
      <c r="G857" s="16">
        <v>801.52290000000005</v>
      </c>
      <c r="H857" s="16" t="s">
        <v>4270</v>
      </c>
      <c r="I857" s="17">
        <v>4</v>
      </c>
      <c r="J857" s="17">
        <f t="shared" si="13"/>
        <v>1822.96</v>
      </c>
      <c r="K857" s="18">
        <v>1822.96</v>
      </c>
      <c r="L857" s="18">
        <v>8088595</v>
      </c>
      <c r="M857" s="18">
        <v>75403</v>
      </c>
      <c r="N857" s="18">
        <v>18230</v>
      </c>
      <c r="O857" s="18">
        <v>3167926</v>
      </c>
      <c r="P857" s="23">
        <v>1130098</v>
      </c>
    </row>
    <row r="858" spans="1:16" x14ac:dyDescent="0.25">
      <c r="A858" s="16" t="s">
        <v>2155</v>
      </c>
      <c r="B858" s="16"/>
      <c r="C858" s="16"/>
      <c r="D858" s="16"/>
      <c r="E858" s="16"/>
      <c r="F858" s="16" t="s">
        <v>22</v>
      </c>
      <c r="G858" s="16">
        <v>1175.8679999999999</v>
      </c>
      <c r="H858" s="16" t="s">
        <v>4270</v>
      </c>
      <c r="I858" s="17">
        <v>4.01</v>
      </c>
      <c r="J858" s="17">
        <f t="shared" si="13"/>
        <v>111346</v>
      </c>
      <c r="K858" s="18">
        <v>684510</v>
      </c>
      <c r="L858" s="18">
        <v>961288</v>
      </c>
      <c r="M858" s="18">
        <v>2782623</v>
      </c>
      <c r="N858" s="18">
        <v>656403</v>
      </c>
      <c r="O858" s="18">
        <v>1443589</v>
      </c>
      <c r="P858" s="23">
        <v>111346</v>
      </c>
    </row>
    <row r="859" spans="1:16" x14ac:dyDescent="0.25">
      <c r="A859" s="16" t="s">
        <v>1417</v>
      </c>
      <c r="B859" s="16"/>
      <c r="C859" s="16"/>
      <c r="D859" s="16"/>
      <c r="E859" s="16"/>
      <c r="F859" s="16" t="s">
        <v>22</v>
      </c>
      <c r="G859" s="16">
        <v>397.38279999999997</v>
      </c>
      <c r="H859" s="16" t="s">
        <v>4270</v>
      </c>
      <c r="I859" s="17">
        <v>4.01</v>
      </c>
      <c r="J859" s="17">
        <f t="shared" si="13"/>
        <v>1007686</v>
      </c>
      <c r="K859" s="18">
        <v>1007686</v>
      </c>
      <c r="L859" s="18">
        <v>3994624</v>
      </c>
      <c r="M859" s="18">
        <v>5421504</v>
      </c>
      <c r="N859" s="18">
        <v>1075764</v>
      </c>
      <c r="O859" s="18">
        <v>2633160</v>
      </c>
      <c r="P859" s="23">
        <v>2133291</v>
      </c>
    </row>
    <row r="860" spans="1:16" x14ac:dyDescent="0.25">
      <c r="A860" s="16" t="s">
        <v>2024</v>
      </c>
      <c r="B860" s="16"/>
      <c r="C860" s="16"/>
      <c r="D860" s="16"/>
      <c r="E860" s="16"/>
      <c r="F860" s="16" t="s">
        <v>22</v>
      </c>
      <c r="G860" s="16">
        <v>516.42570000000001</v>
      </c>
      <c r="H860" s="16" t="s">
        <v>4270</v>
      </c>
      <c r="I860" s="17">
        <v>4.01</v>
      </c>
      <c r="J860" s="17">
        <f t="shared" si="13"/>
        <v>7813</v>
      </c>
      <c r="K860" s="18">
        <v>268365</v>
      </c>
      <c r="L860" s="18">
        <v>7813</v>
      </c>
      <c r="M860" s="18">
        <v>192977</v>
      </c>
      <c r="N860" s="18">
        <v>113672</v>
      </c>
      <c r="O860" s="18">
        <v>1450969</v>
      </c>
      <c r="P860" s="23">
        <v>198953</v>
      </c>
    </row>
    <row r="861" spans="1:16" x14ac:dyDescent="0.25">
      <c r="A861" s="16" t="s">
        <v>1048</v>
      </c>
      <c r="B861" s="16"/>
      <c r="C861" s="16"/>
      <c r="D861" s="16"/>
      <c r="E861" s="16"/>
      <c r="F861" s="16" t="s">
        <v>22</v>
      </c>
      <c r="G861" s="16">
        <v>594.47289999999998</v>
      </c>
      <c r="H861" s="16" t="s">
        <v>4270</v>
      </c>
      <c r="I861" s="17">
        <v>4.01</v>
      </c>
      <c r="J861" s="17">
        <f t="shared" si="13"/>
        <v>854758</v>
      </c>
      <c r="K861" s="18">
        <v>854758</v>
      </c>
      <c r="L861" s="18">
        <v>3475771</v>
      </c>
      <c r="M861" s="18">
        <v>4045799</v>
      </c>
      <c r="N861" s="18">
        <v>958994</v>
      </c>
      <c r="O861" s="18">
        <v>2396158</v>
      </c>
      <c r="P861" s="23">
        <v>2034980</v>
      </c>
    </row>
    <row r="862" spans="1:16" x14ac:dyDescent="0.25">
      <c r="A862" s="16" t="s">
        <v>1047</v>
      </c>
      <c r="B862" s="16"/>
      <c r="C862" s="16"/>
      <c r="D862" s="16"/>
      <c r="E862" s="16"/>
      <c r="F862" s="16" t="s">
        <v>22</v>
      </c>
      <c r="G862" s="16">
        <v>615.40279999999996</v>
      </c>
      <c r="H862" s="16" t="s">
        <v>4270</v>
      </c>
      <c r="I862" s="17">
        <v>4.0199999999999996</v>
      </c>
      <c r="J862" s="17">
        <f t="shared" si="13"/>
        <v>142726</v>
      </c>
      <c r="K862" s="18">
        <v>616409</v>
      </c>
      <c r="L862" s="18">
        <v>411793</v>
      </c>
      <c r="M862" s="18">
        <v>1290906</v>
      </c>
      <c r="N862" s="18">
        <v>476372</v>
      </c>
      <c r="O862" s="18">
        <v>710789</v>
      </c>
      <c r="P862" s="23">
        <v>142726</v>
      </c>
    </row>
    <row r="863" spans="1:16" x14ac:dyDescent="0.25">
      <c r="A863" s="16" t="s">
        <v>1418</v>
      </c>
      <c r="B863" s="16"/>
      <c r="C863" s="16"/>
      <c r="D863" s="16"/>
      <c r="E863" s="16"/>
      <c r="F863" s="16" t="s">
        <v>22</v>
      </c>
      <c r="G863" s="16">
        <v>667.41629999999998</v>
      </c>
      <c r="H863" s="16" t="s">
        <v>4270</v>
      </c>
      <c r="I863" s="17">
        <v>4.0199999999999996</v>
      </c>
      <c r="J863" s="17">
        <f t="shared" si="13"/>
        <v>75835</v>
      </c>
      <c r="K863" s="18">
        <v>624321</v>
      </c>
      <c r="L863" s="18">
        <v>468515</v>
      </c>
      <c r="M863" s="18">
        <v>1097172</v>
      </c>
      <c r="N863" s="18">
        <v>592445</v>
      </c>
      <c r="O863" s="18">
        <v>517417</v>
      </c>
      <c r="P863" s="23">
        <v>75835</v>
      </c>
    </row>
    <row r="864" spans="1:16" x14ac:dyDescent="0.25">
      <c r="A864" s="16" t="s">
        <v>1128</v>
      </c>
      <c r="B864" s="16"/>
      <c r="C864" s="16"/>
      <c r="D864" s="16"/>
      <c r="E864" s="16"/>
      <c r="F864" s="16" t="s">
        <v>59</v>
      </c>
      <c r="G864" s="16">
        <v>464.90820000000002</v>
      </c>
      <c r="H864" s="16" t="s">
        <v>4270</v>
      </c>
      <c r="I864" s="17">
        <v>4.04</v>
      </c>
      <c r="J864" s="17">
        <f t="shared" si="13"/>
        <v>1955.85</v>
      </c>
      <c r="K864" s="18">
        <v>1955.85</v>
      </c>
      <c r="L864" s="18">
        <v>99765</v>
      </c>
      <c r="M864" s="18">
        <v>97521</v>
      </c>
      <c r="N864" s="18">
        <v>10554990</v>
      </c>
      <c r="O864" s="18">
        <v>330164</v>
      </c>
      <c r="P864" s="23">
        <v>14598.45</v>
      </c>
    </row>
    <row r="865" spans="1:16" x14ac:dyDescent="0.25">
      <c r="A865" s="16" t="s">
        <v>1419</v>
      </c>
      <c r="B865" s="16"/>
      <c r="C865" s="16"/>
      <c r="D865" s="16"/>
      <c r="E865" s="16"/>
      <c r="F865" s="16" t="s">
        <v>22</v>
      </c>
      <c r="G865" s="16">
        <v>417.315</v>
      </c>
      <c r="H865" s="16" t="s">
        <v>4270</v>
      </c>
      <c r="I865" s="17">
        <v>4.0599999999999996</v>
      </c>
      <c r="J865" s="17">
        <f t="shared" si="13"/>
        <v>69653.09</v>
      </c>
      <c r="K865" s="18">
        <v>69653.09</v>
      </c>
      <c r="L865" s="18">
        <v>69653.09</v>
      </c>
      <c r="M865" s="18">
        <v>69653.09</v>
      </c>
      <c r="N865" s="18">
        <v>2560911</v>
      </c>
      <c r="O865" s="18">
        <v>69653.09</v>
      </c>
      <c r="P865" s="23">
        <v>69653.09</v>
      </c>
    </row>
    <row r="866" spans="1:16" x14ac:dyDescent="0.25">
      <c r="A866" s="16" t="s">
        <v>1420</v>
      </c>
      <c r="B866" s="16"/>
      <c r="C866" s="16"/>
      <c r="D866" s="16"/>
      <c r="E866" s="16"/>
      <c r="F866" s="16" t="s">
        <v>22</v>
      </c>
      <c r="G866" s="16">
        <v>795.50099999999998</v>
      </c>
      <c r="H866" s="16" t="s">
        <v>4270</v>
      </c>
      <c r="I866" s="17">
        <v>4.0599999999999996</v>
      </c>
      <c r="J866" s="17">
        <f t="shared" si="13"/>
        <v>1208.95</v>
      </c>
      <c r="K866" s="18">
        <v>1208.95</v>
      </c>
      <c r="L866" s="18">
        <v>312089</v>
      </c>
      <c r="M866" s="18">
        <v>1208.95</v>
      </c>
      <c r="N866" s="18">
        <v>1208.95</v>
      </c>
      <c r="O866" s="18">
        <v>12090</v>
      </c>
      <c r="P866" s="23">
        <v>1927560</v>
      </c>
    </row>
    <row r="867" spans="1:16" x14ac:dyDescent="0.25">
      <c r="A867" s="16" t="s">
        <v>2067</v>
      </c>
      <c r="B867" s="16"/>
      <c r="C867" s="16"/>
      <c r="D867" s="16"/>
      <c r="E867" s="16"/>
      <c r="F867" s="16" t="s">
        <v>22</v>
      </c>
      <c r="G867" s="16">
        <v>796.52689999999996</v>
      </c>
      <c r="H867" s="16" t="s">
        <v>4270</v>
      </c>
      <c r="I867" s="17">
        <v>4.0599999999999996</v>
      </c>
      <c r="J867" s="17">
        <f t="shared" si="13"/>
        <v>15559.13</v>
      </c>
      <c r="K867" s="18">
        <v>15559.13</v>
      </c>
      <c r="L867" s="18">
        <v>15559.13</v>
      </c>
      <c r="M867" s="18">
        <v>15559.13</v>
      </c>
      <c r="N867" s="18">
        <v>15559.13</v>
      </c>
      <c r="O867" s="18">
        <v>15559.13</v>
      </c>
      <c r="P867" s="23">
        <v>2728663</v>
      </c>
    </row>
    <row r="868" spans="1:16" x14ac:dyDescent="0.25">
      <c r="A868" s="16" t="s">
        <v>1912</v>
      </c>
      <c r="B868" s="16"/>
      <c r="C868" s="16"/>
      <c r="D868" s="16"/>
      <c r="E868" s="16"/>
      <c r="F868" s="16" t="s">
        <v>22</v>
      </c>
      <c r="G868" s="16">
        <v>758.50049999999999</v>
      </c>
      <c r="H868" s="16" t="s">
        <v>4270</v>
      </c>
      <c r="I868" s="17">
        <v>4.09</v>
      </c>
      <c r="J868" s="17">
        <f t="shared" si="13"/>
        <v>885.22</v>
      </c>
      <c r="K868" s="18">
        <v>8852</v>
      </c>
      <c r="L868" s="18">
        <v>356508</v>
      </c>
      <c r="M868" s="18">
        <v>885.22</v>
      </c>
      <c r="N868" s="18">
        <v>124171</v>
      </c>
      <c r="O868" s="18">
        <v>216932</v>
      </c>
      <c r="P868" s="23">
        <v>1149786</v>
      </c>
    </row>
    <row r="869" spans="1:16" x14ac:dyDescent="0.25">
      <c r="A869" s="16" t="s">
        <v>1100</v>
      </c>
      <c r="B869" s="16"/>
      <c r="C869" s="16"/>
      <c r="D869" s="16"/>
      <c r="E869" s="16"/>
      <c r="F869" s="16" t="s">
        <v>109</v>
      </c>
      <c r="G869" s="16">
        <v>791.48874999999998</v>
      </c>
      <c r="H869" s="16" t="s">
        <v>4270</v>
      </c>
      <c r="I869" s="17">
        <v>4.085</v>
      </c>
      <c r="J869" s="17">
        <f t="shared" si="13"/>
        <v>22517.38</v>
      </c>
      <c r="K869" s="18">
        <v>22517.38</v>
      </c>
      <c r="L869" s="18">
        <v>1394901</v>
      </c>
      <c r="M869" s="18">
        <v>22517.38</v>
      </c>
      <c r="N869" s="18">
        <v>22517.38</v>
      </c>
      <c r="O869" s="18">
        <v>47462.720000000001</v>
      </c>
      <c r="P869" s="23">
        <v>18272470</v>
      </c>
    </row>
    <row r="870" spans="1:16" x14ac:dyDescent="0.25">
      <c r="A870" s="16" t="s">
        <v>2031</v>
      </c>
      <c r="B870" s="16"/>
      <c r="C870" s="16"/>
      <c r="D870" s="16"/>
      <c r="E870" s="16"/>
      <c r="F870" s="16" t="s">
        <v>22</v>
      </c>
      <c r="G870" s="16">
        <v>806.57839999999999</v>
      </c>
      <c r="H870" s="16" t="s">
        <v>4270</v>
      </c>
      <c r="I870" s="17">
        <v>4.0999999999999996</v>
      </c>
      <c r="J870" s="17">
        <f t="shared" si="13"/>
        <v>1639.89</v>
      </c>
      <c r="K870" s="18">
        <v>1639.89</v>
      </c>
      <c r="L870" s="18">
        <v>16399</v>
      </c>
      <c r="M870" s="18">
        <v>1639.89</v>
      </c>
      <c r="N870" s="18">
        <v>1639.89</v>
      </c>
      <c r="O870" s="18">
        <v>1639.89</v>
      </c>
      <c r="P870" s="23">
        <v>2432955</v>
      </c>
    </row>
    <row r="871" spans="1:16" x14ac:dyDescent="0.25">
      <c r="A871" s="16" t="s">
        <v>1421</v>
      </c>
      <c r="B871" s="16"/>
      <c r="C871" s="16"/>
      <c r="D871" s="16"/>
      <c r="E871" s="16"/>
      <c r="F871" s="16" t="s">
        <v>22</v>
      </c>
      <c r="G871" s="16">
        <v>421.32909999999998</v>
      </c>
      <c r="H871" s="16" t="s">
        <v>4270</v>
      </c>
      <c r="I871" s="17">
        <v>4.12</v>
      </c>
      <c r="J871" s="17">
        <f t="shared" si="13"/>
        <v>224352</v>
      </c>
      <c r="K871" s="18">
        <v>224352</v>
      </c>
      <c r="L871" s="18">
        <v>544777</v>
      </c>
      <c r="M871" s="18">
        <v>447124</v>
      </c>
      <c r="N871" s="18">
        <v>227378</v>
      </c>
      <c r="O871" s="18">
        <v>641824</v>
      </c>
      <c r="P871" s="23">
        <v>571163</v>
      </c>
    </row>
    <row r="872" spans="1:16" x14ac:dyDescent="0.25">
      <c r="A872" s="16" t="s">
        <v>978</v>
      </c>
      <c r="B872" s="16"/>
      <c r="C872" s="16"/>
      <c r="D872" s="16"/>
      <c r="E872" s="16"/>
      <c r="F872" s="16" t="s">
        <v>22</v>
      </c>
      <c r="G872" s="16">
        <v>784.51120000000003</v>
      </c>
      <c r="H872" s="16" t="s">
        <v>4270</v>
      </c>
      <c r="I872" s="17">
        <v>4.12</v>
      </c>
      <c r="J872" s="17">
        <f t="shared" si="13"/>
        <v>1083.77</v>
      </c>
      <c r="K872" s="18">
        <v>74385</v>
      </c>
      <c r="L872" s="18">
        <v>694900</v>
      </c>
      <c r="M872" s="18">
        <v>10838</v>
      </c>
      <c r="N872" s="18">
        <v>1083.77</v>
      </c>
      <c r="O872" s="18">
        <v>193019</v>
      </c>
      <c r="P872" s="23">
        <v>7855430</v>
      </c>
    </row>
    <row r="873" spans="1:16" x14ac:dyDescent="0.25">
      <c r="A873" s="16" t="s">
        <v>2030</v>
      </c>
      <c r="B873" s="16"/>
      <c r="C873" s="16"/>
      <c r="D873" s="16"/>
      <c r="E873" s="16"/>
      <c r="F873" s="16" t="s">
        <v>22</v>
      </c>
      <c r="G873" s="16">
        <v>792.56200000000001</v>
      </c>
      <c r="H873" s="16" t="s">
        <v>4270</v>
      </c>
      <c r="I873" s="17">
        <v>4.12</v>
      </c>
      <c r="J873" s="17">
        <f t="shared" si="13"/>
        <v>914.99</v>
      </c>
      <c r="K873" s="18">
        <v>914.99</v>
      </c>
      <c r="L873" s="18">
        <v>560399</v>
      </c>
      <c r="M873" s="18">
        <v>914.99</v>
      </c>
      <c r="N873" s="18">
        <v>914.99</v>
      </c>
      <c r="O873" s="18">
        <v>9150</v>
      </c>
      <c r="P873" s="23">
        <v>11299531</v>
      </c>
    </row>
    <row r="874" spans="1:16" x14ac:dyDescent="0.25">
      <c r="A874" s="16" t="s">
        <v>1422</v>
      </c>
      <c r="B874" s="16"/>
      <c r="C874" s="16"/>
      <c r="D874" s="16"/>
      <c r="E874" s="16"/>
      <c r="F874" s="16" t="s">
        <v>22</v>
      </c>
      <c r="G874" s="16">
        <v>740.52279999999996</v>
      </c>
      <c r="H874" s="16" t="s">
        <v>4270</v>
      </c>
      <c r="I874" s="17">
        <v>4.13</v>
      </c>
      <c r="J874" s="17">
        <f t="shared" si="13"/>
        <v>23284.12</v>
      </c>
      <c r="K874" s="18">
        <v>23284.12</v>
      </c>
      <c r="L874" s="18">
        <v>1061715</v>
      </c>
      <c r="M874" s="18">
        <v>23284.12</v>
      </c>
      <c r="N874" s="18">
        <v>23284.12</v>
      </c>
      <c r="O874" s="18">
        <v>233626</v>
      </c>
      <c r="P874" s="23">
        <v>869368</v>
      </c>
    </row>
    <row r="875" spans="1:16" x14ac:dyDescent="0.25">
      <c r="A875" s="16" t="s">
        <v>1423</v>
      </c>
      <c r="B875" s="16"/>
      <c r="C875" s="16"/>
      <c r="D875" s="16"/>
      <c r="E875" s="16"/>
      <c r="F875" s="16" t="s">
        <v>22</v>
      </c>
      <c r="G875" s="16">
        <v>573.48770000000002</v>
      </c>
      <c r="H875" s="16" t="s">
        <v>4270</v>
      </c>
      <c r="I875" s="17">
        <v>4.1399999999999997</v>
      </c>
      <c r="J875" s="17">
        <f t="shared" si="13"/>
        <v>84021</v>
      </c>
      <c r="K875" s="18">
        <v>228636</v>
      </c>
      <c r="L875" s="18">
        <v>7373436</v>
      </c>
      <c r="M875" s="18">
        <v>170941</v>
      </c>
      <c r="N875" s="18">
        <v>84021</v>
      </c>
      <c r="O875" s="18">
        <v>2327189</v>
      </c>
      <c r="P875" s="23">
        <v>9815711</v>
      </c>
    </row>
    <row r="876" spans="1:16" x14ac:dyDescent="0.25">
      <c r="A876" s="16" t="s">
        <v>1002</v>
      </c>
      <c r="B876" s="16"/>
      <c r="C876" s="16"/>
      <c r="D876" s="16"/>
      <c r="E876" s="16"/>
      <c r="F876" s="16" t="s">
        <v>22</v>
      </c>
      <c r="G876" s="16">
        <v>745.50120000000004</v>
      </c>
      <c r="H876" s="16" t="s">
        <v>4270</v>
      </c>
      <c r="I876" s="17">
        <v>4.1399999999999997</v>
      </c>
      <c r="J876" s="17">
        <f t="shared" si="13"/>
        <v>2682.31</v>
      </c>
      <c r="K876" s="18">
        <v>26823</v>
      </c>
      <c r="L876" s="18">
        <v>2553769</v>
      </c>
      <c r="M876" s="18">
        <v>49724</v>
      </c>
      <c r="N876" s="18">
        <v>2682.31</v>
      </c>
      <c r="O876" s="18">
        <v>869417</v>
      </c>
      <c r="P876" s="23">
        <v>3628944</v>
      </c>
    </row>
    <row r="877" spans="1:16" x14ac:dyDescent="0.25">
      <c r="A877" s="16" t="s">
        <v>919</v>
      </c>
      <c r="B877" s="16"/>
      <c r="C877" s="16"/>
      <c r="D877" s="16"/>
      <c r="E877" s="16"/>
      <c r="F877" s="16" t="s">
        <v>22</v>
      </c>
      <c r="G877" s="16">
        <v>767.48379999999997</v>
      </c>
      <c r="H877" s="16" t="s">
        <v>4270</v>
      </c>
      <c r="I877" s="17">
        <v>4.1399999999999997</v>
      </c>
      <c r="J877" s="17">
        <f t="shared" si="13"/>
        <v>15534</v>
      </c>
      <c r="K877" s="18">
        <v>89337</v>
      </c>
      <c r="L877" s="18">
        <v>2902624</v>
      </c>
      <c r="M877" s="18">
        <v>69505</v>
      </c>
      <c r="N877" s="18">
        <v>15534</v>
      </c>
      <c r="O877" s="18">
        <v>1187346</v>
      </c>
      <c r="P877" s="23">
        <v>2527755</v>
      </c>
    </row>
    <row r="878" spans="1:16" x14ac:dyDescent="0.25">
      <c r="A878" s="16" t="s">
        <v>918</v>
      </c>
      <c r="B878" s="16"/>
      <c r="C878" s="16"/>
      <c r="D878" s="16"/>
      <c r="E878" s="16"/>
      <c r="F878" s="16" t="s">
        <v>22</v>
      </c>
      <c r="G878" s="16">
        <v>789.46550000000002</v>
      </c>
      <c r="H878" s="16" t="s">
        <v>4270</v>
      </c>
      <c r="I878" s="17">
        <v>4.1399999999999997</v>
      </c>
      <c r="J878" s="17">
        <f t="shared" si="13"/>
        <v>3020.27</v>
      </c>
      <c r="K878" s="18">
        <v>70775</v>
      </c>
      <c r="L878" s="18">
        <v>1166580</v>
      </c>
      <c r="M878" s="18">
        <v>30203</v>
      </c>
      <c r="N878" s="18">
        <v>3020.27</v>
      </c>
      <c r="O878" s="18">
        <v>625504</v>
      </c>
      <c r="P878" s="23">
        <v>712249</v>
      </c>
    </row>
    <row r="879" spans="1:16" x14ac:dyDescent="0.25">
      <c r="A879" s="16" t="s">
        <v>1983</v>
      </c>
      <c r="B879" s="16"/>
      <c r="C879" s="16"/>
      <c r="D879" s="16"/>
      <c r="E879" s="16"/>
      <c r="F879" s="16" t="s">
        <v>22</v>
      </c>
      <c r="G879" s="16">
        <v>796.50509999999997</v>
      </c>
      <c r="H879" s="16" t="s">
        <v>4270</v>
      </c>
      <c r="I879" s="17">
        <v>4.1399999999999997</v>
      </c>
      <c r="J879" s="17">
        <f t="shared" si="13"/>
        <v>1722.41</v>
      </c>
      <c r="K879" s="18">
        <v>1722.41</v>
      </c>
      <c r="L879" s="18">
        <v>17224</v>
      </c>
      <c r="M879" s="18">
        <v>1722.41</v>
      </c>
      <c r="N879" s="18">
        <v>1722.41</v>
      </c>
      <c r="O879" s="18">
        <v>1722.41</v>
      </c>
      <c r="P879" s="23">
        <v>1985254</v>
      </c>
    </row>
    <row r="880" spans="1:16" x14ac:dyDescent="0.25">
      <c r="A880" s="16" t="s">
        <v>2226</v>
      </c>
      <c r="B880" s="16"/>
      <c r="C880" s="16"/>
      <c r="D880" s="16"/>
      <c r="E880" s="16"/>
      <c r="F880" s="16" t="s">
        <v>22</v>
      </c>
      <c r="G880" s="16">
        <v>810.5394</v>
      </c>
      <c r="H880" s="16" t="s">
        <v>4270</v>
      </c>
      <c r="I880" s="17">
        <v>4.1399999999999997</v>
      </c>
      <c r="J880" s="17">
        <f t="shared" si="13"/>
        <v>5275.28</v>
      </c>
      <c r="K880" s="18">
        <v>5275.28</v>
      </c>
      <c r="L880" s="18">
        <v>52753</v>
      </c>
      <c r="M880" s="18">
        <v>5275.28</v>
      </c>
      <c r="N880" s="18">
        <v>5275.28</v>
      </c>
      <c r="O880" s="18">
        <v>5275.28</v>
      </c>
      <c r="P880" s="23">
        <v>1829200</v>
      </c>
    </row>
    <row r="881" spans="1:16" x14ac:dyDescent="0.25">
      <c r="A881" s="16" t="s">
        <v>1129</v>
      </c>
      <c r="B881" s="16"/>
      <c r="C881" s="16"/>
      <c r="D881" s="16"/>
      <c r="E881" s="16"/>
      <c r="F881" s="16" t="s">
        <v>59</v>
      </c>
      <c r="G881" s="16">
        <v>793.02459999999996</v>
      </c>
      <c r="H881" s="16" t="s">
        <v>4270</v>
      </c>
      <c r="I881" s="17">
        <v>4.1500000000000004</v>
      </c>
      <c r="J881" s="17">
        <f t="shared" si="13"/>
        <v>13960.96</v>
      </c>
      <c r="K881" s="18">
        <v>13960.96</v>
      </c>
      <c r="L881" s="18">
        <v>556615</v>
      </c>
      <c r="M881" s="18">
        <v>13960.96</v>
      </c>
      <c r="N881" s="18">
        <v>13960.96</v>
      </c>
      <c r="O881" s="18">
        <v>58361.52</v>
      </c>
      <c r="P881" s="23">
        <v>7518368</v>
      </c>
    </row>
    <row r="882" spans="1:16" x14ac:dyDescent="0.25">
      <c r="A882" s="16" t="s">
        <v>983</v>
      </c>
      <c r="B882" s="16"/>
      <c r="C882" s="16"/>
      <c r="D882" s="16"/>
      <c r="E882" s="16"/>
      <c r="F882" s="16" t="s">
        <v>22</v>
      </c>
      <c r="G882" s="16">
        <v>935.57090000000005</v>
      </c>
      <c r="H882" s="16" t="s">
        <v>4270</v>
      </c>
      <c r="I882" s="17">
        <v>4.17</v>
      </c>
      <c r="J882" s="17">
        <f t="shared" si="13"/>
        <v>2057.6799999999998</v>
      </c>
      <c r="K882" s="18">
        <v>2057.6799999999998</v>
      </c>
      <c r="L882" s="18">
        <v>1212131</v>
      </c>
      <c r="M882" s="18">
        <v>2057.6799999999998</v>
      </c>
      <c r="N882" s="18">
        <v>2057.6799999999998</v>
      </c>
      <c r="O882" s="18">
        <v>20577</v>
      </c>
      <c r="P882" s="23">
        <v>9703973</v>
      </c>
    </row>
    <row r="883" spans="1:16" x14ac:dyDescent="0.25">
      <c r="A883" s="16" t="s">
        <v>982</v>
      </c>
      <c r="B883" s="16"/>
      <c r="C883" s="16"/>
      <c r="D883" s="16"/>
      <c r="E883" s="16"/>
      <c r="F883" s="16" t="s">
        <v>22</v>
      </c>
      <c r="G883" s="16">
        <v>957.54459999999995</v>
      </c>
      <c r="H883" s="16" t="s">
        <v>4270</v>
      </c>
      <c r="I883" s="17">
        <v>4.17</v>
      </c>
      <c r="J883" s="17">
        <f t="shared" si="13"/>
        <v>5235.53</v>
      </c>
      <c r="K883" s="18">
        <v>5235.53</v>
      </c>
      <c r="L883" s="18">
        <v>114379</v>
      </c>
      <c r="M883" s="18">
        <v>5235.53</v>
      </c>
      <c r="N883" s="18">
        <v>5235.53</v>
      </c>
      <c r="O883" s="18">
        <v>5235.53</v>
      </c>
      <c r="P883" s="23">
        <v>4567518</v>
      </c>
    </row>
    <row r="884" spans="1:16" x14ac:dyDescent="0.25">
      <c r="A884" s="16" t="s">
        <v>1424</v>
      </c>
      <c r="B884" s="16"/>
      <c r="C884" s="16"/>
      <c r="D884" s="16"/>
      <c r="E884" s="16"/>
      <c r="F884" s="16" t="s">
        <v>22</v>
      </c>
      <c r="G884" s="16">
        <v>443.33069999999998</v>
      </c>
      <c r="H884" s="16" t="s">
        <v>4270</v>
      </c>
      <c r="I884" s="17">
        <v>4.18</v>
      </c>
      <c r="J884" s="17">
        <f t="shared" si="13"/>
        <v>63942.28</v>
      </c>
      <c r="K884" s="18">
        <v>63942.28</v>
      </c>
      <c r="L884" s="18">
        <v>63942.28</v>
      </c>
      <c r="M884" s="18">
        <v>63942.28</v>
      </c>
      <c r="N884" s="18">
        <v>2379286</v>
      </c>
      <c r="O884" s="18">
        <v>63942.28</v>
      </c>
      <c r="P884" s="23">
        <v>63942.28</v>
      </c>
    </row>
    <row r="885" spans="1:16" x14ac:dyDescent="0.25">
      <c r="A885" s="16" t="s">
        <v>1425</v>
      </c>
      <c r="B885" s="16"/>
      <c r="C885" s="16"/>
      <c r="D885" s="16"/>
      <c r="E885" s="16"/>
      <c r="F885" s="16" t="s">
        <v>22</v>
      </c>
      <c r="G885" s="16">
        <v>956.54809999999998</v>
      </c>
      <c r="H885" s="16" t="s">
        <v>4270</v>
      </c>
      <c r="I885" s="17">
        <v>4.18</v>
      </c>
      <c r="J885" s="17">
        <f t="shared" si="13"/>
        <v>18216.419999999998</v>
      </c>
      <c r="K885" s="18">
        <v>18216.419999999998</v>
      </c>
      <c r="L885" s="18">
        <v>307707</v>
      </c>
      <c r="M885" s="18">
        <v>18216.419999999998</v>
      </c>
      <c r="N885" s="18">
        <v>18216.419999999998</v>
      </c>
      <c r="O885" s="18">
        <v>18216.419999999998</v>
      </c>
      <c r="P885" s="23">
        <v>8632887</v>
      </c>
    </row>
    <row r="886" spans="1:16" x14ac:dyDescent="0.25">
      <c r="A886" s="16" t="s">
        <v>1427</v>
      </c>
      <c r="B886" s="16"/>
      <c r="C886" s="16"/>
      <c r="D886" s="16"/>
      <c r="E886" s="16"/>
      <c r="F886" s="16" t="s">
        <v>22</v>
      </c>
      <c r="G886" s="16">
        <v>575.50369999999998</v>
      </c>
      <c r="H886" s="16" t="s">
        <v>4270</v>
      </c>
      <c r="I886" s="17">
        <v>4.22</v>
      </c>
      <c r="J886" s="17">
        <f t="shared" si="13"/>
        <v>31821</v>
      </c>
      <c r="K886" s="18">
        <v>3389546</v>
      </c>
      <c r="L886" s="18">
        <v>5036272</v>
      </c>
      <c r="M886" s="18">
        <v>2903396</v>
      </c>
      <c r="N886" s="18">
        <v>31821</v>
      </c>
      <c r="O886" s="18">
        <v>1038407</v>
      </c>
      <c r="P886" s="23">
        <v>461781</v>
      </c>
    </row>
    <row r="887" spans="1:16" x14ac:dyDescent="0.25">
      <c r="A887" s="16" t="s">
        <v>1989</v>
      </c>
      <c r="B887" s="16"/>
      <c r="C887" s="16"/>
      <c r="D887" s="16"/>
      <c r="E887" s="16"/>
      <c r="F887" s="16" t="s">
        <v>22</v>
      </c>
      <c r="G887" s="16">
        <v>596.45230000000004</v>
      </c>
      <c r="H887" s="16" t="s">
        <v>4270</v>
      </c>
      <c r="I887" s="17">
        <v>4.22</v>
      </c>
      <c r="J887" s="17">
        <f t="shared" si="13"/>
        <v>26102.58</v>
      </c>
      <c r="K887" s="18">
        <v>26102.58</v>
      </c>
      <c r="L887" s="18">
        <v>1205744</v>
      </c>
      <c r="M887" s="18">
        <v>26102.58</v>
      </c>
      <c r="N887" s="18">
        <v>26102.58</v>
      </c>
      <c r="O887" s="18">
        <v>261026</v>
      </c>
      <c r="P887" s="23">
        <v>552545</v>
      </c>
    </row>
    <row r="888" spans="1:16" x14ac:dyDescent="0.25">
      <c r="A888" s="16" t="s">
        <v>1426</v>
      </c>
      <c r="B888" s="16"/>
      <c r="C888" s="16"/>
      <c r="D888" s="16"/>
      <c r="E888" s="16"/>
      <c r="F888" s="16" t="s">
        <v>22</v>
      </c>
      <c r="G888" s="16">
        <v>835.53390000000002</v>
      </c>
      <c r="H888" s="16" t="s">
        <v>4270</v>
      </c>
      <c r="I888" s="17">
        <v>4.22</v>
      </c>
      <c r="J888" s="17">
        <f t="shared" si="13"/>
        <v>8966</v>
      </c>
      <c r="K888" s="18">
        <v>1848120</v>
      </c>
      <c r="L888" s="18">
        <v>2413962</v>
      </c>
      <c r="M888" s="18">
        <v>1324711</v>
      </c>
      <c r="N888" s="18">
        <v>8966</v>
      </c>
      <c r="O888" s="18">
        <v>446755</v>
      </c>
      <c r="P888" s="23">
        <v>161078</v>
      </c>
    </row>
    <row r="889" spans="1:16" x14ac:dyDescent="0.25">
      <c r="A889" s="16" t="s">
        <v>2058</v>
      </c>
      <c r="B889" s="16"/>
      <c r="C889" s="16"/>
      <c r="D889" s="16"/>
      <c r="E889" s="16"/>
      <c r="F889" s="16" t="s">
        <v>22</v>
      </c>
      <c r="G889" s="16">
        <v>854.56719999999996</v>
      </c>
      <c r="H889" s="16" t="s">
        <v>4270</v>
      </c>
      <c r="I889" s="17">
        <v>4.22</v>
      </c>
      <c r="J889" s="17">
        <f t="shared" si="13"/>
        <v>3364.07</v>
      </c>
      <c r="K889" s="18">
        <v>565254</v>
      </c>
      <c r="L889" s="18">
        <v>680733</v>
      </c>
      <c r="M889" s="18">
        <v>413981</v>
      </c>
      <c r="N889" s="18">
        <v>3364.07</v>
      </c>
      <c r="O889" s="18">
        <v>114412</v>
      </c>
      <c r="P889" s="23">
        <v>33641</v>
      </c>
    </row>
    <row r="890" spans="1:16" x14ac:dyDescent="0.25">
      <c r="A890" s="16" t="s">
        <v>1009</v>
      </c>
      <c r="B890" s="16"/>
      <c r="C890" s="16"/>
      <c r="D890" s="16"/>
      <c r="E890" s="16"/>
      <c r="F890" s="16" t="s">
        <v>22</v>
      </c>
      <c r="G890" s="16">
        <v>879.49699999999996</v>
      </c>
      <c r="H890" s="16" t="s">
        <v>4270</v>
      </c>
      <c r="I890" s="17">
        <v>4.2300000000000004</v>
      </c>
      <c r="J890" s="17">
        <f t="shared" si="13"/>
        <v>2983</v>
      </c>
      <c r="K890" s="18">
        <v>727972</v>
      </c>
      <c r="L890" s="18">
        <v>297870</v>
      </c>
      <c r="M890" s="18">
        <v>634345</v>
      </c>
      <c r="N890" s="18">
        <v>2983</v>
      </c>
      <c r="O890" s="18">
        <v>586346</v>
      </c>
      <c r="P890" s="23">
        <v>183624</v>
      </c>
    </row>
    <row r="891" spans="1:16" x14ac:dyDescent="0.25">
      <c r="A891" s="16" t="s">
        <v>1428</v>
      </c>
      <c r="B891" s="16"/>
      <c r="C891" s="16"/>
      <c r="D891" s="16"/>
      <c r="E891" s="16"/>
      <c r="F891" s="16" t="s">
        <v>22</v>
      </c>
      <c r="G891" s="16">
        <v>836.5403</v>
      </c>
      <c r="H891" s="16" t="s">
        <v>4270</v>
      </c>
      <c r="I891" s="17">
        <v>4.24</v>
      </c>
      <c r="J891" s="17">
        <f t="shared" si="13"/>
        <v>58767.66</v>
      </c>
      <c r="K891" s="18">
        <v>850532</v>
      </c>
      <c r="L891" s="18">
        <v>2812694</v>
      </c>
      <c r="M891" s="18">
        <v>587677</v>
      </c>
      <c r="N891" s="18">
        <v>58767.66</v>
      </c>
      <c r="O891" s="18">
        <v>1100968</v>
      </c>
      <c r="P891" s="23">
        <v>58767.66</v>
      </c>
    </row>
    <row r="892" spans="1:16" x14ac:dyDescent="0.25">
      <c r="A892" s="16" t="s">
        <v>2077</v>
      </c>
      <c r="B892" s="16"/>
      <c r="C892" s="16"/>
      <c r="D892" s="16"/>
      <c r="E892" s="16"/>
      <c r="F892" s="16" t="s">
        <v>22</v>
      </c>
      <c r="G892" s="16">
        <v>900.56020000000001</v>
      </c>
      <c r="H892" s="16" t="s">
        <v>4270</v>
      </c>
      <c r="I892" s="17">
        <v>4.24</v>
      </c>
      <c r="J892" s="17">
        <f t="shared" si="13"/>
        <v>9722.8799999999992</v>
      </c>
      <c r="K892" s="18">
        <v>9722.8799999999992</v>
      </c>
      <c r="L892" s="18">
        <v>1892774</v>
      </c>
      <c r="M892" s="18">
        <v>9722.8799999999992</v>
      </c>
      <c r="N892" s="18">
        <v>9722.8799999999992</v>
      </c>
      <c r="O892" s="18">
        <v>97229</v>
      </c>
      <c r="P892" s="23">
        <v>9722.8799999999992</v>
      </c>
    </row>
    <row r="893" spans="1:16" x14ac:dyDescent="0.25">
      <c r="A893" s="16" t="s">
        <v>1429</v>
      </c>
      <c r="B893" s="16"/>
      <c r="C893" s="16"/>
      <c r="D893" s="16"/>
      <c r="E893" s="16"/>
      <c r="F893" s="16" t="s">
        <v>22</v>
      </c>
      <c r="G893" s="16">
        <v>570.50930000000005</v>
      </c>
      <c r="H893" s="16" t="s">
        <v>4270</v>
      </c>
      <c r="I893" s="17">
        <v>4.25</v>
      </c>
      <c r="J893" s="17">
        <f t="shared" si="13"/>
        <v>9524.19</v>
      </c>
      <c r="K893" s="18">
        <v>9524.19</v>
      </c>
      <c r="L893" s="18">
        <v>3627406</v>
      </c>
      <c r="M893" s="18">
        <v>95242</v>
      </c>
      <c r="N893" s="18">
        <v>9524.19</v>
      </c>
      <c r="O893" s="18">
        <v>156948</v>
      </c>
      <c r="P893" s="23">
        <v>1857490</v>
      </c>
    </row>
    <row r="894" spans="1:16" x14ac:dyDescent="0.25">
      <c r="A894" s="16" t="s">
        <v>1166</v>
      </c>
      <c r="B894" s="16"/>
      <c r="C894" s="16"/>
      <c r="D894" s="16"/>
      <c r="E894" s="16"/>
      <c r="F894" s="16" t="s">
        <v>22</v>
      </c>
      <c r="G894" s="16">
        <v>836.55589999999995</v>
      </c>
      <c r="H894" s="16" t="s">
        <v>4270</v>
      </c>
      <c r="I894" s="17">
        <v>4.25</v>
      </c>
      <c r="J894" s="17">
        <f t="shared" si="13"/>
        <v>6073.95</v>
      </c>
      <c r="K894" s="18">
        <v>6073.95</v>
      </c>
      <c r="L894" s="18">
        <v>60739</v>
      </c>
      <c r="M894" s="18">
        <v>6073.95</v>
      </c>
      <c r="N894" s="18">
        <v>1677147</v>
      </c>
      <c r="O894" s="18">
        <v>6073.95</v>
      </c>
      <c r="P894" s="23">
        <v>8419626</v>
      </c>
    </row>
    <row r="895" spans="1:16" x14ac:dyDescent="0.25">
      <c r="A895" s="16" t="s">
        <v>1430</v>
      </c>
      <c r="B895" s="16"/>
      <c r="C895" s="16"/>
      <c r="D895" s="16"/>
      <c r="E895" s="16"/>
      <c r="F895" s="16" t="s">
        <v>22</v>
      </c>
      <c r="G895" s="16">
        <v>366.37299999999999</v>
      </c>
      <c r="H895" s="16" t="s">
        <v>4270</v>
      </c>
      <c r="I895" s="17">
        <v>4.26</v>
      </c>
      <c r="J895" s="17">
        <f t="shared" si="13"/>
        <v>1081268</v>
      </c>
      <c r="K895" s="18">
        <v>1081268</v>
      </c>
      <c r="L895" s="18">
        <v>1708186</v>
      </c>
      <c r="M895" s="18">
        <v>8097450</v>
      </c>
      <c r="N895" s="18">
        <v>1199958</v>
      </c>
      <c r="O895" s="18">
        <v>1479606</v>
      </c>
      <c r="P895" s="23">
        <v>2566025</v>
      </c>
    </row>
    <row r="896" spans="1:16" x14ac:dyDescent="0.25">
      <c r="A896" s="13" t="s">
        <v>23</v>
      </c>
      <c r="B896" s="13" t="s">
        <v>24</v>
      </c>
      <c r="C896" s="13"/>
      <c r="D896" s="13"/>
      <c r="E896" s="13"/>
      <c r="F896" s="13" t="s">
        <v>25</v>
      </c>
      <c r="G896" s="13">
        <v>476.629775</v>
      </c>
      <c r="H896" s="13" t="s">
        <v>4270</v>
      </c>
      <c r="I896" s="14">
        <v>4.2649999999999997</v>
      </c>
      <c r="J896" s="17">
        <f t="shared" si="13"/>
        <v>51670811</v>
      </c>
      <c r="K896" s="15">
        <v>68782665</v>
      </c>
      <c r="L896" s="15">
        <v>75335533</v>
      </c>
      <c r="M896" s="15">
        <v>62468597</v>
      </c>
      <c r="N896" s="15">
        <v>51670811</v>
      </c>
      <c r="O896" s="15">
        <v>66517475</v>
      </c>
      <c r="P896" s="22">
        <v>79374848</v>
      </c>
    </row>
    <row r="897" spans="1:16" x14ac:dyDescent="0.25">
      <c r="A897" s="16" t="s">
        <v>1897</v>
      </c>
      <c r="B897" s="16"/>
      <c r="C897" s="16"/>
      <c r="D897" s="16"/>
      <c r="E897" s="16"/>
      <c r="F897" s="16" t="s">
        <v>22</v>
      </c>
      <c r="G897" s="16">
        <v>955.54330000000004</v>
      </c>
      <c r="H897" s="16" t="s">
        <v>4270</v>
      </c>
      <c r="I897" s="17">
        <v>4.26</v>
      </c>
      <c r="J897" s="17">
        <f t="shared" si="13"/>
        <v>41830.730000000003</v>
      </c>
      <c r="K897" s="18">
        <v>41830.730000000003</v>
      </c>
      <c r="L897" s="18">
        <v>418307</v>
      </c>
      <c r="M897" s="18">
        <v>41830.730000000003</v>
      </c>
      <c r="N897" s="18">
        <v>41830.730000000003</v>
      </c>
      <c r="O897" s="18">
        <v>41830.730000000003</v>
      </c>
      <c r="P897" s="23">
        <v>10186426</v>
      </c>
    </row>
    <row r="898" spans="1:16" x14ac:dyDescent="0.25">
      <c r="A898" s="16" t="s">
        <v>1431</v>
      </c>
      <c r="B898" s="16"/>
      <c r="C898" s="16"/>
      <c r="D898" s="16"/>
      <c r="E898" s="16"/>
      <c r="F898" s="16" t="s">
        <v>22</v>
      </c>
      <c r="G898" s="16">
        <v>257.21109999999999</v>
      </c>
      <c r="H898" s="16" t="s">
        <v>4270</v>
      </c>
      <c r="I898" s="17">
        <v>4.2699999999999996</v>
      </c>
      <c r="J898" s="17">
        <f t="shared" ref="J898:J961" si="14">MIN(K898:P898)</f>
        <v>4716442</v>
      </c>
      <c r="K898" s="18">
        <v>6997622</v>
      </c>
      <c r="L898" s="18">
        <v>14024376</v>
      </c>
      <c r="M898" s="18">
        <v>6332128</v>
      </c>
      <c r="N898" s="18">
        <v>4716442</v>
      </c>
      <c r="O898" s="18">
        <v>8807760</v>
      </c>
      <c r="P898" s="23">
        <v>17575686</v>
      </c>
    </row>
    <row r="899" spans="1:16" x14ac:dyDescent="0.25">
      <c r="A899" s="16" t="s">
        <v>1910</v>
      </c>
      <c r="B899" s="16"/>
      <c r="C899" s="16"/>
      <c r="D899" s="16"/>
      <c r="E899" s="16"/>
      <c r="F899" s="16" t="s">
        <v>22</v>
      </c>
      <c r="G899" s="16">
        <v>724.51220000000001</v>
      </c>
      <c r="H899" s="16" t="s">
        <v>4270</v>
      </c>
      <c r="I899" s="17">
        <v>4.2699999999999996</v>
      </c>
      <c r="J899" s="17">
        <f t="shared" si="14"/>
        <v>9826.27</v>
      </c>
      <c r="K899" s="18">
        <v>9826.27</v>
      </c>
      <c r="L899" s="18">
        <v>9826.27</v>
      </c>
      <c r="M899" s="18">
        <v>9826.27</v>
      </c>
      <c r="N899" s="18">
        <v>9826.27</v>
      </c>
      <c r="O899" s="18">
        <v>9826.27</v>
      </c>
      <c r="P899" s="23">
        <v>2417598</v>
      </c>
    </row>
    <row r="900" spans="1:16" x14ac:dyDescent="0.25">
      <c r="A900" s="16" t="s">
        <v>1432</v>
      </c>
      <c r="B900" s="16"/>
      <c r="C900" s="16"/>
      <c r="D900" s="16"/>
      <c r="E900" s="16"/>
      <c r="F900" s="16" t="s">
        <v>22</v>
      </c>
      <c r="G900" s="16">
        <v>939.54859999999996</v>
      </c>
      <c r="H900" s="16" t="s">
        <v>4270</v>
      </c>
      <c r="I900" s="17">
        <v>4.2699999999999996</v>
      </c>
      <c r="J900" s="17">
        <f t="shared" si="14"/>
        <v>372307.88</v>
      </c>
      <c r="K900" s="18">
        <v>372307.88</v>
      </c>
      <c r="L900" s="18">
        <v>3723079</v>
      </c>
      <c r="M900" s="18">
        <v>372307.88</v>
      </c>
      <c r="N900" s="18">
        <v>372307.88</v>
      </c>
      <c r="O900" s="18">
        <v>372307.88</v>
      </c>
      <c r="P900" s="23">
        <v>160810192</v>
      </c>
    </row>
    <row r="901" spans="1:16" x14ac:dyDescent="0.25">
      <c r="A901" s="16" t="s">
        <v>1433</v>
      </c>
      <c r="B901" s="16"/>
      <c r="C901" s="16"/>
      <c r="D901" s="16"/>
      <c r="E901" s="16"/>
      <c r="F901" s="16" t="s">
        <v>22</v>
      </c>
      <c r="G901" s="16">
        <v>535.47230000000002</v>
      </c>
      <c r="H901" s="16" t="s">
        <v>4270</v>
      </c>
      <c r="I901" s="17">
        <v>4.28</v>
      </c>
      <c r="J901" s="17">
        <f t="shared" si="14"/>
        <v>9949.2900000000009</v>
      </c>
      <c r="K901" s="18">
        <v>9949.2900000000009</v>
      </c>
      <c r="L901" s="18">
        <v>9949.2900000000009</v>
      </c>
      <c r="M901" s="18">
        <v>9949.2900000000009</v>
      </c>
      <c r="N901" s="18">
        <v>9949.2900000000009</v>
      </c>
      <c r="O901" s="18">
        <v>9949.2900000000009</v>
      </c>
      <c r="P901" s="23">
        <v>3158691</v>
      </c>
    </row>
    <row r="902" spans="1:16" x14ac:dyDescent="0.25">
      <c r="A902" s="16" t="s">
        <v>1084</v>
      </c>
      <c r="B902" s="16"/>
      <c r="C902" s="16"/>
      <c r="D902" s="16"/>
      <c r="E902" s="16"/>
      <c r="F902" s="16" t="s">
        <v>137</v>
      </c>
      <c r="G902" s="16">
        <v>701.96135000000004</v>
      </c>
      <c r="H902" s="16" t="s">
        <v>4270</v>
      </c>
      <c r="I902" s="17">
        <v>4.2750000000000004</v>
      </c>
      <c r="J902" s="17">
        <f t="shared" si="14"/>
        <v>2217.14</v>
      </c>
      <c r="K902" s="18">
        <v>2217.14</v>
      </c>
      <c r="L902" s="18">
        <v>5057488</v>
      </c>
      <c r="M902" s="18">
        <v>2217.14</v>
      </c>
      <c r="N902" s="18">
        <v>2217.14</v>
      </c>
      <c r="O902" s="18">
        <v>225754.55</v>
      </c>
      <c r="P902" s="23">
        <v>15477402</v>
      </c>
    </row>
    <row r="903" spans="1:16" x14ac:dyDescent="0.25">
      <c r="A903" s="16" t="s">
        <v>1001</v>
      </c>
      <c r="B903" s="16"/>
      <c r="C903" s="16"/>
      <c r="D903" s="16"/>
      <c r="E903" s="16"/>
      <c r="F903" s="16" t="s">
        <v>22</v>
      </c>
      <c r="G903" s="16">
        <v>961.58640000000003</v>
      </c>
      <c r="H903" s="16" t="s">
        <v>4270</v>
      </c>
      <c r="I903" s="17">
        <v>4.28</v>
      </c>
      <c r="J903" s="17">
        <f t="shared" si="14"/>
        <v>790025</v>
      </c>
      <c r="K903" s="18">
        <v>1119756</v>
      </c>
      <c r="L903" s="18">
        <v>4585622</v>
      </c>
      <c r="M903" s="18">
        <v>790025</v>
      </c>
      <c r="N903" s="18">
        <v>3234172</v>
      </c>
      <c r="O903" s="18">
        <v>1222310</v>
      </c>
      <c r="P903" s="23">
        <v>4700927</v>
      </c>
    </row>
    <row r="904" spans="1:16" x14ac:dyDescent="0.25">
      <c r="A904" s="16" t="s">
        <v>1435</v>
      </c>
      <c r="B904" s="16"/>
      <c r="C904" s="16"/>
      <c r="D904" s="16"/>
      <c r="E904" s="16"/>
      <c r="F904" s="16" t="s">
        <v>22</v>
      </c>
      <c r="G904" s="16">
        <v>429.3723</v>
      </c>
      <c r="H904" s="16" t="s">
        <v>4270</v>
      </c>
      <c r="I904" s="17">
        <v>4.29</v>
      </c>
      <c r="J904" s="17">
        <f t="shared" si="14"/>
        <v>253862</v>
      </c>
      <c r="K904" s="18">
        <v>253862</v>
      </c>
      <c r="L904" s="18">
        <v>5652084</v>
      </c>
      <c r="M904" s="18">
        <v>2354960</v>
      </c>
      <c r="N904" s="18">
        <v>3564406</v>
      </c>
      <c r="O904" s="18">
        <v>1679218</v>
      </c>
      <c r="P904" s="23">
        <v>8702703</v>
      </c>
    </row>
    <row r="905" spans="1:16" x14ac:dyDescent="0.25">
      <c r="A905" s="16" t="s">
        <v>1434</v>
      </c>
      <c r="B905" s="16"/>
      <c r="C905" s="16"/>
      <c r="D905" s="16"/>
      <c r="E905" s="16"/>
      <c r="F905" s="16" t="s">
        <v>22</v>
      </c>
      <c r="G905" s="16">
        <v>469.36500000000001</v>
      </c>
      <c r="H905" s="16" t="s">
        <v>4270</v>
      </c>
      <c r="I905" s="17">
        <v>4.29</v>
      </c>
      <c r="J905" s="17">
        <f t="shared" si="14"/>
        <v>24128</v>
      </c>
      <c r="K905" s="18">
        <v>24128</v>
      </c>
      <c r="L905" s="18">
        <v>114332</v>
      </c>
      <c r="M905" s="18">
        <v>610874</v>
      </c>
      <c r="N905" s="18">
        <v>1122529</v>
      </c>
      <c r="O905" s="18">
        <v>157645</v>
      </c>
      <c r="P905" s="23">
        <v>33310</v>
      </c>
    </row>
    <row r="906" spans="1:16" x14ac:dyDescent="0.25">
      <c r="A906" s="16" t="s">
        <v>1085</v>
      </c>
      <c r="B906" s="16"/>
      <c r="C906" s="16"/>
      <c r="D906" s="16"/>
      <c r="E906" s="16"/>
      <c r="F906" s="16" t="s">
        <v>137</v>
      </c>
      <c r="G906" s="16">
        <v>754.01495</v>
      </c>
      <c r="H906" s="16" t="s">
        <v>4270</v>
      </c>
      <c r="I906" s="17">
        <v>4.2949999999999999</v>
      </c>
      <c r="J906" s="17">
        <f t="shared" si="14"/>
        <v>3019.63</v>
      </c>
      <c r="K906" s="18">
        <v>3019.63</v>
      </c>
      <c r="L906" s="18">
        <v>2303625</v>
      </c>
      <c r="M906" s="18">
        <v>14509.97</v>
      </c>
      <c r="N906" s="18">
        <v>18706.66</v>
      </c>
      <c r="O906" s="18">
        <v>3019.63</v>
      </c>
      <c r="P906" s="23">
        <v>29196850</v>
      </c>
    </row>
    <row r="907" spans="1:16" x14ac:dyDescent="0.25">
      <c r="A907" s="16" t="s">
        <v>989</v>
      </c>
      <c r="B907" s="16"/>
      <c r="C907" s="16"/>
      <c r="D907" s="16"/>
      <c r="E907" s="16"/>
      <c r="F907" s="16" t="s">
        <v>22</v>
      </c>
      <c r="G907" s="16">
        <v>857.51530000000002</v>
      </c>
      <c r="H907" s="16" t="s">
        <v>4270</v>
      </c>
      <c r="I907" s="17">
        <v>4.29</v>
      </c>
      <c r="J907" s="17">
        <f t="shared" si="14"/>
        <v>549252</v>
      </c>
      <c r="K907" s="18">
        <v>3111341</v>
      </c>
      <c r="L907" s="18">
        <v>2339910</v>
      </c>
      <c r="M907" s="18">
        <v>2505819</v>
      </c>
      <c r="N907" s="18">
        <v>1680948</v>
      </c>
      <c r="O907" s="18">
        <v>3097411</v>
      </c>
      <c r="P907" s="23">
        <v>549252</v>
      </c>
    </row>
    <row r="908" spans="1:16" x14ac:dyDescent="0.25">
      <c r="A908" s="16" t="s">
        <v>988</v>
      </c>
      <c r="B908" s="16"/>
      <c r="C908" s="16"/>
      <c r="D908" s="16"/>
      <c r="E908" s="16"/>
      <c r="F908" s="16" t="s">
        <v>22</v>
      </c>
      <c r="G908" s="16">
        <v>879.49800000000005</v>
      </c>
      <c r="H908" s="16" t="s">
        <v>4270</v>
      </c>
      <c r="I908" s="17">
        <v>4.29</v>
      </c>
      <c r="J908" s="17">
        <f t="shared" si="14"/>
        <v>183624</v>
      </c>
      <c r="K908" s="18">
        <v>935769</v>
      </c>
      <c r="L908" s="18">
        <v>297870</v>
      </c>
      <c r="M908" s="18">
        <v>900370</v>
      </c>
      <c r="N908" s="18">
        <v>706094</v>
      </c>
      <c r="O908" s="18">
        <v>586346</v>
      </c>
      <c r="P908" s="23">
        <v>183624</v>
      </c>
    </row>
    <row r="909" spans="1:16" x14ac:dyDescent="0.25">
      <c r="A909" s="16" t="s">
        <v>1437</v>
      </c>
      <c r="B909" s="16"/>
      <c r="C909" s="16"/>
      <c r="D909" s="16"/>
      <c r="E909" s="16"/>
      <c r="F909" s="16" t="s">
        <v>22</v>
      </c>
      <c r="G909" s="16">
        <v>573.48739999999998</v>
      </c>
      <c r="H909" s="16" t="s">
        <v>4270</v>
      </c>
      <c r="I909" s="17">
        <v>4.3</v>
      </c>
      <c r="J909" s="17">
        <f t="shared" si="14"/>
        <v>3307.72</v>
      </c>
      <c r="K909" s="18">
        <v>3307.72</v>
      </c>
      <c r="L909" s="18">
        <v>1144734</v>
      </c>
      <c r="M909" s="18">
        <v>3307.72</v>
      </c>
      <c r="N909" s="18">
        <v>33077</v>
      </c>
      <c r="O909" s="18">
        <v>3307.72</v>
      </c>
      <c r="P909" s="23">
        <v>17150456</v>
      </c>
    </row>
    <row r="910" spans="1:16" x14ac:dyDescent="0.25">
      <c r="A910" s="16" t="s">
        <v>1436</v>
      </c>
      <c r="B910" s="16"/>
      <c r="C910" s="16"/>
      <c r="D910" s="16"/>
      <c r="E910" s="16"/>
      <c r="F910" s="16" t="s">
        <v>22</v>
      </c>
      <c r="G910" s="16">
        <v>575.50310000000002</v>
      </c>
      <c r="H910" s="16" t="s">
        <v>4270</v>
      </c>
      <c r="I910" s="17">
        <v>4.3</v>
      </c>
      <c r="J910" s="17">
        <f t="shared" si="14"/>
        <v>4244050</v>
      </c>
      <c r="K910" s="18">
        <v>9251796</v>
      </c>
      <c r="L910" s="18">
        <v>48105424</v>
      </c>
      <c r="M910" s="18">
        <v>6783049</v>
      </c>
      <c r="N910" s="18">
        <v>4244050</v>
      </c>
      <c r="O910" s="18">
        <v>20256266</v>
      </c>
      <c r="P910" s="23">
        <v>30177104</v>
      </c>
    </row>
    <row r="911" spans="1:16" x14ac:dyDescent="0.25">
      <c r="A911" s="16" t="s">
        <v>1438</v>
      </c>
      <c r="B911" s="16"/>
      <c r="C911" s="16"/>
      <c r="D911" s="16"/>
      <c r="E911" s="16"/>
      <c r="F911" s="16" t="s">
        <v>22</v>
      </c>
      <c r="G911" s="16">
        <v>1615.0764999999999</v>
      </c>
      <c r="H911" s="16" t="s">
        <v>4270</v>
      </c>
      <c r="I911" s="17">
        <v>4.3099999999999996</v>
      </c>
      <c r="J911" s="17">
        <f t="shared" si="14"/>
        <v>57938.55</v>
      </c>
      <c r="K911" s="18">
        <v>57938.55</v>
      </c>
      <c r="L911" s="18">
        <v>3362234</v>
      </c>
      <c r="M911" s="18">
        <v>57938.55</v>
      </c>
      <c r="N911" s="18">
        <v>57938.55</v>
      </c>
      <c r="O911" s="18">
        <v>749653</v>
      </c>
      <c r="P911" s="23">
        <v>57938.55</v>
      </c>
    </row>
    <row r="912" spans="1:16" x14ac:dyDescent="0.25">
      <c r="A912" s="16" t="s">
        <v>1439</v>
      </c>
      <c r="B912" s="16"/>
      <c r="C912" s="16"/>
      <c r="D912" s="16"/>
      <c r="E912" s="16"/>
      <c r="F912" s="16" t="s">
        <v>22</v>
      </c>
      <c r="G912" s="16">
        <v>1627.0831000000001</v>
      </c>
      <c r="H912" s="16" t="s">
        <v>4270</v>
      </c>
      <c r="I912" s="17">
        <v>4.3099999999999996</v>
      </c>
      <c r="J912" s="17">
        <f t="shared" si="14"/>
        <v>122952.12</v>
      </c>
      <c r="K912" s="18">
        <v>122952.12</v>
      </c>
      <c r="L912" s="18">
        <v>1459554</v>
      </c>
      <c r="M912" s="18">
        <v>122952.12</v>
      </c>
      <c r="N912" s="18">
        <v>122952.12</v>
      </c>
      <c r="O912" s="18">
        <v>122952.12</v>
      </c>
      <c r="P912" s="23">
        <v>2523900</v>
      </c>
    </row>
    <row r="913" spans="1:16" x14ac:dyDescent="0.25">
      <c r="A913" s="16" t="s">
        <v>1979</v>
      </c>
      <c r="B913" s="16"/>
      <c r="C913" s="16"/>
      <c r="D913" s="16"/>
      <c r="E913" s="16"/>
      <c r="F913" s="16" t="s">
        <v>22</v>
      </c>
      <c r="G913" s="16">
        <v>784.56600000000003</v>
      </c>
      <c r="H913" s="16" t="s">
        <v>4270</v>
      </c>
      <c r="I913" s="17">
        <v>4.3099999999999996</v>
      </c>
      <c r="J913" s="17">
        <f t="shared" si="14"/>
        <v>3638.9</v>
      </c>
      <c r="K913" s="18">
        <v>3638.9</v>
      </c>
      <c r="L913" s="18">
        <v>4714057</v>
      </c>
      <c r="M913" s="18">
        <v>110892</v>
      </c>
      <c r="N913" s="18">
        <v>36389</v>
      </c>
      <c r="O913" s="18">
        <v>1711718</v>
      </c>
      <c r="P913" s="23">
        <v>3638.9</v>
      </c>
    </row>
    <row r="914" spans="1:16" x14ac:dyDescent="0.25">
      <c r="A914" s="16" t="s">
        <v>1441</v>
      </c>
      <c r="B914" s="16"/>
      <c r="C914" s="16"/>
      <c r="D914" s="16"/>
      <c r="E914" s="16"/>
      <c r="F914" s="16" t="s">
        <v>22</v>
      </c>
      <c r="G914" s="16">
        <v>792.13909999999998</v>
      </c>
      <c r="H914" s="16" t="s">
        <v>4270</v>
      </c>
      <c r="I914" s="17">
        <v>4.3099999999999996</v>
      </c>
      <c r="J914" s="17">
        <f t="shared" si="14"/>
        <v>42750.32</v>
      </c>
      <c r="K914" s="18">
        <v>42750.32</v>
      </c>
      <c r="L914" s="18">
        <v>427503</v>
      </c>
      <c r="M914" s="18">
        <v>42750.32</v>
      </c>
      <c r="N914" s="18">
        <v>42750.32</v>
      </c>
      <c r="O914" s="18">
        <v>42750.32</v>
      </c>
      <c r="P914" s="23">
        <v>2585808</v>
      </c>
    </row>
    <row r="915" spans="1:16" x14ac:dyDescent="0.25">
      <c r="A915" s="16" t="s">
        <v>1440</v>
      </c>
      <c r="B915" s="16"/>
      <c r="C915" s="16"/>
      <c r="D915" s="16"/>
      <c r="E915" s="16"/>
      <c r="F915" s="16" t="s">
        <v>22</v>
      </c>
      <c r="G915" s="16">
        <v>792.97059999999999</v>
      </c>
      <c r="H915" s="16" t="s">
        <v>4270</v>
      </c>
      <c r="I915" s="17">
        <v>4.3099999999999996</v>
      </c>
      <c r="J915" s="17">
        <f t="shared" si="14"/>
        <v>45340.81</v>
      </c>
      <c r="K915" s="18">
        <v>45340.81</v>
      </c>
      <c r="L915" s="18">
        <v>802837</v>
      </c>
      <c r="M915" s="18">
        <v>45340.81</v>
      </c>
      <c r="N915" s="18">
        <v>45340.81</v>
      </c>
      <c r="O915" s="18">
        <v>45340.81</v>
      </c>
      <c r="P915" s="23">
        <v>4120704</v>
      </c>
    </row>
    <row r="916" spans="1:16" x14ac:dyDescent="0.25">
      <c r="A916" s="16" t="s">
        <v>1101</v>
      </c>
      <c r="B916" s="16"/>
      <c r="C916" s="16"/>
      <c r="D916" s="16"/>
      <c r="E916" s="16"/>
      <c r="F916" s="16" t="s">
        <v>109</v>
      </c>
      <c r="G916" s="16">
        <v>805.50355000000002</v>
      </c>
      <c r="H916" s="16" t="s">
        <v>4270</v>
      </c>
      <c r="I916" s="17">
        <v>4.3149999999999995</v>
      </c>
      <c r="J916" s="17">
        <f t="shared" si="14"/>
        <v>5834417</v>
      </c>
      <c r="K916" s="18">
        <v>7027759</v>
      </c>
      <c r="L916" s="18">
        <v>44905952</v>
      </c>
      <c r="M916" s="18">
        <v>5834417</v>
      </c>
      <c r="N916" s="18">
        <v>8910915</v>
      </c>
      <c r="O916" s="18">
        <v>21060630</v>
      </c>
      <c r="P916" s="23">
        <v>65563137</v>
      </c>
    </row>
    <row r="917" spans="1:16" x14ac:dyDescent="0.25">
      <c r="A917" s="16" t="s">
        <v>2110</v>
      </c>
      <c r="B917" s="16"/>
      <c r="C917" s="16"/>
      <c r="D917" s="16"/>
      <c r="E917" s="16"/>
      <c r="F917" s="16" t="s">
        <v>22</v>
      </c>
      <c r="G917" s="16">
        <v>803.53800000000001</v>
      </c>
      <c r="H917" s="16" t="s">
        <v>4270</v>
      </c>
      <c r="I917" s="17">
        <v>4.3099999999999996</v>
      </c>
      <c r="J917" s="17">
        <f t="shared" si="14"/>
        <v>19448.759999999998</v>
      </c>
      <c r="K917" s="18">
        <v>451679</v>
      </c>
      <c r="L917" s="18">
        <v>4000895</v>
      </c>
      <c r="M917" s="18">
        <v>1090241</v>
      </c>
      <c r="N917" s="18">
        <v>398868</v>
      </c>
      <c r="O917" s="18">
        <v>9681574</v>
      </c>
      <c r="P917" s="23">
        <v>19448.759999999998</v>
      </c>
    </row>
    <row r="918" spans="1:16" x14ac:dyDescent="0.25">
      <c r="A918" s="16" t="s">
        <v>1448</v>
      </c>
      <c r="B918" s="16"/>
      <c r="C918" s="16"/>
      <c r="D918" s="16"/>
      <c r="E918" s="16"/>
      <c r="F918" s="16" t="s">
        <v>22</v>
      </c>
      <c r="G918" s="16">
        <v>1560.1003000000001</v>
      </c>
      <c r="H918" s="16" t="s">
        <v>4270</v>
      </c>
      <c r="I918" s="17">
        <v>4.32</v>
      </c>
      <c r="J918" s="17">
        <f t="shared" si="14"/>
        <v>57602.34</v>
      </c>
      <c r="K918" s="18">
        <v>57602.34</v>
      </c>
      <c r="L918" s="18">
        <v>6476891</v>
      </c>
      <c r="M918" s="18">
        <v>57602.34</v>
      </c>
      <c r="N918" s="18">
        <v>57602.34</v>
      </c>
      <c r="O918" s="18">
        <v>2072944</v>
      </c>
      <c r="P918" s="23">
        <v>57602.34</v>
      </c>
    </row>
    <row r="919" spans="1:16" x14ac:dyDescent="0.25">
      <c r="A919" s="16" t="s">
        <v>2167</v>
      </c>
      <c r="B919" s="16"/>
      <c r="C919" s="16"/>
      <c r="D919" s="16"/>
      <c r="E919" s="16"/>
      <c r="F919" s="16" t="s">
        <v>22</v>
      </c>
      <c r="G919" s="16">
        <v>1567.0890999999999</v>
      </c>
      <c r="H919" s="16" t="s">
        <v>4270</v>
      </c>
      <c r="I919" s="17">
        <v>4.32</v>
      </c>
      <c r="J919" s="17">
        <f t="shared" si="14"/>
        <v>367140.83</v>
      </c>
      <c r="K919" s="18">
        <v>367140.83</v>
      </c>
      <c r="L919" s="18">
        <v>3671408</v>
      </c>
      <c r="M919" s="18">
        <v>367140.83</v>
      </c>
      <c r="N919" s="18">
        <v>367140.83</v>
      </c>
      <c r="O919" s="18">
        <v>367140.83</v>
      </c>
      <c r="P919" s="23">
        <v>60111692</v>
      </c>
    </row>
    <row r="920" spans="1:16" x14ac:dyDescent="0.25">
      <c r="A920" s="16" t="s">
        <v>1025</v>
      </c>
      <c r="B920" s="16"/>
      <c r="C920" s="16"/>
      <c r="D920" s="16"/>
      <c r="E920" s="16"/>
      <c r="F920" s="16" t="s">
        <v>22</v>
      </c>
      <c r="G920" s="16">
        <v>1577.0634</v>
      </c>
      <c r="H920" s="16" t="s">
        <v>4270</v>
      </c>
      <c r="I920" s="17">
        <v>4.32</v>
      </c>
      <c r="J920" s="17">
        <f t="shared" si="14"/>
        <v>49290.720000000001</v>
      </c>
      <c r="K920" s="18">
        <v>49290.720000000001</v>
      </c>
      <c r="L920" s="18">
        <v>2568554</v>
      </c>
      <c r="M920" s="18">
        <v>49290.720000000001</v>
      </c>
      <c r="N920" s="18">
        <v>49290.720000000001</v>
      </c>
      <c r="O920" s="18">
        <v>1641503</v>
      </c>
      <c r="P920" s="23">
        <v>49290.720000000001</v>
      </c>
    </row>
    <row r="921" spans="1:16" x14ac:dyDescent="0.25">
      <c r="A921" s="16" t="s">
        <v>1445</v>
      </c>
      <c r="B921" s="16"/>
      <c r="C921" s="16"/>
      <c r="D921" s="16"/>
      <c r="E921" s="16"/>
      <c r="F921" s="16" t="s">
        <v>22</v>
      </c>
      <c r="G921" s="16">
        <v>184.07329999999999</v>
      </c>
      <c r="H921" s="16" t="s">
        <v>4270</v>
      </c>
      <c r="I921" s="17">
        <v>4.32</v>
      </c>
      <c r="J921" s="17">
        <f t="shared" si="14"/>
        <v>1167.8800000000001</v>
      </c>
      <c r="K921" s="18">
        <v>11679</v>
      </c>
      <c r="L921" s="18">
        <v>3057062</v>
      </c>
      <c r="M921" s="18">
        <v>37189</v>
      </c>
      <c r="N921" s="18">
        <v>1167.8800000000001</v>
      </c>
      <c r="O921" s="18">
        <v>937761</v>
      </c>
      <c r="P921" s="23">
        <v>249886</v>
      </c>
    </row>
    <row r="922" spans="1:16" x14ac:dyDescent="0.25">
      <c r="A922" s="16" t="s">
        <v>1443</v>
      </c>
      <c r="B922" s="16"/>
      <c r="C922" s="16"/>
      <c r="D922" s="16"/>
      <c r="E922" s="16"/>
      <c r="F922" s="16" t="s">
        <v>22</v>
      </c>
      <c r="G922" s="16">
        <v>333.24200000000002</v>
      </c>
      <c r="H922" s="16" t="s">
        <v>4270</v>
      </c>
      <c r="I922" s="17">
        <v>4.32</v>
      </c>
      <c r="J922" s="17">
        <f t="shared" si="14"/>
        <v>22002.400000000001</v>
      </c>
      <c r="K922" s="18">
        <v>22002.400000000001</v>
      </c>
      <c r="L922" s="18">
        <v>234343</v>
      </c>
      <c r="M922" s="18">
        <v>22002.400000000001</v>
      </c>
      <c r="N922" s="18">
        <v>22002.400000000001</v>
      </c>
      <c r="O922" s="18">
        <v>22002.400000000001</v>
      </c>
      <c r="P922" s="23">
        <v>2832548</v>
      </c>
    </row>
    <row r="923" spans="1:16" x14ac:dyDescent="0.25">
      <c r="A923" s="16" t="s">
        <v>1444</v>
      </c>
      <c r="B923" s="16"/>
      <c r="C923" s="16"/>
      <c r="D923" s="16"/>
      <c r="E923" s="16"/>
      <c r="F923" s="16" t="s">
        <v>22</v>
      </c>
      <c r="G923" s="16">
        <v>335.25779999999997</v>
      </c>
      <c r="H923" s="16" t="s">
        <v>4270</v>
      </c>
      <c r="I923" s="17">
        <v>4.32</v>
      </c>
      <c r="J923" s="17">
        <f t="shared" si="14"/>
        <v>1969.23</v>
      </c>
      <c r="K923" s="18">
        <v>19692</v>
      </c>
      <c r="L923" s="18">
        <v>6257124</v>
      </c>
      <c r="M923" s="18">
        <v>1969.23</v>
      </c>
      <c r="N923" s="18">
        <v>25251</v>
      </c>
      <c r="O923" s="18">
        <v>150548</v>
      </c>
      <c r="P923" s="23">
        <v>44287688</v>
      </c>
    </row>
    <row r="924" spans="1:16" x14ac:dyDescent="0.25">
      <c r="A924" s="16" t="s">
        <v>1446</v>
      </c>
      <c r="B924" s="16"/>
      <c r="C924" s="16"/>
      <c r="D924" s="16"/>
      <c r="E924" s="16"/>
      <c r="F924" s="16" t="s">
        <v>22</v>
      </c>
      <c r="G924" s="16">
        <v>595.47119999999995</v>
      </c>
      <c r="H924" s="16" t="s">
        <v>4270</v>
      </c>
      <c r="I924" s="17">
        <v>4.32</v>
      </c>
      <c r="J924" s="17">
        <f t="shared" si="14"/>
        <v>3363.72</v>
      </c>
      <c r="K924" s="18">
        <v>3363.72</v>
      </c>
      <c r="L924" s="18">
        <v>2758334</v>
      </c>
      <c r="M924" s="18">
        <v>3363.72</v>
      </c>
      <c r="N924" s="18">
        <v>35530</v>
      </c>
      <c r="O924" s="18">
        <v>33637</v>
      </c>
      <c r="P924" s="23">
        <v>17522282</v>
      </c>
    </row>
    <row r="925" spans="1:16" x14ac:dyDescent="0.25">
      <c r="A925" s="16" t="s">
        <v>1086</v>
      </c>
      <c r="B925" s="16"/>
      <c r="C925" s="16"/>
      <c r="D925" s="16"/>
      <c r="E925" s="16"/>
      <c r="F925" s="16" t="s">
        <v>137</v>
      </c>
      <c r="G925" s="16">
        <v>784.04930000000002</v>
      </c>
      <c r="H925" s="16" t="s">
        <v>4270</v>
      </c>
      <c r="I925" s="17">
        <v>4.32</v>
      </c>
      <c r="J925" s="17">
        <f t="shared" si="14"/>
        <v>2631420.8199999998</v>
      </c>
      <c r="K925" s="18">
        <v>3037348.82</v>
      </c>
      <c r="L925" s="18">
        <v>497960614</v>
      </c>
      <c r="M925" s="18">
        <v>2631420.8199999998</v>
      </c>
      <c r="N925" s="18">
        <v>4465289.82</v>
      </c>
      <c r="O925" s="18">
        <v>26208950</v>
      </c>
      <c r="P925" s="23">
        <v>3056242191</v>
      </c>
    </row>
    <row r="926" spans="1:16" x14ac:dyDescent="0.25">
      <c r="A926" s="16" t="s">
        <v>1449</v>
      </c>
      <c r="B926" s="16"/>
      <c r="C926" s="16"/>
      <c r="D926" s="16"/>
      <c r="E926" s="16"/>
      <c r="F926" s="16" t="s">
        <v>22</v>
      </c>
      <c r="G926" s="16">
        <v>780.95100000000002</v>
      </c>
      <c r="H926" s="16" t="s">
        <v>4270</v>
      </c>
      <c r="I926" s="17">
        <v>4.32</v>
      </c>
      <c r="J926" s="17">
        <f t="shared" si="14"/>
        <v>1275.24</v>
      </c>
      <c r="K926" s="18">
        <v>1275.24</v>
      </c>
      <c r="L926" s="18">
        <v>2325234</v>
      </c>
      <c r="M926" s="18">
        <v>12752</v>
      </c>
      <c r="N926" s="18">
        <v>1275.24</v>
      </c>
      <c r="O926" s="18">
        <v>283790</v>
      </c>
      <c r="P926" s="23">
        <v>1275.24</v>
      </c>
    </row>
    <row r="927" spans="1:16" x14ac:dyDescent="0.25">
      <c r="A927" s="16" t="s">
        <v>1447</v>
      </c>
      <c r="B927" s="16"/>
      <c r="C927" s="16"/>
      <c r="D927" s="16"/>
      <c r="E927" s="16"/>
      <c r="F927" s="16" t="s">
        <v>22</v>
      </c>
      <c r="G927" s="16">
        <v>781.55780000000004</v>
      </c>
      <c r="H927" s="16" t="s">
        <v>4270</v>
      </c>
      <c r="I927" s="17">
        <v>4.32</v>
      </c>
      <c r="J927" s="17">
        <f t="shared" si="14"/>
        <v>4736104</v>
      </c>
      <c r="K927" s="18">
        <v>6767854</v>
      </c>
      <c r="L927" s="18">
        <v>581773312</v>
      </c>
      <c r="M927" s="18">
        <v>16802318</v>
      </c>
      <c r="N927" s="18">
        <v>4736104</v>
      </c>
      <c r="O927" s="18">
        <v>222010416</v>
      </c>
      <c r="P927" s="23">
        <v>87521176</v>
      </c>
    </row>
    <row r="928" spans="1:16" x14ac:dyDescent="0.25">
      <c r="A928" s="16" t="s">
        <v>1169</v>
      </c>
      <c r="B928" s="16"/>
      <c r="C928" s="16"/>
      <c r="D928" s="16"/>
      <c r="E928" s="16"/>
      <c r="F928" s="16" t="s">
        <v>22</v>
      </c>
      <c r="G928" s="16">
        <v>802.53480000000002</v>
      </c>
      <c r="H928" s="16" t="s">
        <v>4270</v>
      </c>
      <c r="I928" s="17">
        <v>4.32</v>
      </c>
      <c r="J928" s="17">
        <f t="shared" si="14"/>
        <v>881.65</v>
      </c>
      <c r="K928" s="18">
        <v>689060</v>
      </c>
      <c r="L928" s="18">
        <v>8228162</v>
      </c>
      <c r="M928" s="18">
        <v>2106904</v>
      </c>
      <c r="N928" s="18">
        <v>577573</v>
      </c>
      <c r="O928" s="18">
        <v>20236676</v>
      </c>
      <c r="P928" s="23">
        <v>881.65</v>
      </c>
    </row>
    <row r="929" spans="1:16" x14ac:dyDescent="0.25">
      <c r="A929" s="16" t="s">
        <v>1442</v>
      </c>
      <c r="B929" s="16"/>
      <c r="C929" s="16"/>
      <c r="D929" s="16"/>
      <c r="E929" s="16"/>
      <c r="F929" s="16" t="s">
        <v>22</v>
      </c>
      <c r="G929" s="16">
        <v>819.56889999999999</v>
      </c>
      <c r="H929" s="16" t="s">
        <v>4270</v>
      </c>
      <c r="I929" s="17">
        <v>4.32</v>
      </c>
      <c r="J929" s="17">
        <f t="shared" si="14"/>
        <v>3694.33</v>
      </c>
      <c r="K929" s="18">
        <v>36943</v>
      </c>
      <c r="L929" s="18">
        <v>2170019</v>
      </c>
      <c r="M929" s="18">
        <v>3694.33</v>
      </c>
      <c r="N929" s="18">
        <v>3694.33</v>
      </c>
      <c r="O929" s="18">
        <v>280851</v>
      </c>
      <c r="P929" s="23">
        <v>4998954</v>
      </c>
    </row>
    <row r="930" spans="1:16" x14ac:dyDescent="0.25">
      <c r="A930" s="16" t="s">
        <v>2032</v>
      </c>
      <c r="B930" s="16"/>
      <c r="C930" s="16"/>
      <c r="D930" s="16"/>
      <c r="E930" s="16"/>
      <c r="F930" s="16" t="s">
        <v>22</v>
      </c>
      <c r="G930" s="16">
        <v>820.59339999999997</v>
      </c>
      <c r="H930" s="16" t="s">
        <v>4270</v>
      </c>
      <c r="I930" s="17">
        <v>4.32</v>
      </c>
      <c r="J930" s="17">
        <f t="shared" si="14"/>
        <v>276670</v>
      </c>
      <c r="K930" s="18">
        <v>502542</v>
      </c>
      <c r="L930" s="18">
        <v>14561291</v>
      </c>
      <c r="M930" s="18">
        <v>276670</v>
      </c>
      <c r="N930" s="18">
        <v>330037</v>
      </c>
      <c r="O930" s="18">
        <v>3126574</v>
      </c>
      <c r="P930" s="23">
        <v>22857618</v>
      </c>
    </row>
    <row r="931" spans="1:16" x14ac:dyDescent="0.25">
      <c r="A931" s="16" t="s">
        <v>2117</v>
      </c>
      <c r="B931" s="16"/>
      <c r="C931" s="16"/>
      <c r="D931" s="16"/>
      <c r="E931" s="16"/>
      <c r="F931" s="16" t="s">
        <v>22</v>
      </c>
      <c r="G931" s="16">
        <v>833.58600000000001</v>
      </c>
      <c r="H931" s="16" t="s">
        <v>4270</v>
      </c>
      <c r="I931" s="17">
        <v>4.32</v>
      </c>
      <c r="J931" s="17">
        <f t="shared" si="14"/>
        <v>943.24</v>
      </c>
      <c r="K931" s="18">
        <v>28273</v>
      </c>
      <c r="L931" s="18">
        <v>950504</v>
      </c>
      <c r="M931" s="18">
        <v>943.24</v>
      </c>
      <c r="N931" s="18">
        <v>10723</v>
      </c>
      <c r="O931" s="18">
        <v>68835</v>
      </c>
      <c r="P931" s="23">
        <v>3394177</v>
      </c>
    </row>
    <row r="932" spans="1:16" x14ac:dyDescent="0.25">
      <c r="A932" s="16" t="s">
        <v>2018</v>
      </c>
      <c r="B932" s="16"/>
      <c r="C932" s="16"/>
      <c r="D932" s="16"/>
      <c r="E932" s="16"/>
      <c r="F932" s="16" t="s">
        <v>22</v>
      </c>
      <c r="G932" s="16">
        <v>862.64</v>
      </c>
      <c r="H932" s="16" t="s">
        <v>4270</v>
      </c>
      <c r="I932" s="17">
        <v>4.32</v>
      </c>
      <c r="J932" s="17">
        <f t="shared" si="14"/>
        <v>1584.38</v>
      </c>
      <c r="K932" s="18">
        <v>20389</v>
      </c>
      <c r="L932" s="18">
        <v>1556306</v>
      </c>
      <c r="M932" s="18">
        <v>1584.38</v>
      </c>
      <c r="N932" s="18">
        <v>15844</v>
      </c>
      <c r="O932" s="18">
        <v>196043</v>
      </c>
      <c r="P932" s="23">
        <v>4379370</v>
      </c>
    </row>
    <row r="933" spans="1:16" x14ac:dyDescent="0.25">
      <c r="A933" s="16" t="s">
        <v>2019</v>
      </c>
      <c r="B933" s="16"/>
      <c r="C933" s="16"/>
      <c r="D933" s="16"/>
      <c r="E933" s="16"/>
      <c r="F933" s="16" t="s">
        <v>22</v>
      </c>
      <c r="G933" s="16">
        <v>876.65599999999995</v>
      </c>
      <c r="H933" s="16" t="s">
        <v>4270</v>
      </c>
      <c r="I933" s="17">
        <v>4.32</v>
      </c>
      <c r="J933" s="17">
        <f t="shared" si="14"/>
        <v>72349</v>
      </c>
      <c r="K933" s="18">
        <v>142859</v>
      </c>
      <c r="L933" s="18">
        <v>2858563</v>
      </c>
      <c r="M933" s="18">
        <v>72349</v>
      </c>
      <c r="N933" s="18">
        <v>110815</v>
      </c>
      <c r="O933" s="18">
        <v>819899</v>
      </c>
      <c r="P933" s="23">
        <v>5024770</v>
      </c>
    </row>
    <row r="934" spans="1:16" x14ac:dyDescent="0.25">
      <c r="A934" s="16" t="s">
        <v>1026</v>
      </c>
      <c r="B934" s="16"/>
      <c r="C934" s="16"/>
      <c r="D934" s="16"/>
      <c r="E934" s="16"/>
      <c r="F934" s="16" t="s">
        <v>22</v>
      </c>
      <c r="G934" s="16">
        <v>1555.0835999999999</v>
      </c>
      <c r="H934" s="16" t="s">
        <v>4270</v>
      </c>
      <c r="I934" s="17">
        <v>4.33</v>
      </c>
      <c r="J934" s="17">
        <f t="shared" si="14"/>
        <v>9844.36</v>
      </c>
      <c r="K934" s="18">
        <v>9844.36</v>
      </c>
      <c r="L934" s="18">
        <v>3827966</v>
      </c>
      <c r="M934" s="18">
        <v>9844.36</v>
      </c>
      <c r="N934" s="18">
        <v>9844.36</v>
      </c>
      <c r="O934" s="18">
        <v>98444</v>
      </c>
      <c r="P934" s="23">
        <v>547168</v>
      </c>
    </row>
    <row r="935" spans="1:16" x14ac:dyDescent="0.25">
      <c r="A935" s="16" t="s">
        <v>2184</v>
      </c>
      <c r="B935" s="16"/>
      <c r="C935" s="16"/>
      <c r="D935" s="16"/>
      <c r="E935" s="16"/>
      <c r="F935" s="16" t="s">
        <v>22</v>
      </c>
      <c r="G935" s="16">
        <v>838.60770000000002</v>
      </c>
      <c r="H935" s="16" t="s">
        <v>4270</v>
      </c>
      <c r="I935" s="17">
        <v>4.33</v>
      </c>
      <c r="J935" s="17">
        <f t="shared" si="14"/>
        <v>3821.81</v>
      </c>
      <c r="K935" s="18">
        <v>3821.81</v>
      </c>
      <c r="L935" s="18">
        <v>745028</v>
      </c>
      <c r="M935" s="18">
        <v>38218</v>
      </c>
      <c r="N935" s="18">
        <v>3821.81</v>
      </c>
      <c r="O935" s="18">
        <v>1234238</v>
      </c>
      <c r="P935" s="23">
        <v>3821.81</v>
      </c>
    </row>
    <row r="936" spans="1:16" x14ac:dyDescent="0.25">
      <c r="A936" s="16" t="s">
        <v>1451</v>
      </c>
      <c r="B936" s="16"/>
      <c r="C936" s="16"/>
      <c r="D936" s="16"/>
      <c r="E936" s="16"/>
      <c r="F936" s="16" t="s">
        <v>22</v>
      </c>
      <c r="G936" s="16">
        <v>417.31490000000002</v>
      </c>
      <c r="H936" s="16" t="s">
        <v>4270</v>
      </c>
      <c r="I936" s="17">
        <v>4.3499999999999996</v>
      </c>
      <c r="J936" s="17">
        <f t="shared" si="14"/>
        <v>17149.400000000001</v>
      </c>
      <c r="K936" s="18">
        <v>17149.400000000001</v>
      </c>
      <c r="L936" s="18">
        <v>17149.400000000001</v>
      </c>
      <c r="M936" s="18">
        <v>17149.400000000001</v>
      </c>
      <c r="N936" s="18">
        <v>171494</v>
      </c>
      <c r="O936" s="18">
        <v>17149.400000000001</v>
      </c>
      <c r="P936" s="23">
        <v>1992912</v>
      </c>
    </row>
    <row r="937" spans="1:16" x14ac:dyDescent="0.25">
      <c r="A937" s="16" t="s">
        <v>1450</v>
      </c>
      <c r="B937" s="16"/>
      <c r="C937" s="16"/>
      <c r="D937" s="16"/>
      <c r="E937" s="16"/>
      <c r="F937" s="16" t="s">
        <v>22</v>
      </c>
      <c r="G937" s="16">
        <v>431.35160000000002</v>
      </c>
      <c r="H937" s="16" t="s">
        <v>4270</v>
      </c>
      <c r="I937" s="17">
        <v>4.3499999999999996</v>
      </c>
      <c r="J937" s="17">
        <f t="shared" si="14"/>
        <v>39088.21</v>
      </c>
      <c r="K937" s="18">
        <v>39088.21</v>
      </c>
      <c r="L937" s="18">
        <v>8152014</v>
      </c>
      <c r="M937" s="18">
        <v>39088.21</v>
      </c>
      <c r="N937" s="18">
        <v>395396</v>
      </c>
      <c r="O937" s="18">
        <v>390882</v>
      </c>
      <c r="P937" s="23">
        <v>2441008</v>
      </c>
    </row>
    <row r="938" spans="1:16" x14ac:dyDescent="0.25">
      <c r="A938" s="16" t="s">
        <v>1087</v>
      </c>
      <c r="B938" s="16"/>
      <c r="C938" s="16"/>
      <c r="D938" s="16"/>
      <c r="E938" s="16"/>
      <c r="F938" s="16" t="s">
        <v>137</v>
      </c>
      <c r="G938" s="16">
        <v>701.96145000000001</v>
      </c>
      <c r="H938" s="16" t="s">
        <v>4270</v>
      </c>
      <c r="I938" s="17">
        <v>4.34</v>
      </c>
      <c r="J938" s="17">
        <f t="shared" si="14"/>
        <v>6146.07</v>
      </c>
      <c r="K938" s="18">
        <v>6146.07</v>
      </c>
      <c r="L938" s="18">
        <v>6341631</v>
      </c>
      <c r="M938" s="18">
        <v>6146.07</v>
      </c>
      <c r="N938" s="18">
        <v>39294.76</v>
      </c>
      <c r="O938" s="18">
        <v>367937</v>
      </c>
      <c r="P938" s="23">
        <v>10902480</v>
      </c>
    </row>
    <row r="939" spans="1:16" x14ac:dyDescent="0.25">
      <c r="A939" s="16" t="s">
        <v>2091</v>
      </c>
      <c r="B939" s="16"/>
      <c r="C939" s="16"/>
      <c r="D939" s="16"/>
      <c r="E939" s="16"/>
      <c r="F939" s="16" t="s">
        <v>22</v>
      </c>
      <c r="G939" s="16">
        <v>870.52369999999996</v>
      </c>
      <c r="H939" s="16" t="s">
        <v>4270</v>
      </c>
      <c r="I939" s="17">
        <v>4.3499999999999996</v>
      </c>
      <c r="J939" s="17">
        <f t="shared" si="14"/>
        <v>21579</v>
      </c>
      <c r="K939" s="18">
        <v>64566</v>
      </c>
      <c r="L939" s="18">
        <v>556525</v>
      </c>
      <c r="M939" s="18">
        <v>236879</v>
      </c>
      <c r="N939" s="18">
        <v>56873</v>
      </c>
      <c r="O939" s="18">
        <v>894844</v>
      </c>
      <c r="P939" s="23">
        <v>21579</v>
      </c>
    </row>
    <row r="940" spans="1:16" x14ac:dyDescent="0.25">
      <c r="A940" s="16" t="s">
        <v>1452</v>
      </c>
      <c r="B940" s="16"/>
      <c r="C940" s="16"/>
      <c r="D940" s="16"/>
      <c r="E940" s="16"/>
      <c r="F940" s="16" t="s">
        <v>22</v>
      </c>
      <c r="G940" s="16">
        <v>1575.0498</v>
      </c>
      <c r="H940" s="16" t="s">
        <v>4270</v>
      </c>
      <c r="I940" s="17">
        <v>4.3600000000000003</v>
      </c>
      <c r="J940" s="17">
        <f t="shared" si="14"/>
        <v>3813.35</v>
      </c>
      <c r="K940" s="18">
        <v>3813.35</v>
      </c>
      <c r="L940" s="18">
        <v>1042112</v>
      </c>
      <c r="M940" s="18">
        <v>3813.35</v>
      </c>
      <c r="N940" s="18">
        <v>3813.35</v>
      </c>
      <c r="O940" s="18">
        <v>38134</v>
      </c>
      <c r="P940" s="23">
        <v>2194950</v>
      </c>
    </row>
    <row r="941" spans="1:16" x14ac:dyDescent="0.25">
      <c r="A941" s="16" t="s">
        <v>1453</v>
      </c>
      <c r="B941" s="16"/>
      <c r="C941" s="16"/>
      <c r="D941" s="16"/>
      <c r="E941" s="16"/>
      <c r="F941" s="16" t="s">
        <v>22</v>
      </c>
      <c r="G941" s="16">
        <v>518.45669999999996</v>
      </c>
      <c r="H941" s="16" t="s">
        <v>4270</v>
      </c>
      <c r="I941" s="17">
        <v>4.3600000000000003</v>
      </c>
      <c r="J941" s="17">
        <f t="shared" si="14"/>
        <v>4696.68</v>
      </c>
      <c r="K941" s="18">
        <v>4696.68</v>
      </c>
      <c r="L941" s="18">
        <v>1842195</v>
      </c>
      <c r="M941" s="18">
        <v>4696.68</v>
      </c>
      <c r="N941" s="18">
        <v>48864</v>
      </c>
      <c r="O941" s="18">
        <v>46967</v>
      </c>
      <c r="P941" s="23">
        <v>223111</v>
      </c>
    </row>
    <row r="942" spans="1:16" x14ac:dyDescent="0.25">
      <c r="A942" s="16" t="s">
        <v>1454</v>
      </c>
      <c r="B942" s="16"/>
      <c r="C942" s="16"/>
      <c r="D942" s="16"/>
      <c r="E942" s="16"/>
      <c r="F942" s="16" t="s">
        <v>22</v>
      </c>
      <c r="G942" s="16">
        <v>601.51859999999999</v>
      </c>
      <c r="H942" s="16" t="s">
        <v>4270</v>
      </c>
      <c r="I942" s="17">
        <v>4.3600000000000003</v>
      </c>
      <c r="J942" s="17">
        <f t="shared" si="14"/>
        <v>1520.02</v>
      </c>
      <c r="K942" s="18">
        <v>276687</v>
      </c>
      <c r="L942" s="18">
        <v>125586</v>
      </c>
      <c r="M942" s="18">
        <v>24882</v>
      </c>
      <c r="N942" s="18">
        <v>1520.02</v>
      </c>
      <c r="O942" s="18">
        <v>1121385</v>
      </c>
      <c r="P942" s="23">
        <v>1050622</v>
      </c>
    </row>
    <row r="943" spans="1:16" x14ac:dyDescent="0.25">
      <c r="A943" s="16" t="s">
        <v>1455</v>
      </c>
      <c r="B943" s="16"/>
      <c r="C943" s="16"/>
      <c r="D943" s="16"/>
      <c r="E943" s="16"/>
      <c r="F943" s="16" t="s">
        <v>22</v>
      </c>
      <c r="G943" s="16">
        <v>857.51559999999995</v>
      </c>
      <c r="H943" s="16" t="s">
        <v>4270</v>
      </c>
      <c r="I943" s="17">
        <v>4.3600000000000003</v>
      </c>
      <c r="J943" s="17">
        <f t="shared" si="14"/>
        <v>3911.15</v>
      </c>
      <c r="K943" s="18">
        <v>627683</v>
      </c>
      <c r="L943" s="18">
        <v>299144</v>
      </c>
      <c r="M943" s="18">
        <v>355516</v>
      </c>
      <c r="N943" s="18">
        <v>314460</v>
      </c>
      <c r="O943" s="18">
        <v>547629</v>
      </c>
      <c r="P943" s="23">
        <v>3911.15</v>
      </c>
    </row>
    <row r="944" spans="1:16" x14ac:dyDescent="0.25">
      <c r="A944" s="16" t="s">
        <v>1457</v>
      </c>
      <c r="B944" s="16"/>
      <c r="C944" s="16"/>
      <c r="D944" s="16"/>
      <c r="E944" s="16"/>
      <c r="F944" s="16" t="s">
        <v>22</v>
      </c>
      <c r="G944" s="16">
        <v>704.52229999999997</v>
      </c>
      <c r="H944" s="16" t="s">
        <v>4270</v>
      </c>
      <c r="I944" s="17">
        <v>4.37</v>
      </c>
      <c r="J944" s="17">
        <f t="shared" si="14"/>
        <v>2160.73</v>
      </c>
      <c r="K944" s="18">
        <v>2160.73</v>
      </c>
      <c r="L944" s="18">
        <v>21607</v>
      </c>
      <c r="M944" s="18">
        <v>2160.73</v>
      </c>
      <c r="N944" s="18">
        <v>2160.73</v>
      </c>
      <c r="O944" s="18">
        <v>1844111</v>
      </c>
      <c r="P944" s="23">
        <v>2160.73</v>
      </c>
    </row>
    <row r="945" spans="1:16" x14ac:dyDescent="0.25">
      <c r="A945" s="16" t="s">
        <v>1102</v>
      </c>
      <c r="B945" s="16"/>
      <c r="C945" s="16"/>
      <c r="D945" s="16"/>
      <c r="E945" s="16"/>
      <c r="F945" s="16" t="s">
        <v>109</v>
      </c>
      <c r="G945" s="16">
        <v>810.52205000000004</v>
      </c>
      <c r="H945" s="16" t="s">
        <v>4270</v>
      </c>
      <c r="I945" s="17">
        <v>4.375</v>
      </c>
      <c r="J945" s="17">
        <f t="shared" si="14"/>
        <v>588682</v>
      </c>
      <c r="K945" s="18">
        <v>716687</v>
      </c>
      <c r="L945" s="18">
        <v>12647883</v>
      </c>
      <c r="M945" s="18">
        <v>775506</v>
      </c>
      <c r="N945" s="18">
        <v>588682</v>
      </c>
      <c r="O945" s="18">
        <v>11360842</v>
      </c>
      <c r="P945" s="23">
        <v>770293</v>
      </c>
    </row>
    <row r="946" spans="1:16" x14ac:dyDescent="0.25">
      <c r="A946" s="16" t="s">
        <v>1456</v>
      </c>
      <c r="B946" s="16"/>
      <c r="C946" s="16"/>
      <c r="D946" s="16"/>
      <c r="E946" s="16"/>
      <c r="F946" s="16" t="s">
        <v>22</v>
      </c>
      <c r="G946" s="16">
        <v>803.53869999999995</v>
      </c>
      <c r="H946" s="16" t="s">
        <v>4270</v>
      </c>
      <c r="I946" s="17">
        <v>4.37</v>
      </c>
      <c r="J946" s="17">
        <f t="shared" si="14"/>
        <v>282176</v>
      </c>
      <c r="K946" s="18">
        <v>451679</v>
      </c>
      <c r="L946" s="18">
        <v>5576624</v>
      </c>
      <c r="M946" s="18">
        <v>463991</v>
      </c>
      <c r="N946" s="18">
        <v>282176</v>
      </c>
      <c r="O946" s="18">
        <v>9681574</v>
      </c>
      <c r="P946" s="23">
        <v>337601</v>
      </c>
    </row>
    <row r="947" spans="1:16" x14ac:dyDescent="0.25">
      <c r="A947" s="16" t="s">
        <v>1458</v>
      </c>
      <c r="B947" s="16"/>
      <c r="C947" s="16"/>
      <c r="D947" s="16"/>
      <c r="E947" s="16"/>
      <c r="F947" s="16" t="s">
        <v>22</v>
      </c>
      <c r="G947" s="16">
        <v>430.38909999999998</v>
      </c>
      <c r="H947" s="16" t="s">
        <v>4270</v>
      </c>
      <c r="I947" s="17">
        <v>4.38</v>
      </c>
      <c r="J947" s="17">
        <f t="shared" si="14"/>
        <v>27745</v>
      </c>
      <c r="K947" s="18">
        <v>27745</v>
      </c>
      <c r="L947" s="18">
        <v>46546</v>
      </c>
      <c r="M947" s="18">
        <v>85884</v>
      </c>
      <c r="N947" s="18">
        <v>47150</v>
      </c>
      <c r="O947" s="18">
        <v>131974</v>
      </c>
      <c r="P947" s="23">
        <v>1556653</v>
      </c>
    </row>
    <row r="948" spans="1:16" x14ac:dyDescent="0.25">
      <c r="A948" s="16" t="s">
        <v>1038</v>
      </c>
      <c r="B948" s="16"/>
      <c r="C948" s="16"/>
      <c r="D948" s="16"/>
      <c r="E948" s="16"/>
      <c r="F948" s="16" t="s">
        <v>22</v>
      </c>
      <c r="G948" s="16">
        <v>782.47119999999995</v>
      </c>
      <c r="H948" s="16" t="s">
        <v>4270</v>
      </c>
      <c r="I948" s="17">
        <v>4.4000000000000004</v>
      </c>
      <c r="J948" s="17">
        <f t="shared" si="14"/>
        <v>4901.96</v>
      </c>
      <c r="K948" s="18">
        <v>4901.96</v>
      </c>
      <c r="L948" s="18">
        <v>767651</v>
      </c>
      <c r="M948" s="18">
        <v>325664</v>
      </c>
      <c r="N948" s="18">
        <v>49020</v>
      </c>
      <c r="O948" s="18">
        <v>1088519</v>
      </c>
      <c r="P948" s="23">
        <v>100451</v>
      </c>
    </row>
    <row r="949" spans="1:16" x14ac:dyDescent="0.25">
      <c r="A949" s="16" t="s">
        <v>2157</v>
      </c>
      <c r="B949" s="16"/>
      <c r="C949" s="16"/>
      <c r="D949" s="16"/>
      <c r="E949" s="16"/>
      <c r="F949" s="16" t="s">
        <v>22</v>
      </c>
      <c r="G949" s="16">
        <v>1476.0052000000001</v>
      </c>
      <c r="H949" s="16" t="s">
        <v>4270</v>
      </c>
      <c r="I949" s="17">
        <v>4.41</v>
      </c>
      <c r="J949" s="17">
        <f t="shared" si="14"/>
        <v>8996.41</v>
      </c>
      <c r="K949" s="18">
        <v>8996.41</v>
      </c>
      <c r="L949" s="18">
        <v>2584698</v>
      </c>
      <c r="M949" s="18">
        <v>8996.41</v>
      </c>
      <c r="N949" s="18">
        <v>8996.41</v>
      </c>
      <c r="O949" s="18">
        <v>527007</v>
      </c>
      <c r="P949" s="23">
        <v>89964</v>
      </c>
    </row>
    <row r="950" spans="1:16" x14ac:dyDescent="0.25">
      <c r="A950" s="16" t="s">
        <v>1459</v>
      </c>
      <c r="B950" s="16"/>
      <c r="C950" s="16"/>
      <c r="D950" s="16"/>
      <c r="E950" s="16"/>
      <c r="F950" s="16" t="s">
        <v>22</v>
      </c>
      <c r="G950" s="16">
        <v>597.48599999999999</v>
      </c>
      <c r="H950" s="16" t="s">
        <v>4270</v>
      </c>
      <c r="I950" s="17">
        <v>4.41</v>
      </c>
      <c r="J950" s="17">
        <f t="shared" si="14"/>
        <v>13879.18</v>
      </c>
      <c r="K950" s="18">
        <v>13879.18</v>
      </c>
      <c r="L950" s="18">
        <v>996825</v>
      </c>
      <c r="M950" s="18">
        <v>13879.18</v>
      </c>
      <c r="N950" s="18">
        <v>13879.18</v>
      </c>
      <c r="O950" s="18">
        <v>277284</v>
      </c>
      <c r="P950" s="23">
        <v>1161017</v>
      </c>
    </row>
    <row r="951" spans="1:16" x14ac:dyDescent="0.25">
      <c r="A951" s="16" t="s">
        <v>2074</v>
      </c>
      <c r="B951" s="16"/>
      <c r="C951" s="16"/>
      <c r="D951" s="16"/>
      <c r="E951" s="16"/>
      <c r="F951" s="16" t="s">
        <v>22</v>
      </c>
      <c r="G951" s="16">
        <v>909.53779999999995</v>
      </c>
      <c r="H951" s="16" t="s">
        <v>4270</v>
      </c>
      <c r="I951" s="17">
        <v>4.41</v>
      </c>
      <c r="J951" s="17">
        <f t="shared" si="14"/>
        <v>27094.36</v>
      </c>
      <c r="K951" s="18">
        <v>27094.36</v>
      </c>
      <c r="L951" s="18">
        <v>27094.36</v>
      </c>
      <c r="M951" s="18">
        <v>27094.36</v>
      </c>
      <c r="N951" s="18">
        <v>27094.36</v>
      </c>
      <c r="O951" s="18">
        <v>27094.36</v>
      </c>
      <c r="P951" s="23">
        <v>10201014</v>
      </c>
    </row>
    <row r="952" spans="1:16" x14ac:dyDescent="0.25">
      <c r="A952" s="16" t="s">
        <v>2103</v>
      </c>
      <c r="B952" s="16"/>
      <c r="C952" s="16"/>
      <c r="D952" s="16"/>
      <c r="E952" s="16"/>
      <c r="F952" s="16" t="s">
        <v>22</v>
      </c>
      <c r="G952" s="16">
        <v>785.51760000000002</v>
      </c>
      <c r="H952" s="16" t="s">
        <v>4270</v>
      </c>
      <c r="I952" s="17">
        <v>4.4400000000000004</v>
      </c>
      <c r="J952" s="17">
        <f t="shared" si="14"/>
        <v>27073.47</v>
      </c>
      <c r="K952" s="18">
        <v>27073.47</v>
      </c>
      <c r="L952" s="18">
        <v>270735</v>
      </c>
      <c r="M952" s="18">
        <v>27073.47</v>
      </c>
      <c r="N952" s="18">
        <v>27073.47</v>
      </c>
      <c r="O952" s="18">
        <v>27073.47</v>
      </c>
      <c r="P952" s="23">
        <v>1985379</v>
      </c>
    </row>
    <row r="953" spans="1:16" x14ac:dyDescent="0.25">
      <c r="A953" s="16" t="s">
        <v>2113</v>
      </c>
      <c r="B953" s="16"/>
      <c r="C953" s="16"/>
      <c r="D953" s="16"/>
      <c r="E953" s="16"/>
      <c r="F953" s="16" t="s">
        <v>22</v>
      </c>
      <c r="G953" s="16">
        <v>807.57339999999999</v>
      </c>
      <c r="H953" s="16" t="s">
        <v>4270</v>
      </c>
      <c r="I953" s="17">
        <v>4.4400000000000004</v>
      </c>
      <c r="J953" s="17">
        <f t="shared" si="14"/>
        <v>38384.36</v>
      </c>
      <c r="K953" s="18">
        <v>38384.36</v>
      </c>
      <c r="L953" s="18">
        <v>3764369</v>
      </c>
      <c r="M953" s="18">
        <v>38384.36</v>
      </c>
      <c r="N953" s="18">
        <v>38384.36</v>
      </c>
      <c r="O953" s="18">
        <v>482775</v>
      </c>
      <c r="P953" s="23">
        <v>735568</v>
      </c>
    </row>
    <row r="954" spans="1:16" x14ac:dyDescent="0.25">
      <c r="A954" s="16" t="s">
        <v>1460</v>
      </c>
      <c r="B954" s="16"/>
      <c r="C954" s="16"/>
      <c r="D954" s="16"/>
      <c r="E954" s="16"/>
      <c r="F954" s="16" t="s">
        <v>22</v>
      </c>
      <c r="G954" s="16">
        <v>925.53179999999998</v>
      </c>
      <c r="H954" s="16" t="s">
        <v>4270</v>
      </c>
      <c r="I954" s="17">
        <v>4.4400000000000004</v>
      </c>
      <c r="J954" s="17">
        <f t="shared" si="14"/>
        <v>3096.28</v>
      </c>
      <c r="K954" s="18">
        <v>3096.28</v>
      </c>
      <c r="L954" s="18">
        <v>30963</v>
      </c>
      <c r="M954" s="18">
        <v>3096.28</v>
      </c>
      <c r="N954" s="18">
        <v>3096.28</v>
      </c>
      <c r="O954" s="18">
        <v>3096.28</v>
      </c>
      <c r="P954" s="23">
        <v>1985556</v>
      </c>
    </row>
    <row r="955" spans="1:16" x14ac:dyDescent="0.25">
      <c r="A955" s="16" t="s">
        <v>1958</v>
      </c>
      <c r="B955" s="16"/>
      <c r="C955" s="16"/>
      <c r="D955" s="16"/>
      <c r="E955" s="16"/>
      <c r="F955" s="16" t="s">
        <v>22</v>
      </c>
      <c r="G955" s="16">
        <v>552.49890000000005</v>
      </c>
      <c r="H955" s="16" t="s">
        <v>4270</v>
      </c>
      <c r="I955" s="17">
        <v>4.46</v>
      </c>
      <c r="J955" s="17">
        <f t="shared" si="14"/>
        <v>11580.85</v>
      </c>
      <c r="K955" s="18">
        <v>115809</v>
      </c>
      <c r="L955" s="18">
        <v>11580.85</v>
      </c>
      <c r="M955" s="18">
        <v>415909</v>
      </c>
      <c r="N955" s="18">
        <v>579129</v>
      </c>
      <c r="O955" s="18">
        <v>683015</v>
      </c>
      <c r="P955" s="23">
        <v>347390</v>
      </c>
    </row>
    <row r="956" spans="1:16" x14ac:dyDescent="0.25">
      <c r="A956" s="16" t="s">
        <v>1976</v>
      </c>
      <c r="B956" s="16"/>
      <c r="C956" s="16"/>
      <c r="D956" s="16"/>
      <c r="E956" s="16"/>
      <c r="F956" s="16" t="s">
        <v>22</v>
      </c>
      <c r="G956" s="16">
        <v>696.54089999999997</v>
      </c>
      <c r="H956" s="16" t="s">
        <v>4270</v>
      </c>
      <c r="I956" s="17">
        <v>4.46</v>
      </c>
      <c r="J956" s="17">
        <f t="shared" si="14"/>
        <v>93616.51</v>
      </c>
      <c r="K956" s="18">
        <v>936165</v>
      </c>
      <c r="L956" s="18">
        <v>93616.51</v>
      </c>
      <c r="M956" s="18">
        <v>2756994</v>
      </c>
      <c r="N956" s="18">
        <v>3821670</v>
      </c>
      <c r="O956" s="18">
        <v>4127578</v>
      </c>
      <c r="P956" s="23">
        <v>1859134</v>
      </c>
    </row>
    <row r="957" spans="1:16" x14ac:dyDescent="0.25">
      <c r="A957" s="16" t="s">
        <v>1030</v>
      </c>
      <c r="B957" s="16"/>
      <c r="C957" s="16"/>
      <c r="D957" s="16"/>
      <c r="E957" s="16"/>
      <c r="F957" s="16" t="s">
        <v>22</v>
      </c>
      <c r="G957" s="16">
        <v>714.55150000000003</v>
      </c>
      <c r="H957" s="16" t="s">
        <v>4270</v>
      </c>
      <c r="I957" s="17">
        <v>4.46</v>
      </c>
      <c r="J957" s="17">
        <f t="shared" si="14"/>
        <v>18483</v>
      </c>
      <c r="K957" s="18">
        <v>3558125</v>
      </c>
      <c r="L957" s="18">
        <v>18483</v>
      </c>
      <c r="M957" s="18">
        <v>11404171</v>
      </c>
      <c r="N957" s="18">
        <v>15588735</v>
      </c>
      <c r="O957" s="18">
        <v>16127048</v>
      </c>
      <c r="P957" s="23">
        <v>7527124</v>
      </c>
    </row>
    <row r="958" spans="1:16" x14ac:dyDescent="0.25">
      <c r="A958" s="16" t="s">
        <v>1020</v>
      </c>
      <c r="B958" s="16"/>
      <c r="C958" s="16"/>
      <c r="D958" s="16"/>
      <c r="E958" s="16"/>
      <c r="F958" s="16" t="s">
        <v>22</v>
      </c>
      <c r="G958" s="16">
        <v>736.53330000000005</v>
      </c>
      <c r="H958" s="16" t="s">
        <v>4270</v>
      </c>
      <c r="I958" s="17">
        <v>4.46</v>
      </c>
      <c r="J958" s="17">
        <f t="shared" si="14"/>
        <v>397130.2</v>
      </c>
      <c r="K958" s="18">
        <v>3971302</v>
      </c>
      <c r="L958" s="18">
        <v>397130.2</v>
      </c>
      <c r="M958" s="18">
        <v>11176568</v>
      </c>
      <c r="N958" s="18">
        <v>13525116</v>
      </c>
      <c r="O958" s="18">
        <v>16077591</v>
      </c>
      <c r="P958" s="23">
        <v>4076235</v>
      </c>
    </row>
    <row r="959" spans="1:16" x14ac:dyDescent="0.25">
      <c r="A959" s="16" t="s">
        <v>1019</v>
      </c>
      <c r="B959" s="16"/>
      <c r="C959" s="16"/>
      <c r="D959" s="16"/>
      <c r="E959" s="16"/>
      <c r="F959" s="16" t="s">
        <v>22</v>
      </c>
      <c r="G959" s="16">
        <v>752.50840000000005</v>
      </c>
      <c r="H959" s="16" t="s">
        <v>4270</v>
      </c>
      <c r="I959" s="17">
        <v>4.46</v>
      </c>
      <c r="J959" s="17">
        <f t="shared" si="14"/>
        <v>36083.870000000003</v>
      </c>
      <c r="K959" s="18">
        <v>401640</v>
      </c>
      <c r="L959" s="18">
        <v>36083.870000000003</v>
      </c>
      <c r="M959" s="18">
        <v>1206137</v>
      </c>
      <c r="N959" s="18">
        <v>1396417</v>
      </c>
      <c r="O959" s="18">
        <v>1866854</v>
      </c>
      <c r="P959" s="23">
        <v>360839</v>
      </c>
    </row>
    <row r="960" spans="1:16" x14ac:dyDescent="0.25">
      <c r="A960" s="16" t="s">
        <v>2183</v>
      </c>
      <c r="B960" s="16"/>
      <c r="C960" s="16"/>
      <c r="D960" s="16"/>
      <c r="E960" s="16"/>
      <c r="F960" s="16" t="s">
        <v>22</v>
      </c>
      <c r="G960" s="16">
        <v>759.60990000000004</v>
      </c>
      <c r="H960" s="16" t="s">
        <v>4270</v>
      </c>
      <c r="I960" s="17">
        <v>4.46</v>
      </c>
      <c r="J960" s="17">
        <f t="shared" si="14"/>
        <v>13919</v>
      </c>
      <c r="K960" s="18">
        <v>139190</v>
      </c>
      <c r="L960" s="18">
        <v>13919</v>
      </c>
      <c r="M960" s="18">
        <v>216713</v>
      </c>
      <c r="N960" s="18">
        <v>378428</v>
      </c>
      <c r="O960" s="18">
        <v>665564</v>
      </c>
      <c r="P960" s="23">
        <v>438941</v>
      </c>
    </row>
    <row r="961" spans="1:16" x14ac:dyDescent="0.25">
      <c r="A961" s="16" t="s">
        <v>1462</v>
      </c>
      <c r="B961" s="16"/>
      <c r="C961" s="16"/>
      <c r="D961" s="16"/>
      <c r="E961" s="16"/>
      <c r="F961" s="16" t="s">
        <v>22</v>
      </c>
      <c r="G961" s="16">
        <v>1450.0771</v>
      </c>
      <c r="H961" s="16" t="s">
        <v>4270</v>
      </c>
      <c r="I961" s="17">
        <v>4.47</v>
      </c>
      <c r="J961" s="17">
        <f t="shared" si="14"/>
        <v>5836.58</v>
      </c>
      <c r="K961" s="18">
        <v>58366</v>
      </c>
      <c r="L961" s="18">
        <v>5836.58</v>
      </c>
      <c r="M961" s="18">
        <v>256956</v>
      </c>
      <c r="N961" s="18">
        <v>472322</v>
      </c>
      <c r="O961" s="18">
        <v>1240410</v>
      </c>
      <c r="P961" s="23">
        <v>94554</v>
      </c>
    </row>
    <row r="962" spans="1:16" x14ac:dyDescent="0.25">
      <c r="A962" s="16" t="s">
        <v>1465</v>
      </c>
      <c r="B962" s="16"/>
      <c r="C962" s="16"/>
      <c r="D962" s="16"/>
      <c r="E962" s="16"/>
      <c r="F962" s="16" t="s">
        <v>22</v>
      </c>
      <c r="G962" s="16">
        <v>575.50350000000003</v>
      </c>
      <c r="H962" s="16" t="s">
        <v>4270</v>
      </c>
      <c r="I962" s="17">
        <v>4.47</v>
      </c>
      <c r="J962" s="17">
        <f t="shared" ref="J962:J1025" si="15">MIN(K962:P962)</f>
        <v>452767</v>
      </c>
      <c r="K962" s="18">
        <v>1747944</v>
      </c>
      <c r="L962" s="18">
        <v>26315952</v>
      </c>
      <c r="M962" s="18">
        <v>1281934</v>
      </c>
      <c r="N962" s="18">
        <v>452767</v>
      </c>
      <c r="O962" s="18">
        <v>5014134</v>
      </c>
      <c r="P962" s="23">
        <v>10781219</v>
      </c>
    </row>
    <row r="963" spans="1:16" x14ac:dyDescent="0.25">
      <c r="A963" s="16" t="s">
        <v>1461</v>
      </c>
      <c r="B963" s="16"/>
      <c r="C963" s="16"/>
      <c r="D963" s="16"/>
      <c r="E963" s="16"/>
      <c r="F963" s="16" t="s">
        <v>22</v>
      </c>
      <c r="G963" s="16">
        <v>601.51869999999997</v>
      </c>
      <c r="H963" s="16" t="s">
        <v>4270</v>
      </c>
      <c r="I963" s="17">
        <v>4.47</v>
      </c>
      <c r="J963" s="17">
        <f t="shared" si="15"/>
        <v>25300</v>
      </c>
      <c r="K963" s="18">
        <v>25300</v>
      </c>
      <c r="L963" s="18">
        <v>254375</v>
      </c>
      <c r="M963" s="18">
        <v>30930</v>
      </c>
      <c r="N963" s="18">
        <v>26292</v>
      </c>
      <c r="O963" s="18">
        <v>717665</v>
      </c>
      <c r="P963" s="23">
        <v>1556395</v>
      </c>
    </row>
    <row r="964" spans="1:16" x14ac:dyDescent="0.25">
      <c r="A964" s="16" t="s">
        <v>2039</v>
      </c>
      <c r="B964" s="16"/>
      <c r="C964" s="16"/>
      <c r="D964" s="16"/>
      <c r="E964" s="16"/>
      <c r="F964" s="16" t="s">
        <v>22</v>
      </c>
      <c r="G964" s="16">
        <v>702.5068</v>
      </c>
      <c r="H964" s="16" t="s">
        <v>4270</v>
      </c>
      <c r="I964" s="17">
        <v>4.47</v>
      </c>
      <c r="J964" s="17">
        <f t="shared" si="15"/>
        <v>1108.55</v>
      </c>
      <c r="K964" s="18">
        <v>1108.55</v>
      </c>
      <c r="L964" s="18">
        <v>672330</v>
      </c>
      <c r="M964" s="18">
        <v>1108.55</v>
      </c>
      <c r="N964" s="18">
        <v>11086</v>
      </c>
      <c r="O964" s="18">
        <v>1108.55</v>
      </c>
      <c r="P964" s="23">
        <v>1907222</v>
      </c>
    </row>
    <row r="965" spans="1:16" x14ac:dyDescent="0.25">
      <c r="A965" s="16" t="s">
        <v>2043</v>
      </c>
      <c r="B965" s="16"/>
      <c r="C965" s="16"/>
      <c r="D965" s="16"/>
      <c r="E965" s="16"/>
      <c r="F965" s="16" t="s">
        <v>22</v>
      </c>
      <c r="G965" s="16">
        <v>712.49109999999996</v>
      </c>
      <c r="H965" s="16" t="s">
        <v>4270</v>
      </c>
      <c r="I965" s="17">
        <v>4.47</v>
      </c>
      <c r="J965" s="17">
        <f t="shared" si="15"/>
        <v>10877</v>
      </c>
      <c r="K965" s="18">
        <v>10877</v>
      </c>
      <c r="L965" s="18">
        <v>12157989</v>
      </c>
      <c r="M965" s="18">
        <v>11462</v>
      </c>
      <c r="N965" s="18">
        <v>20793</v>
      </c>
      <c r="O965" s="18">
        <v>172979</v>
      </c>
      <c r="P965" s="23">
        <v>19845398</v>
      </c>
    </row>
    <row r="966" spans="1:16" x14ac:dyDescent="0.25">
      <c r="A966" s="16" t="s">
        <v>2045</v>
      </c>
      <c r="B966" s="16"/>
      <c r="C966" s="16"/>
      <c r="D966" s="16"/>
      <c r="E966" s="16"/>
      <c r="F966" s="16" t="s">
        <v>22</v>
      </c>
      <c r="G966" s="16">
        <v>742.53859999999997</v>
      </c>
      <c r="H966" s="16" t="s">
        <v>4270</v>
      </c>
      <c r="I966" s="17">
        <v>4.47</v>
      </c>
      <c r="J966" s="17">
        <f t="shared" si="15"/>
        <v>20257</v>
      </c>
      <c r="K966" s="18">
        <v>688682</v>
      </c>
      <c r="L966" s="18">
        <v>9721781</v>
      </c>
      <c r="M966" s="18">
        <v>604092</v>
      </c>
      <c r="N966" s="18">
        <v>20257</v>
      </c>
      <c r="O966" s="18">
        <v>1039917</v>
      </c>
      <c r="P966" s="23">
        <v>1229886</v>
      </c>
    </row>
    <row r="967" spans="1:16" x14ac:dyDescent="0.25">
      <c r="A967" s="16" t="s">
        <v>2066</v>
      </c>
      <c r="B967" s="16"/>
      <c r="C967" s="16"/>
      <c r="D967" s="16"/>
      <c r="E967" s="16"/>
      <c r="F967" s="16" t="s">
        <v>22</v>
      </c>
      <c r="G967" s="16">
        <v>760.49379999999996</v>
      </c>
      <c r="H967" s="16" t="s">
        <v>4270</v>
      </c>
      <c r="I967" s="17">
        <v>4.47</v>
      </c>
      <c r="J967" s="17">
        <f t="shared" si="15"/>
        <v>964.1</v>
      </c>
      <c r="K967" s="18">
        <v>964.1</v>
      </c>
      <c r="L967" s="18">
        <v>686263</v>
      </c>
      <c r="M967" s="18">
        <v>142784</v>
      </c>
      <c r="N967" s="18">
        <v>964.1</v>
      </c>
      <c r="O967" s="18">
        <v>719351</v>
      </c>
      <c r="P967" s="23">
        <v>519692</v>
      </c>
    </row>
    <row r="968" spans="1:16" x14ac:dyDescent="0.25">
      <c r="A968" s="16" t="s">
        <v>1464</v>
      </c>
      <c r="B968" s="16"/>
      <c r="C968" s="16"/>
      <c r="D968" s="16"/>
      <c r="E968" s="16"/>
      <c r="F968" s="16" t="s">
        <v>22</v>
      </c>
      <c r="G968" s="16">
        <v>792.57489999999996</v>
      </c>
      <c r="H968" s="16" t="s">
        <v>4270</v>
      </c>
      <c r="I968" s="17">
        <v>4.47</v>
      </c>
      <c r="J968" s="17">
        <f t="shared" si="15"/>
        <v>1062.27</v>
      </c>
      <c r="K968" s="18">
        <v>31916</v>
      </c>
      <c r="L968" s="18">
        <v>3254867</v>
      </c>
      <c r="M968" s="18">
        <v>10623</v>
      </c>
      <c r="N968" s="18">
        <v>1062.27</v>
      </c>
      <c r="O968" s="18">
        <v>230241</v>
      </c>
      <c r="P968" s="23">
        <v>1062.27</v>
      </c>
    </row>
    <row r="969" spans="1:16" x14ac:dyDescent="0.25">
      <c r="A969" s="16" t="s">
        <v>1463</v>
      </c>
      <c r="B969" s="16"/>
      <c r="C969" s="16"/>
      <c r="D969" s="16"/>
      <c r="E969" s="16"/>
      <c r="F969" s="16" t="s">
        <v>22</v>
      </c>
      <c r="G969" s="16">
        <v>878.57590000000005</v>
      </c>
      <c r="H969" s="16" t="s">
        <v>4270</v>
      </c>
      <c r="I969" s="17">
        <v>4.47</v>
      </c>
      <c r="J969" s="17">
        <f t="shared" si="15"/>
        <v>11938</v>
      </c>
      <c r="K969" s="18">
        <v>11938</v>
      </c>
      <c r="L969" s="18">
        <v>135914</v>
      </c>
      <c r="M969" s="18">
        <v>22079</v>
      </c>
      <c r="N969" s="18">
        <v>15088</v>
      </c>
      <c r="O969" s="18">
        <v>596942</v>
      </c>
      <c r="P969" s="23">
        <v>1738036</v>
      </c>
    </row>
    <row r="970" spans="1:16" x14ac:dyDescent="0.25">
      <c r="A970" s="16" t="s">
        <v>1466</v>
      </c>
      <c r="B970" s="16"/>
      <c r="C970" s="16"/>
      <c r="D970" s="16"/>
      <c r="E970" s="16"/>
      <c r="F970" s="16" t="s">
        <v>22</v>
      </c>
      <c r="G970" s="16">
        <v>967.6173</v>
      </c>
      <c r="H970" s="16" t="s">
        <v>4270</v>
      </c>
      <c r="I970" s="17">
        <v>4.47</v>
      </c>
      <c r="J970" s="17">
        <f t="shared" si="15"/>
        <v>20267.75</v>
      </c>
      <c r="K970" s="18">
        <v>20267.75</v>
      </c>
      <c r="L970" s="18">
        <v>202677</v>
      </c>
      <c r="M970" s="18">
        <v>20267.75</v>
      </c>
      <c r="N970" s="18">
        <v>20267.75</v>
      </c>
      <c r="O970" s="18">
        <v>20267.75</v>
      </c>
      <c r="P970" s="23">
        <v>2879113</v>
      </c>
    </row>
    <row r="971" spans="1:16" x14ac:dyDescent="0.25">
      <c r="A971" s="16" t="s">
        <v>2225</v>
      </c>
      <c r="B971" s="16"/>
      <c r="C971" s="16"/>
      <c r="D971" s="16"/>
      <c r="E971" s="16"/>
      <c r="F971" s="16" t="s">
        <v>22</v>
      </c>
      <c r="G971" s="16">
        <v>812.55510000000004</v>
      </c>
      <c r="H971" s="16" t="s">
        <v>4270</v>
      </c>
      <c r="I971" s="17">
        <v>4.4800000000000004</v>
      </c>
      <c r="J971" s="17">
        <f t="shared" si="15"/>
        <v>363.3</v>
      </c>
      <c r="K971" s="18">
        <v>363.3</v>
      </c>
      <c r="L971" s="18">
        <v>86694</v>
      </c>
      <c r="M971" s="18">
        <v>363.3</v>
      </c>
      <c r="N971" s="18">
        <v>3633</v>
      </c>
      <c r="O971" s="18">
        <v>56765</v>
      </c>
      <c r="P971" s="23">
        <v>2072641</v>
      </c>
    </row>
    <row r="972" spans="1:16" x14ac:dyDescent="0.25">
      <c r="A972" s="16" t="s">
        <v>2044</v>
      </c>
      <c r="B972" s="16"/>
      <c r="C972" s="16"/>
      <c r="D972" s="16"/>
      <c r="E972" s="16"/>
      <c r="F972" s="16" t="s">
        <v>22</v>
      </c>
      <c r="G972" s="16">
        <v>728.52279999999996</v>
      </c>
      <c r="H972" s="16" t="s">
        <v>4270</v>
      </c>
      <c r="I972" s="17">
        <v>4.49</v>
      </c>
      <c r="J972" s="17">
        <f t="shared" si="15"/>
        <v>2524.62</v>
      </c>
      <c r="K972" s="18">
        <v>41861</v>
      </c>
      <c r="L972" s="18">
        <v>1027673</v>
      </c>
      <c r="M972" s="18">
        <v>2524.62</v>
      </c>
      <c r="N972" s="18">
        <v>124300</v>
      </c>
      <c r="O972" s="18">
        <v>25246</v>
      </c>
      <c r="P972" s="23">
        <v>954019</v>
      </c>
    </row>
    <row r="973" spans="1:16" x14ac:dyDescent="0.25">
      <c r="A973" s="16" t="s">
        <v>1468</v>
      </c>
      <c r="B973" s="16"/>
      <c r="C973" s="16"/>
      <c r="D973" s="16"/>
      <c r="E973" s="16"/>
      <c r="F973" s="16" t="s">
        <v>22</v>
      </c>
      <c r="G973" s="16">
        <v>717.44640000000004</v>
      </c>
      <c r="H973" s="16" t="s">
        <v>4270</v>
      </c>
      <c r="I973" s="17">
        <v>4.5</v>
      </c>
      <c r="J973" s="17">
        <f t="shared" si="15"/>
        <v>18568</v>
      </c>
      <c r="K973" s="18">
        <v>18568</v>
      </c>
      <c r="L973" s="18">
        <v>1030239</v>
      </c>
      <c r="M973" s="18">
        <v>18568</v>
      </c>
      <c r="N973" s="18">
        <v>18568</v>
      </c>
      <c r="O973" s="18">
        <v>18568</v>
      </c>
      <c r="P973" s="23">
        <v>1310466</v>
      </c>
    </row>
    <row r="974" spans="1:16" x14ac:dyDescent="0.25">
      <c r="A974" s="16" t="s">
        <v>951</v>
      </c>
      <c r="B974" s="16"/>
      <c r="C974" s="16"/>
      <c r="D974" s="16"/>
      <c r="E974" s="16"/>
      <c r="F974" s="16" t="s">
        <v>22</v>
      </c>
      <c r="G974" s="16">
        <v>752.50649999999996</v>
      </c>
      <c r="H974" s="16" t="s">
        <v>4270</v>
      </c>
      <c r="I974" s="17">
        <v>4.5</v>
      </c>
      <c r="J974" s="17">
        <f t="shared" si="15"/>
        <v>294164</v>
      </c>
      <c r="K974" s="18">
        <v>839784</v>
      </c>
      <c r="L974" s="18">
        <v>294164</v>
      </c>
      <c r="M974" s="18">
        <v>405395</v>
      </c>
      <c r="N974" s="18">
        <v>1396417</v>
      </c>
      <c r="O974" s="18">
        <v>1866854</v>
      </c>
      <c r="P974" s="23">
        <v>360839</v>
      </c>
    </row>
    <row r="975" spans="1:16" x14ac:dyDescent="0.25">
      <c r="A975" s="16" t="s">
        <v>1467</v>
      </c>
      <c r="B975" s="16"/>
      <c r="C975" s="16"/>
      <c r="D975" s="16"/>
      <c r="E975" s="16"/>
      <c r="F975" s="16" t="s">
        <v>22</v>
      </c>
      <c r="G975" s="16">
        <v>971.50220000000002</v>
      </c>
      <c r="H975" s="16" t="s">
        <v>4270</v>
      </c>
      <c r="I975" s="17">
        <v>4.5</v>
      </c>
      <c r="J975" s="17">
        <f t="shared" si="15"/>
        <v>3156.42</v>
      </c>
      <c r="K975" s="18">
        <v>3156.42</v>
      </c>
      <c r="L975" s="18">
        <v>31564</v>
      </c>
      <c r="M975" s="18">
        <v>3156.42</v>
      </c>
      <c r="N975" s="18">
        <v>3156.42</v>
      </c>
      <c r="O975" s="18">
        <v>3156.42</v>
      </c>
      <c r="P975" s="23">
        <v>1857041</v>
      </c>
    </row>
    <row r="976" spans="1:16" x14ac:dyDescent="0.25">
      <c r="A976" s="16" t="s">
        <v>952</v>
      </c>
      <c r="B976" s="16"/>
      <c r="C976" s="16"/>
      <c r="D976" s="16"/>
      <c r="E976" s="16"/>
      <c r="F976" s="16" t="s">
        <v>22</v>
      </c>
      <c r="G976" s="16">
        <v>736.53359999999998</v>
      </c>
      <c r="H976" s="16" t="s">
        <v>4270</v>
      </c>
      <c r="I976" s="17">
        <v>4.51</v>
      </c>
      <c r="J976" s="17">
        <f t="shared" si="15"/>
        <v>339779.88</v>
      </c>
      <c r="K976" s="18">
        <v>8030790</v>
      </c>
      <c r="L976" s="18">
        <v>339779.88</v>
      </c>
      <c r="M976" s="18">
        <v>3397799</v>
      </c>
      <c r="N976" s="18">
        <v>13525116</v>
      </c>
      <c r="O976" s="18">
        <v>11327023</v>
      </c>
      <c r="P976" s="23">
        <v>4076235</v>
      </c>
    </row>
    <row r="977" spans="1:16" x14ac:dyDescent="0.25">
      <c r="A977" s="16" t="s">
        <v>2025</v>
      </c>
      <c r="B977" s="16"/>
      <c r="C977" s="16"/>
      <c r="D977" s="16"/>
      <c r="E977" s="16"/>
      <c r="F977" s="16" t="s">
        <v>22</v>
      </c>
      <c r="G977" s="16">
        <v>544.45740000000001</v>
      </c>
      <c r="H977" s="16" t="s">
        <v>4270</v>
      </c>
      <c r="I977" s="17">
        <v>4.5199999999999996</v>
      </c>
      <c r="J977" s="17">
        <f t="shared" si="15"/>
        <v>173521</v>
      </c>
      <c r="K977" s="18">
        <v>302574</v>
      </c>
      <c r="L977" s="18">
        <v>173521</v>
      </c>
      <c r="M977" s="18">
        <v>197738</v>
      </c>
      <c r="N977" s="18">
        <v>184839</v>
      </c>
      <c r="O977" s="18">
        <v>2391330</v>
      </c>
      <c r="P977" s="23">
        <v>517360</v>
      </c>
    </row>
    <row r="978" spans="1:16" x14ac:dyDescent="0.25">
      <c r="A978" s="16" t="s">
        <v>1469</v>
      </c>
      <c r="B978" s="16"/>
      <c r="C978" s="16"/>
      <c r="D978" s="16"/>
      <c r="E978" s="16"/>
      <c r="F978" s="16" t="s">
        <v>22</v>
      </c>
      <c r="G978" s="16">
        <v>696.54110000000003</v>
      </c>
      <c r="H978" s="16" t="s">
        <v>4270</v>
      </c>
      <c r="I978" s="17">
        <v>4.5199999999999996</v>
      </c>
      <c r="J978" s="17">
        <f t="shared" si="15"/>
        <v>72397.440000000002</v>
      </c>
      <c r="K978" s="18">
        <v>1860367</v>
      </c>
      <c r="L978" s="18">
        <v>72397.440000000002</v>
      </c>
      <c r="M978" s="18">
        <v>723974</v>
      </c>
      <c r="N978" s="18">
        <v>2387576</v>
      </c>
      <c r="O978" s="18">
        <v>2734514</v>
      </c>
      <c r="P978" s="23">
        <v>3667065</v>
      </c>
    </row>
    <row r="979" spans="1:16" x14ac:dyDescent="0.25">
      <c r="A979" s="16" t="s">
        <v>986</v>
      </c>
      <c r="B979" s="16"/>
      <c r="C979" s="16"/>
      <c r="D979" s="16"/>
      <c r="E979" s="16"/>
      <c r="F979" s="16" t="s">
        <v>22</v>
      </c>
      <c r="G979" s="16">
        <v>714.55150000000003</v>
      </c>
      <c r="H979" s="16" t="s">
        <v>4270</v>
      </c>
      <c r="I979" s="17">
        <v>4.5199999999999996</v>
      </c>
      <c r="J979" s="17">
        <f t="shared" si="15"/>
        <v>272084.75</v>
      </c>
      <c r="K979" s="18">
        <v>7313488</v>
      </c>
      <c r="L979" s="18">
        <v>272084.75</v>
      </c>
      <c r="M979" s="18">
        <v>2720848</v>
      </c>
      <c r="N979" s="18">
        <v>8880972</v>
      </c>
      <c r="O979" s="18">
        <v>10195002</v>
      </c>
      <c r="P979" s="23">
        <v>12359253</v>
      </c>
    </row>
    <row r="980" spans="1:16" x14ac:dyDescent="0.25">
      <c r="A980" s="16" t="s">
        <v>1012</v>
      </c>
      <c r="B980" s="16"/>
      <c r="C980" s="16"/>
      <c r="D980" s="16"/>
      <c r="E980" s="16"/>
      <c r="F980" s="16" t="s">
        <v>22</v>
      </c>
      <c r="G980" s="16">
        <v>695.46550000000002</v>
      </c>
      <c r="H980" s="16" t="s">
        <v>4270</v>
      </c>
      <c r="I980" s="17">
        <v>4.54</v>
      </c>
      <c r="J980" s="17">
        <f t="shared" si="15"/>
        <v>935.59</v>
      </c>
      <c r="K980" s="18">
        <v>935.59</v>
      </c>
      <c r="L980" s="18">
        <v>1076162</v>
      </c>
      <c r="M980" s="18">
        <v>935.59</v>
      </c>
      <c r="N980" s="18">
        <v>935.59</v>
      </c>
      <c r="O980" s="18">
        <v>55118</v>
      </c>
      <c r="P980" s="23">
        <v>1769556</v>
      </c>
    </row>
    <row r="981" spans="1:16" x14ac:dyDescent="0.25">
      <c r="A981" s="16" t="s">
        <v>976</v>
      </c>
      <c r="B981" s="16"/>
      <c r="C981" s="16"/>
      <c r="D981" s="16"/>
      <c r="E981" s="16"/>
      <c r="F981" s="16" t="s">
        <v>22</v>
      </c>
      <c r="G981" s="16">
        <v>712.4914</v>
      </c>
      <c r="H981" s="16" t="s">
        <v>4270</v>
      </c>
      <c r="I981" s="17">
        <v>4.54</v>
      </c>
      <c r="J981" s="17">
        <f t="shared" si="15"/>
        <v>2883.53</v>
      </c>
      <c r="K981" s="18">
        <v>2883.53</v>
      </c>
      <c r="L981" s="18">
        <v>14002015</v>
      </c>
      <c r="M981" s="18">
        <v>2883.53</v>
      </c>
      <c r="N981" s="18">
        <v>289093</v>
      </c>
      <c r="O981" s="18">
        <v>543369</v>
      </c>
      <c r="P981" s="23">
        <v>22164768</v>
      </c>
    </row>
    <row r="982" spans="1:16" x14ac:dyDescent="0.25">
      <c r="A982" s="16" t="s">
        <v>975</v>
      </c>
      <c r="B982" s="16"/>
      <c r="C982" s="16"/>
      <c r="D982" s="16"/>
      <c r="E982" s="16"/>
      <c r="F982" s="16" t="s">
        <v>22</v>
      </c>
      <c r="G982" s="16">
        <v>717.44650000000001</v>
      </c>
      <c r="H982" s="16" t="s">
        <v>4270</v>
      </c>
      <c r="I982" s="17">
        <v>4.55</v>
      </c>
      <c r="J982" s="17">
        <f t="shared" si="15"/>
        <v>5417.93</v>
      </c>
      <c r="K982" s="18">
        <v>5417.93</v>
      </c>
      <c r="L982" s="18">
        <v>1798536</v>
      </c>
      <c r="M982" s="18">
        <v>5417.93</v>
      </c>
      <c r="N982" s="18">
        <v>54179</v>
      </c>
      <c r="O982" s="18">
        <v>98150</v>
      </c>
      <c r="P982" s="23">
        <v>832835</v>
      </c>
    </row>
    <row r="983" spans="1:16" x14ac:dyDescent="0.25">
      <c r="A983" s="16" t="s">
        <v>2180</v>
      </c>
      <c r="B983" s="16"/>
      <c r="C983" s="16"/>
      <c r="D983" s="16"/>
      <c r="E983" s="16"/>
      <c r="F983" s="16" t="s">
        <v>22</v>
      </c>
      <c r="G983" s="16">
        <v>755.55769999999995</v>
      </c>
      <c r="H983" s="16" t="s">
        <v>4270</v>
      </c>
      <c r="I983" s="17">
        <v>4.55</v>
      </c>
      <c r="J983" s="17">
        <f t="shared" si="15"/>
        <v>442145</v>
      </c>
      <c r="K983" s="18">
        <v>534427</v>
      </c>
      <c r="L983" s="18">
        <v>588865</v>
      </c>
      <c r="M983" s="18">
        <v>444953</v>
      </c>
      <c r="N983" s="18">
        <v>442145</v>
      </c>
      <c r="O983" s="18">
        <v>610355</v>
      </c>
      <c r="P983" s="23">
        <v>791090</v>
      </c>
    </row>
    <row r="984" spans="1:16" x14ac:dyDescent="0.25">
      <c r="A984" s="16" t="s">
        <v>1471</v>
      </c>
      <c r="B984" s="16"/>
      <c r="C984" s="16"/>
      <c r="D984" s="16"/>
      <c r="E984" s="16"/>
      <c r="F984" s="16" t="s">
        <v>22</v>
      </c>
      <c r="G984" s="16">
        <v>786.57270000000005</v>
      </c>
      <c r="H984" s="16" t="s">
        <v>4270</v>
      </c>
      <c r="I984" s="17">
        <v>4.55</v>
      </c>
      <c r="J984" s="17">
        <f t="shared" si="15"/>
        <v>2810.08</v>
      </c>
      <c r="K984" s="18">
        <v>2810.08</v>
      </c>
      <c r="L984" s="18">
        <v>1110500</v>
      </c>
      <c r="M984" s="18">
        <v>28101</v>
      </c>
      <c r="N984" s="18">
        <v>624837</v>
      </c>
      <c r="O984" s="18">
        <v>2810.08</v>
      </c>
      <c r="P984" s="23">
        <v>55539</v>
      </c>
    </row>
    <row r="985" spans="1:16" x14ac:dyDescent="0.25">
      <c r="A985" s="16" t="s">
        <v>1130</v>
      </c>
      <c r="B985" s="16"/>
      <c r="C985" s="16"/>
      <c r="D985" s="16"/>
      <c r="E985" s="16"/>
      <c r="F985" s="16" t="s">
        <v>59</v>
      </c>
      <c r="G985" s="16">
        <v>815.03330000000005</v>
      </c>
      <c r="H985" s="16" t="s">
        <v>4270</v>
      </c>
      <c r="I985" s="17">
        <v>4.55</v>
      </c>
      <c r="J985" s="17">
        <f t="shared" si="15"/>
        <v>7139.4699999999903</v>
      </c>
      <c r="K985" s="18">
        <v>28320.080000000002</v>
      </c>
      <c r="L985" s="18">
        <v>395822</v>
      </c>
      <c r="M985" s="18">
        <v>7139.4699999999903</v>
      </c>
      <c r="N985" s="18">
        <v>526553</v>
      </c>
      <c r="O985" s="18">
        <v>589426</v>
      </c>
      <c r="P985" s="23">
        <v>43275438</v>
      </c>
    </row>
    <row r="986" spans="1:16" x14ac:dyDescent="0.25">
      <c r="A986" s="16" t="s">
        <v>1470</v>
      </c>
      <c r="B986" s="16"/>
      <c r="C986" s="16"/>
      <c r="D986" s="16"/>
      <c r="E986" s="16"/>
      <c r="F986" s="16" t="s">
        <v>22</v>
      </c>
      <c r="G986" s="16">
        <v>925.53309999999999</v>
      </c>
      <c r="H986" s="16" t="s">
        <v>4270</v>
      </c>
      <c r="I986" s="17">
        <v>4.55</v>
      </c>
      <c r="J986" s="17">
        <f t="shared" si="15"/>
        <v>7659.36</v>
      </c>
      <c r="K986" s="18">
        <v>7659.36</v>
      </c>
      <c r="L986" s="18">
        <v>76594</v>
      </c>
      <c r="M986" s="18">
        <v>7659.36</v>
      </c>
      <c r="N986" s="18">
        <v>7659.36</v>
      </c>
      <c r="O986" s="18">
        <v>7659.36</v>
      </c>
      <c r="P986" s="23">
        <v>2992178</v>
      </c>
    </row>
    <row r="987" spans="1:16" x14ac:dyDescent="0.25">
      <c r="A987" s="16" t="s">
        <v>2151</v>
      </c>
      <c r="B987" s="16"/>
      <c r="C987" s="16"/>
      <c r="D987" s="16"/>
      <c r="E987" s="16"/>
      <c r="F987" s="16" t="s">
        <v>22</v>
      </c>
      <c r="G987" s="16">
        <v>981.59699999999998</v>
      </c>
      <c r="H987" s="16" t="s">
        <v>4270</v>
      </c>
      <c r="I987" s="17">
        <v>4.5599999999999996</v>
      </c>
      <c r="J987" s="17">
        <f t="shared" si="15"/>
        <v>2316.52</v>
      </c>
      <c r="K987" s="18">
        <v>2316.52</v>
      </c>
      <c r="L987" s="18">
        <v>131543</v>
      </c>
      <c r="M987" s="18">
        <v>2316.52</v>
      </c>
      <c r="N987" s="18">
        <v>2316.52</v>
      </c>
      <c r="O987" s="18">
        <v>2316.52</v>
      </c>
      <c r="P987" s="23">
        <v>4602854</v>
      </c>
    </row>
    <row r="988" spans="1:16" x14ac:dyDescent="0.25">
      <c r="A988" s="16" t="s">
        <v>1179</v>
      </c>
      <c r="B988" s="16"/>
      <c r="C988" s="16"/>
      <c r="D988" s="16"/>
      <c r="E988" s="16"/>
      <c r="F988" s="16" t="s">
        <v>22</v>
      </c>
      <c r="G988" s="16">
        <v>429.37270000000001</v>
      </c>
      <c r="H988" s="16" t="s">
        <v>4270</v>
      </c>
      <c r="I988" s="17">
        <v>4.57</v>
      </c>
      <c r="J988" s="17">
        <f t="shared" si="15"/>
        <v>10848</v>
      </c>
      <c r="K988" s="18">
        <v>10848</v>
      </c>
      <c r="L988" s="18">
        <v>740162</v>
      </c>
      <c r="M988" s="18">
        <v>12596</v>
      </c>
      <c r="N988" s="18">
        <v>111224</v>
      </c>
      <c r="O988" s="18">
        <v>114290</v>
      </c>
      <c r="P988" s="23">
        <v>3526843</v>
      </c>
    </row>
    <row r="989" spans="1:16" x14ac:dyDescent="0.25">
      <c r="A989" s="16" t="s">
        <v>2022</v>
      </c>
      <c r="B989" s="16"/>
      <c r="C989" s="16"/>
      <c r="D989" s="16"/>
      <c r="E989" s="16"/>
      <c r="F989" s="16" t="s">
        <v>22</v>
      </c>
      <c r="G989" s="16">
        <v>758.56010000000003</v>
      </c>
      <c r="H989" s="16" t="s">
        <v>4270</v>
      </c>
      <c r="I989" s="17">
        <v>4.58</v>
      </c>
      <c r="J989" s="17">
        <f t="shared" si="15"/>
        <v>10254</v>
      </c>
      <c r="K989" s="18">
        <v>447312</v>
      </c>
      <c r="L989" s="18">
        <v>1409612</v>
      </c>
      <c r="M989" s="18">
        <v>64399</v>
      </c>
      <c r="N989" s="18">
        <v>10254</v>
      </c>
      <c r="O989" s="18">
        <v>714042</v>
      </c>
      <c r="P989" s="23">
        <v>1042238</v>
      </c>
    </row>
    <row r="990" spans="1:16" x14ac:dyDescent="0.25">
      <c r="A990" s="16" t="s">
        <v>1472</v>
      </c>
      <c r="B990" s="16"/>
      <c r="C990" s="16"/>
      <c r="D990" s="16"/>
      <c r="E990" s="16"/>
      <c r="F990" s="16" t="s">
        <v>22</v>
      </c>
      <c r="G990" s="16">
        <v>796.59370000000001</v>
      </c>
      <c r="H990" s="16" t="s">
        <v>4270</v>
      </c>
      <c r="I990" s="17">
        <v>4.58</v>
      </c>
      <c r="J990" s="17">
        <f t="shared" si="15"/>
        <v>14550.98</v>
      </c>
      <c r="K990" s="18">
        <v>14550.98</v>
      </c>
      <c r="L990" s="18">
        <v>302812</v>
      </c>
      <c r="M990" s="18">
        <v>14550.98</v>
      </c>
      <c r="N990" s="18">
        <v>14550.98</v>
      </c>
      <c r="O990" s="18">
        <v>14550.98</v>
      </c>
      <c r="P990" s="23">
        <v>6542394</v>
      </c>
    </row>
    <row r="991" spans="1:16" x14ac:dyDescent="0.25">
      <c r="A991" s="16" t="s">
        <v>2037</v>
      </c>
      <c r="B991" s="16"/>
      <c r="C991" s="16"/>
      <c r="D991" s="16"/>
      <c r="E991" s="16"/>
      <c r="F991" s="16" t="s">
        <v>22</v>
      </c>
      <c r="G991" s="16">
        <v>710.47389999999996</v>
      </c>
      <c r="H991" s="16" t="s">
        <v>4270</v>
      </c>
      <c r="I991" s="17">
        <v>4.59</v>
      </c>
      <c r="J991" s="17">
        <f t="shared" si="15"/>
        <v>10066</v>
      </c>
      <c r="K991" s="18">
        <v>32724</v>
      </c>
      <c r="L991" s="18">
        <v>1914135</v>
      </c>
      <c r="M991" s="18">
        <v>10066</v>
      </c>
      <c r="N991" s="18">
        <v>143874</v>
      </c>
      <c r="O991" s="18">
        <v>694502</v>
      </c>
      <c r="P991" s="23">
        <v>2513222</v>
      </c>
    </row>
    <row r="992" spans="1:16" x14ac:dyDescent="0.25">
      <c r="A992" s="16" t="s">
        <v>1473</v>
      </c>
      <c r="B992" s="16"/>
      <c r="C992" s="16"/>
      <c r="D992" s="16"/>
      <c r="E992" s="16"/>
      <c r="F992" s="16" t="s">
        <v>22</v>
      </c>
      <c r="G992" s="16">
        <v>445.36750000000001</v>
      </c>
      <c r="H992" s="16" t="s">
        <v>4270</v>
      </c>
      <c r="I992" s="17">
        <v>4.5999999999999996</v>
      </c>
      <c r="J992" s="17">
        <f t="shared" si="15"/>
        <v>4522.28</v>
      </c>
      <c r="K992" s="18">
        <v>4522.28</v>
      </c>
      <c r="L992" s="18">
        <v>861207</v>
      </c>
      <c r="M992" s="18">
        <v>4522.28</v>
      </c>
      <c r="N992" s="18">
        <v>45223</v>
      </c>
      <c r="O992" s="18">
        <v>82407</v>
      </c>
      <c r="P992" s="23">
        <v>5150280</v>
      </c>
    </row>
    <row r="993" spans="1:16" x14ac:dyDescent="0.25">
      <c r="A993" s="16" t="s">
        <v>1174</v>
      </c>
      <c r="B993" s="16"/>
      <c r="C993" s="16"/>
      <c r="D993" s="16"/>
      <c r="E993" s="16"/>
      <c r="F993" s="16" t="s">
        <v>22</v>
      </c>
      <c r="G993" s="16">
        <v>717.44640000000004</v>
      </c>
      <c r="H993" s="16" t="s">
        <v>4270</v>
      </c>
      <c r="I993" s="17">
        <v>4.5999999999999996</v>
      </c>
      <c r="J993" s="17">
        <f t="shared" si="15"/>
        <v>957.55</v>
      </c>
      <c r="K993" s="18">
        <v>957.55</v>
      </c>
      <c r="L993" s="18">
        <v>1798536</v>
      </c>
      <c r="M993" s="18">
        <v>957.55</v>
      </c>
      <c r="N993" s="18">
        <v>148910</v>
      </c>
      <c r="O993" s="18">
        <v>161982</v>
      </c>
      <c r="P993" s="23">
        <v>289979</v>
      </c>
    </row>
    <row r="994" spans="1:16" x14ac:dyDescent="0.25">
      <c r="A994" s="16" t="s">
        <v>1911</v>
      </c>
      <c r="B994" s="16"/>
      <c r="C994" s="16"/>
      <c r="D994" s="16"/>
      <c r="E994" s="16"/>
      <c r="F994" s="16" t="s">
        <v>22</v>
      </c>
      <c r="G994" s="16">
        <v>766.56020000000001</v>
      </c>
      <c r="H994" s="16" t="s">
        <v>4270</v>
      </c>
      <c r="I994" s="17">
        <v>4.6100000000000003</v>
      </c>
      <c r="J994" s="17">
        <f t="shared" si="15"/>
        <v>1982.63</v>
      </c>
      <c r="K994" s="18">
        <v>1982.63</v>
      </c>
      <c r="L994" s="18">
        <v>19826</v>
      </c>
      <c r="M994" s="18">
        <v>1982.63</v>
      </c>
      <c r="N994" s="18">
        <v>1982.63</v>
      </c>
      <c r="O994" s="18">
        <v>1982.63</v>
      </c>
      <c r="P994" s="23">
        <v>3687882</v>
      </c>
    </row>
    <row r="995" spans="1:16" x14ac:dyDescent="0.25">
      <c r="A995" s="16" t="s">
        <v>2075</v>
      </c>
      <c r="B995" s="16"/>
      <c r="C995" s="16"/>
      <c r="D995" s="16"/>
      <c r="E995" s="16"/>
      <c r="F995" s="16" t="s">
        <v>22</v>
      </c>
      <c r="G995" s="16">
        <v>902.57579999999996</v>
      </c>
      <c r="H995" s="16" t="s">
        <v>4270</v>
      </c>
      <c r="I995" s="17">
        <v>4.6100000000000003</v>
      </c>
      <c r="J995" s="17">
        <f t="shared" si="15"/>
        <v>6489.39</v>
      </c>
      <c r="K995" s="18">
        <v>64894</v>
      </c>
      <c r="L995" s="18">
        <v>2196187</v>
      </c>
      <c r="M995" s="18">
        <v>385296</v>
      </c>
      <c r="N995" s="18">
        <v>6489.39</v>
      </c>
      <c r="O995" s="18">
        <v>152758</v>
      </c>
      <c r="P995" s="23">
        <v>6489.39</v>
      </c>
    </row>
    <row r="996" spans="1:16" x14ac:dyDescent="0.25">
      <c r="A996" s="16" t="s">
        <v>1475</v>
      </c>
      <c r="B996" s="16"/>
      <c r="C996" s="16"/>
      <c r="D996" s="16"/>
      <c r="E996" s="16"/>
      <c r="F996" s="16" t="s">
        <v>22</v>
      </c>
      <c r="G996" s="16">
        <v>1441.9947999999999</v>
      </c>
      <c r="H996" s="16" t="s">
        <v>4270</v>
      </c>
      <c r="I996" s="17">
        <v>4.62</v>
      </c>
      <c r="J996" s="17">
        <f t="shared" si="15"/>
        <v>410075.97</v>
      </c>
      <c r="K996" s="18">
        <v>410075.97</v>
      </c>
      <c r="L996" s="18">
        <v>410075.97</v>
      </c>
      <c r="M996" s="18">
        <v>410075.97</v>
      </c>
      <c r="N996" s="18">
        <v>410075.97</v>
      </c>
      <c r="O996" s="18">
        <v>410075.97</v>
      </c>
      <c r="P996" s="23">
        <v>4100760</v>
      </c>
    </row>
    <row r="997" spans="1:16" x14ac:dyDescent="0.25">
      <c r="A997" s="16" t="s">
        <v>1900</v>
      </c>
      <c r="B997" s="16"/>
      <c r="C997" s="16"/>
      <c r="D997" s="16"/>
      <c r="E997" s="16"/>
      <c r="F997" s="16" t="s">
        <v>22</v>
      </c>
      <c r="G997" s="16">
        <v>589.48230000000001</v>
      </c>
      <c r="H997" s="16" t="s">
        <v>4270</v>
      </c>
      <c r="I997" s="17">
        <v>4.62</v>
      </c>
      <c r="J997" s="17">
        <f t="shared" si="15"/>
        <v>1305.8499999999999</v>
      </c>
      <c r="K997" s="18">
        <v>1305.8499999999999</v>
      </c>
      <c r="L997" s="18">
        <v>1305.8499999999999</v>
      </c>
      <c r="M997" s="18">
        <v>13059</v>
      </c>
      <c r="N997" s="18">
        <v>307128</v>
      </c>
      <c r="O997" s="18">
        <v>35994</v>
      </c>
      <c r="P997" s="23">
        <v>2677269</v>
      </c>
    </row>
    <row r="998" spans="1:16" x14ac:dyDescent="0.25">
      <c r="A998" s="16" t="s">
        <v>965</v>
      </c>
      <c r="B998" s="16"/>
      <c r="C998" s="16"/>
      <c r="D998" s="16"/>
      <c r="E998" s="16"/>
      <c r="F998" s="16" t="s">
        <v>22</v>
      </c>
      <c r="G998" s="16">
        <v>721.50109999999995</v>
      </c>
      <c r="H998" s="16" t="s">
        <v>4270</v>
      </c>
      <c r="I998" s="17">
        <v>4.62</v>
      </c>
      <c r="J998" s="17">
        <f t="shared" si="15"/>
        <v>1114.75</v>
      </c>
      <c r="K998" s="18">
        <v>1114.75</v>
      </c>
      <c r="L998" s="18">
        <v>65513</v>
      </c>
      <c r="M998" s="18">
        <v>1114.75</v>
      </c>
      <c r="N998" s="18">
        <v>11147</v>
      </c>
      <c r="O998" s="18">
        <v>1114.75</v>
      </c>
      <c r="P998" s="23">
        <v>25287008</v>
      </c>
    </row>
    <row r="999" spans="1:16" x14ac:dyDescent="0.25">
      <c r="A999" s="16" t="s">
        <v>1474</v>
      </c>
      <c r="B999" s="16"/>
      <c r="C999" s="16"/>
      <c r="D999" s="16"/>
      <c r="E999" s="16"/>
      <c r="F999" s="16" t="s">
        <v>22</v>
      </c>
      <c r="G999" s="16">
        <v>738.55119999999999</v>
      </c>
      <c r="H999" s="16" t="s">
        <v>4270</v>
      </c>
      <c r="I999" s="17">
        <v>4.62</v>
      </c>
      <c r="J999" s="17">
        <f t="shared" si="15"/>
        <v>3307.33</v>
      </c>
      <c r="K999" s="18">
        <v>3307.33</v>
      </c>
      <c r="L999" s="18">
        <v>2290365</v>
      </c>
      <c r="M999" s="18">
        <v>3307.33</v>
      </c>
      <c r="N999" s="18">
        <v>3307.33</v>
      </c>
      <c r="O999" s="18">
        <v>33073</v>
      </c>
      <c r="P999" s="23">
        <v>3307.33</v>
      </c>
    </row>
    <row r="1000" spans="1:16" x14ac:dyDescent="0.25">
      <c r="A1000" s="16" t="s">
        <v>993</v>
      </c>
      <c r="B1000" s="16"/>
      <c r="C1000" s="16"/>
      <c r="D1000" s="16"/>
      <c r="E1000" s="16"/>
      <c r="F1000" s="16" t="s">
        <v>22</v>
      </c>
      <c r="G1000" s="16">
        <v>743.48329999999999</v>
      </c>
      <c r="H1000" s="16" t="s">
        <v>4270</v>
      </c>
      <c r="I1000" s="17">
        <v>4.62</v>
      </c>
      <c r="J1000" s="17">
        <f t="shared" si="15"/>
        <v>981.77</v>
      </c>
      <c r="K1000" s="18">
        <v>981.77</v>
      </c>
      <c r="L1000" s="18">
        <v>25856</v>
      </c>
      <c r="M1000" s="18">
        <v>981.77</v>
      </c>
      <c r="N1000" s="18">
        <v>49137</v>
      </c>
      <c r="O1000" s="18">
        <v>9818</v>
      </c>
      <c r="P1000" s="23">
        <v>2543248</v>
      </c>
    </row>
    <row r="1001" spans="1:16" x14ac:dyDescent="0.25">
      <c r="A1001" s="16" t="s">
        <v>2028</v>
      </c>
      <c r="B1001" s="16"/>
      <c r="C1001" s="16"/>
      <c r="D1001" s="16"/>
      <c r="E1001" s="16"/>
      <c r="F1001" s="16" t="s">
        <v>22</v>
      </c>
      <c r="G1001" s="16">
        <v>838.57209999999998</v>
      </c>
      <c r="H1001" s="16" t="s">
        <v>4270</v>
      </c>
      <c r="I1001" s="17">
        <v>4.62</v>
      </c>
      <c r="J1001" s="17">
        <f t="shared" si="15"/>
        <v>1118.17</v>
      </c>
      <c r="K1001" s="18">
        <v>39526</v>
      </c>
      <c r="L1001" s="18">
        <v>11182</v>
      </c>
      <c r="M1001" s="18">
        <v>1118.17</v>
      </c>
      <c r="N1001" s="18">
        <v>23757</v>
      </c>
      <c r="O1001" s="18">
        <v>370628</v>
      </c>
      <c r="P1001" s="23">
        <v>2216708</v>
      </c>
    </row>
    <row r="1002" spans="1:16" x14ac:dyDescent="0.25">
      <c r="A1002" s="16" t="s">
        <v>1131</v>
      </c>
      <c r="B1002" s="16"/>
      <c r="C1002" s="16"/>
      <c r="D1002" s="16"/>
      <c r="E1002" s="16"/>
      <c r="F1002" s="16" t="s">
        <v>59</v>
      </c>
      <c r="G1002" s="16">
        <v>1655.6014500000001</v>
      </c>
      <c r="H1002" s="16" t="s">
        <v>4270</v>
      </c>
      <c r="I1002" s="17">
        <v>4.625</v>
      </c>
      <c r="J1002" s="17">
        <f t="shared" si="15"/>
        <v>11036.24</v>
      </c>
      <c r="K1002" s="18">
        <v>11036.24</v>
      </c>
      <c r="L1002" s="18">
        <v>11036.24</v>
      </c>
      <c r="M1002" s="18">
        <v>11036.24</v>
      </c>
      <c r="N1002" s="18">
        <v>11036.24</v>
      </c>
      <c r="O1002" s="18">
        <v>11036.24</v>
      </c>
      <c r="P1002" s="23">
        <v>5824699</v>
      </c>
    </row>
    <row r="1003" spans="1:16" x14ac:dyDescent="0.25">
      <c r="A1003" s="16" t="s">
        <v>1064</v>
      </c>
      <c r="B1003" s="16"/>
      <c r="C1003" s="16"/>
      <c r="D1003" s="16"/>
      <c r="E1003" s="16"/>
      <c r="F1003" s="16" t="s">
        <v>84</v>
      </c>
      <c r="G1003" s="16">
        <v>324.26570000000004</v>
      </c>
      <c r="H1003" s="16" t="s">
        <v>4270</v>
      </c>
      <c r="I1003" s="17">
        <v>4.6349999999999998</v>
      </c>
      <c r="J1003" s="17">
        <f t="shared" si="15"/>
        <v>18981.93</v>
      </c>
      <c r="K1003" s="18">
        <v>25960</v>
      </c>
      <c r="L1003" s="18">
        <v>985658</v>
      </c>
      <c r="M1003" s="18">
        <v>25211.93</v>
      </c>
      <c r="N1003" s="18">
        <v>63180</v>
      </c>
      <c r="O1003" s="18">
        <v>18981.93</v>
      </c>
      <c r="P1003" s="23">
        <v>9163681</v>
      </c>
    </row>
    <row r="1004" spans="1:16" x14ac:dyDescent="0.25">
      <c r="A1004" s="16" t="s">
        <v>1476</v>
      </c>
      <c r="B1004" s="16"/>
      <c r="C1004" s="16"/>
      <c r="D1004" s="16"/>
      <c r="E1004" s="16"/>
      <c r="F1004" s="16" t="s">
        <v>22</v>
      </c>
      <c r="G1004" s="16">
        <v>549.48749999999995</v>
      </c>
      <c r="H1004" s="16" t="s">
        <v>4270</v>
      </c>
      <c r="I1004" s="17">
        <v>4.63</v>
      </c>
      <c r="J1004" s="17">
        <f t="shared" si="15"/>
        <v>975.42</v>
      </c>
      <c r="K1004" s="18">
        <v>975.42</v>
      </c>
      <c r="L1004" s="18">
        <v>706811</v>
      </c>
      <c r="M1004" s="18">
        <v>9754</v>
      </c>
      <c r="N1004" s="18">
        <v>200738</v>
      </c>
      <c r="O1004" s="18">
        <v>975.42</v>
      </c>
      <c r="P1004" s="23">
        <v>96100536</v>
      </c>
    </row>
    <row r="1005" spans="1:16" x14ac:dyDescent="0.25">
      <c r="A1005" s="16" t="s">
        <v>1478</v>
      </c>
      <c r="B1005" s="16"/>
      <c r="C1005" s="16"/>
      <c r="D1005" s="16"/>
      <c r="E1005" s="16"/>
      <c r="F1005" s="16" t="s">
        <v>22</v>
      </c>
      <c r="G1005" s="16">
        <v>573.4873</v>
      </c>
      <c r="H1005" s="16" t="s">
        <v>4270</v>
      </c>
      <c r="I1005" s="17">
        <v>4.63</v>
      </c>
      <c r="J1005" s="17">
        <f t="shared" si="15"/>
        <v>855.48</v>
      </c>
      <c r="K1005" s="18">
        <v>8622</v>
      </c>
      <c r="L1005" s="18">
        <v>546048</v>
      </c>
      <c r="M1005" s="18">
        <v>855.48</v>
      </c>
      <c r="N1005" s="18">
        <v>8555</v>
      </c>
      <c r="O1005" s="18">
        <v>11208</v>
      </c>
      <c r="P1005" s="23">
        <v>4083917</v>
      </c>
    </row>
    <row r="1006" spans="1:16" x14ac:dyDescent="0.25">
      <c r="A1006" s="16" t="s">
        <v>1477</v>
      </c>
      <c r="B1006" s="16"/>
      <c r="C1006" s="16"/>
      <c r="D1006" s="16"/>
      <c r="E1006" s="16"/>
      <c r="F1006" s="16" t="s">
        <v>22</v>
      </c>
      <c r="G1006" s="16">
        <v>591.4982</v>
      </c>
      <c r="H1006" s="16" t="s">
        <v>4270</v>
      </c>
      <c r="I1006" s="17">
        <v>4.63</v>
      </c>
      <c r="J1006" s="17">
        <f t="shared" si="15"/>
        <v>81442</v>
      </c>
      <c r="K1006" s="18">
        <v>189479</v>
      </c>
      <c r="L1006" s="18">
        <v>2688581</v>
      </c>
      <c r="M1006" s="18">
        <v>81442</v>
      </c>
      <c r="N1006" s="18">
        <v>276160</v>
      </c>
      <c r="O1006" s="18">
        <v>88021</v>
      </c>
      <c r="P1006" s="23">
        <v>24185852</v>
      </c>
    </row>
    <row r="1007" spans="1:16" x14ac:dyDescent="0.25">
      <c r="A1007" s="16" t="s">
        <v>2079</v>
      </c>
      <c r="B1007" s="16"/>
      <c r="C1007" s="16"/>
      <c r="D1007" s="16"/>
      <c r="E1007" s="16"/>
      <c r="F1007" s="16" t="s">
        <v>22</v>
      </c>
      <c r="G1007" s="16">
        <v>934.63660000000004</v>
      </c>
      <c r="H1007" s="16" t="s">
        <v>4270</v>
      </c>
      <c r="I1007" s="17">
        <v>4.63</v>
      </c>
      <c r="J1007" s="17">
        <f t="shared" si="15"/>
        <v>201611</v>
      </c>
      <c r="K1007" s="18">
        <v>210744</v>
      </c>
      <c r="L1007" s="18">
        <v>6115957</v>
      </c>
      <c r="M1007" s="18">
        <v>201611</v>
      </c>
      <c r="N1007" s="18">
        <v>423907</v>
      </c>
      <c r="O1007" s="18">
        <v>258822</v>
      </c>
      <c r="P1007" s="23">
        <v>55855844</v>
      </c>
    </row>
    <row r="1008" spans="1:16" x14ac:dyDescent="0.25">
      <c r="A1008" s="16" t="s">
        <v>1103</v>
      </c>
      <c r="B1008" s="16"/>
      <c r="C1008" s="16"/>
      <c r="D1008" s="16"/>
      <c r="E1008" s="16"/>
      <c r="F1008" s="16" t="s">
        <v>109</v>
      </c>
      <c r="G1008" s="16">
        <v>945.57224999999994</v>
      </c>
      <c r="H1008" s="16" t="s">
        <v>4270</v>
      </c>
      <c r="I1008" s="17">
        <v>4.63</v>
      </c>
      <c r="J1008" s="17">
        <f t="shared" si="15"/>
        <v>1590396</v>
      </c>
      <c r="K1008" s="18">
        <v>1978861</v>
      </c>
      <c r="L1008" s="18">
        <v>26708028</v>
      </c>
      <c r="M1008" s="18">
        <v>1590396</v>
      </c>
      <c r="N1008" s="18">
        <v>3795546</v>
      </c>
      <c r="O1008" s="18">
        <v>2397205</v>
      </c>
      <c r="P1008" s="23">
        <v>40834133</v>
      </c>
    </row>
    <row r="1009" spans="1:16" x14ac:dyDescent="0.25">
      <c r="A1009" s="16" t="s">
        <v>1480</v>
      </c>
      <c r="B1009" s="16"/>
      <c r="C1009" s="16"/>
      <c r="D1009" s="16"/>
      <c r="E1009" s="16"/>
      <c r="F1009" s="16" t="s">
        <v>22</v>
      </c>
      <c r="G1009" s="16">
        <v>617.51409999999998</v>
      </c>
      <c r="H1009" s="16" t="s">
        <v>4270</v>
      </c>
      <c r="I1009" s="17">
        <v>4.6399999999999997</v>
      </c>
      <c r="J1009" s="17">
        <f t="shared" si="15"/>
        <v>34166</v>
      </c>
      <c r="K1009" s="18">
        <v>53782</v>
      </c>
      <c r="L1009" s="18">
        <v>1552175</v>
      </c>
      <c r="M1009" s="18">
        <v>75651</v>
      </c>
      <c r="N1009" s="18">
        <v>267964</v>
      </c>
      <c r="O1009" s="18">
        <v>34166</v>
      </c>
      <c r="P1009" s="23">
        <v>2202905</v>
      </c>
    </row>
    <row r="1010" spans="1:16" x14ac:dyDescent="0.25">
      <c r="A1010" s="16" t="s">
        <v>1479</v>
      </c>
      <c r="B1010" s="16"/>
      <c r="C1010" s="16"/>
      <c r="D1010" s="16"/>
      <c r="E1010" s="16"/>
      <c r="F1010" s="16" t="s">
        <v>22</v>
      </c>
      <c r="G1010" s="16">
        <v>960.66110000000003</v>
      </c>
      <c r="H1010" s="16" t="s">
        <v>4270</v>
      </c>
      <c r="I1010" s="17">
        <v>4.6399999999999997</v>
      </c>
      <c r="J1010" s="17">
        <f t="shared" si="15"/>
        <v>41404</v>
      </c>
      <c r="K1010" s="18">
        <v>41404</v>
      </c>
      <c r="L1010" s="18">
        <v>4598682</v>
      </c>
      <c r="M1010" s="18">
        <v>280838</v>
      </c>
      <c r="N1010" s="18">
        <v>669234</v>
      </c>
      <c r="O1010" s="18">
        <v>187054</v>
      </c>
      <c r="P1010" s="23">
        <v>5217403</v>
      </c>
    </row>
    <row r="1011" spans="1:16" x14ac:dyDescent="0.25">
      <c r="A1011" s="16" t="s">
        <v>1957</v>
      </c>
      <c r="B1011" s="16"/>
      <c r="C1011" s="16"/>
      <c r="D1011" s="16"/>
      <c r="E1011" s="16"/>
      <c r="F1011" s="16" t="s">
        <v>22</v>
      </c>
      <c r="G1011" s="16">
        <v>554.51409999999998</v>
      </c>
      <c r="H1011" s="16" t="s">
        <v>4270</v>
      </c>
      <c r="I1011" s="17">
        <v>4.6500000000000004</v>
      </c>
      <c r="J1011" s="17">
        <f t="shared" si="15"/>
        <v>2410.15</v>
      </c>
      <c r="K1011" s="18">
        <v>2410.15</v>
      </c>
      <c r="L1011" s="18">
        <v>3035332</v>
      </c>
      <c r="M1011" s="18">
        <v>2410.15</v>
      </c>
      <c r="N1011" s="18">
        <v>2410.15</v>
      </c>
      <c r="O1011" s="18">
        <v>24102</v>
      </c>
      <c r="P1011" s="23">
        <v>4087085</v>
      </c>
    </row>
    <row r="1012" spans="1:16" x14ac:dyDescent="0.25">
      <c r="A1012" s="16" t="s">
        <v>2094</v>
      </c>
      <c r="B1012" s="16"/>
      <c r="C1012" s="16"/>
      <c r="D1012" s="16"/>
      <c r="E1012" s="16"/>
      <c r="F1012" s="16" t="s">
        <v>22</v>
      </c>
      <c r="G1012" s="16">
        <v>964.60379999999998</v>
      </c>
      <c r="H1012" s="16" t="s">
        <v>4270</v>
      </c>
      <c r="I1012" s="17">
        <v>4.6500000000000004</v>
      </c>
      <c r="J1012" s="17">
        <f t="shared" si="15"/>
        <v>313593</v>
      </c>
      <c r="K1012" s="18">
        <v>313593</v>
      </c>
      <c r="L1012" s="18">
        <v>4264063</v>
      </c>
      <c r="M1012" s="18">
        <v>990330</v>
      </c>
      <c r="N1012" s="18">
        <v>3251096</v>
      </c>
      <c r="O1012" s="18">
        <v>376486</v>
      </c>
      <c r="P1012" s="23">
        <v>1557234</v>
      </c>
    </row>
    <row r="1013" spans="1:16" x14ac:dyDescent="0.25">
      <c r="A1013" s="16" t="s">
        <v>1481</v>
      </c>
      <c r="B1013" s="16"/>
      <c r="C1013" s="16"/>
      <c r="D1013" s="16"/>
      <c r="E1013" s="16"/>
      <c r="F1013" s="16" t="s">
        <v>22</v>
      </c>
      <c r="G1013" s="16">
        <v>1477.0454999999999</v>
      </c>
      <c r="H1013" s="16" t="s">
        <v>4270</v>
      </c>
      <c r="I1013" s="17">
        <v>4.66</v>
      </c>
      <c r="J1013" s="17">
        <f t="shared" si="15"/>
        <v>2778.4</v>
      </c>
      <c r="K1013" s="18">
        <v>2778.4</v>
      </c>
      <c r="L1013" s="18">
        <v>27784</v>
      </c>
      <c r="M1013" s="18">
        <v>2778.4</v>
      </c>
      <c r="N1013" s="18">
        <v>2778.4</v>
      </c>
      <c r="O1013" s="18">
        <v>2778.4</v>
      </c>
      <c r="P1013" s="23">
        <v>2647181</v>
      </c>
    </row>
    <row r="1014" spans="1:16" x14ac:dyDescent="0.25">
      <c r="A1014" s="16" t="s">
        <v>1088</v>
      </c>
      <c r="B1014" s="16"/>
      <c r="C1014" s="16"/>
      <c r="D1014" s="16"/>
      <c r="E1014" s="16"/>
      <c r="F1014" s="16" t="s">
        <v>137</v>
      </c>
      <c r="G1014" s="16">
        <v>703.97845000000007</v>
      </c>
      <c r="H1014" s="16" t="s">
        <v>4270</v>
      </c>
      <c r="I1014" s="17">
        <v>4.665</v>
      </c>
      <c r="J1014" s="17">
        <f t="shared" si="15"/>
        <v>8699.01</v>
      </c>
      <c r="K1014" s="18">
        <v>28226.36</v>
      </c>
      <c r="L1014" s="18">
        <v>18445242</v>
      </c>
      <c r="M1014" s="18">
        <v>8699.01</v>
      </c>
      <c r="N1014" s="18">
        <v>1311279</v>
      </c>
      <c r="O1014" s="18">
        <v>1559215</v>
      </c>
      <c r="P1014" s="23">
        <v>17503669</v>
      </c>
    </row>
    <row r="1015" spans="1:16" x14ac:dyDescent="0.25">
      <c r="A1015" s="16" t="s">
        <v>1977</v>
      </c>
      <c r="B1015" s="16"/>
      <c r="C1015" s="16"/>
      <c r="D1015" s="16"/>
      <c r="E1015" s="16"/>
      <c r="F1015" s="16" t="s">
        <v>22</v>
      </c>
      <c r="G1015" s="16">
        <v>720.53779999999995</v>
      </c>
      <c r="H1015" s="16" t="s">
        <v>4270</v>
      </c>
      <c r="I1015" s="17">
        <v>4.66</v>
      </c>
      <c r="J1015" s="17">
        <f t="shared" si="15"/>
        <v>4075.67</v>
      </c>
      <c r="K1015" s="18">
        <v>176998</v>
      </c>
      <c r="L1015" s="18">
        <v>4075.67</v>
      </c>
      <c r="M1015" s="18">
        <v>533081</v>
      </c>
      <c r="N1015" s="18">
        <v>592275</v>
      </c>
      <c r="O1015" s="18">
        <v>571490</v>
      </c>
      <c r="P1015" s="23">
        <v>40757</v>
      </c>
    </row>
    <row r="1016" spans="1:16" x14ac:dyDescent="0.25">
      <c r="A1016" s="16" t="s">
        <v>2181</v>
      </c>
      <c r="B1016" s="16"/>
      <c r="C1016" s="16"/>
      <c r="D1016" s="16"/>
      <c r="E1016" s="16"/>
      <c r="F1016" s="16" t="s">
        <v>22</v>
      </c>
      <c r="G1016" s="16">
        <v>757.5566</v>
      </c>
      <c r="H1016" s="16" t="s">
        <v>4270</v>
      </c>
      <c r="I1016" s="17">
        <v>4.66</v>
      </c>
      <c r="J1016" s="17">
        <f t="shared" si="15"/>
        <v>6196134</v>
      </c>
      <c r="K1016" s="18">
        <v>6196134</v>
      </c>
      <c r="L1016" s="18">
        <v>314385440</v>
      </c>
      <c r="M1016" s="18">
        <v>13191502</v>
      </c>
      <c r="N1016" s="18">
        <v>7898480</v>
      </c>
      <c r="O1016" s="18">
        <v>100406576</v>
      </c>
      <c r="P1016" s="23">
        <v>217261728</v>
      </c>
    </row>
    <row r="1017" spans="1:16" x14ac:dyDescent="0.25">
      <c r="A1017" s="16" t="s">
        <v>1978</v>
      </c>
      <c r="B1017" s="16"/>
      <c r="C1017" s="16"/>
      <c r="D1017" s="16"/>
      <c r="E1017" s="16"/>
      <c r="F1017" s="16" t="s">
        <v>22</v>
      </c>
      <c r="G1017" s="16">
        <v>786.58069999999998</v>
      </c>
      <c r="H1017" s="16" t="s">
        <v>4270</v>
      </c>
      <c r="I1017" s="17">
        <v>4.66</v>
      </c>
      <c r="J1017" s="17">
        <f t="shared" si="15"/>
        <v>367496</v>
      </c>
      <c r="K1017" s="18">
        <v>754448</v>
      </c>
      <c r="L1017" s="18">
        <v>3924876</v>
      </c>
      <c r="M1017" s="18">
        <v>1001425</v>
      </c>
      <c r="N1017" s="18">
        <v>367496</v>
      </c>
      <c r="O1017" s="18">
        <v>1890338</v>
      </c>
      <c r="P1017" s="23">
        <v>763800</v>
      </c>
    </row>
    <row r="1018" spans="1:16" x14ac:dyDescent="0.25">
      <c r="A1018" s="16" t="s">
        <v>1051</v>
      </c>
      <c r="B1018" s="16"/>
      <c r="C1018" s="16"/>
      <c r="D1018" s="16"/>
      <c r="E1018" s="16"/>
      <c r="F1018" s="16" t="s">
        <v>22</v>
      </c>
      <c r="G1018" s="16">
        <v>794.50919999999996</v>
      </c>
      <c r="H1018" s="16" t="s">
        <v>4270</v>
      </c>
      <c r="I1018" s="17">
        <v>4.66</v>
      </c>
      <c r="J1018" s="17">
        <f t="shared" si="15"/>
        <v>881.85</v>
      </c>
      <c r="K1018" s="18">
        <v>162265</v>
      </c>
      <c r="L1018" s="18">
        <v>1191022</v>
      </c>
      <c r="M1018" s="18">
        <v>423235</v>
      </c>
      <c r="N1018" s="18">
        <v>140758</v>
      </c>
      <c r="O1018" s="18">
        <v>1844424</v>
      </c>
      <c r="P1018" s="23">
        <v>881.85</v>
      </c>
    </row>
    <row r="1019" spans="1:16" x14ac:dyDescent="0.25">
      <c r="A1019" s="16" t="s">
        <v>1482</v>
      </c>
      <c r="B1019" s="16"/>
      <c r="C1019" s="16"/>
      <c r="D1019" s="16"/>
      <c r="E1019" s="16"/>
      <c r="F1019" s="16" t="s">
        <v>22</v>
      </c>
      <c r="G1019" s="16">
        <v>891.56269999999995</v>
      </c>
      <c r="H1019" s="16" t="s">
        <v>4270</v>
      </c>
      <c r="I1019" s="17">
        <v>4.66</v>
      </c>
      <c r="J1019" s="17">
        <f t="shared" si="15"/>
        <v>14071.22</v>
      </c>
      <c r="K1019" s="18">
        <v>14071.22</v>
      </c>
      <c r="L1019" s="18">
        <v>14071.22</v>
      </c>
      <c r="M1019" s="18">
        <v>14071.22</v>
      </c>
      <c r="N1019" s="18">
        <v>14071.22</v>
      </c>
      <c r="O1019" s="18">
        <v>14071.22</v>
      </c>
      <c r="P1019" s="23">
        <v>2333585</v>
      </c>
    </row>
    <row r="1020" spans="1:16" x14ac:dyDescent="0.25">
      <c r="A1020" s="16" t="s">
        <v>1024</v>
      </c>
      <c r="B1020" s="16"/>
      <c r="C1020" s="16"/>
      <c r="D1020" s="16"/>
      <c r="E1020" s="16"/>
      <c r="F1020" s="16" t="s">
        <v>22</v>
      </c>
      <c r="G1020" s="16">
        <v>963.60149999999999</v>
      </c>
      <c r="H1020" s="16" t="s">
        <v>4270</v>
      </c>
      <c r="I1020" s="17">
        <v>4.66</v>
      </c>
      <c r="J1020" s="17">
        <f t="shared" si="15"/>
        <v>553872</v>
      </c>
      <c r="K1020" s="18">
        <v>553872</v>
      </c>
      <c r="L1020" s="18">
        <v>7635934</v>
      </c>
      <c r="M1020" s="18">
        <v>1711352</v>
      </c>
      <c r="N1020" s="18">
        <v>5517894</v>
      </c>
      <c r="O1020" s="18">
        <v>688332</v>
      </c>
      <c r="P1020" s="23">
        <v>2677954</v>
      </c>
    </row>
    <row r="1021" spans="1:16" x14ac:dyDescent="0.25">
      <c r="A1021" s="16" t="s">
        <v>2161</v>
      </c>
      <c r="B1021" s="16"/>
      <c r="C1021" s="16"/>
      <c r="D1021" s="16"/>
      <c r="E1021" s="16"/>
      <c r="F1021" s="16" t="s">
        <v>22</v>
      </c>
      <c r="G1021" s="16">
        <v>1512.1</v>
      </c>
      <c r="H1021" s="16" t="s">
        <v>4270</v>
      </c>
      <c r="I1021" s="17">
        <v>4.67</v>
      </c>
      <c r="J1021" s="17">
        <f t="shared" si="15"/>
        <v>60479.31</v>
      </c>
      <c r="K1021" s="18">
        <v>60479.31</v>
      </c>
      <c r="L1021" s="18">
        <v>5121548</v>
      </c>
      <c r="M1021" s="18">
        <v>60479.31</v>
      </c>
      <c r="N1021" s="18">
        <v>60479.31</v>
      </c>
      <c r="O1021" s="18">
        <v>867177</v>
      </c>
      <c r="P1021" s="23">
        <v>742759</v>
      </c>
    </row>
    <row r="1022" spans="1:16" x14ac:dyDescent="0.25">
      <c r="A1022" s="16" t="s">
        <v>1484</v>
      </c>
      <c r="B1022" s="16"/>
      <c r="C1022" s="16"/>
      <c r="D1022" s="16"/>
      <c r="E1022" s="16"/>
      <c r="F1022" s="16" t="s">
        <v>22</v>
      </c>
      <c r="G1022" s="16">
        <v>698.55510000000004</v>
      </c>
      <c r="H1022" s="16" t="s">
        <v>4270</v>
      </c>
      <c r="I1022" s="17">
        <v>4.67</v>
      </c>
      <c r="J1022" s="17">
        <f t="shared" si="15"/>
        <v>13826.01</v>
      </c>
      <c r="K1022" s="18">
        <v>138260</v>
      </c>
      <c r="L1022" s="18">
        <v>13826.01</v>
      </c>
      <c r="M1022" s="18">
        <v>483640</v>
      </c>
      <c r="N1022" s="18">
        <v>477754</v>
      </c>
      <c r="O1022" s="18">
        <v>1529737</v>
      </c>
      <c r="P1022" s="23">
        <v>1850506</v>
      </c>
    </row>
    <row r="1023" spans="1:16" x14ac:dyDescent="0.25">
      <c r="A1023" s="16" t="s">
        <v>1485</v>
      </c>
      <c r="B1023" s="16"/>
      <c r="C1023" s="16"/>
      <c r="D1023" s="16"/>
      <c r="E1023" s="16"/>
      <c r="F1023" s="16" t="s">
        <v>22</v>
      </c>
      <c r="G1023" s="16">
        <v>756.17219999999998</v>
      </c>
      <c r="H1023" s="16" t="s">
        <v>4270</v>
      </c>
      <c r="I1023" s="17">
        <v>4.67</v>
      </c>
      <c r="J1023" s="17">
        <f t="shared" si="15"/>
        <v>1574.45</v>
      </c>
      <c r="K1023" s="18">
        <v>1574.45</v>
      </c>
      <c r="L1023" s="18">
        <v>1228973</v>
      </c>
      <c r="M1023" s="18">
        <v>15745</v>
      </c>
      <c r="N1023" s="18">
        <v>1574.45</v>
      </c>
      <c r="O1023" s="18">
        <v>401672</v>
      </c>
      <c r="P1023" s="23">
        <v>314692</v>
      </c>
    </row>
    <row r="1024" spans="1:16" x14ac:dyDescent="0.25">
      <c r="A1024" s="16" t="s">
        <v>1483</v>
      </c>
      <c r="B1024" s="16"/>
      <c r="C1024" s="16"/>
      <c r="D1024" s="16"/>
      <c r="E1024" s="16"/>
      <c r="F1024" s="16" t="s">
        <v>22</v>
      </c>
      <c r="G1024" s="16">
        <v>781.05589999999995</v>
      </c>
      <c r="H1024" s="16" t="s">
        <v>4270</v>
      </c>
      <c r="I1024" s="17">
        <v>4.67</v>
      </c>
      <c r="J1024" s="17">
        <f t="shared" si="15"/>
        <v>5603.82</v>
      </c>
      <c r="K1024" s="18">
        <v>5603.82</v>
      </c>
      <c r="L1024" s="18">
        <v>1150233</v>
      </c>
      <c r="M1024" s="18">
        <v>150455</v>
      </c>
      <c r="N1024" s="18">
        <v>5603.82</v>
      </c>
      <c r="O1024" s="18">
        <v>723773</v>
      </c>
      <c r="P1024" s="23">
        <v>56038</v>
      </c>
    </row>
    <row r="1025" spans="1:16" x14ac:dyDescent="0.25">
      <c r="A1025" s="16" t="s">
        <v>1065</v>
      </c>
      <c r="B1025" s="16"/>
      <c r="C1025" s="16"/>
      <c r="D1025" s="16"/>
      <c r="E1025" s="16"/>
      <c r="F1025" s="16" t="s">
        <v>84</v>
      </c>
      <c r="G1025" s="16">
        <v>1549.10555</v>
      </c>
      <c r="H1025" s="16" t="s">
        <v>4270</v>
      </c>
      <c r="I1025" s="17">
        <v>4.68</v>
      </c>
      <c r="J1025" s="17">
        <f t="shared" si="15"/>
        <v>26928.04</v>
      </c>
      <c r="K1025" s="18">
        <v>44613.05</v>
      </c>
      <c r="L1025" s="18">
        <v>12515232</v>
      </c>
      <c r="M1025" s="18">
        <v>345249</v>
      </c>
      <c r="N1025" s="18">
        <v>26928.04</v>
      </c>
      <c r="O1025" s="18">
        <v>3516177</v>
      </c>
      <c r="P1025" s="23">
        <v>513242.99</v>
      </c>
    </row>
    <row r="1026" spans="1:16" x14ac:dyDescent="0.25">
      <c r="A1026" s="16" t="s">
        <v>1486</v>
      </c>
      <c r="B1026" s="16"/>
      <c r="C1026" s="16"/>
      <c r="D1026" s="16"/>
      <c r="E1026" s="16"/>
      <c r="F1026" s="16" t="s">
        <v>22</v>
      </c>
      <c r="G1026" s="16">
        <v>184.07320000000001</v>
      </c>
      <c r="H1026" s="16" t="s">
        <v>4270</v>
      </c>
      <c r="I1026" s="17">
        <v>4.68</v>
      </c>
      <c r="J1026" s="17">
        <f t="shared" ref="J1026:J1089" si="16">MIN(K1026:P1026)</f>
        <v>83001</v>
      </c>
      <c r="K1026" s="18">
        <v>379123</v>
      </c>
      <c r="L1026" s="18">
        <v>3677998</v>
      </c>
      <c r="M1026" s="18">
        <v>591312</v>
      </c>
      <c r="N1026" s="18">
        <v>83001</v>
      </c>
      <c r="O1026" s="18">
        <v>1390336</v>
      </c>
      <c r="P1026" s="23">
        <v>1787412</v>
      </c>
    </row>
    <row r="1027" spans="1:16" x14ac:dyDescent="0.25">
      <c r="A1027" s="16" t="s">
        <v>1487</v>
      </c>
      <c r="B1027" s="16"/>
      <c r="C1027" s="16"/>
      <c r="D1027" s="16"/>
      <c r="E1027" s="16"/>
      <c r="F1027" s="16" t="s">
        <v>22</v>
      </c>
      <c r="G1027" s="16">
        <v>597.48699999999997</v>
      </c>
      <c r="H1027" s="16" t="s">
        <v>4270</v>
      </c>
      <c r="I1027" s="17">
        <v>4.68</v>
      </c>
      <c r="J1027" s="17">
        <f t="shared" si="16"/>
        <v>3820.77</v>
      </c>
      <c r="K1027" s="18">
        <v>3820.77</v>
      </c>
      <c r="L1027" s="18">
        <v>1046318</v>
      </c>
      <c r="M1027" s="18">
        <v>3820.77</v>
      </c>
      <c r="N1027" s="18">
        <v>90141</v>
      </c>
      <c r="O1027" s="18">
        <v>38208</v>
      </c>
      <c r="P1027" s="23">
        <v>2622981</v>
      </c>
    </row>
    <row r="1028" spans="1:16" x14ac:dyDescent="0.25">
      <c r="A1028" s="16" t="s">
        <v>2064</v>
      </c>
      <c r="B1028" s="16"/>
      <c r="C1028" s="16"/>
      <c r="D1028" s="16"/>
      <c r="E1028" s="16"/>
      <c r="F1028" s="16" t="s">
        <v>22</v>
      </c>
      <c r="G1028" s="16">
        <v>686.47550000000001</v>
      </c>
      <c r="H1028" s="16" t="s">
        <v>4270</v>
      </c>
      <c r="I1028" s="17">
        <v>4.68</v>
      </c>
      <c r="J1028" s="17">
        <f t="shared" si="16"/>
        <v>1781.85</v>
      </c>
      <c r="K1028" s="18">
        <v>1781.85</v>
      </c>
      <c r="L1028" s="18">
        <v>84728</v>
      </c>
      <c r="M1028" s="18">
        <v>1781.85</v>
      </c>
      <c r="N1028" s="18">
        <v>17818</v>
      </c>
      <c r="O1028" s="18">
        <v>39500</v>
      </c>
      <c r="P1028" s="23">
        <v>12712332</v>
      </c>
    </row>
    <row r="1029" spans="1:16" x14ac:dyDescent="0.25">
      <c r="A1029" s="16" t="s">
        <v>1968</v>
      </c>
      <c r="B1029" s="16"/>
      <c r="C1029" s="16"/>
      <c r="D1029" s="16"/>
      <c r="E1029" s="16"/>
      <c r="F1029" s="16" t="s">
        <v>22</v>
      </c>
      <c r="G1029" s="16">
        <v>716.56650000000002</v>
      </c>
      <c r="H1029" s="16" t="s">
        <v>4270</v>
      </c>
      <c r="I1029" s="17">
        <v>4.68</v>
      </c>
      <c r="J1029" s="17">
        <f t="shared" si="16"/>
        <v>1461</v>
      </c>
      <c r="K1029" s="18">
        <v>1461</v>
      </c>
      <c r="L1029" s="18">
        <v>27973846</v>
      </c>
      <c r="M1029" s="18">
        <v>1461</v>
      </c>
      <c r="N1029" s="18">
        <v>14610</v>
      </c>
      <c r="O1029" s="18">
        <v>132800</v>
      </c>
      <c r="P1029" s="23">
        <v>24595616</v>
      </c>
    </row>
    <row r="1030" spans="1:16" x14ac:dyDescent="0.25">
      <c r="A1030" s="16" t="s">
        <v>1489</v>
      </c>
      <c r="B1030" s="16"/>
      <c r="C1030" s="16"/>
      <c r="D1030" s="16"/>
      <c r="E1030" s="16"/>
      <c r="F1030" s="16" t="s">
        <v>22</v>
      </c>
      <c r="G1030" s="16">
        <v>782.95920000000001</v>
      </c>
      <c r="H1030" s="16" t="s">
        <v>4270</v>
      </c>
      <c r="I1030" s="17">
        <v>4.68</v>
      </c>
      <c r="J1030" s="17">
        <f t="shared" si="16"/>
        <v>21331.43</v>
      </c>
      <c r="K1030" s="18">
        <v>246447</v>
      </c>
      <c r="L1030" s="18">
        <v>1447288</v>
      </c>
      <c r="M1030" s="18">
        <v>224486</v>
      </c>
      <c r="N1030" s="18">
        <v>21331.43</v>
      </c>
      <c r="O1030" s="18">
        <v>885672</v>
      </c>
      <c r="P1030" s="23">
        <v>213314</v>
      </c>
    </row>
    <row r="1031" spans="1:16" x14ac:dyDescent="0.25">
      <c r="A1031" s="16" t="s">
        <v>1488</v>
      </c>
      <c r="B1031" s="16"/>
      <c r="C1031" s="16"/>
      <c r="D1031" s="16"/>
      <c r="E1031" s="16"/>
      <c r="F1031" s="16" t="s">
        <v>22</v>
      </c>
      <c r="G1031" s="16">
        <v>791.54269999999997</v>
      </c>
      <c r="H1031" s="16" t="s">
        <v>4270</v>
      </c>
      <c r="I1031" s="17">
        <v>4.68</v>
      </c>
      <c r="J1031" s="17">
        <f t="shared" si="16"/>
        <v>1241</v>
      </c>
      <c r="K1031" s="18">
        <v>176111</v>
      </c>
      <c r="L1031" s="18">
        <v>380641</v>
      </c>
      <c r="M1031" s="18">
        <v>368582</v>
      </c>
      <c r="N1031" s="18">
        <v>19662</v>
      </c>
      <c r="O1031" s="18">
        <v>1068686</v>
      </c>
      <c r="P1031" s="23">
        <v>1241</v>
      </c>
    </row>
    <row r="1032" spans="1:16" x14ac:dyDescent="0.25">
      <c r="A1032" s="16" t="s">
        <v>2012</v>
      </c>
      <c r="B1032" s="16"/>
      <c r="C1032" s="16"/>
      <c r="D1032" s="16"/>
      <c r="E1032" s="16"/>
      <c r="F1032" s="16" t="s">
        <v>22</v>
      </c>
      <c r="G1032" s="16">
        <v>810.60969999999998</v>
      </c>
      <c r="H1032" s="16" t="s">
        <v>4270</v>
      </c>
      <c r="I1032" s="17">
        <v>4.68</v>
      </c>
      <c r="J1032" s="17">
        <f t="shared" si="16"/>
        <v>41861</v>
      </c>
      <c r="K1032" s="18">
        <v>791178</v>
      </c>
      <c r="L1032" s="18">
        <v>62763</v>
      </c>
      <c r="M1032" s="18">
        <v>679320</v>
      </c>
      <c r="N1032" s="18">
        <v>265691</v>
      </c>
      <c r="O1032" s="18">
        <v>494312</v>
      </c>
      <c r="P1032" s="23">
        <v>41861</v>
      </c>
    </row>
    <row r="1033" spans="1:16" x14ac:dyDescent="0.25">
      <c r="A1033" s="16" t="s">
        <v>2166</v>
      </c>
      <c r="B1033" s="16"/>
      <c r="C1033" s="16"/>
      <c r="D1033" s="16"/>
      <c r="E1033" s="16"/>
      <c r="F1033" s="16" t="s">
        <v>22</v>
      </c>
      <c r="G1033" s="16">
        <v>1564.1306</v>
      </c>
      <c r="H1033" s="16" t="s">
        <v>4270</v>
      </c>
      <c r="I1033" s="17">
        <v>4.6900000000000004</v>
      </c>
      <c r="J1033" s="17">
        <f t="shared" si="16"/>
        <v>4336.1400000000003</v>
      </c>
      <c r="K1033" s="18">
        <v>500158</v>
      </c>
      <c r="L1033" s="18">
        <v>9000174</v>
      </c>
      <c r="M1033" s="18">
        <v>1175774</v>
      </c>
      <c r="N1033" s="18">
        <v>4336.1400000000003</v>
      </c>
      <c r="O1033" s="18">
        <v>3465796</v>
      </c>
      <c r="P1033" s="23">
        <v>43361</v>
      </c>
    </row>
    <row r="1034" spans="1:16" x14ac:dyDescent="0.25">
      <c r="A1034" s="16" t="s">
        <v>1495</v>
      </c>
      <c r="B1034" s="16"/>
      <c r="C1034" s="16"/>
      <c r="D1034" s="16"/>
      <c r="E1034" s="16"/>
      <c r="F1034" s="16" t="s">
        <v>22</v>
      </c>
      <c r="G1034" s="16">
        <v>1576.0753</v>
      </c>
      <c r="H1034" s="16" t="s">
        <v>4270</v>
      </c>
      <c r="I1034" s="17">
        <v>4.6900000000000004</v>
      </c>
      <c r="J1034" s="17">
        <f t="shared" si="16"/>
        <v>6054.19</v>
      </c>
      <c r="K1034" s="18">
        <v>6054.19</v>
      </c>
      <c r="L1034" s="18">
        <v>60542</v>
      </c>
      <c r="M1034" s="18">
        <v>6054.19</v>
      </c>
      <c r="N1034" s="18">
        <v>6054.19</v>
      </c>
      <c r="O1034" s="18">
        <v>6054.19</v>
      </c>
      <c r="P1034" s="23">
        <v>3611176</v>
      </c>
    </row>
    <row r="1035" spans="1:16" x14ac:dyDescent="0.25">
      <c r="A1035" s="16" t="s">
        <v>1496</v>
      </c>
      <c r="B1035" s="16"/>
      <c r="C1035" s="16"/>
      <c r="D1035" s="16"/>
      <c r="E1035" s="16"/>
      <c r="F1035" s="16" t="s">
        <v>22</v>
      </c>
      <c r="G1035" s="16">
        <v>1586.1130000000001</v>
      </c>
      <c r="H1035" s="16" t="s">
        <v>4270</v>
      </c>
      <c r="I1035" s="17">
        <v>4.6900000000000004</v>
      </c>
      <c r="J1035" s="17">
        <f t="shared" si="16"/>
        <v>14124.59</v>
      </c>
      <c r="K1035" s="18">
        <v>437122</v>
      </c>
      <c r="L1035" s="18">
        <v>294382</v>
      </c>
      <c r="M1035" s="18">
        <v>884150</v>
      </c>
      <c r="N1035" s="18">
        <v>14124.59</v>
      </c>
      <c r="O1035" s="18">
        <v>787590</v>
      </c>
      <c r="P1035" s="23">
        <v>14124.59</v>
      </c>
    </row>
    <row r="1036" spans="1:16" x14ac:dyDescent="0.25">
      <c r="A1036" s="16" t="s">
        <v>1494</v>
      </c>
      <c r="B1036" s="16"/>
      <c r="C1036" s="16"/>
      <c r="D1036" s="16"/>
      <c r="E1036" s="16"/>
      <c r="F1036" s="16" t="s">
        <v>22</v>
      </c>
      <c r="G1036" s="16">
        <v>337.27370000000002</v>
      </c>
      <c r="H1036" s="16" t="s">
        <v>4270</v>
      </c>
      <c r="I1036" s="17">
        <v>4.6900000000000004</v>
      </c>
      <c r="J1036" s="17">
        <f t="shared" si="16"/>
        <v>7219.55</v>
      </c>
      <c r="K1036" s="18">
        <v>7219.55</v>
      </c>
      <c r="L1036" s="18">
        <v>350515</v>
      </c>
      <c r="M1036" s="18">
        <v>7219.55</v>
      </c>
      <c r="N1036" s="18">
        <v>72196</v>
      </c>
      <c r="O1036" s="18">
        <v>7219.55</v>
      </c>
      <c r="P1036" s="23">
        <v>1936624</v>
      </c>
    </row>
    <row r="1037" spans="1:16" x14ac:dyDescent="0.25">
      <c r="A1037" s="16" t="s">
        <v>1492</v>
      </c>
      <c r="B1037" s="16"/>
      <c r="C1037" s="16"/>
      <c r="D1037" s="16"/>
      <c r="E1037" s="16"/>
      <c r="F1037" s="16" t="s">
        <v>22</v>
      </c>
      <c r="G1037" s="16">
        <v>615.49800000000005</v>
      </c>
      <c r="H1037" s="16" t="s">
        <v>4270</v>
      </c>
      <c r="I1037" s="17">
        <v>4.6900000000000004</v>
      </c>
      <c r="J1037" s="17">
        <f t="shared" si="16"/>
        <v>31063</v>
      </c>
      <c r="K1037" s="18">
        <v>31063</v>
      </c>
      <c r="L1037" s="18">
        <v>3275597</v>
      </c>
      <c r="M1037" s="18">
        <v>33678</v>
      </c>
      <c r="N1037" s="18">
        <v>447035</v>
      </c>
      <c r="O1037" s="18">
        <v>136038</v>
      </c>
      <c r="P1037" s="23">
        <v>20572754</v>
      </c>
    </row>
    <row r="1038" spans="1:16" x14ac:dyDescent="0.25">
      <c r="A1038" s="16" t="s">
        <v>1497</v>
      </c>
      <c r="B1038" s="16"/>
      <c r="C1038" s="16"/>
      <c r="D1038" s="16"/>
      <c r="E1038" s="16"/>
      <c r="F1038" s="16" t="s">
        <v>22</v>
      </c>
      <c r="G1038" s="16">
        <v>782.15909999999997</v>
      </c>
      <c r="H1038" s="16" t="s">
        <v>4270</v>
      </c>
      <c r="I1038" s="17">
        <v>4.6900000000000004</v>
      </c>
      <c r="J1038" s="17">
        <f t="shared" si="16"/>
        <v>18232.400000000001</v>
      </c>
      <c r="K1038" s="18">
        <v>189015</v>
      </c>
      <c r="L1038" s="18">
        <v>1483642</v>
      </c>
      <c r="M1038" s="18">
        <v>423706</v>
      </c>
      <c r="N1038" s="18">
        <v>18232.400000000001</v>
      </c>
      <c r="O1038" s="18">
        <v>266701</v>
      </c>
      <c r="P1038" s="23">
        <v>182324</v>
      </c>
    </row>
    <row r="1039" spans="1:16" x14ac:dyDescent="0.25">
      <c r="A1039" s="16" t="s">
        <v>1498</v>
      </c>
      <c r="B1039" s="16"/>
      <c r="C1039" s="16"/>
      <c r="D1039" s="16"/>
      <c r="E1039" s="16"/>
      <c r="F1039" s="16" t="s">
        <v>22</v>
      </c>
      <c r="G1039" s="16">
        <v>793.55899999999997</v>
      </c>
      <c r="H1039" s="16" t="s">
        <v>4270</v>
      </c>
      <c r="I1039" s="17">
        <v>4.6900000000000004</v>
      </c>
      <c r="J1039" s="17">
        <f t="shared" si="16"/>
        <v>15407</v>
      </c>
      <c r="K1039" s="18">
        <v>471643</v>
      </c>
      <c r="L1039" s="18">
        <v>963923</v>
      </c>
      <c r="M1039" s="18">
        <v>732311</v>
      </c>
      <c r="N1039" s="18">
        <v>15407</v>
      </c>
      <c r="O1039" s="18">
        <v>905230</v>
      </c>
      <c r="P1039" s="23">
        <v>547591</v>
      </c>
    </row>
    <row r="1040" spans="1:16" x14ac:dyDescent="0.25">
      <c r="A1040" s="16" t="s">
        <v>954</v>
      </c>
      <c r="B1040" s="16"/>
      <c r="C1040" s="16"/>
      <c r="D1040" s="16"/>
      <c r="E1040" s="16"/>
      <c r="F1040" s="16" t="s">
        <v>22</v>
      </c>
      <c r="G1040" s="16">
        <v>799.53250000000003</v>
      </c>
      <c r="H1040" s="16" t="s">
        <v>4270</v>
      </c>
      <c r="I1040" s="17">
        <v>4.6900000000000004</v>
      </c>
      <c r="J1040" s="17">
        <f t="shared" si="16"/>
        <v>817164</v>
      </c>
      <c r="K1040" s="18">
        <v>1552246</v>
      </c>
      <c r="L1040" s="18">
        <v>6282888</v>
      </c>
      <c r="M1040" s="18">
        <v>945197</v>
      </c>
      <c r="N1040" s="18">
        <v>7892274</v>
      </c>
      <c r="O1040" s="18">
        <v>817164</v>
      </c>
      <c r="P1040" s="23">
        <v>35628892</v>
      </c>
    </row>
    <row r="1041" spans="1:16" x14ac:dyDescent="0.25">
      <c r="A1041" s="16" t="s">
        <v>913</v>
      </c>
      <c r="B1041" s="16"/>
      <c r="C1041" s="16"/>
      <c r="D1041" s="16"/>
      <c r="E1041" s="16"/>
      <c r="F1041" s="16" t="s">
        <v>22</v>
      </c>
      <c r="G1041" s="16">
        <v>815.50580000000002</v>
      </c>
      <c r="H1041" s="16" t="s">
        <v>4270</v>
      </c>
      <c r="I1041" s="17">
        <v>4.6900000000000004</v>
      </c>
      <c r="J1041" s="17">
        <f t="shared" si="16"/>
        <v>53972</v>
      </c>
      <c r="K1041" s="18">
        <v>248432</v>
      </c>
      <c r="L1041" s="18">
        <v>893904</v>
      </c>
      <c r="M1041" s="18">
        <v>114988</v>
      </c>
      <c r="N1041" s="18">
        <v>1377471</v>
      </c>
      <c r="O1041" s="18">
        <v>53972</v>
      </c>
      <c r="P1041" s="23">
        <v>3735776</v>
      </c>
    </row>
    <row r="1042" spans="1:16" x14ac:dyDescent="0.25">
      <c r="A1042" s="16" t="s">
        <v>1913</v>
      </c>
      <c r="B1042" s="16"/>
      <c r="C1042" s="16"/>
      <c r="D1042" s="16"/>
      <c r="E1042" s="16"/>
      <c r="F1042" s="16" t="s">
        <v>22</v>
      </c>
      <c r="G1042" s="16">
        <v>822.52679999999998</v>
      </c>
      <c r="H1042" s="16" t="s">
        <v>4270</v>
      </c>
      <c r="I1042" s="17">
        <v>4.6900000000000004</v>
      </c>
      <c r="J1042" s="17">
        <f t="shared" si="16"/>
        <v>1220.1500000000001</v>
      </c>
      <c r="K1042" s="18">
        <v>431667</v>
      </c>
      <c r="L1042" s="18">
        <v>342700</v>
      </c>
      <c r="M1042" s="18">
        <v>694734</v>
      </c>
      <c r="N1042" s="18">
        <v>12202</v>
      </c>
      <c r="O1042" s="18">
        <v>534873</v>
      </c>
      <c r="P1042" s="23">
        <v>1220.1500000000001</v>
      </c>
    </row>
    <row r="1043" spans="1:16" x14ac:dyDescent="0.25">
      <c r="A1043" s="16" t="s">
        <v>2013</v>
      </c>
      <c r="B1043" s="16"/>
      <c r="C1043" s="16"/>
      <c r="D1043" s="16"/>
      <c r="E1043" s="16"/>
      <c r="F1043" s="16" t="s">
        <v>22</v>
      </c>
      <c r="G1043" s="16">
        <v>822.60929999999996</v>
      </c>
      <c r="H1043" s="16" t="s">
        <v>4270</v>
      </c>
      <c r="I1043" s="17">
        <v>4.6900000000000004</v>
      </c>
      <c r="J1043" s="17">
        <f t="shared" si="16"/>
        <v>3156.77</v>
      </c>
      <c r="K1043" s="18">
        <v>31568</v>
      </c>
      <c r="L1043" s="18">
        <v>788144</v>
      </c>
      <c r="M1043" s="18">
        <v>3156.77</v>
      </c>
      <c r="N1043" s="18">
        <v>400289</v>
      </c>
      <c r="O1043" s="18">
        <v>3156.77</v>
      </c>
      <c r="P1043" s="23">
        <v>15149086</v>
      </c>
    </row>
    <row r="1044" spans="1:16" x14ac:dyDescent="0.25">
      <c r="A1044" s="16" t="s">
        <v>1493</v>
      </c>
      <c r="B1044" s="16"/>
      <c r="C1044" s="16"/>
      <c r="D1044" s="16"/>
      <c r="E1044" s="16"/>
      <c r="F1044" s="16" t="s">
        <v>22</v>
      </c>
      <c r="G1044" s="16">
        <v>840.62260000000003</v>
      </c>
      <c r="H1044" s="16" t="s">
        <v>4270</v>
      </c>
      <c r="I1044" s="17">
        <v>4.6900000000000004</v>
      </c>
      <c r="J1044" s="17">
        <f t="shared" si="16"/>
        <v>26944</v>
      </c>
      <c r="K1044" s="18">
        <v>660173</v>
      </c>
      <c r="L1044" s="18">
        <v>831594</v>
      </c>
      <c r="M1044" s="18">
        <v>834746</v>
      </c>
      <c r="N1044" s="18">
        <v>26944</v>
      </c>
      <c r="O1044" s="18">
        <v>928227</v>
      </c>
      <c r="P1044" s="23">
        <v>55566</v>
      </c>
    </row>
    <row r="1045" spans="1:16" x14ac:dyDescent="0.25">
      <c r="A1045" s="16" t="s">
        <v>1490</v>
      </c>
      <c r="B1045" s="16"/>
      <c r="C1045" s="16"/>
      <c r="D1045" s="16"/>
      <c r="E1045" s="16"/>
      <c r="F1045" s="16" t="s">
        <v>22</v>
      </c>
      <c r="G1045" s="16">
        <v>878.67060000000004</v>
      </c>
      <c r="H1045" s="16" t="s">
        <v>4270</v>
      </c>
      <c r="I1045" s="17">
        <v>4.6900000000000004</v>
      </c>
      <c r="J1045" s="17">
        <f t="shared" si="16"/>
        <v>12722.73</v>
      </c>
      <c r="K1045" s="18">
        <v>12722.73</v>
      </c>
      <c r="L1045" s="18">
        <v>161809</v>
      </c>
      <c r="M1045" s="18">
        <v>12722.73</v>
      </c>
      <c r="N1045" s="18">
        <v>127227</v>
      </c>
      <c r="O1045" s="18">
        <v>12722.73</v>
      </c>
      <c r="P1045" s="23">
        <v>2648612</v>
      </c>
    </row>
    <row r="1046" spans="1:16" x14ac:dyDescent="0.25">
      <c r="A1046" s="16" t="s">
        <v>1491</v>
      </c>
      <c r="B1046" s="16"/>
      <c r="C1046" s="16"/>
      <c r="D1046" s="16"/>
      <c r="E1046" s="16"/>
      <c r="F1046" s="16" t="s">
        <v>22</v>
      </c>
      <c r="G1046" s="16">
        <v>955.53970000000004</v>
      </c>
      <c r="H1046" s="16" t="s">
        <v>4270</v>
      </c>
      <c r="I1046" s="17">
        <v>4.6900000000000004</v>
      </c>
      <c r="J1046" s="17">
        <f t="shared" si="16"/>
        <v>121516.26</v>
      </c>
      <c r="K1046" s="18">
        <v>121516.26</v>
      </c>
      <c r="L1046" s="18">
        <v>121516.26</v>
      </c>
      <c r="M1046" s="18">
        <v>121516.26</v>
      </c>
      <c r="N1046" s="18">
        <v>121516.26</v>
      </c>
      <c r="O1046" s="18">
        <v>121516.26</v>
      </c>
      <c r="P1046" s="23">
        <v>1215163</v>
      </c>
    </row>
    <row r="1047" spans="1:16" x14ac:dyDescent="0.25">
      <c r="A1047" s="16" t="s">
        <v>2171</v>
      </c>
      <c r="B1047" s="16"/>
      <c r="C1047" s="16"/>
      <c r="D1047" s="16"/>
      <c r="E1047" s="16"/>
      <c r="F1047" s="16" t="s">
        <v>22</v>
      </c>
      <c r="G1047" s="16">
        <v>554.51400000000001</v>
      </c>
      <c r="H1047" s="16" t="s">
        <v>4270</v>
      </c>
      <c r="I1047" s="17">
        <v>4.7</v>
      </c>
      <c r="J1047" s="17">
        <f t="shared" si="16"/>
        <v>1829.43</v>
      </c>
      <c r="K1047" s="18">
        <v>1829.43</v>
      </c>
      <c r="L1047" s="18">
        <v>3035332</v>
      </c>
      <c r="M1047" s="18">
        <v>18294</v>
      </c>
      <c r="N1047" s="18">
        <v>1829.43</v>
      </c>
      <c r="O1047" s="18">
        <v>1829.43</v>
      </c>
      <c r="P1047" s="23">
        <v>3198384</v>
      </c>
    </row>
    <row r="1048" spans="1:16" x14ac:dyDescent="0.25">
      <c r="A1048" s="16" t="s">
        <v>1500</v>
      </c>
      <c r="B1048" s="16"/>
      <c r="C1048" s="16"/>
      <c r="D1048" s="16"/>
      <c r="E1048" s="16"/>
      <c r="F1048" s="16" t="s">
        <v>22</v>
      </c>
      <c r="G1048" s="16">
        <v>577.51859999999999</v>
      </c>
      <c r="H1048" s="16" t="s">
        <v>4270</v>
      </c>
      <c r="I1048" s="17">
        <v>4.7</v>
      </c>
      <c r="J1048" s="17">
        <f t="shared" si="16"/>
        <v>16900</v>
      </c>
      <c r="K1048" s="18">
        <v>2126415</v>
      </c>
      <c r="L1048" s="18">
        <v>359939</v>
      </c>
      <c r="M1048" s="18">
        <v>54281</v>
      </c>
      <c r="N1048" s="18">
        <v>16900</v>
      </c>
      <c r="O1048" s="18">
        <v>7427844</v>
      </c>
      <c r="P1048" s="23">
        <v>3504058</v>
      </c>
    </row>
    <row r="1049" spans="1:16" x14ac:dyDescent="0.25">
      <c r="A1049" s="16" t="s">
        <v>2105</v>
      </c>
      <c r="B1049" s="16"/>
      <c r="C1049" s="16"/>
      <c r="D1049" s="16"/>
      <c r="E1049" s="16"/>
      <c r="F1049" s="16" t="s">
        <v>22</v>
      </c>
      <c r="G1049" s="16">
        <v>794.06060000000002</v>
      </c>
      <c r="H1049" s="16" t="s">
        <v>4270</v>
      </c>
      <c r="I1049" s="17">
        <v>4.7</v>
      </c>
      <c r="J1049" s="17">
        <f t="shared" si="16"/>
        <v>35287.480000000003</v>
      </c>
      <c r="K1049" s="18">
        <v>352875</v>
      </c>
      <c r="L1049" s="18">
        <v>584359</v>
      </c>
      <c r="M1049" s="18">
        <v>708895</v>
      </c>
      <c r="N1049" s="18">
        <v>35287.480000000003</v>
      </c>
      <c r="O1049" s="18">
        <v>964177</v>
      </c>
      <c r="P1049" s="23">
        <v>35287.480000000003</v>
      </c>
    </row>
    <row r="1050" spans="1:16" x14ac:dyDescent="0.25">
      <c r="A1050" s="16" t="s">
        <v>947</v>
      </c>
      <c r="B1050" s="16"/>
      <c r="C1050" s="16"/>
      <c r="D1050" s="16"/>
      <c r="E1050" s="16"/>
      <c r="F1050" s="16" t="s">
        <v>22</v>
      </c>
      <c r="G1050" s="16">
        <v>804.55089999999996</v>
      </c>
      <c r="H1050" s="16" t="s">
        <v>4270</v>
      </c>
      <c r="I1050" s="17">
        <v>4.7</v>
      </c>
      <c r="J1050" s="17">
        <f t="shared" si="16"/>
        <v>2011422</v>
      </c>
      <c r="K1050" s="18">
        <v>17929850</v>
      </c>
      <c r="L1050" s="18">
        <v>19973510</v>
      </c>
      <c r="M1050" s="18">
        <v>26311164</v>
      </c>
      <c r="N1050" s="18">
        <v>2011422</v>
      </c>
      <c r="O1050" s="18">
        <v>24293134</v>
      </c>
      <c r="P1050" s="23">
        <v>3160133</v>
      </c>
    </row>
    <row r="1051" spans="1:16" x14ac:dyDescent="0.25">
      <c r="A1051" s="16" t="s">
        <v>2111</v>
      </c>
      <c r="B1051" s="16"/>
      <c r="C1051" s="16"/>
      <c r="D1051" s="16"/>
      <c r="E1051" s="16"/>
      <c r="F1051" s="16" t="s">
        <v>22</v>
      </c>
      <c r="G1051" s="16">
        <v>805.55420000000004</v>
      </c>
      <c r="H1051" s="16" t="s">
        <v>4270</v>
      </c>
      <c r="I1051" s="17">
        <v>4.7</v>
      </c>
      <c r="J1051" s="17">
        <f t="shared" si="16"/>
        <v>1019397</v>
      </c>
      <c r="K1051" s="18">
        <v>8883467</v>
      </c>
      <c r="L1051" s="18">
        <v>9545786</v>
      </c>
      <c r="M1051" s="18">
        <v>12811628</v>
      </c>
      <c r="N1051" s="18">
        <v>1019397</v>
      </c>
      <c r="O1051" s="18">
        <v>11476266</v>
      </c>
      <c r="P1051" s="23">
        <v>1594194</v>
      </c>
    </row>
    <row r="1052" spans="1:16" x14ac:dyDescent="0.25">
      <c r="A1052" s="16" t="s">
        <v>1499</v>
      </c>
      <c r="B1052" s="16"/>
      <c r="C1052" s="16"/>
      <c r="D1052" s="16"/>
      <c r="E1052" s="16"/>
      <c r="F1052" s="16" t="s">
        <v>22</v>
      </c>
      <c r="G1052" s="16">
        <v>826.60889999999995</v>
      </c>
      <c r="H1052" s="16" t="s">
        <v>4270</v>
      </c>
      <c r="I1052" s="17">
        <v>4.7</v>
      </c>
      <c r="J1052" s="17">
        <f t="shared" si="16"/>
        <v>9032.41</v>
      </c>
      <c r="K1052" s="18">
        <v>350897</v>
      </c>
      <c r="L1052" s="18">
        <v>565081</v>
      </c>
      <c r="M1052" s="18">
        <v>459245</v>
      </c>
      <c r="N1052" s="18">
        <v>9032.41</v>
      </c>
      <c r="O1052" s="18">
        <v>676757</v>
      </c>
      <c r="P1052" s="23">
        <v>90324</v>
      </c>
    </row>
    <row r="1053" spans="1:16" x14ac:dyDescent="0.25">
      <c r="A1053" s="16" t="s">
        <v>99</v>
      </c>
      <c r="B1053" s="16"/>
      <c r="C1053" s="16"/>
      <c r="D1053" s="16"/>
      <c r="E1053" s="16"/>
      <c r="F1053" s="16" t="s">
        <v>22</v>
      </c>
      <c r="G1053" s="16">
        <v>872.5394</v>
      </c>
      <c r="H1053" s="16" t="s">
        <v>4270</v>
      </c>
      <c r="I1053" s="17">
        <v>4.7</v>
      </c>
      <c r="J1053" s="17">
        <f t="shared" si="16"/>
        <v>14701.69</v>
      </c>
      <c r="K1053" s="18">
        <v>1593574</v>
      </c>
      <c r="L1053" s="18">
        <v>487034</v>
      </c>
      <c r="M1053" s="18">
        <v>2065125</v>
      </c>
      <c r="N1053" s="18">
        <v>235958</v>
      </c>
      <c r="O1053" s="18">
        <v>898599</v>
      </c>
      <c r="P1053" s="23">
        <v>14701.69</v>
      </c>
    </row>
    <row r="1054" spans="1:16" x14ac:dyDescent="0.25">
      <c r="A1054" s="16" t="s">
        <v>1046</v>
      </c>
      <c r="B1054" s="16"/>
      <c r="C1054" s="16"/>
      <c r="D1054" s="16"/>
      <c r="E1054" s="16"/>
      <c r="F1054" s="16" t="s">
        <v>22</v>
      </c>
      <c r="G1054" s="16">
        <v>820.5249</v>
      </c>
      <c r="H1054" s="16" t="s">
        <v>4270</v>
      </c>
      <c r="I1054" s="17">
        <v>4.71</v>
      </c>
      <c r="J1054" s="17">
        <f t="shared" si="16"/>
        <v>143770</v>
      </c>
      <c r="K1054" s="18">
        <v>2712920</v>
      </c>
      <c r="L1054" s="18">
        <v>2233980</v>
      </c>
      <c r="M1054" s="18">
        <v>3976819</v>
      </c>
      <c r="N1054" s="18">
        <v>244301</v>
      </c>
      <c r="O1054" s="18">
        <v>2924907</v>
      </c>
      <c r="P1054" s="23">
        <v>143770</v>
      </c>
    </row>
    <row r="1055" spans="1:16" x14ac:dyDescent="0.25">
      <c r="A1055" s="16" t="s">
        <v>2048</v>
      </c>
      <c r="B1055" s="16"/>
      <c r="C1055" s="16"/>
      <c r="D1055" s="16"/>
      <c r="E1055" s="16"/>
      <c r="F1055" s="16" t="s">
        <v>22</v>
      </c>
      <c r="G1055" s="16">
        <v>738.5489</v>
      </c>
      <c r="H1055" s="16" t="s">
        <v>4270</v>
      </c>
      <c r="I1055" s="17">
        <v>4.72</v>
      </c>
      <c r="J1055" s="17">
        <f t="shared" si="16"/>
        <v>335.24</v>
      </c>
      <c r="K1055" s="18">
        <v>335.24</v>
      </c>
      <c r="L1055" s="18">
        <v>3736727</v>
      </c>
      <c r="M1055" s="18">
        <v>335.24</v>
      </c>
      <c r="N1055" s="18">
        <v>3352</v>
      </c>
      <c r="O1055" s="18">
        <v>33410</v>
      </c>
      <c r="P1055" s="23">
        <v>747205</v>
      </c>
    </row>
    <row r="1056" spans="1:16" x14ac:dyDescent="0.25">
      <c r="A1056" s="16" t="s">
        <v>2104</v>
      </c>
      <c r="B1056" s="16"/>
      <c r="C1056" s="16"/>
      <c r="D1056" s="16"/>
      <c r="E1056" s="16"/>
      <c r="F1056" s="16" t="s">
        <v>22</v>
      </c>
      <c r="G1056" s="16">
        <v>792.04309999999998</v>
      </c>
      <c r="H1056" s="16" t="s">
        <v>4270</v>
      </c>
      <c r="I1056" s="17">
        <v>4.72</v>
      </c>
      <c r="J1056" s="17">
        <f t="shared" si="16"/>
        <v>1092.1099999999999</v>
      </c>
      <c r="K1056" s="18">
        <v>58459</v>
      </c>
      <c r="L1056" s="18">
        <v>443833</v>
      </c>
      <c r="M1056" s="18">
        <v>445162</v>
      </c>
      <c r="N1056" s="18">
        <v>10921</v>
      </c>
      <c r="O1056" s="18">
        <v>984194</v>
      </c>
      <c r="P1056" s="23">
        <v>1092.1099999999999</v>
      </c>
    </row>
    <row r="1057" spans="1:16" x14ac:dyDescent="0.25">
      <c r="A1057" s="16" t="s">
        <v>1974</v>
      </c>
      <c r="B1057" s="16"/>
      <c r="C1057" s="16"/>
      <c r="D1057" s="16"/>
      <c r="E1057" s="16"/>
      <c r="F1057" s="16" t="s">
        <v>22</v>
      </c>
      <c r="G1057" s="16">
        <v>658.52530000000002</v>
      </c>
      <c r="H1057" s="16" t="s">
        <v>4270</v>
      </c>
      <c r="I1057" s="17">
        <v>4.7300000000000004</v>
      </c>
      <c r="J1057" s="17">
        <f t="shared" si="16"/>
        <v>22366</v>
      </c>
      <c r="K1057" s="18">
        <v>22366</v>
      </c>
      <c r="L1057" s="18">
        <v>243097</v>
      </c>
      <c r="M1057" s="18">
        <v>133503</v>
      </c>
      <c r="N1057" s="18">
        <v>217225</v>
      </c>
      <c r="O1057" s="18">
        <v>220463</v>
      </c>
      <c r="P1057" s="23">
        <v>5192059</v>
      </c>
    </row>
    <row r="1058" spans="1:16" x14ac:dyDescent="0.25">
      <c r="A1058" s="16" t="s">
        <v>1501</v>
      </c>
      <c r="B1058" s="16"/>
      <c r="C1058" s="16"/>
      <c r="D1058" s="16"/>
      <c r="E1058" s="16"/>
      <c r="F1058" s="16" t="s">
        <v>22</v>
      </c>
      <c r="G1058" s="16">
        <v>757.55709999999999</v>
      </c>
      <c r="H1058" s="16" t="s">
        <v>4270</v>
      </c>
      <c r="I1058" s="17">
        <v>4.74</v>
      </c>
      <c r="J1058" s="17">
        <f t="shared" si="16"/>
        <v>1736486</v>
      </c>
      <c r="K1058" s="18">
        <v>1736486</v>
      </c>
      <c r="L1058" s="18">
        <v>55592744</v>
      </c>
      <c r="M1058" s="18">
        <v>2315881</v>
      </c>
      <c r="N1058" s="18">
        <v>2652524</v>
      </c>
      <c r="O1058" s="18">
        <v>19795926</v>
      </c>
      <c r="P1058" s="23">
        <v>36538660</v>
      </c>
    </row>
    <row r="1059" spans="1:16" x14ac:dyDescent="0.25">
      <c r="A1059" s="16" t="s">
        <v>1502</v>
      </c>
      <c r="B1059" s="16"/>
      <c r="C1059" s="16"/>
      <c r="D1059" s="16"/>
      <c r="E1059" s="16"/>
      <c r="F1059" s="16" t="s">
        <v>22</v>
      </c>
      <c r="G1059" s="16">
        <v>778.53599999999994</v>
      </c>
      <c r="H1059" s="16" t="s">
        <v>4270</v>
      </c>
      <c r="I1059" s="17">
        <v>4.74</v>
      </c>
      <c r="J1059" s="17">
        <f t="shared" si="16"/>
        <v>326254</v>
      </c>
      <c r="K1059" s="18">
        <v>326254</v>
      </c>
      <c r="L1059" s="18">
        <v>5110832</v>
      </c>
      <c r="M1059" s="18">
        <v>430156</v>
      </c>
      <c r="N1059" s="18">
        <v>355303</v>
      </c>
      <c r="O1059" s="18">
        <v>3301269</v>
      </c>
      <c r="P1059" s="23">
        <v>2289218</v>
      </c>
    </row>
    <row r="1060" spans="1:16" x14ac:dyDescent="0.25">
      <c r="A1060" s="16" t="s">
        <v>1503</v>
      </c>
      <c r="B1060" s="16"/>
      <c r="C1060" s="16"/>
      <c r="D1060" s="16"/>
      <c r="E1060" s="16"/>
      <c r="F1060" s="16" t="s">
        <v>22</v>
      </c>
      <c r="G1060" s="16">
        <v>741.53060000000005</v>
      </c>
      <c r="H1060" s="16" t="s">
        <v>4270</v>
      </c>
      <c r="I1060" s="17">
        <v>4.75</v>
      </c>
      <c r="J1060" s="17">
        <f t="shared" si="16"/>
        <v>144571</v>
      </c>
      <c r="K1060" s="18">
        <v>831480</v>
      </c>
      <c r="L1060" s="18">
        <v>74769448</v>
      </c>
      <c r="M1060" s="18">
        <v>6625866</v>
      </c>
      <c r="N1060" s="18">
        <v>144571</v>
      </c>
      <c r="O1060" s="18">
        <v>8116346</v>
      </c>
      <c r="P1060" s="23">
        <v>1925734</v>
      </c>
    </row>
    <row r="1061" spans="1:16" x14ac:dyDescent="0.25">
      <c r="A1061" s="16" t="s">
        <v>1505</v>
      </c>
      <c r="B1061" s="16"/>
      <c r="C1061" s="16"/>
      <c r="D1061" s="16"/>
      <c r="E1061" s="16"/>
      <c r="F1061" s="16" t="s">
        <v>22</v>
      </c>
      <c r="G1061" s="16">
        <v>1428.0062</v>
      </c>
      <c r="H1061" s="16" t="s">
        <v>4270</v>
      </c>
      <c r="I1061" s="17">
        <v>4.78</v>
      </c>
      <c r="J1061" s="17">
        <f t="shared" si="16"/>
        <v>23095.45</v>
      </c>
      <c r="K1061" s="18">
        <v>23095.45</v>
      </c>
      <c r="L1061" s="18">
        <v>2136227</v>
      </c>
      <c r="M1061" s="18">
        <v>23095.45</v>
      </c>
      <c r="N1061" s="18">
        <v>23095.45</v>
      </c>
      <c r="O1061" s="18">
        <v>657655</v>
      </c>
      <c r="P1061" s="23">
        <v>576021</v>
      </c>
    </row>
    <row r="1062" spans="1:16" x14ac:dyDescent="0.25">
      <c r="A1062" s="16" t="s">
        <v>1504</v>
      </c>
      <c r="B1062" s="16"/>
      <c r="C1062" s="16"/>
      <c r="D1062" s="16"/>
      <c r="E1062" s="16"/>
      <c r="F1062" s="16" t="s">
        <v>22</v>
      </c>
      <c r="G1062" s="16">
        <v>1496.0671</v>
      </c>
      <c r="H1062" s="16" t="s">
        <v>4270</v>
      </c>
      <c r="I1062" s="17">
        <v>4.78</v>
      </c>
      <c r="J1062" s="17">
        <f t="shared" si="16"/>
        <v>11757.29</v>
      </c>
      <c r="K1062" s="18">
        <v>11757.29</v>
      </c>
      <c r="L1062" s="18">
        <v>1398813</v>
      </c>
      <c r="M1062" s="18">
        <v>11757.29</v>
      </c>
      <c r="N1062" s="18">
        <v>11757.29</v>
      </c>
      <c r="O1062" s="18">
        <v>759012</v>
      </c>
      <c r="P1062" s="23">
        <v>117573</v>
      </c>
    </row>
    <row r="1063" spans="1:16" x14ac:dyDescent="0.25">
      <c r="A1063" s="16" t="s">
        <v>1033</v>
      </c>
      <c r="B1063" s="16"/>
      <c r="C1063" s="16"/>
      <c r="D1063" s="16"/>
      <c r="E1063" s="16"/>
      <c r="F1063" s="16" t="s">
        <v>22</v>
      </c>
      <c r="G1063" s="16">
        <v>736.48929999999996</v>
      </c>
      <c r="H1063" s="16" t="s">
        <v>4270</v>
      </c>
      <c r="I1063" s="17">
        <v>4.78</v>
      </c>
      <c r="J1063" s="17">
        <f t="shared" si="16"/>
        <v>138054</v>
      </c>
      <c r="K1063" s="18">
        <v>138054</v>
      </c>
      <c r="L1063" s="18">
        <v>2708936</v>
      </c>
      <c r="M1063" s="18">
        <v>301414</v>
      </c>
      <c r="N1063" s="18">
        <v>436034</v>
      </c>
      <c r="O1063" s="18">
        <v>2510254</v>
      </c>
      <c r="P1063" s="23">
        <v>1066466</v>
      </c>
    </row>
    <row r="1064" spans="1:16" x14ac:dyDescent="0.25">
      <c r="A1064" s="16" t="s">
        <v>1507</v>
      </c>
      <c r="B1064" s="16"/>
      <c r="C1064" s="16"/>
      <c r="D1064" s="16"/>
      <c r="E1064" s="16"/>
      <c r="F1064" s="16" t="s">
        <v>22</v>
      </c>
      <c r="G1064" s="16">
        <v>1454.0210999999999</v>
      </c>
      <c r="H1064" s="16" t="s">
        <v>4270</v>
      </c>
      <c r="I1064" s="17">
        <v>4.79</v>
      </c>
      <c r="J1064" s="17">
        <f t="shared" si="16"/>
        <v>1492.16</v>
      </c>
      <c r="K1064" s="18">
        <v>14922</v>
      </c>
      <c r="L1064" s="18">
        <v>5449788</v>
      </c>
      <c r="M1064" s="18">
        <v>154280</v>
      </c>
      <c r="N1064" s="18">
        <v>1492.16</v>
      </c>
      <c r="O1064" s="18">
        <v>2568056</v>
      </c>
      <c r="P1064" s="23">
        <v>467447</v>
      </c>
    </row>
    <row r="1065" spans="1:16" x14ac:dyDescent="0.25">
      <c r="A1065" s="16" t="s">
        <v>2162</v>
      </c>
      <c r="B1065" s="16"/>
      <c r="C1065" s="16"/>
      <c r="D1065" s="16"/>
      <c r="E1065" s="16"/>
      <c r="F1065" s="16" t="s">
        <v>22</v>
      </c>
      <c r="G1065" s="16">
        <v>1522.0861</v>
      </c>
      <c r="H1065" s="16" t="s">
        <v>4270</v>
      </c>
      <c r="I1065" s="17">
        <v>4.79</v>
      </c>
      <c r="J1065" s="17">
        <f t="shared" si="16"/>
        <v>1826.09</v>
      </c>
      <c r="K1065" s="18">
        <v>18261</v>
      </c>
      <c r="L1065" s="18">
        <v>1145280</v>
      </c>
      <c r="M1065" s="18">
        <v>204249</v>
      </c>
      <c r="N1065" s="18">
        <v>1826.09</v>
      </c>
      <c r="O1065" s="18">
        <v>928745</v>
      </c>
      <c r="P1065" s="23">
        <v>1826.09</v>
      </c>
    </row>
    <row r="1066" spans="1:16" x14ac:dyDescent="0.25">
      <c r="A1066" s="16" t="s">
        <v>1506</v>
      </c>
      <c r="B1066" s="16"/>
      <c r="C1066" s="16"/>
      <c r="D1066" s="16"/>
      <c r="E1066" s="16"/>
      <c r="F1066" s="16" t="s">
        <v>22</v>
      </c>
      <c r="G1066" s="16">
        <v>569.43520000000001</v>
      </c>
      <c r="H1066" s="16" t="s">
        <v>4270</v>
      </c>
      <c r="I1066" s="17">
        <v>4.79</v>
      </c>
      <c r="J1066" s="17">
        <f t="shared" si="16"/>
        <v>16925.53</v>
      </c>
      <c r="K1066" s="18">
        <v>16925.53</v>
      </c>
      <c r="L1066" s="18">
        <v>463301</v>
      </c>
      <c r="M1066" s="18">
        <v>16925.53</v>
      </c>
      <c r="N1066" s="18">
        <v>169255</v>
      </c>
      <c r="O1066" s="18">
        <v>16925.53</v>
      </c>
      <c r="P1066" s="23">
        <v>8822430</v>
      </c>
    </row>
    <row r="1067" spans="1:16" x14ac:dyDescent="0.25">
      <c r="A1067" s="16" t="s">
        <v>2158</v>
      </c>
      <c r="B1067" s="16"/>
      <c r="C1067" s="16"/>
      <c r="D1067" s="16"/>
      <c r="E1067" s="16"/>
      <c r="F1067" s="16" t="s">
        <v>22</v>
      </c>
      <c r="G1067" s="16">
        <v>1480.0361</v>
      </c>
      <c r="H1067" s="16" t="s">
        <v>4270</v>
      </c>
      <c r="I1067" s="17">
        <v>4.8</v>
      </c>
      <c r="J1067" s="17">
        <f t="shared" si="16"/>
        <v>18600.48</v>
      </c>
      <c r="K1067" s="18">
        <v>195621</v>
      </c>
      <c r="L1067" s="18">
        <v>5117170</v>
      </c>
      <c r="M1067" s="18">
        <v>1618062</v>
      </c>
      <c r="N1067" s="18">
        <v>18600.48</v>
      </c>
      <c r="O1067" s="18">
        <v>3534518</v>
      </c>
      <c r="P1067" s="23">
        <v>186005</v>
      </c>
    </row>
    <row r="1068" spans="1:16" x14ac:dyDescent="0.25">
      <c r="A1068" s="16" t="s">
        <v>1509</v>
      </c>
      <c r="B1068" s="16"/>
      <c r="C1068" s="16"/>
      <c r="D1068" s="16"/>
      <c r="E1068" s="16"/>
      <c r="F1068" s="16" t="s">
        <v>22</v>
      </c>
      <c r="G1068" s="16">
        <v>429.37209999999999</v>
      </c>
      <c r="H1068" s="16" t="s">
        <v>4270</v>
      </c>
      <c r="I1068" s="17">
        <v>4.8</v>
      </c>
      <c r="J1068" s="17">
        <f t="shared" si="16"/>
        <v>11145</v>
      </c>
      <c r="K1068" s="18">
        <v>11145</v>
      </c>
      <c r="L1068" s="18">
        <v>665483</v>
      </c>
      <c r="M1068" s="18">
        <v>16507</v>
      </c>
      <c r="N1068" s="18">
        <v>138448</v>
      </c>
      <c r="O1068" s="18">
        <v>199199</v>
      </c>
      <c r="P1068" s="23">
        <v>2076572</v>
      </c>
    </row>
    <row r="1069" spans="1:16" x14ac:dyDescent="0.25">
      <c r="A1069" s="16" t="s">
        <v>1508</v>
      </c>
      <c r="B1069" s="16"/>
      <c r="C1069" s="16"/>
      <c r="D1069" s="16"/>
      <c r="E1069" s="16"/>
      <c r="F1069" s="16" t="s">
        <v>22</v>
      </c>
      <c r="G1069" s="16">
        <v>781.55809999999997</v>
      </c>
      <c r="H1069" s="16" t="s">
        <v>4270</v>
      </c>
      <c r="I1069" s="17">
        <v>4.8</v>
      </c>
      <c r="J1069" s="17">
        <f t="shared" si="16"/>
        <v>995.6</v>
      </c>
      <c r="K1069" s="18">
        <v>995.6</v>
      </c>
      <c r="L1069" s="18">
        <v>1902037</v>
      </c>
      <c r="M1069" s="18">
        <v>87314</v>
      </c>
      <c r="N1069" s="18">
        <v>9956</v>
      </c>
      <c r="O1069" s="18">
        <v>835566</v>
      </c>
      <c r="P1069" s="23">
        <v>507850</v>
      </c>
    </row>
    <row r="1070" spans="1:16" x14ac:dyDescent="0.25">
      <c r="A1070" s="16" t="s">
        <v>1510</v>
      </c>
      <c r="B1070" s="16"/>
      <c r="C1070" s="16"/>
      <c r="D1070" s="16"/>
      <c r="E1070" s="16"/>
      <c r="F1070" s="16" t="s">
        <v>22</v>
      </c>
      <c r="G1070" s="16">
        <v>1393.9734000000001</v>
      </c>
      <c r="H1070" s="16" t="s">
        <v>4270</v>
      </c>
      <c r="I1070" s="17">
        <v>4.8099999999999996</v>
      </c>
      <c r="J1070" s="17">
        <f t="shared" si="16"/>
        <v>132026.94</v>
      </c>
      <c r="K1070" s="18">
        <v>132026.94</v>
      </c>
      <c r="L1070" s="18">
        <v>132026.94</v>
      </c>
      <c r="M1070" s="18">
        <v>132026.94</v>
      </c>
      <c r="N1070" s="18">
        <v>132026.94</v>
      </c>
      <c r="O1070" s="18">
        <v>132026.94</v>
      </c>
      <c r="P1070" s="23">
        <v>1320269</v>
      </c>
    </row>
    <row r="1071" spans="1:16" x14ac:dyDescent="0.25">
      <c r="A1071" s="16" t="s">
        <v>1511</v>
      </c>
      <c r="B1071" s="16"/>
      <c r="C1071" s="16"/>
      <c r="D1071" s="16"/>
      <c r="E1071" s="16"/>
      <c r="F1071" s="16" t="s">
        <v>22</v>
      </c>
      <c r="G1071" s="16">
        <v>1446.027</v>
      </c>
      <c r="H1071" s="16" t="s">
        <v>4270</v>
      </c>
      <c r="I1071" s="17">
        <v>4.8099999999999996</v>
      </c>
      <c r="J1071" s="17">
        <f t="shared" si="16"/>
        <v>172505.59</v>
      </c>
      <c r="K1071" s="18">
        <v>172505.59</v>
      </c>
      <c r="L1071" s="18">
        <v>172505.59</v>
      </c>
      <c r="M1071" s="18">
        <v>172505.59</v>
      </c>
      <c r="N1071" s="18">
        <v>172505.59</v>
      </c>
      <c r="O1071" s="18">
        <v>172505.59</v>
      </c>
      <c r="P1071" s="23">
        <v>1725056</v>
      </c>
    </row>
    <row r="1072" spans="1:16" x14ac:dyDescent="0.25">
      <c r="A1072" s="13" t="s">
        <v>17</v>
      </c>
      <c r="B1072" s="13" t="s">
        <v>18</v>
      </c>
      <c r="C1072" s="13"/>
      <c r="D1072" s="13"/>
      <c r="E1072" s="13"/>
      <c r="F1072" s="13" t="s">
        <v>19</v>
      </c>
      <c r="G1072" s="13">
        <v>376.39569999999998</v>
      </c>
      <c r="H1072" s="13" t="s">
        <v>4270</v>
      </c>
      <c r="I1072" s="14">
        <v>4.8099999999999996</v>
      </c>
      <c r="J1072" s="17">
        <f t="shared" si="16"/>
        <v>794695</v>
      </c>
      <c r="K1072" s="15">
        <v>1224235</v>
      </c>
      <c r="L1072" s="15">
        <v>923736</v>
      </c>
      <c r="M1072" s="15">
        <v>1056556</v>
      </c>
      <c r="N1072" s="15">
        <v>794695</v>
      </c>
      <c r="O1072" s="15">
        <v>863254</v>
      </c>
      <c r="P1072" s="22">
        <v>900088</v>
      </c>
    </row>
    <row r="1073" spans="1:16" x14ac:dyDescent="0.25">
      <c r="A1073" s="16" t="s">
        <v>1066</v>
      </c>
      <c r="B1073" s="16"/>
      <c r="C1073" s="16"/>
      <c r="D1073" s="16"/>
      <c r="E1073" s="16"/>
      <c r="F1073" s="16" t="s">
        <v>84</v>
      </c>
      <c r="G1073" s="16">
        <v>562.49524999999994</v>
      </c>
      <c r="H1073" s="16" t="s">
        <v>4270</v>
      </c>
      <c r="I1073" s="17">
        <v>4.8049999999999997</v>
      </c>
      <c r="J1073" s="17">
        <f t="shared" si="16"/>
        <v>462862.34</v>
      </c>
      <c r="K1073" s="18">
        <v>1526721</v>
      </c>
      <c r="L1073" s="18">
        <v>5187011</v>
      </c>
      <c r="M1073" s="18">
        <v>462862.34</v>
      </c>
      <c r="N1073" s="18">
        <v>5245992</v>
      </c>
      <c r="O1073" s="18">
        <v>3613780</v>
      </c>
      <c r="P1073" s="23">
        <v>76518503</v>
      </c>
    </row>
    <row r="1074" spans="1:16" x14ac:dyDescent="0.25">
      <c r="A1074" s="16" t="s">
        <v>1515</v>
      </c>
      <c r="B1074" s="16"/>
      <c r="C1074" s="16"/>
      <c r="D1074" s="16"/>
      <c r="E1074" s="16"/>
      <c r="F1074" s="16" t="s">
        <v>22</v>
      </c>
      <c r="G1074" s="16">
        <v>599.50300000000004</v>
      </c>
      <c r="H1074" s="16" t="s">
        <v>4270</v>
      </c>
      <c r="I1074" s="17">
        <v>4.8099999999999996</v>
      </c>
      <c r="J1074" s="17">
        <f t="shared" si="16"/>
        <v>160960</v>
      </c>
      <c r="K1074" s="18">
        <v>209977</v>
      </c>
      <c r="L1074" s="18">
        <v>1881271</v>
      </c>
      <c r="M1074" s="18">
        <v>542744</v>
      </c>
      <c r="N1074" s="18">
        <v>160960</v>
      </c>
      <c r="O1074" s="18">
        <v>1075586</v>
      </c>
      <c r="P1074" s="23">
        <v>1979418</v>
      </c>
    </row>
    <row r="1075" spans="1:16" x14ac:dyDescent="0.25">
      <c r="A1075" s="16" t="s">
        <v>1514</v>
      </c>
      <c r="B1075" s="16"/>
      <c r="C1075" s="16"/>
      <c r="D1075" s="16"/>
      <c r="E1075" s="16"/>
      <c r="F1075" s="16" t="s">
        <v>22</v>
      </c>
      <c r="G1075" s="16">
        <v>686.47609999999997</v>
      </c>
      <c r="H1075" s="16" t="s">
        <v>4270</v>
      </c>
      <c r="I1075" s="17">
        <v>4.8099999999999996</v>
      </c>
      <c r="J1075" s="17">
        <f t="shared" si="16"/>
        <v>1412.3</v>
      </c>
      <c r="K1075" s="18">
        <v>1412.3</v>
      </c>
      <c r="L1075" s="18">
        <v>91137</v>
      </c>
      <c r="M1075" s="18">
        <v>1412.3</v>
      </c>
      <c r="N1075" s="18">
        <v>14123</v>
      </c>
      <c r="O1075" s="18">
        <v>20928</v>
      </c>
      <c r="P1075" s="23">
        <v>6226810</v>
      </c>
    </row>
    <row r="1076" spans="1:16" x14ac:dyDescent="0.25">
      <c r="A1076" s="16" t="s">
        <v>1975</v>
      </c>
      <c r="B1076" s="16"/>
      <c r="C1076" s="16"/>
      <c r="D1076" s="16"/>
      <c r="E1076" s="16"/>
      <c r="F1076" s="16" t="s">
        <v>22</v>
      </c>
      <c r="G1076" s="16">
        <v>698.55619999999999</v>
      </c>
      <c r="H1076" s="16" t="s">
        <v>4270</v>
      </c>
      <c r="I1076" s="17">
        <v>4.8099999999999996</v>
      </c>
      <c r="J1076" s="17">
        <f t="shared" si="16"/>
        <v>1427.61</v>
      </c>
      <c r="K1076" s="18">
        <v>303224</v>
      </c>
      <c r="L1076" s="18">
        <v>1427.61</v>
      </c>
      <c r="M1076" s="18">
        <v>68452</v>
      </c>
      <c r="N1076" s="18">
        <v>780518</v>
      </c>
      <c r="O1076" s="18">
        <v>2195779</v>
      </c>
      <c r="P1076" s="23">
        <v>69788</v>
      </c>
    </row>
    <row r="1077" spans="1:16" x14ac:dyDescent="0.25">
      <c r="A1077" s="16" t="s">
        <v>1512</v>
      </c>
      <c r="B1077" s="16"/>
      <c r="C1077" s="16"/>
      <c r="D1077" s="16"/>
      <c r="E1077" s="16"/>
      <c r="F1077" s="16" t="s">
        <v>22</v>
      </c>
      <c r="G1077" s="16">
        <v>710.47500000000002</v>
      </c>
      <c r="H1077" s="16" t="s">
        <v>4270</v>
      </c>
      <c r="I1077" s="17">
        <v>4.8099999999999996</v>
      </c>
      <c r="J1077" s="17">
        <f t="shared" si="16"/>
        <v>1006.66</v>
      </c>
      <c r="K1077" s="18">
        <v>1006.66</v>
      </c>
      <c r="L1077" s="18">
        <v>1376519</v>
      </c>
      <c r="M1077" s="18">
        <v>1006.66</v>
      </c>
      <c r="N1077" s="18">
        <v>132822</v>
      </c>
      <c r="O1077" s="18">
        <v>367133</v>
      </c>
      <c r="P1077" s="23">
        <v>1885801</v>
      </c>
    </row>
    <row r="1078" spans="1:16" x14ac:dyDescent="0.25">
      <c r="A1078" s="16" t="s">
        <v>1513</v>
      </c>
      <c r="B1078" s="16"/>
      <c r="C1078" s="16"/>
      <c r="D1078" s="16"/>
      <c r="E1078" s="16"/>
      <c r="F1078" s="16" t="s">
        <v>22</v>
      </c>
      <c r="G1078" s="16">
        <v>712.49109999999996</v>
      </c>
      <c r="H1078" s="16" t="s">
        <v>4270</v>
      </c>
      <c r="I1078" s="17">
        <v>4.8099999999999996</v>
      </c>
      <c r="J1078" s="17">
        <f t="shared" si="16"/>
        <v>39624</v>
      </c>
      <c r="K1078" s="18">
        <v>151987</v>
      </c>
      <c r="L1078" s="18">
        <v>12447725</v>
      </c>
      <c r="M1078" s="18">
        <v>39624</v>
      </c>
      <c r="N1078" s="18">
        <v>2558912</v>
      </c>
      <c r="O1078" s="18">
        <v>3207243</v>
      </c>
      <c r="P1078" s="23">
        <v>8129658</v>
      </c>
    </row>
    <row r="1079" spans="1:16" x14ac:dyDescent="0.25">
      <c r="A1079" s="16" t="s">
        <v>1067</v>
      </c>
      <c r="B1079" s="16"/>
      <c r="C1079" s="16"/>
      <c r="D1079" s="16"/>
      <c r="E1079" s="16"/>
      <c r="F1079" s="16" t="s">
        <v>84</v>
      </c>
      <c r="G1079" s="16">
        <v>727.55819999999994</v>
      </c>
      <c r="H1079" s="16" t="s">
        <v>4270</v>
      </c>
      <c r="I1079" s="17">
        <v>4.8099999999999996</v>
      </c>
      <c r="J1079" s="17">
        <f t="shared" si="16"/>
        <v>552711</v>
      </c>
      <c r="K1079" s="18">
        <v>1502547</v>
      </c>
      <c r="L1079" s="18">
        <v>552711</v>
      </c>
      <c r="M1079" s="18">
        <v>632877</v>
      </c>
      <c r="N1079" s="18">
        <v>3631902</v>
      </c>
      <c r="O1079" s="18">
        <v>10702391</v>
      </c>
      <c r="P1079" s="23">
        <v>753472.77</v>
      </c>
    </row>
    <row r="1080" spans="1:16" x14ac:dyDescent="0.25">
      <c r="A1080" s="16" t="s">
        <v>1029</v>
      </c>
      <c r="B1080" s="16"/>
      <c r="C1080" s="16"/>
      <c r="D1080" s="16"/>
      <c r="E1080" s="16"/>
      <c r="F1080" s="16" t="s">
        <v>22</v>
      </c>
      <c r="G1080" s="16">
        <v>723.51649999999995</v>
      </c>
      <c r="H1080" s="16" t="s">
        <v>4270</v>
      </c>
      <c r="I1080" s="17">
        <v>4.8099999999999996</v>
      </c>
      <c r="J1080" s="17">
        <f t="shared" si="16"/>
        <v>48677</v>
      </c>
      <c r="K1080" s="18">
        <v>383256</v>
      </c>
      <c r="L1080" s="18">
        <v>993422</v>
      </c>
      <c r="M1080" s="18">
        <v>48677</v>
      </c>
      <c r="N1080" s="18">
        <v>1198939</v>
      </c>
      <c r="O1080" s="18">
        <v>799500</v>
      </c>
      <c r="P1080" s="23">
        <v>17671454</v>
      </c>
    </row>
    <row r="1081" spans="1:16" x14ac:dyDescent="0.25">
      <c r="A1081" s="16" t="s">
        <v>981</v>
      </c>
      <c r="B1081" s="16"/>
      <c r="C1081" s="16"/>
      <c r="D1081" s="16"/>
      <c r="E1081" s="16"/>
      <c r="F1081" s="16" t="s">
        <v>22</v>
      </c>
      <c r="G1081" s="16">
        <v>784.48680000000002</v>
      </c>
      <c r="H1081" s="16" t="s">
        <v>4270</v>
      </c>
      <c r="I1081" s="17">
        <v>4.8099999999999996</v>
      </c>
      <c r="J1081" s="17">
        <f t="shared" si="16"/>
        <v>26922.19</v>
      </c>
      <c r="K1081" s="18">
        <v>864969</v>
      </c>
      <c r="L1081" s="18">
        <v>475616</v>
      </c>
      <c r="M1081" s="18">
        <v>1781991</v>
      </c>
      <c r="N1081" s="18">
        <v>269222</v>
      </c>
      <c r="O1081" s="18">
        <v>1011756</v>
      </c>
      <c r="P1081" s="23">
        <v>26922.19</v>
      </c>
    </row>
    <row r="1082" spans="1:16" x14ac:dyDescent="0.25">
      <c r="A1082" s="16" t="s">
        <v>1516</v>
      </c>
      <c r="B1082" s="16"/>
      <c r="C1082" s="16"/>
      <c r="D1082" s="16"/>
      <c r="E1082" s="16"/>
      <c r="F1082" s="16" t="s">
        <v>22</v>
      </c>
      <c r="G1082" s="16">
        <v>848.62509999999997</v>
      </c>
      <c r="H1082" s="16" t="s">
        <v>4270</v>
      </c>
      <c r="I1082" s="17">
        <v>4.8099999999999996</v>
      </c>
      <c r="J1082" s="17">
        <f t="shared" si="16"/>
        <v>2438.16</v>
      </c>
      <c r="K1082" s="18">
        <v>2438.16</v>
      </c>
      <c r="L1082" s="18">
        <v>68676</v>
      </c>
      <c r="M1082" s="18">
        <v>2438.16</v>
      </c>
      <c r="N1082" s="18">
        <v>2438.16</v>
      </c>
      <c r="O1082" s="18">
        <v>2438.16</v>
      </c>
      <c r="P1082" s="23">
        <v>1818652</v>
      </c>
    </row>
    <row r="1083" spans="1:16" x14ac:dyDescent="0.25">
      <c r="A1083" s="16" t="s">
        <v>1089</v>
      </c>
      <c r="B1083" s="16"/>
      <c r="C1083" s="16"/>
      <c r="D1083" s="16"/>
      <c r="E1083" s="16"/>
      <c r="F1083" s="16" t="s">
        <v>137</v>
      </c>
      <c r="G1083" s="16">
        <v>679.9778</v>
      </c>
      <c r="H1083" s="16" t="s">
        <v>4270</v>
      </c>
      <c r="I1083" s="17">
        <v>4.8250000000000002</v>
      </c>
      <c r="J1083" s="17">
        <f t="shared" si="16"/>
        <v>3780.79</v>
      </c>
      <c r="K1083" s="18">
        <v>17830.71</v>
      </c>
      <c r="L1083" s="18">
        <v>10731102</v>
      </c>
      <c r="M1083" s="18">
        <v>3780.79</v>
      </c>
      <c r="N1083" s="18">
        <v>735702</v>
      </c>
      <c r="O1083" s="18">
        <v>393152</v>
      </c>
      <c r="P1083" s="23">
        <v>49944426</v>
      </c>
    </row>
    <row r="1084" spans="1:16" x14ac:dyDescent="0.25">
      <c r="A1084" s="16" t="s">
        <v>937</v>
      </c>
      <c r="B1084" s="16"/>
      <c r="C1084" s="16"/>
      <c r="D1084" s="16"/>
      <c r="E1084" s="16"/>
      <c r="F1084" s="16" t="s">
        <v>22</v>
      </c>
      <c r="G1084" s="16">
        <v>745.49879999999996</v>
      </c>
      <c r="H1084" s="16" t="s">
        <v>4270</v>
      </c>
      <c r="I1084" s="17">
        <v>4.82</v>
      </c>
      <c r="J1084" s="17">
        <f t="shared" si="16"/>
        <v>33725</v>
      </c>
      <c r="K1084" s="18">
        <v>253135</v>
      </c>
      <c r="L1084" s="18">
        <v>206855</v>
      </c>
      <c r="M1084" s="18">
        <v>33725</v>
      </c>
      <c r="N1084" s="18">
        <v>874108</v>
      </c>
      <c r="O1084" s="18">
        <v>202673</v>
      </c>
      <c r="P1084" s="23">
        <v>4232331</v>
      </c>
    </row>
    <row r="1085" spans="1:16" x14ac:dyDescent="0.25">
      <c r="A1085" s="16" t="s">
        <v>1161</v>
      </c>
      <c r="B1085" s="16"/>
      <c r="C1085" s="16"/>
      <c r="D1085" s="16"/>
      <c r="E1085" s="16"/>
      <c r="F1085" s="16" t="s">
        <v>22</v>
      </c>
      <c r="G1085" s="16">
        <v>756.55380000000002</v>
      </c>
      <c r="H1085" s="16" t="s">
        <v>4270</v>
      </c>
      <c r="I1085" s="17">
        <v>4.82</v>
      </c>
      <c r="J1085" s="17">
        <f t="shared" si="16"/>
        <v>1496036</v>
      </c>
      <c r="K1085" s="18">
        <v>1496036</v>
      </c>
      <c r="L1085" s="18">
        <v>30505334</v>
      </c>
      <c r="M1085" s="18">
        <v>2591843</v>
      </c>
      <c r="N1085" s="18">
        <v>1540122</v>
      </c>
      <c r="O1085" s="18">
        <v>14883024</v>
      </c>
      <c r="P1085" s="23">
        <v>24435084</v>
      </c>
    </row>
    <row r="1086" spans="1:16" x14ac:dyDescent="0.25">
      <c r="A1086" s="16" t="s">
        <v>1517</v>
      </c>
      <c r="B1086" s="16"/>
      <c r="C1086" s="16"/>
      <c r="D1086" s="16"/>
      <c r="E1086" s="16"/>
      <c r="F1086" s="16" t="s">
        <v>22</v>
      </c>
      <c r="G1086" s="16">
        <v>768.57600000000002</v>
      </c>
      <c r="H1086" s="16" t="s">
        <v>4270</v>
      </c>
      <c r="I1086" s="17">
        <v>4.82</v>
      </c>
      <c r="J1086" s="17">
        <f t="shared" si="16"/>
        <v>19617</v>
      </c>
      <c r="K1086" s="18">
        <v>24289</v>
      </c>
      <c r="L1086" s="18">
        <v>110762</v>
      </c>
      <c r="M1086" s="18">
        <v>19617</v>
      </c>
      <c r="N1086" s="18">
        <v>63569</v>
      </c>
      <c r="O1086" s="18">
        <v>291706</v>
      </c>
      <c r="P1086" s="23">
        <v>2983394</v>
      </c>
    </row>
    <row r="1087" spans="1:16" x14ac:dyDescent="0.25">
      <c r="A1087" s="16" t="s">
        <v>1068</v>
      </c>
      <c r="B1087" s="16"/>
      <c r="C1087" s="16"/>
      <c r="D1087" s="16"/>
      <c r="E1087" s="16"/>
      <c r="F1087" s="16" t="s">
        <v>84</v>
      </c>
      <c r="G1087" s="16">
        <v>906.5498</v>
      </c>
      <c r="H1087" s="16" t="s">
        <v>4270</v>
      </c>
      <c r="I1087" s="17">
        <v>4.8149999999999995</v>
      </c>
      <c r="J1087" s="17">
        <f t="shared" si="16"/>
        <v>5031.29</v>
      </c>
      <c r="K1087" s="18">
        <v>5031.29</v>
      </c>
      <c r="L1087" s="18">
        <v>110121</v>
      </c>
      <c r="M1087" s="18">
        <v>5031.29</v>
      </c>
      <c r="N1087" s="18">
        <v>5031.29</v>
      </c>
      <c r="O1087" s="18">
        <v>5031.29</v>
      </c>
      <c r="P1087" s="23">
        <v>5991536</v>
      </c>
    </row>
    <row r="1088" spans="1:16" x14ac:dyDescent="0.25">
      <c r="A1088" s="16" t="s">
        <v>1518</v>
      </c>
      <c r="B1088" s="16"/>
      <c r="C1088" s="16"/>
      <c r="D1088" s="16"/>
      <c r="E1088" s="16"/>
      <c r="F1088" s="16" t="s">
        <v>22</v>
      </c>
      <c r="G1088" s="16">
        <v>903.56280000000004</v>
      </c>
      <c r="H1088" s="16" t="s">
        <v>4270</v>
      </c>
      <c r="I1088" s="17">
        <v>4.82</v>
      </c>
      <c r="J1088" s="17">
        <f t="shared" si="16"/>
        <v>21925.77</v>
      </c>
      <c r="K1088" s="18">
        <v>21925.77</v>
      </c>
      <c r="L1088" s="18">
        <v>219258</v>
      </c>
      <c r="M1088" s="18">
        <v>21925.77</v>
      </c>
      <c r="N1088" s="18">
        <v>21925.77</v>
      </c>
      <c r="O1088" s="18">
        <v>21925.77</v>
      </c>
      <c r="P1088" s="23">
        <v>4387373</v>
      </c>
    </row>
    <row r="1089" spans="1:16" x14ac:dyDescent="0.25">
      <c r="A1089" s="16" t="s">
        <v>1173</v>
      </c>
      <c r="B1089" s="16"/>
      <c r="C1089" s="16"/>
      <c r="D1089" s="16"/>
      <c r="E1089" s="16"/>
      <c r="F1089" s="16" t="s">
        <v>22</v>
      </c>
      <c r="G1089" s="16">
        <v>577.51919999999996</v>
      </c>
      <c r="H1089" s="16" t="s">
        <v>4270</v>
      </c>
      <c r="I1089" s="17">
        <v>4.83</v>
      </c>
      <c r="J1089" s="17">
        <f t="shared" si="16"/>
        <v>494912</v>
      </c>
      <c r="K1089" s="18">
        <v>725823</v>
      </c>
      <c r="L1089" s="18">
        <v>962670</v>
      </c>
      <c r="M1089" s="18">
        <v>639514</v>
      </c>
      <c r="N1089" s="18">
        <v>494912</v>
      </c>
      <c r="O1089" s="18">
        <v>7378947</v>
      </c>
      <c r="P1089" s="23">
        <v>4503406</v>
      </c>
    </row>
    <row r="1090" spans="1:16" x14ac:dyDescent="0.25">
      <c r="A1090" s="16" t="s">
        <v>1521</v>
      </c>
      <c r="B1090" s="16"/>
      <c r="C1090" s="16"/>
      <c r="D1090" s="16"/>
      <c r="E1090" s="16"/>
      <c r="F1090" s="16" t="s">
        <v>22</v>
      </c>
      <c r="G1090" s="16">
        <v>603.53470000000004</v>
      </c>
      <c r="H1090" s="16" t="s">
        <v>4270</v>
      </c>
      <c r="I1090" s="17">
        <v>4.83</v>
      </c>
      <c r="J1090" s="17">
        <f t="shared" ref="J1090:J1153" si="17">MIN(K1090:P1090)</f>
        <v>408503</v>
      </c>
      <c r="K1090" s="18">
        <v>847311</v>
      </c>
      <c r="L1090" s="18">
        <v>2042688</v>
      </c>
      <c r="M1090" s="18">
        <v>561456</v>
      </c>
      <c r="N1090" s="18">
        <v>408503</v>
      </c>
      <c r="O1090" s="18">
        <v>2926607</v>
      </c>
      <c r="P1090" s="23">
        <v>2369608</v>
      </c>
    </row>
    <row r="1091" spans="1:16" x14ac:dyDescent="0.25">
      <c r="A1091" s="16" t="s">
        <v>1520</v>
      </c>
      <c r="B1091" s="16"/>
      <c r="C1091" s="16"/>
      <c r="D1091" s="16"/>
      <c r="E1091" s="16"/>
      <c r="F1091" s="16" t="s">
        <v>22</v>
      </c>
      <c r="G1091" s="16">
        <v>695.46559999999999</v>
      </c>
      <c r="H1091" s="16" t="s">
        <v>4270</v>
      </c>
      <c r="I1091" s="17">
        <v>4.83</v>
      </c>
      <c r="J1091" s="17">
        <f t="shared" si="17"/>
        <v>18545.259999999998</v>
      </c>
      <c r="K1091" s="18">
        <v>18545.259999999998</v>
      </c>
      <c r="L1091" s="18">
        <v>1047434</v>
      </c>
      <c r="M1091" s="18">
        <v>18545.259999999998</v>
      </c>
      <c r="N1091" s="18">
        <v>185453</v>
      </c>
      <c r="O1091" s="18">
        <v>250517</v>
      </c>
      <c r="P1091" s="23">
        <v>745641</v>
      </c>
    </row>
    <row r="1092" spans="1:16" x14ac:dyDescent="0.25">
      <c r="A1092" s="16" t="s">
        <v>1522</v>
      </c>
      <c r="B1092" s="16"/>
      <c r="C1092" s="16"/>
      <c r="D1092" s="16"/>
      <c r="E1092" s="16"/>
      <c r="F1092" s="16" t="s">
        <v>22</v>
      </c>
      <c r="G1092" s="16">
        <v>697.48019999999997</v>
      </c>
      <c r="H1092" s="16" t="s">
        <v>4270</v>
      </c>
      <c r="I1092" s="17">
        <v>4.83</v>
      </c>
      <c r="J1092" s="17">
        <f t="shared" si="17"/>
        <v>1043.6400000000001</v>
      </c>
      <c r="K1092" s="18">
        <v>1043.6400000000001</v>
      </c>
      <c r="L1092" s="18">
        <v>1483885</v>
      </c>
      <c r="M1092" s="18">
        <v>1043.6400000000001</v>
      </c>
      <c r="N1092" s="18">
        <v>138365</v>
      </c>
      <c r="O1092" s="18">
        <v>42501</v>
      </c>
      <c r="P1092" s="23">
        <v>1915595</v>
      </c>
    </row>
    <row r="1093" spans="1:16" x14ac:dyDescent="0.25">
      <c r="A1093" s="16" t="s">
        <v>2038</v>
      </c>
      <c r="B1093" s="16"/>
      <c r="C1093" s="16"/>
      <c r="D1093" s="16"/>
      <c r="E1093" s="16"/>
      <c r="F1093" s="16" t="s">
        <v>22</v>
      </c>
      <c r="G1093" s="16">
        <v>704.52189999999996</v>
      </c>
      <c r="H1093" s="16" t="s">
        <v>4270</v>
      </c>
      <c r="I1093" s="17">
        <v>4.83</v>
      </c>
      <c r="J1093" s="17">
        <f t="shared" si="17"/>
        <v>1538.62</v>
      </c>
      <c r="K1093" s="18">
        <v>152816</v>
      </c>
      <c r="L1093" s="18">
        <v>1143456</v>
      </c>
      <c r="M1093" s="18">
        <v>1538.62</v>
      </c>
      <c r="N1093" s="18">
        <v>575525</v>
      </c>
      <c r="O1093" s="18">
        <v>15386</v>
      </c>
      <c r="P1093" s="23">
        <v>3279643</v>
      </c>
    </row>
    <row r="1094" spans="1:16" x14ac:dyDescent="0.25">
      <c r="A1094" s="16" t="s">
        <v>2096</v>
      </c>
      <c r="B1094" s="16"/>
      <c r="C1094" s="16"/>
      <c r="D1094" s="16"/>
      <c r="E1094" s="16"/>
      <c r="F1094" s="16" t="s">
        <v>22</v>
      </c>
      <c r="G1094" s="16">
        <v>771.58029999999997</v>
      </c>
      <c r="H1094" s="16" t="s">
        <v>4270</v>
      </c>
      <c r="I1094" s="17">
        <v>4.83</v>
      </c>
      <c r="J1094" s="17">
        <f t="shared" si="17"/>
        <v>12619</v>
      </c>
      <c r="K1094" s="18">
        <v>499133</v>
      </c>
      <c r="L1094" s="18">
        <v>942904</v>
      </c>
      <c r="M1094" s="18">
        <v>76669</v>
      </c>
      <c r="N1094" s="18">
        <v>12619</v>
      </c>
      <c r="O1094" s="18">
        <v>1624083</v>
      </c>
      <c r="P1094" s="23">
        <v>2145208</v>
      </c>
    </row>
    <row r="1095" spans="1:16" x14ac:dyDescent="0.25">
      <c r="A1095" s="16" t="s">
        <v>2102</v>
      </c>
      <c r="B1095" s="16"/>
      <c r="C1095" s="16"/>
      <c r="D1095" s="16"/>
      <c r="E1095" s="16"/>
      <c r="F1095" s="16" t="s">
        <v>22</v>
      </c>
      <c r="G1095" s="16">
        <v>783.57299999999998</v>
      </c>
      <c r="H1095" s="16" t="s">
        <v>4270</v>
      </c>
      <c r="I1095" s="17">
        <v>4.83</v>
      </c>
      <c r="J1095" s="17">
        <f t="shared" si="17"/>
        <v>1253871</v>
      </c>
      <c r="K1095" s="18">
        <v>7255520</v>
      </c>
      <c r="L1095" s="18">
        <v>21738358</v>
      </c>
      <c r="M1095" s="18">
        <v>8041184</v>
      </c>
      <c r="N1095" s="18">
        <v>1253871</v>
      </c>
      <c r="O1095" s="18">
        <v>26230350</v>
      </c>
      <c r="P1095" s="23">
        <v>12227426</v>
      </c>
    </row>
    <row r="1096" spans="1:16" x14ac:dyDescent="0.25">
      <c r="A1096" s="16" t="s">
        <v>1519</v>
      </c>
      <c r="B1096" s="16"/>
      <c r="C1096" s="16"/>
      <c r="D1096" s="16"/>
      <c r="E1096" s="16"/>
      <c r="F1096" s="16" t="s">
        <v>22</v>
      </c>
      <c r="G1096" s="16">
        <v>995.61189999999999</v>
      </c>
      <c r="H1096" s="16" t="s">
        <v>4270</v>
      </c>
      <c r="I1096" s="17">
        <v>4.83</v>
      </c>
      <c r="J1096" s="17">
        <f t="shared" si="17"/>
        <v>22720.78</v>
      </c>
      <c r="K1096" s="18">
        <v>22720.78</v>
      </c>
      <c r="L1096" s="18">
        <v>22720.78</v>
      </c>
      <c r="M1096" s="18">
        <v>22720.78</v>
      </c>
      <c r="N1096" s="18">
        <v>22720.78</v>
      </c>
      <c r="O1096" s="18">
        <v>22720.78</v>
      </c>
      <c r="P1096" s="23">
        <v>3368832</v>
      </c>
    </row>
    <row r="1097" spans="1:16" x14ac:dyDescent="0.25">
      <c r="A1097" s="16" t="s">
        <v>1523</v>
      </c>
      <c r="B1097" s="16"/>
      <c r="C1097" s="16"/>
      <c r="D1097" s="16"/>
      <c r="E1097" s="16"/>
      <c r="F1097" s="16" t="s">
        <v>22</v>
      </c>
      <c r="G1097" s="16">
        <v>700.57240000000002</v>
      </c>
      <c r="H1097" s="16" t="s">
        <v>4270</v>
      </c>
      <c r="I1097" s="17">
        <v>4.84</v>
      </c>
      <c r="J1097" s="17">
        <f t="shared" si="17"/>
        <v>1075.8399999999999</v>
      </c>
      <c r="K1097" s="18">
        <v>10758</v>
      </c>
      <c r="L1097" s="18">
        <v>799765</v>
      </c>
      <c r="M1097" s="18">
        <v>1075.8399999999999</v>
      </c>
      <c r="N1097" s="18">
        <v>19527</v>
      </c>
      <c r="O1097" s="18">
        <v>254702</v>
      </c>
      <c r="P1097" s="23">
        <v>1790532</v>
      </c>
    </row>
    <row r="1098" spans="1:16" x14ac:dyDescent="0.25">
      <c r="A1098" s="16" t="s">
        <v>2076</v>
      </c>
      <c r="B1098" s="16"/>
      <c r="C1098" s="16"/>
      <c r="D1098" s="16"/>
      <c r="E1098" s="16"/>
      <c r="F1098" s="16" t="s">
        <v>22</v>
      </c>
      <c r="G1098" s="16">
        <v>905.50620000000004</v>
      </c>
      <c r="H1098" s="16" t="s">
        <v>4270</v>
      </c>
      <c r="I1098" s="17">
        <v>4.84</v>
      </c>
      <c r="J1098" s="17">
        <f t="shared" si="17"/>
        <v>34123.65</v>
      </c>
      <c r="K1098" s="18">
        <v>34123.65</v>
      </c>
      <c r="L1098" s="18">
        <v>34123.65</v>
      </c>
      <c r="M1098" s="18">
        <v>34123.65</v>
      </c>
      <c r="N1098" s="18">
        <v>34123.65</v>
      </c>
      <c r="O1098" s="18">
        <v>34123.65</v>
      </c>
      <c r="P1098" s="23">
        <v>3187560</v>
      </c>
    </row>
    <row r="1099" spans="1:16" x14ac:dyDescent="0.25">
      <c r="A1099" s="16" t="s">
        <v>1524</v>
      </c>
      <c r="B1099" s="16"/>
      <c r="C1099" s="16"/>
      <c r="D1099" s="16"/>
      <c r="E1099" s="16"/>
      <c r="F1099" s="16" t="s">
        <v>22</v>
      </c>
      <c r="G1099" s="16">
        <v>787.53269999999998</v>
      </c>
      <c r="H1099" s="16" t="s">
        <v>4270</v>
      </c>
      <c r="I1099" s="17">
        <v>4.8499999999999996</v>
      </c>
      <c r="J1099" s="17">
        <f t="shared" si="17"/>
        <v>1057.6600000000001</v>
      </c>
      <c r="K1099" s="18">
        <v>10577</v>
      </c>
      <c r="L1099" s="18">
        <v>139768</v>
      </c>
      <c r="M1099" s="18">
        <v>1057.6600000000001</v>
      </c>
      <c r="N1099" s="18">
        <v>23357</v>
      </c>
      <c r="O1099" s="18">
        <v>104529</v>
      </c>
      <c r="P1099" s="23">
        <v>1720059</v>
      </c>
    </row>
    <row r="1100" spans="1:16" x14ac:dyDescent="0.25">
      <c r="A1100" s="16" t="s">
        <v>1525</v>
      </c>
      <c r="B1100" s="16"/>
      <c r="C1100" s="16"/>
      <c r="D1100" s="16"/>
      <c r="E1100" s="16"/>
      <c r="F1100" s="16" t="s">
        <v>22</v>
      </c>
      <c r="G1100" s="16">
        <v>429.3725</v>
      </c>
      <c r="H1100" s="16" t="s">
        <v>4270</v>
      </c>
      <c r="I1100" s="17">
        <v>4.8600000000000003</v>
      </c>
      <c r="J1100" s="17">
        <f t="shared" si="17"/>
        <v>1091.52</v>
      </c>
      <c r="K1100" s="18">
        <v>1091.52</v>
      </c>
      <c r="L1100" s="18">
        <v>717284</v>
      </c>
      <c r="M1100" s="18">
        <v>10915</v>
      </c>
      <c r="N1100" s="18">
        <v>138448</v>
      </c>
      <c r="O1100" s="18">
        <v>174691</v>
      </c>
      <c r="P1100" s="23">
        <v>2059352</v>
      </c>
    </row>
    <row r="1101" spans="1:16" x14ac:dyDescent="0.25">
      <c r="A1101" s="16" t="s">
        <v>987</v>
      </c>
      <c r="B1101" s="16"/>
      <c r="C1101" s="16"/>
      <c r="D1101" s="16"/>
      <c r="E1101" s="16"/>
      <c r="F1101" s="16" t="s">
        <v>22</v>
      </c>
      <c r="G1101" s="16">
        <v>749.53250000000003</v>
      </c>
      <c r="H1101" s="16" t="s">
        <v>4270</v>
      </c>
      <c r="I1101" s="17">
        <v>4.87</v>
      </c>
      <c r="J1101" s="17">
        <f t="shared" si="17"/>
        <v>615722</v>
      </c>
      <c r="K1101" s="18">
        <v>717106</v>
      </c>
      <c r="L1101" s="18">
        <v>1196302</v>
      </c>
      <c r="M1101" s="18">
        <v>741634</v>
      </c>
      <c r="N1101" s="18">
        <v>615722</v>
      </c>
      <c r="O1101" s="18">
        <v>10555046</v>
      </c>
      <c r="P1101" s="23">
        <v>6121666</v>
      </c>
    </row>
    <row r="1102" spans="1:16" x14ac:dyDescent="0.25">
      <c r="A1102" s="16" t="s">
        <v>1526</v>
      </c>
      <c r="B1102" s="16"/>
      <c r="C1102" s="16"/>
      <c r="D1102" s="16"/>
      <c r="E1102" s="16"/>
      <c r="F1102" s="16" t="s">
        <v>22</v>
      </c>
      <c r="G1102" s="16">
        <v>804.55100000000004</v>
      </c>
      <c r="H1102" s="16" t="s">
        <v>4270</v>
      </c>
      <c r="I1102" s="17">
        <v>4.87</v>
      </c>
      <c r="J1102" s="17">
        <f t="shared" si="17"/>
        <v>47927</v>
      </c>
      <c r="K1102" s="18">
        <v>389104</v>
      </c>
      <c r="L1102" s="18">
        <v>2101052</v>
      </c>
      <c r="M1102" s="18">
        <v>410334</v>
      </c>
      <c r="N1102" s="18">
        <v>47927</v>
      </c>
      <c r="O1102" s="18">
        <v>1164342</v>
      </c>
      <c r="P1102" s="23">
        <v>230503</v>
      </c>
    </row>
    <row r="1103" spans="1:16" x14ac:dyDescent="0.25">
      <c r="A1103" s="16" t="s">
        <v>1527</v>
      </c>
      <c r="B1103" s="16"/>
      <c r="C1103" s="16"/>
      <c r="D1103" s="16"/>
      <c r="E1103" s="16"/>
      <c r="F1103" s="16" t="s">
        <v>22</v>
      </c>
      <c r="G1103" s="16">
        <v>416.36430000000001</v>
      </c>
      <c r="H1103" s="16" t="s">
        <v>4270</v>
      </c>
      <c r="I1103" s="17">
        <v>4.88</v>
      </c>
      <c r="J1103" s="17">
        <f t="shared" si="17"/>
        <v>37513</v>
      </c>
      <c r="K1103" s="18">
        <v>37513</v>
      </c>
      <c r="L1103" s="18">
        <v>729960</v>
      </c>
      <c r="M1103" s="18">
        <v>45627</v>
      </c>
      <c r="N1103" s="18">
        <v>294799</v>
      </c>
      <c r="O1103" s="18">
        <v>282237</v>
      </c>
      <c r="P1103" s="23">
        <v>636762</v>
      </c>
    </row>
    <row r="1104" spans="1:16" x14ac:dyDescent="0.25">
      <c r="A1104" s="16" t="s">
        <v>2095</v>
      </c>
      <c r="B1104" s="16"/>
      <c r="C1104" s="16"/>
      <c r="D1104" s="16"/>
      <c r="E1104" s="16"/>
      <c r="F1104" s="16" t="s">
        <v>22</v>
      </c>
      <c r="G1104" s="16">
        <v>767.56320000000005</v>
      </c>
      <c r="H1104" s="16" t="s">
        <v>4270</v>
      </c>
      <c r="I1104" s="17">
        <v>4.88</v>
      </c>
      <c r="J1104" s="17">
        <f t="shared" si="17"/>
        <v>151821</v>
      </c>
      <c r="K1104" s="18">
        <v>151821</v>
      </c>
      <c r="L1104" s="18">
        <v>404121</v>
      </c>
      <c r="M1104" s="18">
        <v>246486</v>
      </c>
      <c r="N1104" s="18">
        <v>236397</v>
      </c>
      <c r="O1104" s="18">
        <v>3769521</v>
      </c>
      <c r="P1104" s="23">
        <v>2237708</v>
      </c>
    </row>
    <row r="1105" spans="1:16" x14ac:dyDescent="0.25">
      <c r="A1105" s="16" t="s">
        <v>959</v>
      </c>
      <c r="B1105" s="16"/>
      <c r="C1105" s="16"/>
      <c r="D1105" s="16"/>
      <c r="E1105" s="16"/>
      <c r="F1105" s="16" t="s">
        <v>22</v>
      </c>
      <c r="G1105" s="16">
        <v>771.51459999999997</v>
      </c>
      <c r="H1105" s="16" t="s">
        <v>4270</v>
      </c>
      <c r="I1105" s="17">
        <v>4.88</v>
      </c>
      <c r="J1105" s="17">
        <f t="shared" si="17"/>
        <v>155991</v>
      </c>
      <c r="K1105" s="18">
        <v>155991</v>
      </c>
      <c r="L1105" s="18">
        <v>190317</v>
      </c>
      <c r="M1105" s="18">
        <v>238625</v>
      </c>
      <c r="N1105" s="18">
        <v>192921</v>
      </c>
      <c r="O1105" s="18">
        <v>1234077</v>
      </c>
      <c r="P1105" s="23">
        <v>674592</v>
      </c>
    </row>
    <row r="1106" spans="1:16" x14ac:dyDescent="0.25">
      <c r="A1106" s="16" t="s">
        <v>1069</v>
      </c>
      <c r="B1106" s="16"/>
      <c r="C1106" s="16"/>
      <c r="D1106" s="16"/>
      <c r="E1106" s="16"/>
      <c r="F1106" s="16" t="s">
        <v>84</v>
      </c>
      <c r="G1106" s="16">
        <v>565.50535000000002</v>
      </c>
      <c r="H1106" s="16" t="s">
        <v>4270</v>
      </c>
      <c r="I1106" s="17">
        <v>4.9000000000000004</v>
      </c>
      <c r="J1106" s="17">
        <f t="shared" si="17"/>
        <v>15698.19</v>
      </c>
      <c r="K1106" s="18">
        <v>15698.19</v>
      </c>
      <c r="L1106" s="18">
        <v>6302412</v>
      </c>
      <c r="M1106" s="18">
        <v>111606</v>
      </c>
      <c r="N1106" s="18">
        <v>40525.33</v>
      </c>
      <c r="O1106" s="18">
        <v>2183060</v>
      </c>
      <c r="P1106" s="23">
        <v>640223</v>
      </c>
    </row>
    <row r="1107" spans="1:16" x14ac:dyDescent="0.25">
      <c r="A1107" s="16" t="s">
        <v>1528</v>
      </c>
      <c r="B1107" s="16"/>
      <c r="C1107" s="16"/>
      <c r="D1107" s="16"/>
      <c r="E1107" s="16"/>
      <c r="F1107" s="16" t="s">
        <v>22</v>
      </c>
      <c r="G1107" s="16">
        <v>775.53369999999995</v>
      </c>
      <c r="H1107" s="16" t="s">
        <v>4270</v>
      </c>
      <c r="I1107" s="17">
        <v>4.9000000000000004</v>
      </c>
      <c r="J1107" s="17">
        <f t="shared" si="17"/>
        <v>206.67</v>
      </c>
      <c r="K1107" s="18">
        <v>30371</v>
      </c>
      <c r="L1107" s="18">
        <v>751451</v>
      </c>
      <c r="M1107" s="18">
        <v>206.67</v>
      </c>
      <c r="N1107" s="18">
        <v>2067</v>
      </c>
      <c r="O1107" s="18">
        <v>206.67</v>
      </c>
      <c r="P1107" s="23">
        <v>1353011</v>
      </c>
    </row>
    <row r="1108" spans="1:16" x14ac:dyDescent="0.25">
      <c r="A1108" s="16" t="s">
        <v>1132</v>
      </c>
      <c r="B1108" s="16"/>
      <c r="C1108" s="16"/>
      <c r="D1108" s="16"/>
      <c r="E1108" s="16"/>
      <c r="F1108" s="16" t="s">
        <v>59</v>
      </c>
      <c r="G1108" s="16">
        <v>949.12474999999995</v>
      </c>
      <c r="H1108" s="16" t="s">
        <v>4270</v>
      </c>
      <c r="I1108" s="17">
        <v>4.915</v>
      </c>
      <c r="J1108" s="17">
        <f t="shared" si="17"/>
        <v>14836.38</v>
      </c>
      <c r="K1108" s="18">
        <v>69811</v>
      </c>
      <c r="L1108" s="18">
        <v>857261</v>
      </c>
      <c r="M1108" s="18">
        <v>14836.38</v>
      </c>
      <c r="N1108" s="18">
        <v>63027</v>
      </c>
      <c r="O1108" s="18">
        <v>147936</v>
      </c>
      <c r="P1108" s="23">
        <v>6808974</v>
      </c>
    </row>
    <row r="1109" spans="1:16" x14ac:dyDescent="0.25">
      <c r="A1109" s="16" t="s">
        <v>2069</v>
      </c>
      <c r="B1109" s="16"/>
      <c r="C1109" s="16"/>
      <c r="D1109" s="16"/>
      <c r="E1109" s="16"/>
      <c r="F1109" s="16" t="s">
        <v>22</v>
      </c>
      <c r="G1109" s="16">
        <v>1210.8153</v>
      </c>
      <c r="H1109" s="16" t="s">
        <v>4270</v>
      </c>
      <c r="I1109" s="17">
        <v>4.93</v>
      </c>
      <c r="J1109" s="17">
        <f t="shared" si="17"/>
        <v>228325</v>
      </c>
      <c r="K1109" s="18">
        <v>271600</v>
      </c>
      <c r="L1109" s="18">
        <v>313094</v>
      </c>
      <c r="M1109" s="18">
        <v>342875</v>
      </c>
      <c r="N1109" s="18">
        <v>228325</v>
      </c>
      <c r="O1109" s="18">
        <v>260202</v>
      </c>
      <c r="P1109" s="23">
        <v>683520</v>
      </c>
    </row>
    <row r="1110" spans="1:16" x14ac:dyDescent="0.25">
      <c r="A1110" s="16" t="s">
        <v>1529</v>
      </c>
      <c r="B1110" s="16"/>
      <c r="C1110" s="16"/>
      <c r="D1110" s="16"/>
      <c r="E1110" s="16"/>
      <c r="F1110" s="16" t="s">
        <v>22</v>
      </c>
      <c r="G1110" s="16">
        <v>693.44719999999995</v>
      </c>
      <c r="H1110" s="16" t="s">
        <v>4270</v>
      </c>
      <c r="I1110" s="17">
        <v>4.95</v>
      </c>
      <c r="J1110" s="17">
        <f t="shared" si="17"/>
        <v>846.98</v>
      </c>
      <c r="K1110" s="18">
        <v>846.98</v>
      </c>
      <c r="L1110" s="18">
        <v>916388</v>
      </c>
      <c r="M1110" s="18">
        <v>9343</v>
      </c>
      <c r="N1110" s="18">
        <v>369634</v>
      </c>
      <c r="O1110" s="18">
        <v>104626</v>
      </c>
      <c r="P1110" s="23">
        <v>2079095</v>
      </c>
    </row>
    <row r="1111" spans="1:16" x14ac:dyDescent="0.25">
      <c r="A1111" s="16" t="s">
        <v>1990</v>
      </c>
      <c r="B1111" s="16"/>
      <c r="C1111" s="16"/>
      <c r="D1111" s="16"/>
      <c r="E1111" s="16"/>
      <c r="F1111" s="16" t="s">
        <v>22</v>
      </c>
      <c r="G1111" s="16">
        <v>734.59270000000004</v>
      </c>
      <c r="H1111" s="16" t="s">
        <v>4270</v>
      </c>
      <c r="I1111" s="17">
        <v>4.95</v>
      </c>
      <c r="J1111" s="17">
        <f t="shared" si="17"/>
        <v>122702.21</v>
      </c>
      <c r="K1111" s="18">
        <v>122702.21</v>
      </c>
      <c r="L1111" s="18">
        <v>122702.21</v>
      </c>
      <c r="M1111" s="18">
        <v>122702.21</v>
      </c>
      <c r="N1111" s="18">
        <v>122702.21</v>
      </c>
      <c r="O1111" s="18">
        <v>5313410</v>
      </c>
      <c r="P1111" s="23">
        <v>122702.21</v>
      </c>
    </row>
    <row r="1112" spans="1:16" x14ac:dyDescent="0.25">
      <c r="A1112" s="16" t="s">
        <v>1531</v>
      </c>
      <c r="B1112" s="16"/>
      <c r="C1112" s="16"/>
      <c r="D1112" s="16"/>
      <c r="E1112" s="16"/>
      <c r="F1112" s="16" t="s">
        <v>22</v>
      </c>
      <c r="G1112" s="16">
        <v>599.5027</v>
      </c>
      <c r="H1112" s="16" t="s">
        <v>4270</v>
      </c>
      <c r="I1112" s="17">
        <v>4.96</v>
      </c>
      <c r="J1112" s="17">
        <f t="shared" si="17"/>
        <v>9015.6200000000008</v>
      </c>
      <c r="K1112" s="18">
        <v>9015.6200000000008</v>
      </c>
      <c r="L1112" s="18">
        <v>907591</v>
      </c>
      <c r="M1112" s="18">
        <v>9015.6200000000008</v>
      </c>
      <c r="N1112" s="18">
        <v>319749</v>
      </c>
      <c r="O1112" s="18">
        <v>90156</v>
      </c>
      <c r="P1112" s="23">
        <v>768038</v>
      </c>
    </row>
    <row r="1113" spans="1:16" x14ac:dyDescent="0.25">
      <c r="A1113" s="16" t="s">
        <v>1530</v>
      </c>
      <c r="B1113" s="16"/>
      <c r="C1113" s="16"/>
      <c r="D1113" s="16"/>
      <c r="E1113" s="16"/>
      <c r="F1113" s="16" t="s">
        <v>22</v>
      </c>
      <c r="G1113" s="16">
        <v>689.495</v>
      </c>
      <c r="H1113" s="16" t="s">
        <v>4270</v>
      </c>
      <c r="I1113" s="17">
        <v>4.96</v>
      </c>
      <c r="J1113" s="17">
        <f t="shared" si="17"/>
        <v>37938.199999999997</v>
      </c>
      <c r="K1113" s="18">
        <v>37938.199999999997</v>
      </c>
      <c r="L1113" s="18">
        <v>2661281</v>
      </c>
      <c r="M1113" s="18">
        <v>37938.199999999997</v>
      </c>
      <c r="N1113" s="18">
        <v>680095</v>
      </c>
      <c r="O1113" s="18">
        <v>379382</v>
      </c>
      <c r="P1113" s="23">
        <v>8095798</v>
      </c>
    </row>
    <row r="1114" spans="1:16" x14ac:dyDescent="0.25">
      <c r="A1114" s="16" t="s">
        <v>1070</v>
      </c>
      <c r="B1114" s="16"/>
      <c r="C1114" s="16"/>
      <c r="D1114" s="16"/>
      <c r="E1114" s="16"/>
      <c r="F1114" s="16" t="s">
        <v>84</v>
      </c>
      <c r="G1114" s="16">
        <v>730.45339999999999</v>
      </c>
      <c r="H1114" s="16" t="s">
        <v>4270</v>
      </c>
      <c r="I1114" s="17">
        <v>4.9550000000000001</v>
      </c>
      <c r="J1114" s="17">
        <f t="shared" si="17"/>
        <v>43037.11</v>
      </c>
      <c r="K1114" s="18">
        <v>43037.11</v>
      </c>
      <c r="L1114" s="18">
        <v>2349000</v>
      </c>
      <c r="M1114" s="18">
        <v>43037.11</v>
      </c>
      <c r="N1114" s="18">
        <v>1648479</v>
      </c>
      <c r="O1114" s="18">
        <v>430371</v>
      </c>
      <c r="P1114" s="23">
        <v>1470379</v>
      </c>
    </row>
    <row r="1115" spans="1:16" x14ac:dyDescent="0.25">
      <c r="A1115" s="16" t="s">
        <v>2115</v>
      </c>
      <c r="B1115" s="16"/>
      <c r="C1115" s="16"/>
      <c r="D1115" s="16"/>
      <c r="E1115" s="16"/>
      <c r="F1115" s="16" t="s">
        <v>22</v>
      </c>
      <c r="G1115" s="16">
        <v>813.54939999999999</v>
      </c>
      <c r="H1115" s="16" t="s">
        <v>4270</v>
      </c>
      <c r="I1115" s="17">
        <v>4.96</v>
      </c>
      <c r="J1115" s="17">
        <f t="shared" si="17"/>
        <v>8880.27</v>
      </c>
      <c r="K1115" s="18">
        <v>8880.27</v>
      </c>
      <c r="L1115" s="18">
        <v>88803</v>
      </c>
      <c r="M1115" s="18">
        <v>8880.27</v>
      </c>
      <c r="N1115" s="18">
        <v>8880.27</v>
      </c>
      <c r="O1115" s="18">
        <v>8880.27</v>
      </c>
      <c r="P1115" s="23">
        <v>2334484</v>
      </c>
    </row>
    <row r="1116" spans="1:16" x14ac:dyDescent="0.25">
      <c r="A1116" s="16" t="s">
        <v>1533</v>
      </c>
      <c r="B1116" s="16"/>
      <c r="C1116" s="16"/>
      <c r="D1116" s="16"/>
      <c r="E1116" s="16"/>
      <c r="F1116" s="16" t="s">
        <v>22</v>
      </c>
      <c r="G1116" s="16">
        <v>788.54470000000003</v>
      </c>
      <c r="H1116" s="16" t="s">
        <v>4270</v>
      </c>
      <c r="I1116" s="17">
        <v>4.9800000000000004</v>
      </c>
      <c r="J1116" s="17">
        <f t="shared" si="17"/>
        <v>10154.9</v>
      </c>
      <c r="K1116" s="18">
        <v>10154.9</v>
      </c>
      <c r="L1116" s="18">
        <v>101549</v>
      </c>
      <c r="M1116" s="18">
        <v>245356</v>
      </c>
      <c r="N1116" s="18">
        <v>292586</v>
      </c>
      <c r="O1116" s="18">
        <v>715861</v>
      </c>
      <c r="P1116" s="23">
        <v>998113</v>
      </c>
    </row>
    <row r="1117" spans="1:16" x14ac:dyDescent="0.25">
      <c r="A1117" s="16" t="s">
        <v>128</v>
      </c>
      <c r="B1117" s="16"/>
      <c r="C1117" s="16"/>
      <c r="D1117" s="16"/>
      <c r="E1117" s="16"/>
      <c r="F1117" s="16" t="s">
        <v>22</v>
      </c>
      <c r="G1117" s="16">
        <v>872.53909999999996</v>
      </c>
      <c r="H1117" s="16" t="s">
        <v>4270</v>
      </c>
      <c r="I1117" s="17">
        <v>4.9800000000000004</v>
      </c>
      <c r="J1117" s="17">
        <f t="shared" si="17"/>
        <v>1388.64</v>
      </c>
      <c r="K1117" s="18">
        <v>1388.64</v>
      </c>
      <c r="L1117" s="18">
        <v>1388.64</v>
      </c>
      <c r="M1117" s="18">
        <v>13886</v>
      </c>
      <c r="N1117" s="18">
        <v>1388.64</v>
      </c>
      <c r="O1117" s="18">
        <v>1388.64</v>
      </c>
      <c r="P1117" s="23">
        <v>1388.64</v>
      </c>
    </row>
    <row r="1118" spans="1:16" x14ac:dyDescent="0.25">
      <c r="A1118" s="16" t="s">
        <v>1532</v>
      </c>
      <c r="B1118" s="16"/>
      <c r="C1118" s="16"/>
      <c r="D1118" s="16"/>
      <c r="E1118" s="16"/>
      <c r="F1118" s="16" t="s">
        <v>22</v>
      </c>
      <c r="G1118" s="16">
        <v>878.57550000000003</v>
      </c>
      <c r="H1118" s="16" t="s">
        <v>4270</v>
      </c>
      <c r="I1118" s="17">
        <v>4.9800000000000004</v>
      </c>
      <c r="J1118" s="17">
        <f t="shared" si="17"/>
        <v>2572.6999999999998</v>
      </c>
      <c r="K1118" s="18">
        <v>249656</v>
      </c>
      <c r="L1118" s="18">
        <v>3391580</v>
      </c>
      <c r="M1118" s="18">
        <v>281864</v>
      </c>
      <c r="N1118" s="18">
        <v>25727</v>
      </c>
      <c r="O1118" s="18">
        <v>149990</v>
      </c>
      <c r="P1118" s="23">
        <v>2572.6999999999998</v>
      </c>
    </row>
    <row r="1119" spans="1:16" x14ac:dyDescent="0.25">
      <c r="A1119" s="16" t="s">
        <v>1534</v>
      </c>
      <c r="B1119" s="16"/>
      <c r="C1119" s="16"/>
      <c r="D1119" s="16"/>
      <c r="E1119" s="16"/>
      <c r="F1119" s="16" t="s">
        <v>22</v>
      </c>
      <c r="G1119" s="16">
        <v>714.50689999999997</v>
      </c>
      <c r="H1119" s="16" t="s">
        <v>4270</v>
      </c>
      <c r="I1119" s="17">
        <v>4.99</v>
      </c>
      <c r="J1119" s="17">
        <f t="shared" si="17"/>
        <v>45560</v>
      </c>
      <c r="K1119" s="18">
        <v>146409</v>
      </c>
      <c r="L1119" s="18">
        <v>13656398</v>
      </c>
      <c r="M1119" s="18">
        <v>45560</v>
      </c>
      <c r="N1119" s="18">
        <v>4832544</v>
      </c>
      <c r="O1119" s="18">
        <v>1810431</v>
      </c>
      <c r="P1119" s="23">
        <v>11654459</v>
      </c>
    </row>
    <row r="1120" spans="1:16" x14ac:dyDescent="0.25">
      <c r="A1120" s="16" t="s">
        <v>1022</v>
      </c>
      <c r="B1120" s="16"/>
      <c r="C1120" s="16"/>
      <c r="D1120" s="16"/>
      <c r="E1120" s="16"/>
      <c r="F1120" s="16" t="s">
        <v>22</v>
      </c>
      <c r="G1120" s="16">
        <v>635.46450000000004</v>
      </c>
      <c r="H1120" s="16" t="s">
        <v>4270</v>
      </c>
      <c r="I1120" s="17">
        <v>5</v>
      </c>
      <c r="J1120" s="17">
        <f t="shared" si="17"/>
        <v>51262</v>
      </c>
      <c r="K1120" s="18">
        <v>69032</v>
      </c>
      <c r="L1120" s="18">
        <v>3927474</v>
      </c>
      <c r="M1120" s="18">
        <v>51262</v>
      </c>
      <c r="N1120" s="18">
        <v>495328</v>
      </c>
      <c r="O1120" s="18">
        <v>14120566</v>
      </c>
      <c r="P1120" s="23">
        <v>24273382</v>
      </c>
    </row>
    <row r="1121" spans="1:16" x14ac:dyDescent="0.25">
      <c r="A1121" s="16" t="s">
        <v>929</v>
      </c>
      <c r="B1121" s="16"/>
      <c r="C1121" s="16"/>
      <c r="D1121" s="16"/>
      <c r="E1121" s="16"/>
      <c r="F1121" s="16" t="s">
        <v>22</v>
      </c>
      <c r="G1121" s="16">
        <v>651.43870000000004</v>
      </c>
      <c r="H1121" s="16" t="s">
        <v>4270</v>
      </c>
      <c r="I1121" s="17">
        <v>5</v>
      </c>
      <c r="J1121" s="17">
        <f t="shared" si="17"/>
        <v>17368.02</v>
      </c>
      <c r="K1121" s="18">
        <v>17368.02</v>
      </c>
      <c r="L1121" s="18">
        <v>854854</v>
      </c>
      <c r="M1121" s="18">
        <v>17368.02</v>
      </c>
      <c r="N1121" s="18">
        <v>173680</v>
      </c>
      <c r="O1121" s="18">
        <v>4856408</v>
      </c>
      <c r="P1121" s="23">
        <v>5257346</v>
      </c>
    </row>
    <row r="1122" spans="1:16" x14ac:dyDescent="0.25">
      <c r="A1122" s="16" t="s">
        <v>1537</v>
      </c>
      <c r="B1122" s="16"/>
      <c r="C1122" s="16"/>
      <c r="D1122" s="16"/>
      <c r="E1122" s="16"/>
      <c r="F1122" s="16" t="s">
        <v>22</v>
      </c>
      <c r="G1122" s="16">
        <v>657.52049999999997</v>
      </c>
      <c r="H1122" s="16" t="s">
        <v>4270</v>
      </c>
      <c r="I1122" s="17">
        <v>5</v>
      </c>
      <c r="J1122" s="17">
        <f t="shared" si="17"/>
        <v>1723.79</v>
      </c>
      <c r="K1122" s="18">
        <v>1723.79</v>
      </c>
      <c r="L1122" s="18">
        <v>819545</v>
      </c>
      <c r="M1122" s="18">
        <v>1723.79</v>
      </c>
      <c r="N1122" s="18">
        <v>17238</v>
      </c>
      <c r="O1122" s="18">
        <v>948601</v>
      </c>
      <c r="P1122" s="23">
        <v>2813152</v>
      </c>
    </row>
    <row r="1123" spans="1:16" x14ac:dyDescent="0.25">
      <c r="A1123" s="16" t="s">
        <v>1536</v>
      </c>
      <c r="B1123" s="16"/>
      <c r="C1123" s="16"/>
      <c r="D1123" s="16"/>
      <c r="E1123" s="16"/>
      <c r="F1123" s="16" t="s">
        <v>22</v>
      </c>
      <c r="G1123" s="16">
        <v>658.54139999999995</v>
      </c>
      <c r="H1123" s="16" t="s">
        <v>4270</v>
      </c>
      <c r="I1123" s="17">
        <v>5</v>
      </c>
      <c r="J1123" s="17">
        <f t="shared" si="17"/>
        <v>19981.53</v>
      </c>
      <c r="K1123" s="18">
        <v>19981.53</v>
      </c>
      <c r="L1123" s="18">
        <v>3445845</v>
      </c>
      <c r="M1123" s="18">
        <v>19981.53</v>
      </c>
      <c r="N1123" s="18">
        <v>199815</v>
      </c>
      <c r="O1123" s="18">
        <v>6736879</v>
      </c>
      <c r="P1123" s="23">
        <v>23782350</v>
      </c>
    </row>
    <row r="1124" spans="1:16" x14ac:dyDescent="0.25">
      <c r="A1124" s="16" t="s">
        <v>1965</v>
      </c>
      <c r="B1124" s="16"/>
      <c r="C1124" s="16"/>
      <c r="D1124" s="16"/>
      <c r="E1124" s="16"/>
      <c r="F1124" s="16" t="s">
        <v>22</v>
      </c>
      <c r="G1124" s="16">
        <v>700.58759999999995</v>
      </c>
      <c r="H1124" s="16" t="s">
        <v>4270</v>
      </c>
      <c r="I1124" s="17">
        <v>5</v>
      </c>
      <c r="J1124" s="17">
        <f t="shared" si="17"/>
        <v>10322.69</v>
      </c>
      <c r="K1124" s="18">
        <v>10322.69</v>
      </c>
      <c r="L1124" s="18">
        <v>279490</v>
      </c>
      <c r="M1124" s="18">
        <v>10322.69</v>
      </c>
      <c r="N1124" s="18">
        <v>10322.69</v>
      </c>
      <c r="O1124" s="18">
        <v>814053</v>
      </c>
      <c r="P1124" s="23">
        <v>2278309</v>
      </c>
    </row>
    <row r="1125" spans="1:16" x14ac:dyDescent="0.25">
      <c r="A1125" s="16" t="s">
        <v>1967</v>
      </c>
      <c r="B1125" s="16"/>
      <c r="C1125" s="16"/>
      <c r="D1125" s="16"/>
      <c r="E1125" s="16"/>
      <c r="F1125" s="16" t="s">
        <v>22</v>
      </c>
      <c r="G1125" s="16">
        <v>714.6028</v>
      </c>
      <c r="H1125" s="16" t="s">
        <v>4270</v>
      </c>
      <c r="I1125" s="17">
        <v>5</v>
      </c>
      <c r="J1125" s="17">
        <f t="shared" si="17"/>
        <v>6071.02</v>
      </c>
      <c r="K1125" s="18">
        <v>6071.02</v>
      </c>
      <c r="L1125" s="18">
        <v>968216</v>
      </c>
      <c r="M1125" s="18">
        <v>6071.02</v>
      </c>
      <c r="N1125" s="18">
        <v>60710</v>
      </c>
      <c r="O1125" s="18">
        <v>2533642</v>
      </c>
      <c r="P1125" s="23">
        <v>6886108</v>
      </c>
    </row>
    <row r="1126" spans="1:16" x14ac:dyDescent="0.25">
      <c r="A1126" s="16" t="s">
        <v>1535</v>
      </c>
      <c r="B1126" s="16"/>
      <c r="C1126" s="16"/>
      <c r="D1126" s="16"/>
      <c r="E1126" s="16"/>
      <c r="F1126" s="16" t="s">
        <v>22</v>
      </c>
      <c r="G1126" s="16">
        <v>797.58860000000004</v>
      </c>
      <c r="H1126" s="16" t="s">
        <v>4270</v>
      </c>
      <c r="I1126" s="17">
        <v>5</v>
      </c>
      <c r="J1126" s="17">
        <f t="shared" si="17"/>
        <v>9567</v>
      </c>
      <c r="K1126" s="18">
        <v>17379</v>
      </c>
      <c r="L1126" s="18">
        <v>1089509</v>
      </c>
      <c r="M1126" s="18">
        <v>83911</v>
      </c>
      <c r="N1126" s="18">
        <v>9567</v>
      </c>
      <c r="O1126" s="18">
        <v>218765</v>
      </c>
      <c r="P1126" s="23">
        <v>545895</v>
      </c>
    </row>
    <row r="1127" spans="1:16" x14ac:dyDescent="0.25">
      <c r="A1127" s="16" t="s">
        <v>1539</v>
      </c>
      <c r="B1127" s="16"/>
      <c r="C1127" s="16"/>
      <c r="D1127" s="16"/>
      <c r="E1127" s="16"/>
      <c r="F1127" s="16" t="s">
        <v>22</v>
      </c>
      <c r="G1127" s="16">
        <v>335.25799999999998</v>
      </c>
      <c r="H1127" s="16" t="s">
        <v>4270</v>
      </c>
      <c r="I1127" s="17">
        <v>5.01</v>
      </c>
      <c r="J1127" s="17">
        <f t="shared" si="17"/>
        <v>10509.22</v>
      </c>
      <c r="K1127" s="18">
        <v>10509.22</v>
      </c>
      <c r="L1127" s="18">
        <v>105092</v>
      </c>
      <c r="M1127" s="18">
        <v>10509.22</v>
      </c>
      <c r="N1127" s="18">
        <v>10509.22</v>
      </c>
      <c r="O1127" s="18">
        <v>281312</v>
      </c>
      <c r="P1127" s="23">
        <v>1464771</v>
      </c>
    </row>
    <row r="1128" spans="1:16" x14ac:dyDescent="0.25">
      <c r="A1128" s="16" t="s">
        <v>946</v>
      </c>
      <c r="B1128" s="16"/>
      <c r="C1128" s="16"/>
      <c r="D1128" s="16"/>
      <c r="E1128" s="16"/>
      <c r="F1128" s="16" t="s">
        <v>22</v>
      </c>
      <c r="G1128" s="16">
        <v>613.4828</v>
      </c>
      <c r="H1128" s="16" t="s">
        <v>4270</v>
      </c>
      <c r="I1128" s="17">
        <v>5.01</v>
      </c>
      <c r="J1128" s="17">
        <f t="shared" si="17"/>
        <v>59110.6</v>
      </c>
      <c r="K1128" s="18">
        <v>59110.6</v>
      </c>
      <c r="L1128" s="18">
        <v>591106</v>
      </c>
      <c r="M1128" s="18">
        <v>59110.6</v>
      </c>
      <c r="N1128" s="18">
        <v>59110.6</v>
      </c>
      <c r="O1128" s="18">
        <v>941925</v>
      </c>
      <c r="P1128" s="23">
        <v>4747611</v>
      </c>
    </row>
    <row r="1129" spans="1:16" x14ac:dyDescent="0.25">
      <c r="A1129" s="16" t="s">
        <v>1540</v>
      </c>
      <c r="B1129" s="16"/>
      <c r="C1129" s="16"/>
      <c r="D1129" s="16"/>
      <c r="E1129" s="16"/>
      <c r="F1129" s="16" t="s">
        <v>22</v>
      </c>
      <c r="G1129" s="16">
        <v>887.49599999999998</v>
      </c>
      <c r="H1129" s="16" t="s">
        <v>4270</v>
      </c>
      <c r="I1129" s="17">
        <v>5.01</v>
      </c>
      <c r="J1129" s="17">
        <f t="shared" si="17"/>
        <v>1705.41</v>
      </c>
      <c r="K1129" s="18">
        <v>1705.41</v>
      </c>
      <c r="L1129" s="18">
        <v>17054</v>
      </c>
      <c r="M1129" s="18">
        <v>1705.41</v>
      </c>
      <c r="N1129" s="18">
        <v>1705.41</v>
      </c>
      <c r="O1129" s="18">
        <v>1705.41</v>
      </c>
      <c r="P1129" s="23">
        <v>3398096</v>
      </c>
    </row>
    <row r="1130" spans="1:16" x14ac:dyDescent="0.25">
      <c r="A1130" s="16" t="s">
        <v>1538</v>
      </c>
      <c r="B1130" s="16"/>
      <c r="C1130" s="16"/>
      <c r="D1130" s="16"/>
      <c r="E1130" s="16"/>
      <c r="F1130" s="16" t="s">
        <v>22</v>
      </c>
      <c r="G1130" s="16">
        <v>955.57449999999994</v>
      </c>
      <c r="H1130" s="16" t="s">
        <v>4270</v>
      </c>
      <c r="I1130" s="17">
        <v>5.01</v>
      </c>
      <c r="J1130" s="17">
        <f t="shared" si="17"/>
        <v>28850.89</v>
      </c>
      <c r="K1130" s="18">
        <v>28850.89</v>
      </c>
      <c r="L1130" s="18">
        <v>2372768</v>
      </c>
      <c r="M1130" s="18">
        <v>301401</v>
      </c>
      <c r="N1130" s="18">
        <v>798502</v>
      </c>
      <c r="O1130" s="18">
        <v>28850.89</v>
      </c>
      <c r="P1130" s="23">
        <v>288509</v>
      </c>
    </row>
    <row r="1131" spans="1:16" x14ac:dyDescent="0.25">
      <c r="A1131" s="16" t="s">
        <v>1543</v>
      </c>
      <c r="B1131" s="16"/>
      <c r="C1131" s="16"/>
      <c r="D1131" s="16"/>
      <c r="E1131" s="16"/>
      <c r="F1131" s="16" t="s">
        <v>22</v>
      </c>
      <c r="G1131" s="16">
        <v>313.27350000000001</v>
      </c>
      <c r="H1131" s="16" t="s">
        <v>4270</v>
      </c>
      <c r="I1131" s="17">
        <v>5.0199999999999996</v>
      </c>
      <c r="J1131" s="17">
        <f t="shared" si="17"/>
        <v>2604.2399999999998</v>
      </c>
      <c r="K1131" s="18">
        <v>26042</v>
      </c>
      <c r="L1131" s="18">
        <v>4321990</v>
      </c>
      <c r="M1131" s="18">
        <v>164345</v>
      </c>
      <c r="N1131" s="18">
        <v>387069</v>
      </c>
      <c r="O1131" s="18">
        <v>2604.2399999999998</v>
      </c>
      <c r="P1131" s="23">
        <v>2060073</v>
      </c>
    </row>
    <row r="1132" spans="1:16" x14ac:dyDescent="0.25">
      <c r="A1132" s="16" t="s">
        <v>1542</v>
      </c>
      <c r="B1132" s="16"/>
      <c r="C1132" s="16"/>
      <c r="D1132" s="16"/>
      <c r="E1132" s="16"/>
      <c r="F1132" s="16" t="s">
        <v>22</v>
      </c>
      <c r="G1132" s="16">
        <v>575.50340000000006</v>
      </c>
      <c r="H1132" s="16" t="s">
        <v>4270</v>
      </c>
      <c r="I1132" s="17">
        <v>5.0199999999999996</v>
      </c>
      <c r="J1132" s="17">
        <f t="shared" si="17"/>
        <v>7021.88</v>
      </c>
      <c r="K1132" s="18">
        <v>150187</v>
      </c>
      <c r="L1132" s="18">
        <v>2956790</v>
      </c>
      <c r="M1132" s="18">
        <v>70219</v>
      </c>
      <c r="N1132" s="18">
        <v>279424</v>
      </c>
      <c r="O1132" s="18">
        <v>7021.88</v>
      </c>
      <c r="P1132" s="23">
        <v>585118</v>
      </c>
    </row>
    <row r="1133" spans="1:16" x14ac:dyDescent="0.25">
      <c r="A1133" s="16" t="s">
        <v>1544</v>
      </c>
      <c r="B1133" s="16"/>
      <c r="C1133" s="16"/>
      <c r="D1133" s="16"/>
      <c r="E1133" s="16"/>
      <c r="F1133" s="16" t="s">
        <v>22</v>
      </c>
      <c r="G1133" s="16">
        <v>593.51350000000002</v>
      </c>
      <c r="H1133" s="16" t="s">
        <v>4270</v>
      </c>
      <c r="I1133" s="17">
        <v>5.0199999999999996</v>
      </c>
      <c r="J1133" s="17">
        <f t="shared" si="17"/>
        <v>1882.71</v>
      </c>
      <c r="K1133" s="18">
        <v>1882.71</v>
      </c>
      <c r="L1133" s="18">
        <v>1403882</v>
      </c>
      <c r="M1133" s="18">
        <v>18827</v>
      </c>
      <c r="N1133" s="18">
        <v>76577</v>
      </c>
      <c r="O1133" s="18">
        <v>1882.71</v>
      </c>
      <c r="P1133" s="23">
        <v>639041</v>
      </c>
    </row>
    <row r="1134" spans="1:16" x14ac:dyDescent="0.25">
      <c r="A1134" s="16" t="s">
        <v>125</v>
      </c>
      <c r="B1134" s="16"/>
      <c r="C1134" s="16"/>
      <c r="D1134" s="16"/>
      <c r="E1134" s="16"/>
      <c r="F1134" s="16" t="s">
        <v>22</v>
      </c>
      <c r="G1134" s="16">
        <v>603.53549999999996</v>
      </c>
      <c r="H1134" s="16" t="s">
        <v>4270</v>
      </c>
      <c r="I1134" s="17">
        <v>5.0199999999999996</v>
      </c>
      <c r="J1134" s="17">
        <f t="shared" si="17"/>
        <v>497.18</v>
      </c>
      <c r="K1134" s="18">
        <v>497.18</v>
      </c>
      <c r="L1134" s="18">
        <v>282707</v>
      </c>
      <c r="M1134" s="18">
        <v>497.18</v>
      </c>
      <c r="N1134" s="18">
        <v>497.18</v>
      </c>
      <c r="O1134" s="18">
        <v>88227</v>
      </c>
      <c r="P1134" s="23">
        <v>196807</v>
      </c>
    </row>
    <row r="1135" spans="1:16" x14ac:dyDescent="0.25">
      <c r="A1135" s="16" t="s">
        <v>2049</v>
      </c>
      <c r="B1135" s="16"/>
      <c r="C1135" s="16"/>
      <c r="D1135" s="16"/>
      <c r="E1135" s="16"/>
      <c r="F1135" s="16" t="s">
        <v>22</v>
      </c>
      <c r="G1135" s="16">
        <v>796.58339999999998</v>
      </c>
      <c r="H1135" s="16" t="s">
        <v>4270</v>
      </c>
      <c r="I1135" s="17">
        <v>5.0199999999999996</v>
      </c>
      <c r="J1135" s="17">
        <f t="shared" si="17"/>
        <v>1247.24</v>
      </c>
      <c r="K1135" s="18">
        <v>1247.24</v>
      </c>
      <c r="L1135" s="18">
        <v>2213948</v>
      </c>
      <c r="M1135" s="18">
        <v>141565</v>
      </c>
      <c r="N1135" s="18">
        <v>160925</v>
      </c>
      <c r="O1135" s="18">
        <v>495418</v>
      </c>
      <c r="P1135" s="23">
        <v>1744228</v>
      </c>
    </row>
    <row r="1136" spans="1:16" x14ac:dyDescent="0.25">
      <c r="A1136" s="16" t="s">
        <v>118</v>
      </c>
      <c r="B1136" s="16"/>
      <c r="C1136" s="16"/>
      <c r="D1136" s="16"/>
      <c r="E1136" s="16"/>
      <c r="F1136" s="16" t="s">
        <v>22</v>
      </c>
      <c r="G1136" s="16">
        <v>838.50969999999995</v>
      </c>
      <c r="H1136" s="16" t="s">
        <v>4270</v>
      </c>
      <c r="I1136" s="17">
        <v>5.0199999999999996</v>
      </c>
      <c r="J1136" s="17">
        <f t="shared" si="17"/>
        <v>2737.49</v>
      </c>
      <c r="K1136" s="18">
        <v>103572</v>
      </c>
      <c r="L1136" s="18">
        <v>2737.49</v>
      </c>
      <c r="M1136" s="18">
        <v>29539</v>
      </c>
      <c r="N1136" s="18">
        <v>2737.49</v>
      </c>
      <c r="O1136" s="18">
        <v>27375</v>
      </c>
      <c r="P1136" s="23">
        <v>2737.49</v>
      </c>
    </row>
    <row r="1137" spans="1:16" x14ac:dyDescent="0.25">
      <c r="A1137" s="16" t="s">
        <v>100</v>
      </c>
      <c r="B1137" s="16"/>
      <c r="C1137" s="16"/>
      <c r="D1137" s="16"/>
      <c r="E1137" s="16"/>
      <c r="F1137" s="16" t="s">
        <v>22</v>
      </c>
      <c r="G1137" s="16">
        <v>865.52779999999996</v>
      </c>
      <c r="H1137" s="16" t="s">
        <v>4270</v>
      </c>
      <c r="I1137" s="17">
        <v>5.0199999999999996</v>
      </c>
      <c r="J1137" s="17">
        <f t="shared" si="17"/>
        <v>573.80999999999995</v>
      </c>
      <c r="K1137" s="18">
        <v>144258</v>
      </c>
      <c r="L1137" s="18">
        <v>573.80999999999995</v>
      </c>
      <c r="M1137" s="18">
        <v>117301</v>
      </c>
      <c r="N1137" s="18">
        <v>5738</v>
      </c>
      <c r="O1137" s="18">
        <v>88570</v>
      </c>
      <c r="P1137" s="23">
        <v>1034156</v>
      </c>
    </row>
    <row r="1138" spans="1:16" x14ac:dyDescent="0.25">
      <c r="A1138" s="16" t="s">
        <v>1541</v>
      </c>
      <c r="B1138" s="16"/>
      <c r="C1138" s="16"/>
      <c r="D1138" s="16"/>
      <c r="E1138" s="16"/>
      <c r="F1138" s="16" t="s">
        <v>22</v>
      </c>
      <c r="G1138" s="16">
        <v>923.5172</v>
      </c>
      <c r="H1138" s="16" t="s">
        <v>4270</v>
      </c>
      <c r="I1138" s="17">
        <v>5.0199999999999996</v>
      </c>
      <c r="J1138" s="17">
        <f t="shared" si="17"/>
        <v>3434.82</v>
      </c>
      <c r="K1138" s="18">
        <v>3434.82</v>
      </c>
      <c r="L1138" s="18">
        <v>266400</v>
      </c>
      <c r="M1138" s="18">
        <v>3434.82</v>
      </c>
      <c r="N1138" s="18">
        <v>3434.82</v>
      </c>
      <c r="O1138" s="18">
        <v>3434.82</v>
      </c>
      <c r="P1138" s="23">
        <v>1794606</v>
      </c>
    </row>
    <row r="1139" spans="1:16" x14ac:dyDescent="0.25">
      <c r="A1139" s="16" t="s">
        <v>1547</v>
      </c>
      <c r="B1139" s="16"/>
      <c r="C1139" s="16"/>
      <c r="D1139" s="16"/>
      <c r="E1139" s="16"/>
      <c r="F1139" s="16" t="s">
        <v>22</v>
      </c>
      <c r="G1139" s="16">
        <v>1656.1823999999999</v>
      </c>
      <c r="H1139" s="16" t="s">
        <v>4270</v>
      </c>
      <c r="I1139" s="17">
        <v>5.03</v>
      </c>
      <c r="J1139" s="17">
        <f t="shared" si="17"/>
        <v>8018.91</v>
      </c>
      <c r="K1139" s="18">
        <v>8018.91</v>
      </c>
      <c r="L1139" s="18">
        <v>1048856</v>
      </c>
      <c r="M1139" s="18">
        <v>349075</v>
      </c>
      <c r="N1139" s="18">
        <v>892888</v>
      </c>
      <c r="O1139" s="18">
        <v>8018.91</v>
      </c>
      <c r="P1139" s="23">
        <v>80189</v>
      </c>
    </row>
    <row r="1140" spans="1:16" x14ac:dyDescent="0.25">
      <c r="A1140" s="16" t="s">
        <v>1545</v>
      </c>
      <c r="B1140" s="16"/>
      <c r="C1140" s="16"/>
      <c r="D1140" s="16"/>
      <c r="E1140" s="16"/>
      <c r="F1140" s="16" t="s">
        <v>22</v>
      </c>
      <c r="G1140" s="16">
        <v>337.27339999999998</v>
      </c>
      <c r="H1140" s="16" t="s">
        <v>4270</v>
      </c>
      <c r="I1140" s="17">
        <v>5.03</v>
      </c>
      <c r="J1140" s="17">
        <f t="shared" si="17"/>
        <v>880.2</v>
      </c>
      <c r="K1140" s="18">
        <v>880.2</v>
      </c>
      <c r="L1140" s="18">
        <v>2763259</v>
      </c>
      <c r="M1140" s="18">
        <v>81110</v>
      </c>
      <c r="N1140" s="18">
        <v>293094</v>
      </c>
      <c r="O1140" s="18">
        <v>12776</v>
      </c>
      <c r="P1140" s="23">
        <v>612138</v>
      </c>
    </row>
    <row r="1141" spans="1:16" x14ac:dyDescent="0.25">
      <c r="A1141" s="16" t="s">
        <v>1090</v>
      </c>
      <c r="B1141" s="16"/>
      <c r="C1141" s="16"/>
      <c r="D1141" s="16"/>
      <c r="E1141" s="16"/>
      <c r="F1141" s="16" t="s">
        <v>137</v>
      </c>
      <c r="G1141" s="16">
        <v>679.97800000000007</v>
      </c>
      <c r="H1141" s="16" t="s">
        <v>4270</v>
      </c>
      <c r="I1141" s="17">
        <v>5.04</v>
      </c>
      <c r="J1141" s="17">
        <f t="shared" si="17"/>
        <v>19985.34</v>
      </c>
      <c r="K1141" s="18">
        <v>19985.34</v>
      </c>
      <c r="L1141" s="18">
        <v>9193987</v>
      </c>
      <c r="M1141" s="18">
        <v>27185.34</v>
      </c>
      <c r="N1141" s="18">
        <v>2475209</v>
      </c>
      <c r="O1141" s="18">
        <v>1163891</v>
      </c>
      <c r="P1141" s="23">
        <v>29780796</v>
      </c>
    </row>
    <row r="1142" spans="1:16" x14ac:dyDescent="0.25">
      <c r="A1142" s="16" t="s">
        <v>1546</v>
      </c>
      <c r="B1142" s="16"/>
      <c r="C1142" s="16"/>
      <c r="D1142" s="16"/>
      <c r="E1142" s="16"/>
      <c r="F1142" s="16" t="s">
        <v>22</v>
      </c>
      <c r="G1142" s="16">
        <v>756.55259999999998</v>
      </c>
      <c r="H1142" s="16" t="s">
        <v>4270</v>
      </c>
      <c r="I1142" s="17">
        <v>5.03</v>
      </c>
      <c r="J1142" s="17">
        <f t="shared" si="17"/>
        <v>1157897</v>
      </c>
      <c r="K1142" s="18">
        <v>1236909</v>
      </c>
      <c r="L1142" s="18">
        <v>4996274</v>
      </c>
      <c r="M1142" s="18">
        <v>1157897</v>
      </c>
      <c r="N1142" s="18">
        <v>1230299</v>
      </c>
      <c r="O1142" s="18">
        <v>2183812</v>
      </c>
      <c r="P1142" s="23">
        <v>2820734</v>
      </c>
    </row>
    <row r="1143" spans="1:16" x14ac:dyDescent="0.25">
      <c r="A1143" s="16" t="s">
        <v>2145</v>
      </c>
      <c r="B1143" s="16"/>
      <c r="C1143" s="16"/>
      <c r="D1143" s="16"/>
      <c r="E1143" s="16"/>
      <c r="F1143" s="16" t="s">
        <v>22</v>
      </c>
      <c r="G1143" s="16">
        <v>935.64940000000001</v>
      </c>
      <c r="H1143" s="16" t="s">
        <v>4270</v>
      </c>
      <c r="I1143" s="17">
        <v>5.03</v>
      </c>
      <c r="J1143" s="17">
        <f t="shared" si="17"/>
        <v>158005</v>
      </c>
      <c r="K1143" s="18">
        <v>158005</v>
      </c>
      <c r="L1143" s="18">
        <v>47840288</v>
      </c>
      <c r="M1143" s="18">
        <v>1727612</v>
      </c>
      <c r="N1143" s="18">
        <v>4388170</v>
      </c>
      <c r="O1143" s="18">
        <v>296503</v>
      </c>
      <c r="P1143" s="23">
        <v>8054766</v>
      </c>
    </row>
    <row r="1144" spans="1:16" x14ac:dyDescent="0.25">
      <c r="A1144" s="16" t="s">
        <v>2195</v>
      </c>
      <c r="B1144" s="16"/>
      <c r="C1144" s="16"/>
      <c r="D1144" s="16"/>
      <c r="E1144" s="16"/>
      <c r="F1144" s="16" t="s">
        <v>22</v>
      </c>
      <c r="G1144" s="16">
        <v>817.62440000000004</v>
      </c>
      <c r="H1144" s="16" t="s">
        <v>4270</v>
      </c>
      <c r="I1144" s="17">
        <v>5.04</v>
      </c>
      <c r="J1144" s="17">
        <f t="shared" si="17"/>
        <v>140272</v>
      </c>
      <c r="K1144" s="18">
        <v>371937</v>
      </c>
      <c r="L1144" s="18">
        <v>588998</v>
      </c>
      <c r="M1144" s="18">
        <v>548730</v>
      </c>
      <c r="N1144" s="18">
        <v>224053</v>
      </c>
      <c r="O1144" s="18">
        <v>426372</v>
      </c>
      <c r="P1144" s="23">
        <v>140272</v>
      </c>
    </row>
    <row r="1145" spans="1:16" x14ac:dyDescent="0.25">
      <c r="A1145" s="16" t="s">
        <v>1548</v>
      </c>
      <c r="B1145" s="16"/>
      <c r="C1145" s="16"/>
      <c r="D1145" s="16"/>
      <c r="E1145" s="16"/>
      <c r="F1145" s="16" t="s">
        <v>22</v>
      </c>
      <c r="G1145" s="16">
        <v>717.93979999999999</v>
      </c>
      <c r="H1145" s="16" t="s">
        <v>4270</v>
      </c>
      <c r="I1145" s="17">
        <v>5.05</v>
      </c>
      <c r="J1145" s="17">
        <f t="shared" si="17"/>
        <v>163444</v>
      </c>
      <c r="K1145" s="18">
        <v>371422</v>
      </c>
      <c r="L1145" s="18">
        <v>559264</v>
      </c>
      <c r="M1145" s="18">
        <v>309592</v>
      </c>
      <c r="N1145" s="18">
        <v>163444</v>
      </c>
      <c r="O1145" s="18">
        <v>275081</v>
      </c>
      <c r="P1145" s="23">
        <v>724709</v>
      </c>
    </row>
    <row r="1146" spans="1:16" x14ac:dyDescent="0.25">
      <c r="A1146" s="16" t="s">
        <v>1552</v>
      </c>
      <c r="B1146" s="16"/>
      <c r="C1146" s="16"/>
      <c r="D1146" s="16"/>
      <c r="E1146" s="16"/>
      <c r="F1146" s="16" t="s">
        <v>22</v>
      </c>
      <c r="G1146" s="16">
        <v>1118.3534999999999</v>
      </c>
      <c r="H1146" s="16" t="s">
        <v>4270</v>
      </c>
      <c r="I1146" s="17">
        <v>5.0599999999999996</v>
      </c>
      <c r="J1146" s="17">
        <f t="shared" si="17"/>
        <v>2086.9699999999998</v>
      </c>
      <c r="K1146" s="18">
        <v>1084142</v>
      </c>
      <c r="L1146" s="18">
        <v>2086.9699999999998</v>
      </c>
      <c r="M1146" s="18">
        <v>1035561</v>
      </c>
      <c r="N1146" s="18">
        <v>212817</v>
      </c>
      <c r="O1146" s="18">
        <v>922004</v>
      </c>
      <c r="P1146" s="23">
        <v>2086.9699999999998</v>
      </c>
    </row>
    <row r="1147" spans="1:16" x14ac:dyDescent="0.25">
      <c r="A1147" s="16" t="s">
        <v>1553</v>
      </c>
      <c r="B1147" s="16"/>
      <c r="C1147" s="16"/>
      <c r="D1147" s="16"/>
      <c r="E1147" s="16"/>
      <c r="F1147" s="16" t="s">
        <v>22</v>
      </c>
      <c r="G1147" s="16">
        <v>124.99979999999999</v>
      </c>
      <c r="H1147" s="16" t="s">
        <v>4270</v>
      </c>
      <c r="I1147" s="17">
        <v>5.0599999999999996</v>
      </c>
      <c r="J1147" s="17">
        <f t="shared" si="17"/>
        <v>168671</v>
      </c>
      <c r="K1147" s="18">
        <v>539517</v>
      </c>
      <c r="L1147" s="18">
        <v>808906</v>
      </c>
      <c r="M1147" s="18">
        <v>331742</v>
      </c>
      <c r="N1147" s="18">
        <v>168671</v>
      </c>
      <c r="O1147" s="18">
        <v>564767</v>
      </c>
      <c r="P1147" s="23">
        <v>686971</v>
      </c>
    </row>
    <row r="1148" spans="1:16" x14ac:dyDescent="0.25">
      <c r="A1148" s="16" t="s">
        <v>111</v>
      </c>
      <c r="B1148" s="16"/>
      <c r="C1148" s="16"/>
      <c r="D1148" s="16"/>
      <c r="E1148" s="16"/>
      <c r="F1148" s="16" t="s">
        <v>22</v>
      </c>
      <c r="G1148" s="16">
        <v>1475.1522</v>
      </c>
      <c r="H1148" s="16" t="s">
        <v>4270</v>
      </c>
      <c r="I1148" s="17">
        <v>5.0599999999999996</v>
      </c>
      <c r="J1148" s="17">
        <f t="shared" si="17"/>
        <v>642270</v>
      </c>
      <c r="K1148" s="18">
        <v>3062422</v>
      </c>
      <c r="L1148" s="18">
        <v>5393599</v>
      </c>
      <c r="M1148" s="18">
        <v>2643544</v>
      </c>
      <c r="N1148" s="18">
        <v>642270</v>
      </c>
      <c r="O1148" s="18">
        <v>3297578</v>
      </c>
      <c r="P1148" s="23">
        <v>1528128</v>
      </c>
    </row>
    <row r="1149" spans="1:16" x14ac:dyDescent="0.25">
      <c r="A1149" s="16" t="s">
        <v>1549</v>
      </c>
      <c r="B1149" s="16"/>
      <c r="C1149" s="16"/>
      <c r="D1149" s="16"/>
      <c r="E1149" s="16"/>
      <c r="F1149" s="16" t="s">
        <v>22</v>
      </c>
      <c r="G1149" s="16">
        <v>1497.1328000000001</v>
      </c>
      <c r="H1149" s="16" t="s">
        <v>4270</v>
      </c>
      <c r="I1149" s="17">
        <v>5.0599999999999996</v>
      </c>
      <c r="J1149" s="17">
        <f t="shared" si="17"/>
        <v>46328</v>
      </c>
      <c r="K1149" s="18">
        <v>2323223</v>
      </c>
      <c r="L1149" s="18">
        <v>439665</v>
      </c>
      <c r="M1149" s="18">
        <v>2165154</v>
      </c>
      <c r="N1149" s="18">
        <v>608488</v>
      </c>
      <c r="O1149" s="18">
        <v>1957542</v>
      </c>
      <c r="P1149" s="23">
        <v>46328</v>
      </c>
    </row>
    <row r="1150" spans="1:16" x14ac:dyDescent="0.25">
      <c r="A1150" s="16" t="s">
        <v>2159</v>
      </c>
      <c r="B1150" s="16"/>
      <c r="C1150" s="16"/>
      <c r="D1150" s="16"/>
      <c r="E1150" s="16"/>
      <c r="F1150" s="16" t="s">
        <v>22</v>
      </c>
      <c r="G1150" s="16">
        <v>1498.1371999999999</v>
      </c>
      <c r="H1150" s="16" t="s">
        <v>4270</v>
      </c>
      <c r="I1150" s="17">
        <v>5.0599999999999996</v>
      </c>
      <c r="J1150" s="17">
        <f t="shared" si="17"/>
        <v>49641</v>
      </c>
      <c r="K1150" s="18">
        <v>2469214</v>
      </c>
      <c r="L1150" s="18">
        <v>364013</v>
      </c>
      <c r="M1150" s="18">
        <v>2335558</v>
      </c>
      <c r="N1150" s="18">
        <v>608930</v>
      </c>
      <c r="O1150" s="18">
        <v>2008418</v>
      </c>
      <c r="P1150" s="23">
        <v>49641</v>
      </c>
    </row>
    <row r="1151" spans="1:16" x14ac:dyDescent="0.25">
      <c r="A1151" s="16" t="s">
        <v>1555</v>
      </c>
      <c r="B1151" s="16"/>
      <c r="C1151" s="16"/>
      <c r="D1151" s="16"/>
      <c r="E1151" s="16"/>
      <c r="F1151" s="16" t="s">
        <v>22</v>
      </c>
      <c r="G1151" s="16">
        <v>184.07320000000001</v>
      </c>
      <c r="H1151" s="16" t="s">
        <v>4270</v>
      </c>
      <c r="I1151" s="17">
        <v>5.0599999999999996</v>
      </c>
      <c r="J1151" s="17">
        <f t="shared" si="17"/>
        <v>1105955</v>
      </c>
      <c r="K1151" s="18">
        <v>2247093</v>
      </c>
      <c r="L1151" s="18">
        <v>4237428</v>
      </c>
      <c r="M1151" s="18">
        <v>2003639</v>
      </c>
      <c r="N1151" s="18">
        <v>1105955</v>
      </c>
      <c r="O1151" s="18">
        <v>2182294</v>
      </c>
      <c r="P1151" s="23">
        <v>3214685</v>
      </c>
    </row>
    <row r="1152" spans="1:16" x14ac:dyDescent="0.25">
      <c r="A1152" s="16" t="s">
        <v>1554</v>
      </c>
      <c r="B1152" s="16"/>
      <c r="C1152" s="16"/>
      <c r="D1152" s="16"/>
      <c r="E1152" s="16"/>
      <c r="F1152" s="16" t="s">
        <v>22</v>
      </c>
      <c r="G1152" s="16">
        <v>715.51</v>
      </c>
      <c r="H1152" s="16" t="s">
        <v>4270</v>
      </c>
      <c r="I1152" s="17">
        <v>5.0599999999999996</v>
      </c>
      <c r="J1152" s="17">
        <f t="shared" si="17"/>
        <v>860.87</v>
      </c>
      <c r="K1152" s="18">
        <v>69368</v>
      </c>
      <c r="L1152" s="18">
        <v>6815742</v>
      </c>
      <c r="M1152" s="18">
        <v>860.87</v>
      </c>
      <c r="N1152" s="18">
        <v>2387658</v>
      </c>
      <c r="O1152" s="18">
        <v>1128498</v>
      </c>
      <c r="P1152" s="23">
        <v>5847670</v>
      </c>
    </row>
    <row r="1153" spans="1:16" x14ac:dyDescent="0.25">
      <c r="A1153" s="13" t="s">
        <v>40</v>
      </c>
      <c r="B1153" s="13" t="s">
        <v>41</v>
      </c>
      <c r="C1153" s="13"/>
      <c r="D1153" s="13"/>
      <c r="E1153" s="13"/>
      <c r="F1153" s="13" t="s">
        <v>22</v>
      </c>
      <c r="G1153" s="13">
        <v>717.59040000000005</v>
      </c>
      <c r="H1153" s="13" t="s">
        <v>4270</v>
      </c>
      <c r="I1153" s="14">
        <v>5.0599999999999996</v>
      </c>
      <c r="J1153" s="17">
        <f t="shared" si="17"/>
        <v>172778144</v>
      </c>
      <c r="K1153" s="15">
        <v>231709440</v>
      </c>
      <c r="L1153" s="15">
        <v>352716032</v>
      </c>
      <c r="M1153" s="15">
        <v>207389248</v>
      </c>
      <c r="N1153" s="15">
        <v>172778144</v>
      </c>
      <c r="O1153" s="15">
        <v>240419456</v>
      </c>
      <c r="P1153" s="22">
        <v>420886368</v>
      </c>
    </row>
    <row r="1154" spans="1:16" x14ac:dyDescent="0.25">
      <c r="A1154" s="16" t="s">
        <v>1550</v>
      </c>
      <c r="B1154" s="16"/>
      <c r="C1154" s="16"/>
      <c r="D1154" s="16"/>
      <c r="E1154" s="16"/>
      <c r="F1154" s="16" t="s">
        <v>22</v>
      </c>
      <c r="G1154" s="16">
        <v>749.07219999999995</v>
      </c>
      <c r="H1154" s="16" t="s">
        <v>4270</v>
      </c>
      <c r="I1154" s="17">
        <v>5.0599999999999996</v>
      </c>
      <c r="J1154" s="17">
        <f t="shared" ref="J1154:J1217" si="18">MIN(K1154:P1154)</f>
        <v>134490</v>
      </c>
      <c r="K1154" s="18">
        <v>650636</v>
      </c>
      <c r="L1154" s="18">
        <v>662430</v>
      </c>
      <c r="M1154" s="18">
        <v>762995</v>
      </c>
      <c r="N1154" s="18">
        <v>236633</v>
      </c>
      <c r="O1154" s="18">
        <v>727668</v>
      </c>
      <c r="P1154" s="23">
        <v>134490</v>
      </c>
    </row>
    <row r="1155" spans="1:16" x14ac:dyDescent="0.25">
      <c r="A1155" s="16" t="s">
        <v>1551</v>
      </c>
      <c r="B1155" s="16"/>
      <c r="C1155" s="16"/>
      <c r="D1155" s="16"/>
      <c r="E1155" s="16"/>
      <c r="F1155" s="16" t="s">
        <v>22</v>
      </c>
      <c r="G1155" s="16">
        <v>760.06029999999998</v>
      </c>
      <c r="H1155" s="16" t="s">
        <v>4270</v>
      </c>
      <c r="I1155" s="17">
        <v>5.0599999999999996</v>
      </c>
      <c r="J1155" s="17">
        <f t="shared" si="18"/>
        <v>134518</v>
      </c>
      <c r="K1155" s="18">
        <v>1818298</v>
      </c>
      <c r="L1155" s="18">
        <v>337724</v>
      </c>
      <c r="M1155" s="18">
        <v>1687596</v>
      </c>
      <c r="N1155" s="18">
        <v>715568</v>
      </c>
      <c r="O1155" s="18">
        <v>1635514</v>
      </c>
      <c r="P1155" s="23">
        <v>134518</v>
      </c>
    </row>
    <row r="1156" spans="1:16" x14ac:dyDescent="0.25">
      <c r="A1156" s="16" t="s">
        <v>1556</v>
      </c>
      <c r="B1156" s="16"/>
      <c r="C1156" s="16"/>
      <c r="D1156" s="16"/>
      <c r="E1156" s="16"/>
      <c r="F1156" s="16" t="s">
        <v>22</v>
      </c>
      <c r="G1156" s="16">
        <v>1138.8439000000001</v>
      </c>
      <c r="H1156" s="16" t="s">
        <v>4270</v>
      </c>
      <c r="I1156" s="17">
        <v>5.07</v>
      </c>
      <c r="J1156" s="17">
        <f t="shared" si="18"/>
        <v>12173.04</v>
      </c>
      <c r="K1156" s="18">
        <v>1248086</v>
      </c>
      <c r="L1156" s="18">
        <v>284096</v>
      </c>
      <c r="M1156" s="18">
        <v>1078133</v>
      </c>
      <c r="N1156" s="18">
        <v>121730</v>
      </c>
      <c r="O1156" s="18">
        <v>753911</v>
      </c>
      <c r="P1156" s="23">
        <v>12173.04</v>
      </c>
    </row>
    <row r="1157" spans="1:16" x14ac:dyDescent="0.25">
      <c r="A1157" s="16" t="s">
        <v>1557</v>
      </c>
      <c r="B1157" s="16"/>
      <c r="C1157" s="16"/>
      <c r="D1157" s="16"/>
      <c r="E1157" s="16"/>
      <c r="F1157" s="16" t="s">
        <v>22</v>
      </c>
      <c r="G1157" s="16">
        <v>1492.1161</v>
      </c>
      <c r="H1157" s="16" t="s">
        <v>4270</v>
      </c>
      <c r="I1157" s="17">
        <v>5.07</v>
      </c>
      <c r="J1157" s="17">
        <f t="shared" si="18"/>
        <v>10014.93</v>
      </c>
      <c r="K1157" s="18">
        <v>10014.93</v>
      </c>
      <c r="L1157" s="18">
        <v>10014.93</v>
      </c>
      <c r="M1157" s="18">
        <v>10014.93</v>
      </c>
      <c r="N1157" s="18">
        <v>100149</v>
      </c>
      <c r="O1157" s="18">
        <v>10014.93</v>
      </c>
      <c r="P1157" s="23">
        <v>1726944</v>
      </c>
    </row>
    <row r="1158" spans="1:16" x14ac:dyDescent="0.25">
      <c r="A1158" s="16" t="s">
        <v>120</v>
      </c>
      <c r="B1158" s="16"/>
      <c r="C1158" s="16"/>
      <c r="D1158" s="16"/>
      <c r="E1158" s="16"/>
      <c r="F1158" s="16" t="s">
        <v>22</v>
      </c>
      <c r="G1158" s="16">
        <v>1516.1304</v>
      </c>
      <c r="H1158" s="16" t="s">
        <v>4270</v>
      </c>
      <c r="I1158" s="17">
        <v>5.07</v>
      </c>
      <c r="J1158" s="17">
        <f t="shared" si="18"/>
        <v>389548</v>
      </c>
      <c r="K1158" s="18">
        <v>3109607</v>
      </c>
      <c r="L1158" s="18">
        <v>18973270</v>
      </c>
      <c r="M1158" s="18">
        <v>3114435</v>
      </c>
      <c r="N1158" s="18">
        <v>389548</v>
      </c>
      <c r="O1158" s="18">
        <v>3983374</v>
      </c>
      <c r="P1158" s="23">
        <v>1368417</v>
      </c>
    </row>
    <row r="1159" spans="1:16" x14ac:dyDescent="0.25">
      <c r="A1159" s="16" t="s">
        <v>2164</v>
      </c>
      <c r="B1159" s="16"/>
      <c r="C1159" s="16"/>
      <c r="D1159" s="16"/>
      <c r="E1159" s="16"/>
      <c r="F1159" s="16" t="s">
        <v>22</v>
      </c>
      <c r="G1159" s="16">
        <v>1539.1156000000001</v>
      </c>
      <c r="H1159" s="16" t="s">
        <v>4270</v>
      </c>
      <c r="I1159" s="17">
        <v>5.07</v>
      </c>
      <c r="J1159" s="17">
        <f t="shared" si="18"/>
        <v>86186</v>
      </c>
      <c r="K1159" s="18">
        <v>1522567</v>
      </c>
      <c r="L1159" s="18">
        <v>1510712</v>
      </c>
      <c r="M1159" s="18">
        <v>1507976</v>
      </c>
      <c r="N1159" s="18">
        <v>118569</v>
      </c>
      <c r="O1159" s="18">
        <v>1354339</v>
      </c>
      <c r="P1159" s="23">
        <v>86186</v>
      </c>
    </row>
    <row r="1160" spans="1:16" x14ac:dyDescent="0.25">
      <c r="A1160" s="16" t="s">
        <v>1559</v>
      </c>
      <c r="B1160" s="16"/>
      <c r="C1160" s="16"/>
      <c r="D1160" s="16"/>
      <c r="E1160" s="16"/>
      <c r="F1160" s="16" t="s">
        <v>22</v>
      </c>
      <c r="G1160" s="16">
        <v>313.27359999999999</v>
      </c>
      <c r="H1160" s="16" t="s">
        <v>4270</v>
      </c>
      <c r="I1160" s="17">
        <v>5.07</v>
      </c>
      <c r="J1160" s="17">
        <f t="shared" si="18"/>
        <v>38706.93</v>
      </c>
      <c r="K1160" s="18">
        <v>38706.93</v>
      </c>
      <c r="L1160" s="18">
        <v>4321990</v>
      </c>
      <c r="M1160" s="18">
        <v>38706.93</v>
      </c>
      <c r="N1160" s="18">
        <v>387069</v>
      </c>
      <c r="O1160" s="18">
        <v>38706.93</v>
      </c>
      <c r="P1160" s="23">
        <v>2060073</v>
      </c>
    </row>
    <row r="1161" spans="1:16" x14ac:dyDescent="0.25">
      <c r="A1161" s="16" t="s">
        <v>1561</v>
      </c>
      <c r="B1161" s="16"/>
      <c r="C1161" s="16"/>
      <c r="D1161" s="16"/>
      <c r="E1161" s="16"/>
      <c r="F1161" s="16" t="s">
        <v>22</v>
      </c>
      <c r="G1161" s="16">
        <v>697.48019999999997</v>
      </c>
      <c r="H1161" s="16" t="s">
        <v>4270</v>
      </c>
      <c r="I1161" s="17">
        <v>5.07</v>
      </c>
      <c r="J1161" s="17">
        <f t="shared" si="18"/>
        <v>1688.87</v>
      </c>
      <c r="K1161" s="18">
        <v>1688.87</v>
      </c>
      <c r="L1161" s="18">
        <v>1356532</v>
      </c>
      <c r="M1161" s="18">
        <v>1688.87</v>
      </c>
      <c r="N1161" s="18">
        <v>450349</v>
      </c>
      <c r="O1161" s="18">
        <v>128320</v>
      </c>
      <c r="P1161" s="23">
        <v>1217364</v>
      </c>
    </row>
    <row r="1162" spans="1:16" x14ac:dyDescent="0.25">
      <c r="A1162" s="16" t="s">
        <v>1558</v>
      </c>
      <c r="B1162" s="16"/>
      <c r="C1162" s="16"/>
      <c r="D1162" s="16"/>
      <c r="E1162" s="16"/>
      <c r="F1162" s="16" t="s">
        <v>22</v>
      </c>
      <c r="G1162" s="16">
        <v>769.56039999999996</v>
      </c>
      <c r="H1162" s="16" t="s">
        <v>4270</v>
      </c>
      <c r="I1162" s="17">
        <v>5.07</v>
      </c>
      <c r="J1162" s="17">
        <f t="shared" si="18"/>
        <v>56206</v>
      </c>
      <c r="K1162" s="18">
        <v>1123020</v>
      </c>
      <c r="L1162" s="18">
        <v>1906160</v>
      </c>
      <c r="M1162" s="18">
        <v>856346</v>
      </c>
      <c r="N1162" s="18">
        <v>147362</v>
      </c>
      <c r="O1162" s="18">
        <v>792331</v>
      </c>
      <c r="P1162" s="23">
        <v>56206</v>
      </c>
    </row>
    <row r="1163" spans="1:16" x14ac:dyDescent="0.25">
      <c r="A1163" s="16" t="s">
        <v>1560</v>
      </c>
      <c r="B1163" s="16"/>
      <c r="C1163" s="16"/>
      <c r="D1163" s="16"/>
      <c r="E1163" s="16"/>
      <c r="F1163" s="16" t="s">
        <v>22</v>
      </c>
      <c r="G1163" s="16">
        <v>771.58029999999997</v>
      </c>
      <c r="H1163" s="16" t="s">
        <v>4270</v>
      </c>
      <c r="I1163" s="17">
        <v>5.07</v>
      </c>
      <c r="J1163" s="17">
        <f t="shared" si="18"/>
        <v>7267</v>
      </c>
      <c r="K1163" s="18">
        <v>30076</v>
      </c>
      <c r="L1163" s="18">
        <v>1681586</v>
      </c>
      <c r="M1163" s="18">
        <v>7267</v>
      </c>
      <c r="N1163" s="18">
        <v>438598</v>
      </c>
      <c r="O1163" s="18">
        <v>144521</v>
      </c>
      <c r="P1163" s="23">
        <v>48244888</v>
      </c>
    </row>
    <row r="1164" spans="1:16" x14ac:dyDescent="0.25">
      <c r="A1164" s="16" t="s">
        <v>1996</v>
      </c>
      <c r="B1164" s="16"/>
      <c r="C1164" s="16"/>
      <c r="D1164" s="16"/>
      <c r="E1164" s="16"/>
      <c r="F1164" s="16" t="s">
        <v>22</v>
      </c>
      <c r="G1164" s="16">
        <v>802.60500000000002</v>
      </c>
      <c r="H1164" s="16" t="s">
        <v>4270</v>
      </c>
      <c r="I1164" s="17">
        <v>5.07</v>
      </c>
      <c r="J1164" s="17">
        <f t="shared" si="18"/>
        <v>301607</v>
      </c>
      <c r="K1164" s="18">
        <v>532517</v>
      </c>
      <c r="L1164" s="18">
        <v>915235</v>
      </c>
      <c r="M1164" s="18">
        <v>737654</v>
      </c>
      <c r="N1164" s="18">
        <v>347900</v>
      </c>
      <c r="O1164" s="18">
        <v>723764</v>
      </c>
      <c r="P1164" s="23">
        <v>301607</v>
      </c>
    </row>
    <row r="1165" spans="1:16" x14ac:dyDescent="0.25">
      <c r="A1165" s="16" t="s">
        <v>2154</v>
      </c>
      <c r="B1165" s="16"/>
      <c r="C1165" s="16"/>
      <c r="D1165" s="16"/>
      <c r="E1165" s="16"/>
      <c r="F1165" s="16" t="s">
        <v>22</v>
      </c>
      <c r="G1165" s="16">
        <v>1159.3345999999999</v>
      </c>
      <c r="H1165" s="16" t="s">
        <v>4270</v>
      </c>
      <c r="I1165" s="17">
        <v>5.08</v>
      </c>
      <c r="J1165" s="17">
        <f t="shared" si="18"/>
        <v>2603.9699999999998</v>
      </c>
      <c r="K1165" s="18">
        <v>484685</v>
      </c>
      <c r="L1165" s="18">
        <v>641715</v>
      </c>
      <c r="M1165" s="18">
        <v>493563</v>
      </c>
      <c r="N1165" s="18">
        <v>26040</v>
      </c>
      <c r="O1165" s="18">
        <v>434112</v>
      </c>
      <c r="P1165" s="23">
        <v>2603.9699999999998</v>
      </c>
    </row>
    <row r="1166" spans="1:16" x14ac:dyDescent="0.25">
      <c r="A1166" s="16" t="s">
        <v>123</v>
      </c>
      <c r="B1166" s="16"/>
      <c r="C1166" s="16"/>
      <c r="D1166" s="16"/>
      <c r="E1166" s="16"/>
      <c r="F1166" s="16" t="s">
        <v>22</v>
      </c>
      <c r="G1166" s="16">
        <v>1159.8327999999999</v>
      </c>
      <c r="H1166" s="16" t="s">
        <v>4270</v>
      </c>
      <c r="I1166" s="17">
        <v>5.08</v>
      </c>
      <c r="J1166" s="17">
        <f t="shared" si="18"/>
        <v>2525.59</v>
      </c>
      <c r="K1166" s="18">
        <v>718980</v>
      </c>
      <c r="L1166" s="18">
        <v>515700</v>
      </c>
      <c r="M1166" s="18">
        <v>675550</v>
      </c>
      <c r="N1166" s="18">
        <v>25256</v>
      </c>
      <c r="O1166" s="18">
        <v>520320</v>
      </c>
      <c r="P1166" s="23">
        <v>2525.59</v>
      </c>
    </row>
    <row r="1167" spans="1:16" x14ac:dyDescent="0.25">
      <c r="A1167" s="16" t="s">
        <v>2163</v>
      </c>
      <c r="B1167" s="16"/>
      <c r="C1167" s="16"/>
      <c r="D1167" s="16"/>
      <c r="E1167" s="16"/>
      <c r="F1167" s="16" t="s">
        <v>22</v>
      </c>
      <c r="G1167" s="16">
        <v>1538.1133</v>
      </c>
      <c r="H1167" s="16" t="s">
        <v>4270</v>
      </c>
      <c r="I1167" s="17">
        <v>5.08</v>
      </c>
      <c r="J1167" s="17">
        <f t="shared" si="18"/>
        <v>21345.41</v>
      </c>
      <c r="K1167" s="18">
        <v>1752655</v>
      </c>
      <c r="L1167" s="18">
        <v>1735154</v>
      </c>
      <c r="M1167" s="18">
        <v>1609052</v>
      </c>
      <c r="N1167" s="18">
        <v>213454</v>
      </c>
      <c r="O1167" s="18">
        <v>1516142</v>
      </c>
      <c r="P1167" s="23">
        <v>21345.41</v>
      </c>
    </row>
    <row r="1168" spans="1:16" x14ac:dyDescent="0.25">
      <c r="A1168" s="16" t="s">
        <v>1563</v>
      </c>
      <c r="B1168" s="16"/>
      <c r="C1168" s="16"/>
      <c r="D1168" s="16"/>
      <c r="E1168" s="16"/>
      <c r="F1168" s="16" t="s">
        <v>22</v>
      </c>
      <c r="G1168" s="16">
        <v>335.25790000000001</v>
      </c>
      <c r="H1168" s="16" t="s">
        <v>4270</v>
      </c>
      <c r="I1168" s="17">
        <v>5.08</v>
      </c>
      <c r="J1168" s="17">
        <f t="shared" si="18"/>
        <v>2024.18</v>
      </c>
      <c r="K1168" s="18">
        <v>2024.18</v>
      </c>
      <c r="L1168" s="18">
        <v>46569</v>
      </c>
      <c r="M1168" s="18">
        <v>2024.18</v>
      </c>
      <c r="N1168" s="18">
        <v>2024.18</v>
      </c>
      <c r="O1168" s="18">
        <v>2024.18</v>
      </c>
      <c r="P1168" s="23">
        <v>2096538</v>
      </c>
    </row>
    <row r="1169" spans="1:16" x14ac:dyDescent="0.25">
      <c r="A1169" s="16" t="s">
        <v>1565</v>
      </c>
      <c r="B1169" s="16"/>
      <c r="C1169" s="16"/>
      <c r="D1169" s="16"/>
      <c r="E1169" s="16"/>
      <c r="F1169" s="16" t="s">
        <v>22</v>
      </c>
      <c r="G1169" s="16">
        <v>573.48720000000003</v>
      </c>
      <c r="H1169" s="16" t="s">
        <v>4270</v>
      </c>
      <c r="I1169" s="17">
        <v>5.08</v>
      </c>
      <c r="J1169" s="17">
        <f t="shared" si="18"/>
        <v>1323.93</v>
      </c>
      <c r="K1169" s="18">
        <v>1323.93</v>
      </c>
      <c r="L1169" s="18">
        <v>1000474</v>
      </c>
      <c r="M1169" s="18">
        <v>13239</v>
      </c>
      <c r="N1169" s="18">
        <v>255257</v>
      </c>
      <c r="O1169" s="18">
        <v>74210</v>
      </c>
      <c r="P1169" s="23">
        <v>3845704</v>
      </c>
    </row>
    <row r="1170" spans="1:16" x14ac:dyDescent="0.25">
      <c r="A1170" s="16" t="s">
        <v>1568</v>
      </c>
      <c r="B1170" s="16"/>
      <c r="C1170" s="16"/>
      <c r="D1170" s="16"/>
      <c r="E1170" s="16"/>
      <c r="F1170" s="16" t="s">
        <v>22</v>
      </c>
      <c r="G1170" s="16">
        <v>728.52149999999995</v>
      </c>
      <c r="H1170" s="16" t="s">
        <v>4270</v>
      </c>
      <c r="I1170" s="17">
        <v>5.08</v>
      </c>
      <c r="J1170" s="17">
        <f t="shared" si="18"/>
        <v>1891.68</v>
      </c>
      <c r="K1170" s="18">
        <v>1891.68</v>
      </c>
      <c r="L1170" s="18">
        <v>1131769</v>
      </c>
      <c r="M1170" s="18">
        <v>26148</v>
      </c>
      <c r="N1170" s="18">
        <v>18917</v>
      </c>
      <c r="O1170" s="18">
        <v>415674</v>
      </c>
      <c r="P1170" s="23">
        <v>1000020</v>
      </c>
    </row>
    <row r="1171" spans="1:16" x14ac:dyDescent="0.25">
      <c r="A1171" s="16" t="s">
        <v>1564</v>
      </c>
      <c r="B1171" s="16"/>
      <c r="C1171" s="16"/>
      <c r="D1171" s="16"/>
      <c r="E1171" s="16"/>
      <c r="F1171" s="16" t="s">
        <v>22</v>
      </c>
      <c r="G1171" s="16">
        <v>758.18830000000003</v>
      </c>
      <c r="H1171" s="16" t="s">
        <v>4270</v>
      </c>
      <c r="I1171" s="17">
        <v>5.08</v>
      </c>
      <c r="J1171" s="17">
        <f t="shared" si="18"/>
        <v>160398</v>
      </c>
      <c r="K1171" s="18">
        <v>678695</v>
      </c>
      <c r="L1171" s="18">
        <v>1879002</v>
      </c>
      <c r="M1171" s="18">
        <v>416326</v>
      </c>
      <c r="N1171" s="18">
        <v>160398</v>
      </c>
      <c r="O1171" s="18">
        <v>632229</v>
      </c>
      <c r="P1171" s="23">
        <v>588021</v>
      </c>
    </row>
    <row r="1172" spans="1:16" x14ac:dyDescent="0.25">
      <c r="A1172" s="16" t="s">
        <v>1567</v>
      </c>
      <c r="B1172" s="16"/>
      <c r="C1172" s="16"/>
      <c r="D1172" s="16"/>
      <c r="E1172" s="16"/>
      <c r="F1172" s="16" t="s">
        <v>22</v>
      </c>
      <c r="G1172" s="16">
        <v>758.20860000000005</v>
      </c>
      <c r="H1172" s="16" t="s">
        <v>4270</v>
      </c>
      <c r="I1172" s="17">
        <v>5.08</v>
      </c>
      <c r="J1172" s="17">
        <f t="shared" si="18"/>
        <v>22044</v>
      </c>
      <c r="K1172" s="18">
        <v>306534</v>
      </c>
      <c r="L1172" s="18">
        <v>1122372</v>
      </c>
      <c r="M1172" s="18">
        <v>129350</v>
      </c>
      <c r="N1172" s="18">
        <v>22044</v>
      </c>
      <c r="O1172" s="18">
        <v>286488</v>
      </c>
      <c r="P1172" s="23">
        <v>155160</v>
      </c>
    </row>
    <row r="1173" spans="1:16" x14ac:dyDescent="0.25">
      <c r="A1173" s="16" t="s">
        <v>1566</v>
      </c>
      <c r="B1173" s="16"/>
      <c r="C1173" s="16"/>
      <c r="D1173" s="16"/>
      <c r="E1173" s="16"/>
      <c r="F1173" s="16" t="s">
        <v>22</v>
      </c>
      <c r="G1173" s="16">
        <v>758.93799999999999</v>
      </c>
      <c r="H1173" s="16" t="s">
        <v>4270</v>
      </c>
      <c r="I1173" s="17">
        <v>5.08</v>
      </c>
      <c r="J1173" s="17">
        <f t="shared" si="18"/>
        <v>106901</v>
      </c>
      <c r="K1173" s="18">
        <v>244785</v>
      </c>
      <c r="L1173" s="18">
        <v>731285</v>
      </c>
      <c r="M1173" s="18">
        <v>257637</v>
      </c>
      <c r="N1173" s="18">
        <v>106901</v>
      </c>
      <c r="O1173" s="18">
        <v>218099</v>
      </c>
      <c r="P1173" s="23">
        <v>358050</v>
      </c>
    </row>
    <row r="1174" spans="1:16" x14ac:dyDescent="0.25">
      <c r="A1174" s="16" t="s">
        <v>2099</v>
      </c>
      <c r="B1174" s="16"/>
      <c r="C1174" s="16"/>
      <c r="D1174" s="16"/>
      <c r="E1174" s="16"/>
      <c r="F1174" s="16" t="s">
        <v>22</v>
      </c>
      <c r="G1174" s="16">
        <v>781.55460000000005</v>
      </c>
      <c r="H1174" s="16" t="s">
        <v>4270</v>
      </c>
      <c r="I1174" s="17">
        <v>5.08</v>
      </c>
      <c r="J1174" s="17">
        <f t="shared" si="18"/>
        <v>3877270</v>
      </c>
      <c r="K1174" s="18">
        <v>10172764</v>
      </c>
      <c r="L1174" s="18">
        <v>12539306</v>
      </c>
      <c r="M1174" s="18">
        <v>11383820</v>
      </c>
      <c r="N1174" s="18">
        <v>4735539</v>
      </c>
      <c r="O1174" s="18">
        <v>10254975</v>
      </c>
      <c r="P1174" s="23">
        <v>3877270</v>
      </c>
    </row>
    <row r="1175" spans="1:16" x14ac:dyDescent="0.25">
      <c r="A1175" s="16" t="s">
        <v>934</v>
      </c>
      <c r="B1175" s="16"/>
      <c r="C1175" s="16"/>
      <c r="D1175" s="16"/>
      <c r="E1175" s="16"/>
      <c r="F1175" s="16" t="s">
        <v>22</v>
      </c>
      <c r="G1175" s="16">
        <v>791.5068</v>
      </c>
      <c r="H1175" s="16" t="s">
        <v>4270</v>
      </c>
      <c r="I1175" s="17">
        <v>5.08</v>
      </c>
      <c r="J1175" s="17">
        <f t="shared" si="18"/>
        <v>1737.89</v>
      </c>
      <c r="K1175" s="18">
        <v>1737.89</v>
      </c>
      <c r="L1175" s="18">
        <v>1737.89</v>
      </c>
      <c r="M1175" s="18">
        <v>1737.89</v>
      </c>
      <c r="N1175" s="18">
        <v>26184</v>
      </c>
      <c r="O1175" s="18">
        <v>1737.89</v>
      </c>
      <c r="P1175" s="23">
        <v>1934067</v>
      </c>
    </row>
    <row r="1176" spans="1:16" x14ac:dyDescent="0.25">
      <c r="A1176" s="16" t="s">
        <v>2054</v>
      </c>
      <c r="B1176" s="16"/>
      <c r="C1176" s="16"/>
      <c r="D1176" s="16"/>
      <c r="E1176" s="16"/>
      <c r="F1176" s="16" t="s">
        <v>22</v>
      </c>
      <c r="G1176" s="16">
        <v>802.54510000000005</v>
      </c>
      <c r="H1176" s="16" t="s">
        <v>4270</v>
      </c>
      <c r="I1176" s="17">
        <v>5.08</v>
      </c>
      <c r="J1176" s="17">
        <f t="shared" si="18"/>
        <v>129773</v>
      </c>
      <c r="K1176" s="18">
        <v>398232</v>
      </c>
      <c r="L1176" s="18">
        <v>1937981</v>
      </c>
      <c r="M1176" s="18">
        <v>499581</v>
      </c>
      <c r="N1176" s="18">
        <v>4094288</v>
      </c>
      <c r="O1176" s="18">
        <v>129773</v>
      </c>
      <c r="P1176" s="23">
        <v>7530636</v>
      </c>
    </row>
    <row r="1177" spans="1:16" x14ac:dyDescent="0.25">
      <c r="A1177" s="16" t="s">
        <v>1998</v>
      </c>
      <c r="B1177" s="16"/>
      <c r="C1177" s="16"/>
      <c r="D1177" s="16"/>
      <c r="E1177" s="16"/>
      <c r="F1177" s="16" t="s">
        <v>22</v>
      </c>
      <c r="G1177" s="16">
        <v>816.62249999999995</v>
      </c>
      <c r="H1177" s="16" t="s">
        <v>4270</v>
      </c>
      <c r="I1177" s="17">
        <v>5.08</v>
      </c>
      <c r="J1177" s="17">
        <f t="shared" si="18"/>
        <v>421523</v>
      </c>
      <c r="K1177" s="18">
        <v>846782</v>
      </c>
      <c r="L1177" s="18">
        <v>1249004</v>
      </c>
      <c r="M1177" s="18">
        <v>1006117</v>
      </c>
      <c r="N1177" s="18">
        <v>520982</v>
      </c>
      <c r="O1177" s="18">
        <v>919568</v>
      </c>
      <c r="P1177" s="23">
        <v>421523</v>
      </c>
    </row>
    <row r="1178" spans="1:16" x14ac:dyDescent="0.25">
      <c r="A1178" s="16" t="s">
        <v>1562</v>
      </c>
      <c r="B1178" s="16"/>
      <c r="C1178" s="16"/>
      <c r="D1178" s="16"/>
      <c r="E1178" s="16"/>
      <c r="F1178" s="16" t="s">
        <v>22</v>
      </c>
      <c r="G1178" s="16">
        <v>937.5684</v>
      </c>
      <c r="H1178" s="16" t="s">
        <v>4270</v>
      </c>
      <c r="I1178" s="17">
        <v>5.08</v>
      </c>
      <c r="J1178" s="17">
        <f t="shared" si="18"/>
        <v>848494.9</v>
      </c>
      <c r="K1178" s="18">
        <v>848494.9</v>
      </c>
      <c r="L1178" s="18">
        <v>848494.9</v>
      </c>
      <c r="M1178" s="18">
        <v>848494.9</v>
      </c>
      <c r="N1178" s="18">
        <v>848494.9</v>
      </c>
      <c r="O1178" s="18">
        <v>848494.9</v>
      </c>
      <c r="P1178" s="23">
        <v>27113444</v>
      </c>
    </row>
    <row r="1179" spans="1:16" x14ac:dyDescent="0.25">
      <c r="A1179" s="16" t="s">
        <v>1569</v>
      </c>
      <c r="B1179" s="16"/>
      <c r="C1179" s="16"/>
      <c r="D1179" s="16"/>
      <c r="E1179" s="16"/>
      <c r="F1179" s="16" t="s">
        <v>22</v>
      </c>
      <c r="G1179" s="16">
        <v>758.97540000000004</v>
      </c>
      <c r="H1179" s="16" t="s">
        <v>4270</v>
      </c>
      <c r="I1179" s="17">
        <v>5.09</v>
      </c>
      <c r="J1179" s="17">
        <f t="shared" si="18"/>
        <v>37709</v>
      </c>
      <c r="K1179" s="18">
        <v>370289</v>
      </c>
      <c r="L1179" s="18">
        <v>741525</v>
      </c>
      <c r="M1179" s="18">
        <v>200076</v>
      </c>
      <c r="N1179" s="18">
        <v>37709</v>
      </c>
      <c r="O1179" s="18">
        <v>376411</v>
      </c>
      <c r="P1179" s="23">
        <v>153132</v>
      </c>
    </row>
    <row r="1180" spans="1:16" x14ac:dyDescent="0.25">
      <c r="A1180" s="16" t="s">
        <v>961</v>
      </c>
      <c r="B1180" s="16"/>
      <c r="C1180" s="16"/>
      <c r="D1180" s="16"/>
      <c r="E1180" s="16"/>
      <c r="F1180" s="16" t="s">
        <v>22</v>
      </c>
      <c r="G1180" s="16">
        <v>775.53269999999998</v>
      </c>
      <c r="H1180" s="16" t="s">
        <v>4270</v>
      </c>
      <c r="I1180" s="17">
        <v>5.09</v>
      </c>
      <c r="J1180" s="17">
        <f t="shared" si="18"/>
        <v>3441.43</v>
      </c>
      <c r="K1180" s="18">
        <v>34414</v>
      </c>
      <c r="L1180" s="18">
        <v>504482</v>
      </c>
      <c r="M1180" s="18">
        <v>3441.43</v>
      </c>
      <c r="N1180" s="18">
        <v>577706</v>
      </c>
      <c r="O1180" s="18">
        <v>3441.43</v>
      </c>
      <c r="P1180" s="23">
        <v>19653926</v>
      </c>
    </row>
    <row r="1181" spans="1:16" x14ac:dyDescent="0.25">
      <c r="A1181" s="16" t="s">
        <v>1570</v>
      </c>
      <c r="B1181" s="16"/>
      <c r="C1181" s="16"/>
      <c r="D1181" s="16"/>
      <c r="E1181" s="16"/>
      <c r="F1181" s="16" t="s">
        <v>22</v>
      </c>
      <c r="G1181" s="16">
        <v>782.56320000000005</v>
      </c>
      <c r="H1181" s="16" t="s">
        <v>4270</v>
      </c>
      <c r="I1181" s="17">
        <v>5.09</v>
      </c>
      <c r="J1181" s="17">
        <f t="shared" si="18"/>
        <v>1331614</v>
      </c>
      <c r="K1181" s="18">
        <v>3238534</v>
      </c>
      <c r="L1181" s="18">
        <v>4970514</v>
      </c>
      <c r="M1181" s="18">
        <v>3457512</v>
      </c>
      <c r="N1181" s="18">
        <v>1331614</v>
      </c>
      <c r="O1181" s="18">
        <v>4426716</v>
      </c>
      <c r="P1181" s="23">
        <v>2074736</v>
      </c>
    </row>
    <row r="1182" spans="1:16" x14ac:dyDescent="0.25">
      <c r="A1182" s="16" t="s">
        <v>117</v>
      </c>
      <c r="B1182" s="16"/>
      <c r="C1182" s="16"/>
      <c r="D1182" s="16"/>
      <c r="E1182" s="16"/>
      <c r="F1182" s="16" t="s">
        <v>22</v>
      </c>
      <c r="G1182" s="16">
        <v>848.53859999999997</v>
      </c>
      <c r="H1182" s="16" t="s">
        <v>4270</v>
      </c>
      <c r="I1182" s="17">
        <v>5.09</v>
      </c>
      <c r="J1182" s="17">
        <f t="shared" si="18"/>
        <v>84692</v>
      </c>
      <c r="K1182" s="18">
        <v>1567981</v>
      </c>
      <c r="L1182" s="18">
        <v>605583</v>
      </c>
      <c r="M1182" s="18">
        <v>1596580</v>
      </c>
      <c r="N1182" s="18">
        <v>542638</v>
      </c>
      <c r="O1182" s="18">
        <v>1024464</v>
      </c>
      <c r="P1182" s="23">
        <v>84692</v>
      </c>
    </row>
    <row r="1183" spans="1:16" x14ac:dyDescent="0.25">
      <c r="A1183" s="16" t="s">
        <v>2173</v>
      </c>
      <c r="B1183" s="16"/>
      <c r="C1183" s="16"/>
      <c r="D1183" s="16"/>
      <c r="E1183" s="16"/>
      <c r="F1183" s="16" t="s">
        <v>22</v>
      </c>
      <c r="G1183" s="16">
        <v>617.51400000000001</v>
      </c>
      <c r="H1183" s="16" t="s">
        <v>4270</v>
      </c>
      <c r="I1183" s="17">
        <v>5.0999999999999996</v>
      </c>
      <c r="J1183" s="17">
        <f t="shared" si="18"/>
        <v>3590.79</v>
      </c>
      <c r="K1183" s="18">
        <v>3590.79</v>
      </c>
      <c r="L1183" s="18">
        <v>1274716</v>
      </c>
      <c r="M1183" s="18">
        <v>56485</v>
      </c>
      <c r="N1183" s="18">
        <v>759154</v>
      </c>
      <c r="O1183" s="18">
        <v>35908</v>
      </c>
      <c r="P1183" s="23">
        <v>3707915</v>
      </c>
    </row>
    <row r="1184" spans="1:16" x14ac:dyDescent="0.25">
      <c r="A1184" s="16" t="s">
        <v>2165</v>
      </c>
      <c r="B1184" s="16"/>
      <c r="C1184" s="16"/>
      <c r="D1184" s="16"/>
      <c r="E1184" s="16"/>
      <c r="F1184" s="16" t="s">
        <v>22</v>
      </c>
      <c r="G1184" s="16">
        <v>1542.1470999999999</v>
      </c>
      <c r="H1184" s="16" t="s">
        <v>4270</v>
      </c>
      <c r="I1184" s="17">
        <v>5.1100000000000003</v>
      </c>
      <c r="J1184" s="17">
        <f t="shared" si="18"/>
        <v>3548.79</v>
      </c>
      <c r="K1184" s="18">
        <v>459360</v>
      </c>
      <c r="L1184" s="18">
        <v>1401965</v>
      </c>
      <c r="M1184" s="18">
        <v>159453</v>
      </c>
      <c r="N1184" s="18">
        <v>3548.79</v>
      </c>
      <c r="O1184" s="18">
        <v>2037044</v>
      </c>
      <c r="P1184" s="23">
        <v>35488</v>
      </c>
    </row>
    <row r="1185" spans="1:16" x14ac:dyDescent="0.25">
      <c r="A1185" s="16" t="s">
        <v>2169</v>
      </c>
      <c r="B1185" s="16"/>
      <c r="C1185" s="16"/>
      <c r="D1185" s="16"/>
      <c r="E1185" s="16"/>
      <c r="F1185" s="16" t="s">
        <v>22</v>
      </c>
      <c r="G1185" s="16">
        <v>413.3775</v>
      </c>
      <c r="H1185" s="16" t="s">
        <v>4270</v>
      </c>
      <c r="I1185" s="17">
        <v>5.1100000000000003</v>
      </c>
      <c r="J1185" s="17">
        <f t="shared" si="18"/>
        <v>37050.699999999997</v>
      </c>
      <c r="K1185" s="18">
        <v>37050.699999999997</v>
      </c>
      <c r="L1185" s="18">
        <v>634482</v>
      </c>
      <c r="M1185" s="18">
        <v>37050.699999999997</v>
      </c>
      <c r="N1185" s="18">
        <v>370507</v>
      </c>
      <c r="O1185" s="18">
        <v>447739</v>
      </c>
      <c r="P1185" s="23">
        <v>6350894</v>
      </c>
    </row>
    <row r="1186" spans="1:16" x14ac:dyDescent="0.25">
      <c r="A1186" s="16" t="s">
        <v>1572</v>
      </c>
      <c r="B1186" s="16"/>
      <c r="C1186" s="16"/>
      <c r="D1186" s="16"/>
      <c r="E1186" s="16"/>
      <c r="F1186" s="16" t="s">
        <v>22</v>
      </c>
      <c r="G1186" s="16">
        <v>599.50300000000004</v>
      </c>
      <c r="H1186" s="16" t="s">
        <v>4270</v>
      </c>
      <c r="I1186" s="17">
        <v>5.1100000000000003</v>
      </c>
      <c r="J1186" s="17">
        <f t="shared" si="18"/>
        <v>12248.33</v>
      </c>
      <c r="K1186" s="18">
        <v>12248.33</v>
      </c>
      <c r="L1186" s="18">
        <v>1665204</v>
      </c>
      <c r="M1186" s="18">
        <v>12248.33</v>
      </c>
      <c r="N1186" s="18">
        <v>545708</v>
      </c>
      <c r="O1186" s="18">
        <v>122483</v>
      </c>
      <c r="P1186" s="23">
        <v>1340331</v>
      </c>
    </row>
    <row r="1187" spans="1:16" x14ac:dyDescent="0.25">
      <c r="A1187" s="16" t="s">
        <v>1035</v>
      </c>
      <c r="B1187" s="16"/>
      <c r="C1187" s="16"/>
      <c r="D1187" s="16"/>
      <c r="E1187" s="16"/>
      <c r="F1187" s="16" t="s">
        <v>22</v>
      </c>
      <c r="G1187" s="16">
        <v>801.54859999999996</v>
      </c>
      <c r="H1187" s="16" t="s">
        <v>4270</v>
      </c>
      <c r="I1187" s="17">
        <v>5.1100000000000003</v>
      </c>
      <c r="J1187" s="17">
        <f t="shared" si="18"/>
        <v>790186</v>
      </c>
      <c r="K1187" s="18">
        <v>790186</v>
      </c>
      <c r="L1187" s="18">
        <v>3973843</v>
      </c>
      <c r="M1187" s="18">
        <v>1116931</v>
      </c>
      <c r="N1187" s="18">
        <v>8388644</v>
      </c>
      <c r="O1187" s="18">
        <v>1583027</v>
      </c>
      <c r="P1187" s="23">
        <v>14572984</v>
      </c>
    </row>
    <row r="1188" spans="1:16" x14ac:dyDescent="0.25">
      <c r="A1188" s="16" t="s">
        <v>1571</v>
      </c>
      <c r="B1188" s="16"/>
      <c r="C1188" s="16"/>
      <c r="D1188" s="16"/>
      <c r="E1188" s="16"/>
      <c r="F1188" s="16" t="s">
        <v>22</v>
      </c>
      <c r="G1188" s="16">
        <v>965.61739999999998</v>
      </c>
      <c r="H1188" s="16" t="s">
        <v>4270</v>
      </c>
      <c r="I1188" s="17">
        <v>5.1100000000000003</v>
      </c>
      <c r="J1188" s="17">
        <f t="shared" si="18"/>
        <v>26019</v>
      </c>
      <c r="K1188" s="18">
        <v>26019</v>
      </c>
      <c r="L1188" s="18">
        <v>1931297</v>
      </c>
      <c r="M1188" s="18">
        <v>103228</v>
      </c>
      <c r="N1188" s="18">
        <v>62323</v>
      </c>
      <c r="O1188" s="18">
        <v>78333</v>
      </c>
      <c r="P1188" s="23">
        <v>582316</v>
      </c>
    </row>
    <row r="1189" spans="1:16" x14ac:dyDescent="0.25">
      <c r="A1189" s="16" t="s">
        <v>1091</v>
      </c>
      <c r="B1189" s="16"/>
      <c r="C1189" s="16"/>
      <c r="D1189" s="16"/>
      <c r="E1189" s="16"/>
      <c r="F1189" s="16" t="s">
        <v>137</v>
      </c>
      <c r="G1189" s="16">
        <v>679.97845000000007</v>
      </c>
      <c r="H1189" s="16" t="s">
        <v>4270</v>
      </c>
      <c r="I1189" s="17">
        <v>5.12</v>
      </c>
      <c r="J1189" s="17">
        <f t="shared" si="18"/>
        <v>19765.509999999998</v>
      </c>
      <c r="K1189" s="18">
        <v>35544.51</v>
      </c>
      <c r="L1189" s="18">
        <v>13014117</v>
      </c>
      <c r="M1189" s="18">
        <v>19765.509999999998</v>
      </c>
      <c r="N1189" s="18">
        <v>2939658</v>
      </c>
      <c r="O1189" s="18">
        <v>1281397</v>
      </c>
      <c r="P1189" s="23">
        <v>22688362</v>
      </c>
    </row>
    <row r="1190" spans="1:16" x14ac:dyDescent="0.25">
      <c r="A1190" s="16" t="s">
        <v>932</v>
      </c>
      <c r="B1190" s="16"/>
      <c r="C1190" s="16"/>
      <c r="D1190" s="16"/>
      <c r="E1190" s="16"/>
      <c r="F1190" s="16" t="s">
        <v>22</v>
      </c>
      <c r="G1190" s="16">
        <v>714.50660000000005</v>
      </c>
      <c r="H1190" s="16" t="s">
        <v>4270</v>
      </c>
      <c r="I1190" s="17">
        <v>5.12</v>
      </c>
      <c r="J1190" s="17">
        <f t="shared" si="18"/>
        <v>64242</v>
      </c>
      <c r="K1190" s="18">
        <v>562827</v>
      </c>
      <c r="L1190" s="18">
        <v>22909542</v>
      </c>
      <c r="M1190" s="18">
        <v>64242</v>
      </c>
      <c r="N1190" s="18">
        <v>6399428</v>
      </c>
      <c r="O1190" s="18">
        <v>2643684</v>
      </c>
      <c r="P1190" s="23">
        <v>10178127</v>
      </c>
    </row>
    <row r="1191" spans="1:16" x14ac:dyDescent="0.25">
      <c r="A1191" s="16" t="s">
        <v>1574</v>
      </c>
      <c r="B1191" s="16"/>
      <c r="C1191" s="16"/>
      <c r="D1191" s="16"/>
      <c r="E1191" s="16"/>
      <c r="F1191" s="16" t="s">
        <v>22</v>
      </c>
      <c r="G1191" s="16">
        <v>794.0607</v>
      </c>
      <c r="H1191" s="16" t="s">
        <v>4270</v>
      </c>
      <c r="I1191" s="17">
        <v>5.12</v>
      </c>
      <c r="J1191" s="17">
        <f t="shared" si="18"/>
        <v>12912.47</v>
      </c>
      <c r="K1191" s="18">
        <v>768938</v>
      </c>
      <c r="L1191" s="18">
        <v>129125</v>
      </c>
      <c r="M1191" s="18">
        <v>329997</v>
      </c>
      <c r="N1191" s="18">
        <v>12912.47</v>
      </c>
      <c r="O1191" s="18">
        <v>1162923</v>
      </c>
      <c r="P1191" s="23">
        <v>12912.47</v>
      </c>
    </row>
    <row r="1192" spans="1:16" x14ac:dyDescent="0.25">
      <c r="A1192" s="16" t="s">
        <v>1034</v>
      </c>
      <c r="B1192" s="16"/>
      <c r="C1192" s="16"/>
      <c r="D1192" s="16"/>
      <c r="E1192" s="16"/>
      <c r="F1192" s="16" t="s">
        <v>22</v>
      </c>
      <c r="G1192" s="16">
        <v>817.52329999999995</v>
      </c>
      <c r="H1192" s="16" t="s">
        <v>4270</v>
      </c>
      <c r="I1192" s="17">
        <v>5.12</v>
      </c>
      <c r="J1192" s="17">
        <f t="shared" si="18"/>
        <v>102235</v>
      </c>
      <c r="K1192" s="18">
        <v>136457</v>
      </c>
      <c r="L1192" s="18">
        <v>344306</v>
      </c>
      <c r="M1192" s="18">
        <v>153352</v>
      </c>
      <c r="N1192" s="18">
        <v>1272248</v>
      </c>
      <c r="O1192" s="18">
        <v>102235</v>
      </c>
      <c r="P1192" s="23">
        <v>1616286</v>
      </c>
    </row>
    <row r="1193" spans="1:16" x14ac:dyDescent="0.25">
      <c r="A1193" s="16" t="s">
        <v>2055</v>
      </c>
      <c r="B1193" s="16"/>
      <c r="C1193" s="16"/>
      <c r="D1193" s="16"/>
      <c r="E1193" s="16"/>
      <c r="F1193" s="16" t="s">
        <v>22</v>
      </c>
      <c r="G1193" s="16">
        <v>824.62509999999997</v>
      </c>
      <c r="H1193" s="16" t="s">
        <v>4270</v>
      </c>
      <c r="I1193" s="17">
        <v>5.12</v>
      </c>
      <c r="J1193" s="17">
        <f t="shared" si="18"/>
        <v>3008.59</v>
      </c>
      <c r="K1193" s="18">
        <v>3008.59</v>
      </c>
      <c r="L1193" s="18">
        <v>164303</v>
      </c>
      <c r="M1193" s="18">
        <v>3008.59</v>
      </c>
      <c r="N1193" s="18">
        <v>775691</v>
      </c>
      <c r="O1193" s="18">
        <v>30086</v>
      </c>
      <c r="P1193" s="23">
        <v>2748656</v>
      </c>
    </row>
    <row r="1194" spans="1:16" x14ac:dyDescent="0.25">
      <c r="A1194" s="16" t="s">
        <v>1573</v>
      </c>
      <c r="B1194" s="16"/>
      <c r="C1194" s="16"/>
      <c r="D1194" s="16"/>
      <c r="E1194" s="16"/>
      <c r="F1194" s="16" t="s">
        <v>22</v>
      </c>
      <c r="G1194" s="16">
        <v>840.58720000000005</v>
      </c>
      <c r="H1194" s="16" t="s">
        <v>4270</v>
      </c>
      <c r="I1194" s="17">
        <v>5.12</v>
      </c>
      <c r="J1194" s="17">
        <f t="shared" si="18"/>
        <v>2815.65</v>
      </c>
      <c r="K1194" s="18">
        <v>2815.65</v>
      </c>
      <c r="L1194" s="18">
        <v>208147</v>
      </c>
      <c r="M1194" s="18">
        <v>2815.65</v>
      </c>
      <c r="N1194" s="18">
        <v>2815.65</v>
      </c>
      <c r="O1194" s="18">
        <v>2815.65</v>
      </c>
      <c r="P1194" s="23">
        <v>1816112</v>
      </c>
    </row>
    <row r="1195" spans="1:16" x14ac:dyDescent="0.25">
      <c r="A1195" s="16" t="s">
        <v>2122</v>
      </c>
      <c r="B1195" s="16"/>
      <c r="C1195" s="16"/>
      <c r="D1195" s="16"/>
      <c r="E1195" s="16"/>
      <c r="F1195" s="16" t="s">
        <v>22</v>
      </c>
      <c r="G1195" s="16">
        <v>849.5421</v>
      </c>
      <c r="H1195" s="16" t="s">
        <v>4270</v>
      </c>
      <c r="I1195" s="17">
        <v>5.12</v>
      </c>
      <c r="J1195" s="17">
        <f t="shared" si="18"/>
        <v>1344.21</v>
      </c>
      <c r="K1195" s="18">
        <v>820632</v>
      </c>
      <c r="L1195" s="18">
        <v>273390</v>
      </c>
      <c r="M1195" s="18">
        <v>718286</v>
      </c>
      <c r="N1195" s="18">
        <v>254165</v>
      </c>
      <c r="O1195" s="18">
        <v>447969</v>
      </c>
      <c r="P1195" s="23">
        <v>1344.21</v>
      </c>
    </row>
    <row r="1196" spans="1:16" x14ac:dyDescent="0.25">
      <c r="A1196" s="16" t="s">
        <v>1575</v>
      </c>
      <c r="B1196" s="16"/>
      <c r="C1196" s="16"/>
      <c r="D1196" s="16"/>
      <c r="E1196" s="16"/>
      <c r="F1196" s="16" t="s">
        <v>22</v>
      </c>
      <c r="G1196" s="16">
        <v>909.53740000000005</v>
      </c>
      <c r="H1196" s="16" t="s">
        <v>4270</v>
      </c>
      <c r="I1196" s="17">
        <v>5.12</v>
      </c>
      <c r="J1196" s="17">
        <f t="shared" si="18"/>
        <v>6074.9</v>
      </c>
      <c r="K1196" s="18">
        <v>6074.9</v>
      </c>
      <c r="L1196" s="18">
        <v>60749</v>
      </c>
      <c r="M1196" s="18">
        <v>6074.9</v>
      </c>
      <c r="N1196" s="18">
        <v>6074.9</v>
      </c>
      <c r="O1196" s="18">
        <v>6074.9</v>
      </c>
      <c r="P1196" s="23">
        <v>1879638</v>
      </c>
    </row>
    <row r="1197" spans="1:16" x14ac:dyDescent="0.25">
      <c r="A1197" s="16" t="s">
        <v>2168</v>
      </c>
      <c r="B1197" s="16"/>
      <c r="C1197" s="16"/>
      <c r="D1197" s="16"/>
      <c r="E1197" s="16"/>
      <c r="F1197" s="16" t="s">
        <v>22</v>
      </c>
      <c r="G1197" s="16">
        <v>1568.1619000000001</v>
      </c>
      <c r="H1197" s="16" t="s">
        <v>4270</v>
      </c>
      <c r="I1197" s="17">
        <v>5.13</v>
      </c>
      <c r="J1197" s="17">
        <f t="shared" si="18"/>
        <v>7641.71</v>
      </c>
      <c r="K1197" s="18">
        <v>76417</v>
      </c>
      <c r="L1197" s="18">
        <v>7641.71</v>
      </c>
      <c r="M1197" s="18">
        <v>7641.71</v>
      </c>
      <c r="N1197" s="18">
        <v>7641.71</v>
      </c>
      <c r="O1197" s="18">
        <v>2878446</v>
      </c>
      <c r="P1197" s="23">
        <v>7641.71</v>
      </c>
    </row>
    <row r="1198" spans="1:16" x14ac:dyDescent="0.25">
      <c r="A1198" s="16" t="s">
        <v>933</v>
      </c>
      <c r="B1198" s="16"/>
      <c r="C1198" s="16"/>
      <c r="D1198" s="16"/>
      <c r="E1198" s="16"/>
      <c r="F1198" s="16" t="s">
        <v>22</v>
      </c>
      <c r="G1198" s="16">
        <v>697.48019999999997</v>
      </c>
      <c r="H1198" s="16" t="s">
        <v>4270</v>
      </c>
      <c r="I1198" s="17">
        <v>5.13</v>
      </c>
      <c r="J1198" s="17">
        <f t="shared" si="18"/>
        <v>20611.32</v>
      </c>
      <c r="K1198" s="18">
        <v>20611.32</v>
      </c>
      <c r="L1198" s="18">
        <v>1844921</v>
      </c>
      <c r="M1198" s="18">
        <v>20611.32</v>
      </c>
      <c r="N1198" s="18">
        <v>454410</v>
      </c>
      <c r="O1198" s="18">
        <v>206113</v>
      </c>
      <c r="P1198" s="23">
        <v>890552</v>
      </c>
    </row>
    <row r="1199" spans="1:16" x14ac:dyDescent="0.25">
      <c r="A1199" s="16" t="s">
        <v>1027</v>
      </c>
      <c r="B1199" s="16"/>
      <c r="C1199" s="16"/>
      <c r="D1199" s="16"/>
      <c r="E1199" s="16"/>
      <c r="F1199" s="16" t="s">
        <v>22</v>
      </c>
      <c r="G1199" s="16">
        <v>719.4615</v>
      </c>
      <c r="H1199" s="16" t="s">
        <v>4270</v>
      </c>
      <c r="I1199" s="17">
        <v>5.13</v>
      </c>
      <c r="J1199" s="17">
        <f t="shared" si="18"/>
        <v>2045.65</v>
      </c>
      <c r="K1199" s="18">
        <v>20456</v>
      </c>
      <c r="L1199" s="18">
        <v>637988</v>
      </c>
      <c r="M1199" s="18">
        <v>2045.65</v>
      </c>
      <c r="N1199" s="18">
        <v>739768</v>
      </c>
      <c r="O1199" s="18">
        <v>84803</v>
      </c>
      <c r="P1199" s="23">
        <v>352518</v>
      </c>
    </row>
    <row r="1200" spans="1:16" x14ac:dyDescent="0.25">
      <c r="A1200" s="16" t="s">
        <v>1576</v>
      </c>
      <c r="B1200" s="16"/>
      <c r="C1200" s="16"/>
      <c r="D1200" s="16"/>
      <c r="E1200" s="16"/>
      <c r="F1200" s="16" t="s">
        <v>22</v>
      </c>
      <c r="G1200" s="16">
        <v>797.596</v>
      </c>
      <c r="H1200" s="16" t="s">
        <v>4270</v>
      </c>
      <c r="I1200" s="17">
        <v>5.13</v>
      </c>
      <c r="J1200" s="17">
        <f t="shared" si="18"/>
        <v>346287</v>
      </c>
      <c r="K1200" s="18">
        <v>346287</v>
      </c>
      <c r="L1200" s="18">
        <v>6927637</v>
      </c>
      <c r="M1200" s="18">
        <v>752040</v>
      </c>
      <c r="N1200" s="18">
        <v>4423845</v>
      </c>
      <c r="O1200" s="18">
        <v>1379930</v>
      </c>
      <c r="P1200" s="23">
        <v>20397216</v>
      </c>
    </row>
    <row r="1201" spans="1:16" x14ac:dyDescent="0.25">
      <c r="A1201" s="16" t="s">
        <v>2112</v>
      </c>
      <c r="B1201" s="16"/>
      <c r="C1201" s="16"/>
      <c r="D1201" s="16"/>
      <c r="E1201" s="16"/>
      <c r="F1201" s="16" t="s">
        <v>22</v>
      </c>
      <c r="G1201" s="16">
        <v>807.57</v>
      </c>
      <c r="H1201" s="16" t="s">
        <v>4270</v>
      </c>
      <c r="I1201" s="17">
        <v>5.14</v>
      </c>
      <c r="J1201" s="17">
        <f t="shared" si="18"/>
        <v>243347</v>
      </c>
      <c r="K1201" s="18">
        <v>4146986</v>
      </c>
      <c r="L1201" s="18">
        <v>2033945</v>
      </c>
      <c r="M1201" s="18">
        <v>1439138</v>
      </c>
      <c r="N1201" s="18">
        <v>243347</v>
      </c>
      <c r="O1201" s="18">
        <v>12496150</v>
      </c>
      <c r="P1201" s="23">
        <v>807072</v>
      </c>
    </row>
    <row r="1202" spans="1:16" x14ac:dyDescent="0.25">
      <c r="A1202" s="16" t="s">
        <v>925</v>
      </c>
      <c r="B1202" s="16"/>
      <c r="C1202" s="16"/>
      <c r="D1202" s="16"/>
      <c r="E1202" s="16"/>
      <c r="F1202" s="16" t="s">
        <v>22</v>
      </c>
      <c r="G1202" s="16">
        <v>822.54070000000002</v>
      </c>
      <c r="H1202" s="16" t="s">
        <v>4270</v>
      </c>
      <c r="I1202" s="17">
        <v>5.14</v>
      </c>
      <c r="J1202" s="17">
        <f t="shared" si="18"/>
        <v>9791.2199999999993</v>
      </c>
      <c r="K1202" s="18">
        <v>1467779</v>
      </c>
      <c r="L1202" s="18">
        <v>296982</v>
      </c>
      <c r="M1202" s="18">
        <v>493736</v>
      </c>
      <c r="N1202" s="18">
        <v>9791.2199999999993</v>
      </c>
      <c r="O1202" s="18">
        <v>3436244</v>
      </c>
      <c r="P1202" s="23">
        <v>97912</v>
      </c>
    </row>
    <row r="1203" spans="1:16" x14ac:dyDescent="0.25">
      <c r="A1203" s="16" t="s">
        <v>112</v>
      </c>
      <c r="B1203" s="16"/>
      <c r="C1203" s="16"/>
      <c r="D1203" s="16"/>
      <c r="E1203" s="16"/>
      <c r="F1203" s="16" t="s">
        <v>22</v>
      </c>
      <c r="G1203" s="16">
        <v>864.52070000000003</v>
      </c>
      <c r="H1203" s="16" t="s">
        <v>4270</v>
      </c>
      <c r="I1203" s="17">
        <v>5.14</v>
      </c>
      <c r="J1203" s="17">
        <f t="shared" si="18"/>
        <v>1840.53</v>
      </c>
      <c r="K1203" s="18">
        <v>208988</v>
      </c>
      <c r="L1203" s="18">
        <v>1840.53</v>
      </c>
      <c r="M1203" s="18">
        <v>52361</v>
      </c>
      <c r="N1203" s="18">
        <v>1840.53</v>
      </c>
      <c r="O1203" s="18">
        <v>155339</v>
      </c>
      <c r="P1203" s="23">
        <v>1840.53</v>
      </c>
    </row>
    <row r="1204" spans="1:16" x14ac:dyDescent="0.25">
      <c r="A1204" s="16" t="s">
        <v>127</v>
      </c>
      <c r="B1204" s="16"/>
      <c r="C1204" s="16"/>
      <c r="D1204" s="16"/>
      <c r="E1204" s="16"/>
      <c r="F1204" s="16" t="s">
        <v>22</v>
      </c>
      <c r="G1204" s="16">
        <v>874.55579999999998</v>
      </c>
      <c r="H1204" s="16" t="s">
        <v>4270</v>
      </c>
      <c r="I1204" s="17">
        <v>5.14</v>
      </c>
      <c r="J1204" s="17">
        <f t="shared" si="18"/>
        <v>2702.94</v>
      </c>
      <c r="K1204" s="18">
        <v>723510</v>
      </c>
      <c r="L1204" s="18">
        <v>27029</v>
      </c>
      <c r="M1204" s="18">
        <v>249536</v>
      </c>
      <c r="N1204" s="18">
        <v>2702.94</v>
      </c>
      <c r="O1204" s="18">
        <v>1236112</v>
      </c>
      <c r="P1204" s="23">
        <v>231399</v>
      </c>
    </row>
    <row r="1205" spans="1:16" x14ac:dyDescent="0.25">
      <c r="A1205" s="16" t="s">
        <v>1577</v>
      </c>
      <c r="B1205" s="16"/>
      <c r="C1205" s="16"/>
      <c r="D1205" s="16"/>
      <c r="E1205" s="16"/>
      <c r="F1205" s="16" t="s">
        <v>22</v>
      </c>
      <c r="G1205" s="16">
        <v>554.51419999999996</v>
      </c>
      <c r="H1205" s="16" t="s">
        <v>4270</v>
      </c>
      <c r="I1205" s="17">
        <v>5.16</v>
      </c>
      <c r="J1205" s="17">
        <f t="shared" si="18"/>
        <v>3444.58</v>
      </c>
      <c r="K1205" s="18">
        <v>3444.58</v>
      </c>
      <c r="L1205" s="18">
        <v>3231572</v>
      </c>
      <c r="M1205" s="18">
        <v>3444.58</v>
      </c>
      <c r="N1205" s="18">
        <v>3444.58</v>
      </c>
      <c r="O1205" s="18">
        <v>34446</v>
      </c>
      <c r="P1205" s="23">
        <v>574858</v>
      </c>
    </row>
    <row r="1206" spans="1:16" x14ac:dyDescent="0.25">
      <c r="A1206" s="16" t="s">
        <v>2156</v>
      </c>
      <c r="B1206" s="16"/>
      <c r="C1206" s="16"/>
      <c r="D1206" s="16"/>
      <c r="E1206" s="16"/>
      <c r="F1206" s="16" t="s">
        <v>22</v>
      </c>
      <c r="G1206" s="16">
        <v>1474.0831000000001</v>
      </c>
      <c r="H1206" s="16" t="s">
        <v>4270</v>
      </c>
      <c r="I1206" s="17">
        <v>5.18</v>
      </c>
      <c r="J1206" s="17">
        <f t="shared" si="18"/>
        <v>1772.57</v>
      </c>
      <c r="K1206" s="18">
        <v>132546</v>
      </c>
      <c r="L1206" s="18">
        <v>2070908</v>
      </c>
      <c r="M1206" s="18">
        <v>52412</v>
      </c>
      <c r="N1206" s="18">
        <v>1772.57</v>
      </c>
      <c r="O1206" s="18">
        <v>399389</v>
      </c>
      <c r="P1206" s="23">
        <v>17726</v>
      </c>
    </row>
    <row r="1207" spans="1:16" x14ac:dyDescent="0.25">
      <c r="A1207" s="16" t="s">
        <v>2160</v>
      </c>
      <c r="B1207" s="16"/>
      <c r="C1207" s="16"/>
      <c r="D1207" s="16"/>
      <c r="E1207" s="16"/>
      <c r="F1207" s="16" t="s">
        <v>22</v>
      </c>
      <c r="G1207" s="16">
        <v>1500.1007</v>
      </c>
      <c r="H1207" s="16" t="s">
        <v>4270</v>
      </c>
      <c r="I1207" s="17">
        <v>5.18</v>
      </c>
      <c r="J1207" s="17">
        <f t="shared" si="18"/>
        <v>3402.08</v>
      </c>
      <c r="K1207" s="18">
        <v>246240</v>
      </c>
      <c r="L1207" s="18">
        <v>595460</v>
      </c>
      <c r="M1207" s="18">
        <v>3402.08</v>
      </c>
      <c r="N1207" s="18">
        <v>3402.08</v>
      </c>
      <c r="O1207" s="18">
        <v>1838020</v>
      </c>
      <c r="P1207" s="23">
        <v>34021</v>
      </c>
    </row>
    <row r="1208" spans="1:16" x14ac:dyDescent="0.25">
      <c r="A1208" s="16" t="s">
        <v>1071</v>
      </c>
      <c r="B1208" s="16"/>
      <c r="C1208" s="16"/>
      <c r="D1208" s="16"/>
      <c r="E1208" s="16"/>
      <c r="F1208" s="16" t="s">
        <v>84</v>
      </c>
      <c r="G1208" s="16">
        <v>1443.0273000000002</v>
      </c>
      <c r="H1208" s="16" t="s">
        <v>4270</v>
      </c>
      <c r="I1208" s="17">
        <v>5.19</v>
      </c>
      <c r="J1208" s="17">
        <f t="shared" si="18"/>
        <v>75311.009999999995</v>
      </c>
      <c r="K1208" s="18">
        <v>1377888</v>
      </c>
      <c r="L1208" s="18">
        <v>14702856</v>
      </c>
      <c r="M1208" s="18">
        <v>837533</v>
      </c>
      <c r="N1208" s="18">
        <v>75311.009999999995</v>
      </c>
      <c r="O1208" s="18">
        <v>3544547</v>
      </c>
      <c r="P1208" s="23">
        <v>358909</v>
      </c>
    </row>
    <row r="1209" spans="1:16" x14ac:dyDescent="0.25">
      <c r="A1209" s="16" t="s">
        <v>1578</v>
      </c>
      <c r="B1209" s="16"/>
      <c r="C1209" s="16"/>
      <c r="D1209" s="16"/>
      <c r="E1209" s="16"/>
      <c r="F1209" s="16" t="s">
        <v>22</v>
      </c>
      <c r="G1209" s="16">
        <v>714.50660000000005</v>
      </c>
      <c r="H1209" s="16" t="s">
        <v>4270</v>
      </c>
      <c r="I1209" s="17">
        <v>5.19</v>
      </c>
      <c r="J1209" s="17">
        <f t="shared" si="18"/>
        <v>125875</v>
      </c>
      <c r="K1209" s="18">
        <v>633495</v>
      </c>
      <c r="L1209" s="18">
        <v>9612074</v>
      </c>
      <c r="M1209" s="18">
        <v>125875</v>
      </c>
      <c r="N1209" s="18">
        <v>4172928</v>
      </c>
      <c r="O1209" s="18">
        <v>2440306</v>
      </c>
      <c r="P1209" s="23">
        <v>5579518</v>
      </c>
    </row>
    <row r="1210" spans="1:16" x14ac:dyDescent="0.25">
      <c r="A1210" s="16" t="s">
        <v>1000</v>
      </c>
      <c r="B1210" s="16"/>
      <c r="C1210" s="16"/>
      <c r="D1210" s="16"/>
      <c r="E1210" s="16"/>
      <c r="F1210" s="16" t="s">
        <v>22</v>
      </c>
      <c r="G1210" s="16">
        <v>754.48030000000006</v>
      </c>
      <c r="H1210" s="16" t="s">
        <v>4270</v>
      </c>
      <c r="I1210" s="17">
        <v>5.19</v>
      </c>
      <c r="J1210" s="17">
        <f t="shared" si="18"/>
        <v>45784</v>
      </c>
      <c r="K1210" s="18">
        <v>356336</v>
      </c>
      <c r="L1210" s="18">
        <v>601745</v>
      </c>
      <c r="M1210" s="18">
        <v>237725</v>
      </c>
      <c r="N1210" s="18">
        <v>45784</v>
      </c>
      <c r="O1210" s="18">
        <v>527686</v>
      </c>
      <c r="P1210" s="23">
        <v>54940</v>
      </c>
    </row>
    <row r="1211" spans="1:16" x14ac:dyDescent="0.25">
      <c r="A1211" s="16" t="s">
        <v>1580</v>
      </c>
      <c r="B1211" s="16"/>
      <c r="C1211" s="16"/>
      <c r="D1211" s="16"/>
      <c r="E1211" s="16"/>
      <c r="F1211" s="16" t="s">
        <v>22</v>
      </c>
      <c r="G1211" s="16">
        <v>429.3725</v>
      </c>
      <c r="H1211" s="16" t="s">
        <v>4270</v>
      </c>
      <c r="I1211" s="17">
        <v>5.2</v>
      </c>
      <c r="J1211" s="17">
        <f t="shared" si="18"/>
        <v>10550</v>
      </c>
      <c r="K1211" s="18">
        <v>10550</v>
      </c>
      <c r="L1211" s="18">
        <v>641344</v>
      </c>
      <c r="M1211" s="18">
        <v>128175</v>
      </c>
      <c r="N1211" s="18">
        <v>786886</v>
      </c>
      <c r="O1211" s="18">
        <v>349569</v>
      </c>
      <c r="P1211" s="23">
        <v>1734662</v>
      </c>
    </row>
    <row r="1212" spans="1:16" x14ac:dyDescent="0.25">
      <c r="A1212" s="16" t="s">
        <v>1956</v>
      </c>
      <c r="B1212" s="16"/>
      <c r="C1212" s="16"/>
      <c r="D1212" s="16"/>
      <c r="E1212" s="16"/>
      <c r="F1212" s="16" t="s">
        <v>22</v>
      </c>
      <c r="G1212" s="16">
        <v>556.52980000000002</v>
      </c>
      <c r="H1212" s="16" t="s">
        <v>4270</v>
      </c>
      <c r="I1212" s="17">
        <v>5.2</v>
      </c>
      <c r="J1212" s="17">
        <f t="shared" si="18"/>
        <v>140278</v>
      </c>
      <c r="K1212" s="18">
        <v>140278</v>
      </c>
      <c r="L1212" s="18">
        <v>1324160</v>
      </c>
      <c r="M1212" s="18">
        <v>312743</v>
      </c>
      <c r="N1212" s="18">
        <v>198379</v>
      </c>
      <c r="O1212" s="18">
        <v>1225941</v>
      </c>
      <c r="P1212" s="23">
        <v>575609</v>
      </c>
    </row>
    <row r="1213" spans="1:16" x14ac:dyDescent="0.25">
      <c r="A1213" s="16" t="s">
        <v>1579</v>
      </c>
      <c r="B1213" s="16"/>
      <c r="C1213" s="16"/>
      <c r="D1213" s="16"/>
      <c r="E1213" s="16"/>
      <c r="F1213" s="16" t="s">
        <v>22</v>
      </c>
      <c r="G1213" s="16">
        <v>575.50289999999995</v>
      </c>
      <c r="H1213" s="16" t="s">
        <v>4270</v>
      </c>
      <c r="I1213" s="17">
        <v>5.2</v>
      </c>
      <c r="J1213" s="17">
        <f t="shared" si="18"/>
        <v>289724</v>
      </c>
      <c r="K1213" s="18">
        <v>525027</v>
      </c>
      <c r="L1213" s="18">
        <v>3052241</v>
      </c>
      <c r="M1213" s="18">
        <v>325437</v>
      </c>
      <c r="N1213" s="18">
        <v>289724</v>
      </c>
      <c r="O1213" s="18">
        <v>942808</v>
      </c>
      <c r="P1213" s="23">
        <v>3742101</v>
      </c>
    </row>
    <row r="1214" spans="1:16" x14ac:dyDescent="0.25">
      <c r="A1214" s="16" t="s">
        <v>1581</v>
      </c>
      <c r="B1214" s="16"/>
      <c r="C1214" s="16"/>
      <c r="D1214" s="16"/>
      <c r="E1214" s="16"/>
      <c r="F1214" s="16" t="s">
        <v>22</v>
      </c>
      <c r="G1214" s="16">
        <v>577.51940000000002</v>
      </c>
      <c r="H1214" s="16" t="s">
        <v>4270</v>
      </c>
      <c r="I1214" s="17">
        <v>5.2</v>
      </c>
      <c r="J1214" s="17">
        <f t="shared" si="18"/>
        <v>2051.06</v>
      </c>
      <c r="K1214" s="18">
        <v>2051.06</v>
      </c>
      <c r="L1214" s="18">
        <v>81673</v>
      </c>
      <c r="M1214" s="18">
        <v>2051.06</v>
      </c>
      <c r="N1214" s="18">
        <v>2051.06</v>
      </c>
      <c r="O1214" s="18">
        <v>20511</v>
      </c>
      <c r="P1214" s="23">
        <v>2513363</v>
      </c>
    </row>
    <row r="1215" spans="1:16" x14ac:dyDescent="0.25">
      <c r="A1215" s="16" t="s">
        <v>2107</v>
      </c>
      <c r="B1215" s="16"/>
      <c r="C1215" s="16"/>
      <c r="D1215" s="16"/>
      <c r="E1215" s="16"/>
      <c r="F1215" s="16" t="s">
        <v>22</v>
      </c>
      <c r="G1215" s="16">
        <v>797.58730000000003</v>
      </c>
      <c r="H1215" s="16" t="s">
        <v>4270</v>
      </c>
      <c r="I1215" s="17">
        <v>5.2</v>
      </c>
      <c r="J1215" s="17">
        <f t="shared" si="18"/>
        <v>1954.9</v>
      </c>
      <c r="K1215" s="18">
        <v>19549</v>
      </c>
      <c r="L1215" s="18">
        <v>262892</v>
      </c>
      <c r="M1215" s="18">
        <v>1954.9</v>
      </c>
      <c r="N1215" s="18">
        <v>70321</v>
      </c>
      <c r="O1215" s="18">
        <v>296692</v>
      </c>
      <c r="P1215" s="23">
        <v>1698986</v>
      </c>
    </row>
    <row r="1216" spans="1:16" x14ac:dyDescent="0.25">
      <c r="A1216" s="16" t="s">
        <v>1582</v>
      </c>
      <c r="B1216" s="16"/>
      <c r="C1216" s="16"/>
      <c r="D1216" s="16"/>
      <c r="E1216" s="16"/>
      <c r="F1216" s="16" t="s">
        <v>22</v>
      </c>
      <c r="G1216" s="16">
        <v>445.3673</v>
      </c>
      <c r="H1216" s="16" t="s">
        <v>4270</v>
      </c>
      <c r="I1216" s="17">
        <v>5.21</v>
      </c>
      <c r="J1216" s="17">
        <f t="shared" si="18"/>
        <v>30828</v>
      </c>
      <c r="K1216" s="18">
        <v>30828</v>
      </c>
      <c r="L1216" s="18">
        <v>2915554</v>
      </c>
      <c r="M1216" s="18">
        <v>161221</v>
      </c>
      <c r="N1216" s="18">
        <v>1187220</v>
      </c>
      <c r="O1216" s="18">
        <v>480447</v>
      </c>
      <c r="P1216" s="23">
        <v>11896525</v>
      </c>
    </row>
    <row r="1217" spans="1:16" x14ac:dyDescent="0.25">
      <c r="A1217" s="16" t="s">
        <v>101</v>
      </c>
      <c r="B1217" s="16"/>
      <c r="C1217" s="16"/>
      <c r="D1217" s="16"/>
      <c r="E1217" s="16"/>
      <c r="F1217" s="16" t="s">
        <v>22</v>
      </c>
      <c r="G1217" s="16">
        <v>430.38010000000003</v>
      </c>
      <c r="H1217" s="16" t="s">
        <v>4270</v>
      </c>
      <c r="I1217" s="17">
        <v>5.22</v>
      </c>
      <c r="J1217" s="17">
        <f t="shared" si="18"/>
        <v>12779</v>
      </c>
      <c r="K1217" s="18">
        <v>12779</v>
      </c>
      <c r="L1217" s="18">
        <v>688946</v>
      </c>
      <c r="M1217" s="18">
        <v>173753</v>
      </c>
      <c r="N1217" s="18">
        <v>1393892</v>
      </c>
      <c r="O1217" s="18">
        <v>554543</v>
      </c>
      <c r="P1217" s="23">
        <v>4002597</v>
      </c>
    </row>
    <row r="1218" spans="1:16" x14ac:dyDescent="0.25">
      <c r="A1218" s="16" t="s">
        <v>1092</v>
      </c>
      <c r="B1218" s="16"/>
      <c r="C1218" s="16"/>
      <c r="D1218" s="16"/>
      <c r="E1218" s="16"/>
      <c r="F1218" s="16" t="s">
        <v>137</v>
      </c>
      <c r="G1218" s="16">
        <v>681.99299999999994</v>
      </c>
      <c r="H1218" s="16" t="s">
        <v>4270</v>
      </c>
      <c r="I1218" s="17">
        <v>5.23</v>
      </c>
      <c r="J1218" s="17">
        <f t="shared" ref="J1218:J1281" si="19">MIN(K1218:P1218)</f>
        <v>14312.5999999999</v>
      </c>
      <c r="K1218" s="18">
        <v>57168.97</v>
      </c>
      <c r="L1218" s="18">
        <v>7572718</v>
      </c>
      <c r="M1218" s="18">
        <v>14312.5999999999</v>
      </c>
      <c r="N1218" s="18">
        <v>3222055</v>
      </c>
      <c r="O1218" s="18">
        <v>173863.97</v>
      </c>
      <c r="P1218" s="23">
        <v>31393117</v>
      </c>
    </row>
    <row r="1219" spans="1:16" x14ac:dyDescent="0.25">
      <c r="A1219" s="16" t="s">
        <v>1584</v>
      </c>
      <c r="B1219" s="16"/>
      <c r="C1219" s="16"/>
      <c r="D1219" s="16"/>
      <c r="E1219" s="16"/>
      <c r="F1219" s="16" t="s">
        <v>22</v>
      </c>
      <c r="G1219" s="16">
        <v>715.51009999999997</v>
      </c>
      <c r="H1219" s="16" t="s">
        <v>4270</v>
      </c>
      <c r="I1219" s="17">
        <v>5.23</v>
      </c>
      <c r="J1219" s="17">
        <f t="shared" si="19"/>
        <v>12489</v>
      </c>
      <c r="K1219" s="18">
        <v>278432</v>
      </c>
      <c r="L1219" s="18">
        <v>3689082</v>
      </c>
      <c r="M1219" s="18">
        <v>12489</v>
      </c>
      <c r="N1219" s="18">
        <v>1829699</v>
      </c>
      <c r="O1219" s="18">
        <v>1186979</v>
      </c>
      <c r="P1219" s="23">
        <v>2425057</v>
      </c>
    </row>
    <row r="1220" spans="1:16" x14ac:dyDescent="0.25">
      <c r="A1220" s="16" t="s">
        <v>1583</v>
      </c>
      <c r="B1220" s="16"/>
      <c r="C1220" s="16"/>
      <c r="D1220" s="16"/>
      <c r="E1220" s="16"/>
      <c r="F1220" s="16" t="s">
        <v>22</v>
      </c>
      <c r="G1220" s="16">
        <v>810.60059999999999</v>
      </c>
      <c r="H1220" s="16" t="s">
        <v>4270</v>
      </c>
      <c r="I1220" s="17">
        <v>5.23</v>
      </c>
      <c r="J1220" s="17">
        <f t="shared" si="19"/>
        <v>145870</v>
      </c>
      <c r="K1220" s="18">
        <v>1261407</v>
      </c>
      <c r="L1220" s="18">
        <v>17843872</v>
      </c>
      <c r="M1220" s="18">
        <v>2330060</v>
      </c>
      <c r="N1220" s="18">
        <v>145870</v>
      </c>
      <c r="O1220" s="18">
        <v>2225111</v>
      </c>
      <c r="P1220" s="23">
        <v>1054630</v>
      </c>
    </row>
    <row r="1221" spans="1:16" x14ac:dyDescent="0.25">
      <c r="A1221" s="16" t="s">
        <v>1585</v>
      </c>
      <c r="B1221" s="16"/>
      <c r="C1221" s="16"/>
      <c r="D1221" s="16"/>
      <c r="E1221" s="16"/>
      <c r="F1221" s="16" t="s">
        <v>22</v>
      </c>
      <c r="G1221" s="16">
        <v>1623.0382</v>
      </c>
      <c r="H1221" s="16" t="s">
        <v>4270</v>
      </c>
      <c r="I1221" s="17">
        <v>5.24</v>
      </c>
      <c r="J1221" s="17">
        <f t="shared" si="19"/>
        <v>51084.53</v>
      </c>
      <c r="K1221" s="18">
        <v>51084.53</v>
      </c>
      <c r="L1221" s="18">
        <v>816038</v>
      </c>
      <c r="M1221" s="18">
        <v>51084.53</v>
      </c>
      <c r="N1221" s="18">
        <v>51084.53</v>
      </c>
      <c r="O1221" s="18">
        <v>51084.53</v>
      </c>
      <c r="P1221" s="23">
        <v>1091612</v>
      </c>
    </row>
    <row r="1222" spans="1:16" x14ac:dyDescent="0.25">
      <c r="A1222" s="16" t="s">
        <v>2023</v>
      </c>
      <c r="B1222" s="16"/>
      <c r="C1222" s="16"/>
      <c r="D1222" s="16"/>
      <c r="E1222" s="16"/>
      <c r="F1222" s="16" t="s">
        <v>22</v>
      </c>
      <c r="G1222" s="16">
        <v>812.60659999999996</v>
      </c>
      <c r="H1222" s="16" t="s">
        <v>4270</v>
      </c>
      <c r="I1222" s="17">
        <v>5.24</v>
      </c>
      <c r="J1222" s="17">
        <f t="shared" si="19"/>
        <v>5729.16</v>
      </c>
      <c r="K1222" s="18">
        <v>140911</v>
      </c>
      <c r="L1222" s="18">
        <v>2540559</v>
      </c>
      <c r="M1222" s="18">
        <v>295008</v>
      </c>
      <c r="N1222" s="18">
        <v>5729.16</v>
      </c>
      <c r="O1222" s="18">
        <v>296955</v>
      </c>
      <c r="P1222" s="23">
        <v>57292</v>
      </c>
    </row>
    <row r="1223" spans="1:16" x14ac:dyDescent="0.25">
      <c r="A1223" s="16" t="s">
        <v>1586</v>
      </c>
      <c r="B1223" s="16"/>
      <c r="C1223" s="16"/>
      <c r="D1223" s="16"/>
      <c r="E1223" s="16"/>
      <c r="F1223" s="16" t="s">
        <v>22</v>
      </c>
      <c r="G1223" s="16">
        <v>885.55290000000002</v>
      </c>
      <c r="H1223" s="16" t="s">
        <v>4270</v>
      </c>
      <c r="I1223" s="17">
        <v>5.25</v>
      </c>
      <c r="J1223" s="17">
        <f t="shared" si="19"/>
        <v>109661.7</v>
      </c>
      <c r="K1223" s="18">
        <v>109661.7</v>
      </c>
      <c r="L1223" s="18">
        <v>2323703</v>
      </c>
      <c r="M1223" s="18">
        <v>109661.7</v>
      </c>
      <c r="N1223" s="18">
        <v>109661.7</v>
      </c>
      <c r="O1223" s="18">
        <v>109661.7</v>
      </c>
      <c r="P1223" s="23">
        <v>10114760</v>
      </c>
    </row>
    <row r="1224" spans="1:16" x14ac:dyDescent="0.25">
      <c r="A1224" s="16" t="s">
        <v>2072</v>
      </c>
      <c r="B1224" s="16"/>
      <c r="C1224" s="16"/>
      <c r="D1224" s="16"/>
      <c r="E1224" s="16"/>
      <c r="F1224" s="16" t="s">
        <v>22</v>
      </c>
      <c r="G1224" s="16">
        <v>887.56060000000002</v>
      </c>
      <c r="H1224" s="16" t="s">
        <v>4270</v>
      </c>
      <c r="I1224" s="17">
        <v>5.25</v>
      </c>
      <c r="J1224" s="17">
        <f t="shared" si="19"/>
        <v>1946.25</v>
      </c>
      <c r="K1224" s="18">
        <v>1946.25</v>
      </c>
      <c r="L1224" s="18">
        <v>485554</v>
      </c>
      <c r="M1224" s="18">
        <v>1946.25</v>
      </c>
      <c r="N1224" s="18">
        <v>1946.25</v>
      </c>
      <c r="O1224" s="18">
        <v>22371</v>
      </c>
      <c r="P1224" s="23">
        <v>2082986</v>
      </c>
    </row>
    <row r="1225" spans="1:16" x14ac:dyDescent="0.25">
      <c r="A1225" s="16" t="s">
        <v>2080</v>
      </c>
      <c r="B1225" s="16"/>
      <c r="C1225" s="16"/>
      <c r="D1225" s="16"/>
      <c r="E1225" s="16"/>
      <c r="F1225" s="16" t="s">
        <v>22</v>
      </c>
      <c r="G1225" s="16">
        <v>929.50369999999998</v>
      </c>
      <c r="H1225" s="16" t="s">
        <v>4270</v>
      </c>
      <c r="I1225" s="17">
        <v>5.25</v>
      </c>
      <c r="J1225" s="17">
        <f t="shared" si="19"/>
        <v>181309.41</v>
      </c>
      <c r="K1225" s="18">
        <v>181309.41</v>
      </c>
      <c r="L1225" s="18">
        <v>1813094</v>
      </c>
      <c r="M1225" s="18">
        <v>181309.41</v>
      </c>
      <c r="N1225" s="18">
        <v>181309.41</v>
      </c>
      <c r="O1225" s="18">
        <v>181309.41</v>
      </c>
      <c r="P1225" s="23">
        <v>2109487</v>
      </c>
    </row>
    <row r="1226" spans="1:16" x14ac:dyDescent="0.25">
      <c r="A1226" s="16" t="s">
        <v>2068</v>
      </c>
      <c r="B1226" s="16"/>
      <c r="C1226" s="16"/>
      <c r="D1226" s="16"/>
      <c r="E1226" s="16"/>
      <c r="F1226" s="16" t="s">
        <v>22</v>
      </c>
      <c r="G1226" s="16">
        <v>994.62720000000002</v>
      </c>
      <c r="H1226" s="16" t="s">
        <v>4270</v>
      </c>
      <c r="I1226" s="17">
        <v>5.25</v>
      </c>
      <c r="J1226" s="17">
        <f t="shared" si="19"/>
        <v>62685.11</v>
      </c>
      <c r="K1226" s="18">
        <v>62685.11</v>
      </c>
      <c r="L1226" s="18">
        <v>626851</v>
      </c>
      <c r="M1226" s="18">
        <v>62685.11</v>
      </c>
      <c r="N1226" s="18">
        <v>62685.11</v>
      </c>
      <c r="O1226" s="18">
        <v>62685.11</v>
      </c>
      <c r="P1226" s="23">
        <v>1537654</v>
      </c>
    </row>
    <row r="1227" spans="1:16" x14ac:dyDescent="0.25">
      <c r="A1227" s="16" t="s">
        <v>1587</v>
      </c>
      <c r="B1227" s="16"/>
      <c r="C1227" s="16"/>
      <c r="D1227" s="16"/>
      <c r="E1227" s="16"/>
      <c r="F1227" s="16" t="s">
        <v>22</v>
      </c>
      <c r="G1227" s="16">
        <v>583.45090000000005</v>
      </c>
      <c r="H1227" s="16" t="s">
        <v>4270</v>
      </c>
      <c r="I1227" s="17">
        <v>5.28</v>
      </c>
      <c r="J1227" s="17">
        <f t="shared" si="19"/>
        <v>28534.53</v>
      </c>
      <c r="K1227" s="18">
        <v>28534.53</v>
      </c>
      <c r="L1227" s="18">
        <v>28534.53</v>
      </c>
      <c r="M1227" s="18">
        <v>28534.53</v>
      </c>
      <c r="N1227" s="18">
        <v>28534.53</v>
      </c>
      <c r="O1227" s="18">
        <v>28534.53</v>
      </c>
      <c r="P1227" s="23">
        <v>2506480</v>
      </c>
    </row>
    <row r="1228" spans="1:16" x14ac:dyDescent="0.25">
      <c r="A1228" s="16" t="s">
        <v>1589</v>
      </c>
      <c r="B1228" s="16"/>
      <c r="C1228" s="16"/>
      <c r="D1228" s="16"/>
      <c r="E1228" s="16"/>
      <c r="F1228" s="16" t="s">
        <v>22</v>
      </c>
      <c r="G1228" s="16">
        <v>743.54240000000004</v>
      </c>
      <c r="H1228" s="16" t="s">
        <v>4270</v>
      </c>
      <c r="I1228" s="17">
        <v>5.29</v>
      </c>
      <c r="J1228" s="17">
        <f t="shared" si="19"/>
        <v>67393</v>
      </c>
      <c r="K1228" s="18">
        <v>1695942</v>
      </c>
      <c r="L1228" s="18">
        <v>4345842</v>
      </c>
      <c r="M1228" s="18">
        <v>502470</v>
      </c>
      <c r="N1228" s="18">
        <v>67393</v>
      </c>
      <c r="O1228" s="18">
        <v>7961020</v>
      </c>
      <c r="P1228" s="23">
        <v>1074693</v>
      </c>
    </row>
    <row r="1229" spans="1:16" x14ac:dyDescent="0.25">
      <c r="A1229" s="16" t="s">
        <v>1160</v>
      </c>
      <c r="B1229" s="16"/>
      <c r="C1229" s="16"/>
      <c r="D1229" s="16"/>
      <c r="E1229" s="16"/>
      <c r="F1229" s="16" t="s">
        <v>22</v>
      </c>
      <c r="G1229" s="16">
        <v>796.58540000000005</v>
      </c>
      <c r="H1229" s="16" t="s">
        <v>4270</v>
      </c>
      <c r="I1229" s="17">
        <v>5.29</v>
      </c>
      <c r="J1229" s="17">
        <f t="shared" si="19"/>
        <v>444.76</v>
      </c>
      <c r="K1229" s="18">
        <v>444.76</v>
      </c>
      <c r="L1229" s="18">
        <v>444.76</v>
      </c>
      <c r="M1229" s="18">
        <v>444.76</v>
      </c>
      <c r="N1229" s="18">
        <v>444.76</v>
      </c>
      <c r="O1229" s="18">
        <v>444.76</v>
      </c>
      <c r="P1229" s="23">
        <v>42454</v>
      </c>
    </row>
    <row r="1230" spans="1:16" x14ac:dyDescent="0.25">
      <c r="A1230" s="16" t="s">
        <v>1588</v>
      </c>
      <c r="B1230" s="16"/>
      <c r="C1230" s="16"/>
      <c r="D1230" s="16"/>
      <c r="E1230" s="16"/>
      <c r="F1230" s="16" t="s">
        <v>22</v>
      </c>
      <c r="G1230" s="16">
        <v>949.5684</v>
      </c>
      <c r="H1230" s="16" t="s">
        <v>4270</v>
      </c>
      <c r="I1230" s="17">
        <v>5.29</v>
      </c>
      <c r="J1230" s="17">
        <f t="shared" si="19"/>
        <v>2269.14</v>
      </c>
      <c r="K1230" s="18">
        <v>2269.14</v>
      </c>
      <c r="L1230" s="18">
        <v>118801</v>
      </c>
      <c r="M1230" s="18">
        <v>2269.14</v>
      </c>
      <c r="N1230" s="18">
        <v>2269.14</v>
      </c>
      <c r="O1230" s="18">
        <v>2269.14</v>
      </c>
      <c r="P1230" s="23">
        <v>5037090</v>
      </c>
    </row>
    <row r="1231" spans="1:16" x14ac:dyDescent="0.25">
      <c r="A1231" s="16" t="s">
        <v>1924</v>
      </c>
      <c r="B1231" s="16"/>
      <c r="C1231" s="16"/>
      <c r="D1231" s="16"/>
      <c r="E1231" s="16"/>
      <c r="F1231" s="16" t="s">
        <v>22</v>
      </c>
      <c r="G1231" s="16">
        <v>598.54039999999998</v>
      </c>
      <c r="H1231" s="16" t="s">
        <v>4270</v>
      </c>
      <c r="I1231" s="17">
        <v>5.3</v>
      </c>
      <c r="J1231" s="17">
        <f t="shared" si="19"/>
        <v>23456.57</v>
      </c>
      <c r="K1231" s="18">
        <v>23456.57</v>
      </c>
      <c r="L1231" s="18">
        <v>928620</v>
      </c>
      <c r="M1231" s="18">
        <v>23456.57</v>
      </c>
      <c r="N1231" s="18">
        <v>23456.57</v>
      </c>
      <c r="O1231" s="18">
        <v>23456.57</v>
      </c>
      <c r="P1231" s="23">
        <v>1591159</v>
      </c>
    </row>
    <row r="1232" spans="1:16" x14ac:dyDescent="0.25">
      <c r="A1232" s="16" t="s">
        <v>1590</v>
      </c>
      <c r="B1232" s="16"/>
      <c r="C1232" s="16"/>
      <c r="D1232" s="16"/>
      <c r="E1232" s="16"/>
      <c r="F1232" s="16" t="s">
        <v>22</v>
      </c>
      <c r="G1232" s="16">
        <v>919.55769999999995</v>
      </c>
      <c r="H1232" s="16" t="s">
        <v>4270</v>
      </c>
      <c r="I1232" s="17">
        <v>5.3</v>
      </c>
      <c r="J1232" s="17">
        <f t="shared" si="19"/>
        <v>101575.09</v>
      </c>
      <c r="K1232" s="18">
        <v>101575.09</v>
      </c>
      <c r="L1232" s="18">
        <v>1091496</v>
      </c>
      <c r="M1232" s="18">
        <v>101575.09</v>
      </c>
      <c r="N1232" s="18">
        <v>101575.09</v>
      </c>
      <c r="O1232" s="18">
        <v>101575.09</v>
      </c>
      <c r="P1232" s="23">
        <v>12726044</v>
      </c>
    </row>
    <row r="1233" spans="1:16" x14ac:dyDescent="0.25">
      <c r="A1233" s="16" t="s">
        <v>1591</v>
      </c>
      <c r="B1233" s="16"/>
      <c r="C1233" s="16"/>
      <c r="D1233" s="16"/>
      <c r="E1233" s="16"/>
      <c r="F1233" s="16" t="s">
        <v>22</v>
      </c>
      <c r="G1233" s="16">
        <v>806.56709999999998</v>
      </c>
      <c r="H1233" s="16" t="s">
        <v>4270</v>
      </c>
      <c r="I1233" s="17">
        <v>5.31</v>
      </c>
      <c r="J1233" s="17">
        <f t="shared" si="19"/>
        <v>62049</v>
      </c>
      <c r="K1233" s="18">
        <v>294551</v>
      </c>
      <c r="L1233" s="18">
        <v>1242218</v>
      </c>
      <c r="M1233" s="18">
        <v>327034</v>
      </c>
      <c r="N1233" s="18">
        <v>62049</v>
      </c>
      <c r="O1233" s="18">
        <v>1341777</v>
      </c>
      <c r="P1233" s="23">
        <v>407395</v>
      </c>
    </row>
    <row r="1234" spans="1:16" x14ac:dyDescent="0.25">
      <c r="A1234" s="16" t="s">
        <v>1592</v>
      </c>
      <c r="B1234" s="16"/>
      <c r="C1234" s="16"/>
      <c r="D1234" s="16"/>
      <c r="E1234" s="16"/>
      <c r="F1234" s="16" t="s">
        <v>22</v>
      </c>
      <c r="G1234" s="16">
        <v>929.50340000000006</v>
      </c>
      <c r="H1234" s="16" t="s">
        <v>4270</v>
      </c>
      <c r="I1234" s="17">
        <v>5.31</v>
      </c>
      <c r="J1234" s="17">
        <f t="shared" si="19"/>
        <v>68988.23</v>
      </c>
      <c r="K1234" s="18">
        <v>68988.23</v>
      </c>
      <c r="L1234" s="18">
        <v>689882</v>
      </c>
      <c r="M1234" s="18">
        <v>68988.23</v>
      </c>
      <c r="N1234" s="18">
        <v>68988.23</v>
      </c>
      <c r="O1234" s="18">
        <v>68988.23</v>
      </c>
      <c r="P1234" s="23">
        <v>2964484</v>
      </c>
    </row>
    <row r="1235" spans="1:16" x14ac:dyDescent="0.25">
      <c r="A1235" s="16" t="s">
        <v>2083</v>
      </c>
      <c r="B1235" s="16"/>
      <c r="C1235" s="16"/>
      <c r="D1235" s="16"/>
      <c r="E1235" s="16"/>
      <c r="F1235" s="16" t="s">
        <v>22</v>
      </c>
      <c r="G1235" s="16">
        <v>953.52760000000001</v>
      </c>
      <c r="H1235" s="16" t="s">
        <v>4270</v>
      </c>
      <c r="I1235" s="17">
        <v>5.31</v>
      </c>
      <c r="J1235" s="17">
        <f t="shared" si="19"/>
        <v>32819.65</v>
      </c>
      <c r="K1235" s="18">
        <v>32819.65</v>
      </c>
      <c r="L1235" s="18">
        <v>328197</v>
      </c>
      <c r="M1235" s="18">
        <v>32819.65</v>
      </c>
      <c r="N1235" s="18">
        <v>32819.65</v>
      </c>
      <c r="O1235" s="18">
        <v>32819.65</v>
      </c>
      <c r="P1235" s="23">
        <v>9232596</v>
      </c>
    </row>
    <row r="1236" spans="1:16" x14ac:dyDescent="0.25">
      <c r="A1236" s="16" t="s">
        <v>1593</v>
      </c>
      <c r="B1236" s="16"/>
      <c r="C1236" s="16"/>
      <c r="D1236" s="16"/>
      <c r="E1236" s="16"/>
      <c r="F1236" s="16" t="s">
        <v>22</v>
      </c>
      <c r="G1236" s="16">
        <v>573.48770000000002</v>
      </c>
      <c r="H1236" s="16" t="s">
        <v>4270</v>
      </c>
      <c r="I1236" s="17">
        <v>5.32</v>
      </c>
      <c r="J1236" s="17">
        <f t="shared" si="19"/>
        <v>8666.9</v>
      </c>
      <c r="K1236" s="18">
        <v>8666.9</v>
      </c>
      <c r="L1236" s="18">
        <v>706704</v>
      </c>
      <c r="M1236" s="18">
        <v>8666.9</v>
      </c>
      <c r="N1236" s="18">
        <v>86669</v>
      </c>
      <c r="O1236" s="18">
        <v>178354</v>
      </c>
      <c r="P1236" s="23">
        <v>897185</v>
      </c>
    </row>
    <row r="1237" spans="1:16" x14ac:dyDescent="0.25">
      <c r="A1237" s="16" t="s">
        <v>1595</v>
      </c>
      <c r="B1237" s="16"/>
      <c r="C1237" s="16"/>
      <c r="D1237" s="16"/>
      <c r="E1237" s="16"/>
      <c r="F1237" s="16" t="s">
        <v>22</v>
      </c>
      <c r="G1237" s="16">
        <v>599.50300000000004</v>
      </c>
      <c r="H1237" s="16" t="s">
        <v>4270</v>
      </c>
      <c r="I1237" s="17">
        <v>5.32</v>
      </c>
      <c r="J1237" s="17">
        <f t="shared" si="19"/>
        <v>1118.7</v>
      </c>
      <c r="K1237" s="18">
        <v>11187</v>
      </c>
      <c r="L1237" s="18">
        <v>1025882</v>
      </c>
      <c r="M1237" s="18">
        <v>1118.7</v>
      </c>
      <c r="N1237" s="18">
        <v>172536</v>
      </c>
      <c r="O1237" s="18">
        <v>264808</v>
      </c>
      <c r="P1237" s="23">
        <v>329902</v>
      </c>
    </row>
    <row r="1238" spans="1:16" x14ac:dyDescent="0.25">
      <c r="A1238" s="16" t="s">
        <v>968</v>
      </c>
      <c r="B1238" s="16"/>
      <c r="C1238" s="16"/>
      <c r="D1238" s="16"/>
      <c r="E1238" s="16"/>
      <c r="F1238" s="16" t="s">
        <v>22</v>
      </c>
      <c r="G1238" s="16">
        <v>717.4443</v>
      </c>
      <c r="H1238" s="16" t="s">
        <v>4270</v>
      </c>
      <c r="I1238" s="17">
        <v>5.32</v>
      </c>
      <c r="J1238" s="17">
        <f t="shared" si="19"/>
        <v>1117.51</v>
      </c>
      <c r="K1238" s="18">
        <v>1117.51</v>
      </c>
      <c r="L1238" s="18">
        <v>679645</v>
      </c>
      <c r="M1238" s="18">
        <v>1117.51</v>
      </c>
      <c r="N1238" s="18">
        <v>900510</v>
      </c>
      <c r="O1238" s="18">
        <v>103440</v>
      </c>
      <c r="P1238" s="23">
        <v>578264</v>
      </c>
    </row>
    <row r="1239" spans="1:16" x14ac:dyDescent="0.25">
      <c r="A1239" s="16" t="s">
        <v>1594</v>
      </c>
      <c r="B1239" s="16"/>
      <c r="C1239" s="16"/>
      <c r="D1239" s="16"/>
      <c r="E1239" s="16"/>
      <c r="F1239" s="16" t="s">
        <v>22</v>
      </c>
      <c r="G1239" s="16">
        <v>885.55290000000002</v>
      </c>
      <c r="H1239" s="16" t="s">
        <v>4270</v>
      </c>
      <c r="I1239" s="17">
        <v>5.32</v>
      </c>
      <c r="J1239" s="17">
        <f t="shared" si="19"/>
        <v>303065.53000000003</v>
      </c>
      <c r="K1239" s="18">
        <v>303065.53000000003</v>
      </c>
      <c r="L1239" s="18">
        <v>3486332</v>
      </c>
      <c r="M1239" s="18">
        <v>303065.53000000003</v>
      </c>
      <c r="N1239" s="18">
        <v>303065.53000000003</v>
      </c>
      <c r="O1239" s="18">
        <v>303065.53000000003</v>
      </c>
      <c r="P1239" s="23">
        <v>14318647</v>
      </c>
    </row>
    <row r="1240" spans="1:16" x14ac:dyDescent="0.25">
      <c r="A1240" s="16" t="s">
        <v>1596</v>
      </c>
      <c r="B1240" s="16"/>
      <c r="C1240" s="16"/>
      <c r="D1240" s="16"/>
      <c r="E1240" s="16"/>
      <c r="F1240" s="16" t="s">
        <v>22</v>
      </c>
      <c r="G1240" s="16">
        <v>1262.7375</v>
      </c>
      <c r="H1240" s="16" t="s">
        <v>4270</v>
      </c>
      <c r="I1240" s="17">
        <v>5.33</v>
      </c>
      <c r="J1240" s="17">
        <f t="shared" si="19"/>
        <v>2762.85</v>
      </c>
      <c r="K1240" s="18">
        <v>2762.85</v>
      </c>
      <c r="L1240" s="18">
        <v>1024014</v>
      </c>
      <c r="M1240" s="18">
        <v>27628</v>
      </c>
      <c r="N1240" s="18">
        <v>2762.85</v>
      </c>
      <c r="O1240" s="18">
        <v>1815169</v>
      </c>
      <c r="P1240" s="23">
        <v>797236</v>
      </c>
    </row>
    <row r="1241" spans="1:16" x14ac:dyDescent="0.25">
      <c r="A1241" s="16" t="s">
        <v>1925</v>
      </c>
      <c r="B1241" s="16"/>
      <c r="C1241" s="16"/>
      <c r="D1241" s="16"/>
      <c r="E1241" s="16"/>
      <c r="F1241" s="16" t="s">
        <v>22</v>
      </c>
      <c r="G1241" s="16">
        <v>606.50909999999999</v>
      </c>
      <c r="H1241" s="16" t="s">
        <v>4270</v>
      </c>
      <c r="I1241" s="17">
        <v>5.33</v>
      </c>
      <c r="J1241" s="17">
        <f t="shared" si="19"/>
        <v>3315.46</v>
      </c>
      <c r="K1241" s="18">
        <v>141486</v>
      </c>
      <c r="L1241" s="18">
        <v>668408</v>
      </c>
      <c r="M1241" s="18">
        <v>3315.46</v>
      </c>
      <c r="N1241" s="18">
        <v>33155</v>
      </c>
      <c r="O1241" s="18">
        <v>1182569</v>
      </c>
      <c r="P1241" s="23">
        <v>1498230</v>
      </c>
    </row>
    <row r="1242" spans="1:16" x14ac:dyDescent="0.25">
      <c r="A1242" s="16" t="s">
        <v>1032</v>
      </c>
      <c r="B1242" s="16"/>
      <c r="C1242" s="16"/>
      <c r="D1242" s="16"/>
      <c r="E1242" s="16"/>
      <c r="F1242" s="16" t="s">
        <v>22</v>
      </c>
      <c r="G1242" s="16">
        <v>671.46429999999998</v>
      </c>
      <c r="H1242" s="16" t="s">
        <v>4270</v>
      </c>
      <c r="I1242" s="17">
        <v>5.33</v>
      </c>
      <c r="J1242" s="17">
        <f t="shared" si="19"/>
        <v>8948.48</v>
      </c>
      <c r="K1242" s="18">
        <v>8948.48</v>
      </c>
      <c r="L1242" s="18">
        <v>777924</v>
      </c>
      <c r="M1242" s="18">
        <v>8948.48</v>
      </c>
      <c r="N1242" s="18">
        <v>89485</v>
      </c>
      <c r="O1242" s="18">
        <v>151841</v>
      </c>
      <c r="P1242" s="23">
        <v>927558</v>
      </c>
    </row>
    <row r="1243" spans="1:16" x14ac:dyDescent="0.25">
      <c r="A1243" s="16" t="s">
        <v>931</v>
      </c>
      <c r="B1243" s="16"/>
      <c r="C1243" s="16"/>
      <c r="D1243" s="16"/>
      <c r="E1243" s="16"/>
      <c r="F1243" s="16" t="s">
        <v>22</v>
      </c>
      <c r="G1243" s="16">
        <v>688.49109999999996</v>
      </c>
      <c r="H1243" s="16" t="s">
        <v>4270</v>
      </c>
      <c r="I1243" s="17">
        <v>5.33</v>
      </c>
      <c r="J1243" s="17">
        <f t="shared" si="19"/>
        <v>82979</v>
      </c>
      <c r="K1243" s="18">
        <v>82979</v>
      </c>
      <c r="L1243" s="18">
        <v>7978040</v>
      </c>
      <c r="M1243" s="18">
        <v>174993</v>
      </c>
      <c r="N1243" s="18">
        <v>1217150</v>
      </c>
      <c r="O1243" s="18">
        <v>1958319</v>
      </c>
      <c r="P1243" s="23">
        <v>10673372</v>
      </c>
    </row>
    <row r="1244" spans="1:16" x14ac:dyDescent="0.25">
      <c r="A1244" s="16" t="s">
        <v>936</v>
      </c>
      <c r="B1244" s="16"/>
      <c r="C1244" s="16"/>
      <c r="D1244" s="16"/>
      <c r="E1244" s="16"/>
      <c r="F1244" s="16" t="s">
        <v>22</v>
      </c>
      <c r="G1244" s="16">
        <v>695.46199999999999</v>
      </c>
      <c r="H1244" s="16" t="s">
        <v>4270</v>
      </c>
      <c r="I1244" s="17">
        <v>5.33</v>
      </c>
      <c r="J1244" s="17">
        <f t="shared" si="19"/>
        <v>17382.86</v>
      </c>
      <c r="K1244" s="18">
        <v>17382.86</v>
      </c>
      <c r="L1244" s="18">
        <v>2072863</v>
      </c>
      <c r="M1244" s="18">
        <v>17382.86</v>
      </c>
      <c r="N1244" s="18">
        <v>1447605</v>
      </c>
      <c r="O1244" s="18">
        <v>173829</v>
      </c>
      <c r="P1244" s="23">
        <v>2349871</v>
      </c>
    </row>
    <row r="1245" spans="1:16" x14ac:dyDescent="0.25">
      <c r="A1245" s="16" t="s">
        <v>935</v>
      </c>
      <c r="B1245" s="16"/>
      <c r="C1245" s="16"/>
      <c r="D1245" s="16"/>
      <c r="E1245" s="16"/>
      <c r="F1245" s="16" t="s">
        <v>22</v>
      </c>
      <c r="G1245" s="16">
        <v>712.49099999999999</v>
      </c>
      <c r="H1245" s="16" t="s">
        <v>4270</v>
      </c>
      <c r="I1245" s="17">
        <v>5.33</v>
      </c>
      <c r="J1245" s="17">
        <f t="shared" si="19"/>
        <v>32788</v>
      </c>
      <c r="K1245" s="18">
        <v>32788</v>
      </c>
      <c r="L1245" s="18">
        <v>5104954</v>
      </c>
      <c r="M1245" s="18">
        <v>102223</v>
      </c>
      <c r="N1245" s="18">
        <v>408521</v>
      </c>
      <c r="O1245" s="18">
        <v>955179</v>
      </c>
      <c r="P1245" s="23">
        <v>2570744</v>
      </c>
    </row>
    <row r="1246" spans="1:16" x14ac:dyDescent="0.25">
      <c r="A1246" s="16" t="s">
        <v>2051</v>
      </c>
      <c r="B1246" s="16"/>
      <c r="C1246" s="16"/>
      <c r="D1246" s="16"/>
      <c r="E1246" s="16"/>
      <c r="F1246" s="16" t="s">
        <v>22</v>
      </c>
      <c r="G1246" s="16">
        <v>782.56920000000002</v>
      </c>
      <c r="H1246" s="16" t="s">
        <v>4270</v>
      </c>
      <c r="I1246" s="17">
        <v>5.33</v>
      </c>
      <c r="J1246" s="17">
        <f t="shared" si="19"/>
        <v>45049</v>
      </c>
      <c r="K1246" s="18">
        <v>606230</v>
      </c>
      <c r="L1246" s="18">
        <v>2328392</v>
      </c>
      <c r="M1246" s="18">
        <v>1209124</v>
      </c>
      <c r="N1246" s="18">
        <v>45049</v>
      </c>
      <c r="O1246" s="18">
        <v>1344845</v>
      </c>
      <c r="P1246" s="23">
        <v>343379</v>
      </c>
    </row>
    <row r="1247" spans="1:16" x14ac:dyDescent="0.25">
      <c r="A1247" s="16" t="s">
        <v>1133</v>
      </c>
      <c r="B1247" s="16"/>
      <c r="C1247" s="16"/>
      <c r="D1247" s="16"/>
      <c r="E1247" s="16"/>
      <c r="F1247" s="16" t="s">
        <v>59</v>
      </c>
      <c r="G1247" s="16">
        <v>951.13995</v>
      </c>
      <c r="H1247" s="16" t="s">
        <v>4270</v>
      </c>
      <c r="I1247" s="17">
        <v>5.33</v>
      </c>
      <c r="J1247" s="17">
        <f t="shared" si="19"/>
        <v>31733.93</v>
      </c>
      <c r="K1247" s="18">
        <v>31733.93</v>
      </c>
      <c r="L1247" s="18">
        <v>2492780</v>
      </c>
      <c r="M1247" s="18">
        <v>629861</v>
      </c>
      <c r="N1247" s="18">
        <v>494076</v>
      </c>
      <c r="O1247" s="18">
        <v>45030.54</v>
      </c>
      <c r="P1247" s="23">
        <v>890180</v>
      </c>
    </row>
    <row r="1248" spans="1:16" x14ac:dyDescent="0.25">
      <c r="A1248" s="16" t="s">
        <v>1599</v>
      </c>
      <c r="B1248" s="16"/>
      <c r="C1248" s="16"/>
      <c r="D1248" s="16"/>
      <c r="E1248" s="16"/>
      <c r="F1248" s="16" t="s">
        <v>22</v>
      </c>
      <c r="G1248" s="16">
        <v>397.3827</v>
      </c>
      <c r="H1248" s="16" t="s">
        <v>4270</v>
      </c>
      <c r="I1248" s="17">
        <v>5.34</v>
      </c>
      <c r="J1248" s="17">
        <f t="shared" si="19"/>
        <v>17905.080000000002</v>
      </c>
      <c r="K1248" s="18">
        <v>179051</v>
      </c>
      <c r="L1248" s="18">
        <v>995461</v>
      </c>
      <c r="M1248" s="18">
        <v>1245217</v>
      </c>
      <c r="N1248" s="18">
        <v>17905.080000000002</v>
      </c>
      <c r="O1248" s="18">
        <v>1086640</v>
      </c>
      <c r="P1248" s="23">
        <v>867304</v>
      </c>
    </row>
    <row r="1249" spans="1:16" x14ac:dyDescent="0.25">
      <c r="A1249" s="16" t="s">
        <v>1597</v>
      </c>
      <c r="B1249" s="16"/>
      <c r="C1249" s="16"/>
      <c r="D1249" s="16"/>
      <c r="E1249" s="16"/>
      <c r="F1249" s="16" t="s">
        <v>22</v>
      </c>
      <c r="G1249" s="16">
        <v>575.50329999999997</v>
      </c>
      <c r="H1249" s="16" t="s">
        <v>4270</v>
      </c>
      <c r="I1249" s="17">
        <v>5.34</v>
      </c>
      <c r="J1249" s="17">
        <f t="shared" si="19"/>
        <v>11357</v>
      </c>
      <c r="K1249" s="18">
        <v>21956</v>
      </c>
      <c r="L1249" s="18">
        <v>4545576</v>
      </c>
      <c r="M1249" s="18">
        <v>11357</v>
      </c>
      <c r="N1249" s="18">
        <v>904467</v>
      </c>
      <c r="O1249" s="18">
        <v>272337</v>
      </c>
      <c r="P1249" s="23">
        <v>5597750</v>
      </c>
    </row>
    <row r="1250" spans="1:16" x14ac:dyDescent="0.25">
      <c r="A1250" s="16" t="s">
        <v>1959</v>
      </c>
      <c r="B1250" s="16"/>
      <c r="C1250" s="16"/>
      <c r="D1250" s="16"/>
      <c r="E1250" s="16"/>
      <c r="F1250" s="16" t="s">
        <v>22</v>
      </c>
      <c r="G1250" s="16">
        <v>576.49869999999999</v>
      </c>
      <c r="H1250" s="16" t="s">
        <v>4270</v>
      </c>
      <c r="I1250" s="17">
        <v>5.34</v>
      </c>
      <c r="J1250" s="17">
        <f t="shared" si="19"/>
        <v>9564.42</v>
      </c>
      <c r="K1250" s="18">
        <v>9564.42</v>
      </c>
      <c r="L1250" s="18">
        <v>1824236</v>
      </c>
      <c r="M1250" s="18">
        <v>130979</v>
      </c>
      <c r="N1250" s="18">
        <v>390449</v>
      </c>
      <c r="O1250" s="18">
        <v>95644</v>
      </c>
      <c r="P1250" s="23">
        <v>2198085</v>
      </c>
    </row>
    <row r="1251" spans="1:16" x14ac:dyDescent="0.25">
      <c r="A1251" s="16" t="s">
        <v>985</v>
      </c>
      <c r="B1251" s="16"/>
      <c r="C1251" s="16"/>
      <c r="D1251" s="16"/>
      <c r="E1251" s="16"/>
      <c r="F1251" s="16" t="s">
        <v>22</v>
      </c>
      <c r="G1251" s="16">
        <v>673.48019999999997</v>
      </c>
      <c r="H1251" s="16" t="s">
        <v>4270</v>
      </c>
      <c r="I1251" s="17">
        <v>5.34</v>
      </c>
      <c r="J1251" s="17">
        <f t="shared" si="19"/>
        <v>6983.83</v>
      </c>
      <c r="K1251" s="18">
        <v>6983.83</v>
      </c>
      <c r="L1251" s="18">
        <v>2353851</v>
      </c>
      <c r="M1251" s="18">
        <v>6983.83</v>
      </c>
      <c r="N1251" s="18">
        <v>547322</v>
      </c>
      <c r="O1251" s="18">
        <v>69838</v>
      </c>
      <c r="P1251" s="23">
        <v>2796994</v>
      </c>
    </row>
    <row r="1252" spans="1:16" x14ac:dyDescent="0.25">
      <c r="A1252" s="16" t="s">
        <v>974</v>
      </c>
      <c r="B1252" s="16"/>
      <c r="C1252" s="16"/>
      <c r="D1252" s="16"/>
      <c r="E1252" s="16"/>
      <c r="F1252" s="16" t="s">
        <v>22</v>
      </c>
      <c r="G1252" s="16">
        <v>690.5068</v>
      </c>
      <c r="H1252" s="16" t="s">
        <v>4270</v>
      </c>
      <c r="I1252" s="17">
        <v>5.34</v>
      </c>
      <c r="J1252" s="17">
        <f t="shared" si="19"/>
        <v>109460</v>
      </c>
      <c r="K1252" s="18">
        <v>109460</v>
      </c>
      <c r="L1252" s="18">
        <v>31057052</v>
      </c>
      <c r="M1252" s="18">
        <v>148618</v>
      </c>
      <c r="N1252" s="18">
        <v>8942404</v>
      </c>
      <c r="O1252" s="18">
        <v>1757540</v>
      </c>
      <c r="P1252" s="23">
        <v>43499604</v>
      </c>
    </row>
    <row r="1253" spans="1:16" x14ac:dyDescent="0.25">
      <c r="A1253" s="16" t="s">
        <v>930</v>
      </c>
      <c r="B1253" s="16"/>
      <c r="C1253" s="16"/>
      <c r="D1253" s="16"/>
      <c r="E1253" s="16"/>
      <c r="F1253" s="16" t="s">
        <v>22</v>
      </c>
      <c r="G1253" s="16">
        <v>710.47529999999995</v>
      </c>
      <c r="H1253" s="16" t="s">
        <v>4270</v>
      </c>
      <c r="I1253" s="17">
        <v>5.34</v>
      </c>
      <c r="J1253" s="17">
        <f t="shared" si="19"/>
        <v>984.79</v>
      </c>
      <c r="K1253" s="18">
        <v>984.79</v>
      </c>
      <c r="L1253" s="18">
        <v>909746</v>
      </c>
      <c r="M1253" s="18">
        <v>984.79</v>
      </c>
      <c r="N1253" s="18">
        <v>11910</v>
      </c>
      <c r="O1253" s="18">
        <v>123227</v>
      </c>
      <c r="P1253" s="23">
        <v>879489</v>
      </c>
    </row>
    <row r="1254" spans="1:16" x14ac:dyDescent="0.25">
      <c r="A1254" s="16" t="s">
        <v>2010</v>
      </c>
      <c r="B1254" s="16"/>
      <c r="C1254" s="16"/>
      <c r="D1254" s="16"/>
      <c r="E1254" s="16"/>
      <c r="F1254" s="16" t="s">
        <v>22</v>
      </c>
      <c r="G1254" s="16">
        <v>746.57449999999994</v>
      </c>
      <c r="H1254" s="16" t="s">
        <v>4270</v>
      </c>
      <c r="I1254" s="17">
        <v>5.34</v>
      </c>
      <c r="J1254" s="17">
        <f t="shared" si="19"/>
        <v>14168</v>
      </c>
      <c r="K1254" s="18">
        <v>492701</v>
      </c>
      <c r="L1254" s="18">
        <v>779040</v>
      </c>
      <c r="M1254" s="18">
        <v>87784</v>
      </c>
      <c r="N1254" s="18">
        <v>14168</v>
      </c>
      <c r="O1254" s="18">
        <v>609551</v>
      </c>
      <c r="P1254" s="23">
        <v>847623</v>
      </c>
    </row>
    <row r="1255" spans="1:16" x14ac:dyDescent="0.25">
      <c r="A1255" s="16" t="s">
        <v>2114</v>
      </c>
      <c r="B1255" s="16"/>
      <c r="C1255" s="16"/>
      <c r="D1255" s="16"/>
      <c r="E1255" s="16"/>
      <c r="F1255" s="16" t="s">
        <v>22</v>
      </c>
      <c r="G1255" s="16">
        <v>811.60440000000006</v>
      </c>
      <c r="H1255" s="16" t="s">
        <v>4270</v>
      </c>
      <c r="I1255" s="17">
        <v>5.34</v>
      </c>
      <c r="J1255" s="17">
        <f t="shared" si="19"/>
        <v>18823</v>
      </c>
      <c r="K1255" s="18">
        <v>308522</v>
      </c>
      <c r="L1255" s="18">
        <v>5078574</v>
      </c>
      <c r="M1255" s="18">
        <v>803224</v>
      </c>
      <c r="N1255" s="18">
        <v>18823</v>
      </c>
      <c r="O1255" s="18">
        <v>1427820</v>
      </c>
      <c r="P1255" s="23">
        <v>1563446</v>
      </c>
    </row>
    <row r="1256" spans="1:16" x14ac:dyDescent="0.25">
      <c r="A1256" s="16" t="s">
        <v>2116</v>
      </c>
      <c r="B1256" s="16"/>
      <c r="C1256" s="16"/>
      <c r="D1256" s="16"/>
      <c r="E1256" s="16"/>
      <c r="F1256" s="16" t="s">
        <v>22</v>
      </c>
      <c r="G1256" s="16">
        <v>815.56539999999995</v>
      </c>
      <c r="H1256" s="16" t="s">
        <v>4270</v>
      </c>
      <c r="I1256" s="17">
        <v>5.34</v>
      </c>
      <c r="J1256" s="17">
        <f t="shared" si="19"/>
        <v>1109.47</v>
      </c>
      <c r="K1256" s="18">
        <v>1109.47</v>
      </c>
      <c r="L1256" s="18">
        <v>470535</v>
      </c>
      <c r="M1256" s="18">
        <v>124175</v>
      </c>
      <c r="N1256" s="18">
        <v>11095</v>
      </c>
      <c r="O1256" s="18">
        <v>176227</v>
      </c>
      <c r="P1256" s="23">
        <v>1361101</v>
      </c>
    </row>
    <row r="1257" spans="1:16" x14ac:dyDescent="0.25">
      <c r="A1257" s="16" t="s">
        <v>1598</v>
      </c>
      <c r="B1257" s="16"/>
      <c r="C1257" s="16"/>
      <c r="D1257" s="16"/>
      <c r="E1257" s="16"/>
      <c r="F1257" s="16" t="s">
        <v>22</v>
      </c>
      <c r="G1257" s="16">
        <v>889.51170000000002</v>
      </c>
      <c r="H1257" s="16" t="s">
        <v>4270</v>
      </c>
      <c r="I1257" s="17">
        <v>5.34</v>
      </c>
      <c r="J1257" s="17">
        <f t="shared" si="19"/>
        <v>27513.16</v>
      </c>
      <c r="K1257" s="18">
        <v>27513.16</v>
      </c>
      <c r="L1257" s="18">
        <v>27513.16</v>
      </c>
      <c r="M1257" s="18">
        <v>27513.16</v>
      </c>
      <c r="N1257" s="18">
        <v>27513.16</v>
      </c>
      <c r="O1257" s="18">
        <v>27513.16</v>
      </c>
      <c r="P1257" s="23">
        <v>2840224</v>
      </c>
    </row>
    <row r="1258" spans="1:16" x14ac:dyDescent="0.25">
      <c r="A1258" s="16" t="s">
        <v>1898</v>
      </c>
      <c r="B1258" s="16"/>
      <c r="C1258" s="16"/>
      <c r="D1258" s="16"/>
      <c r="E1258" s="16"/>
      <c r="F1258" s="16" t="s">
        <v>22</v>
      </c>
      <c r="G1258" s="16">
        <v>327.28890000000001</v>
      </c>
      <c r="H1258" s="16" t="s">
        <v>4270</v>
      </c>
      <c r="I1258" s="17">
        <v>5.35</v>
      </c>
      <c r="J1258" s="17">
        <f t="shared" si="19"/>
        <v>222734</v>
      </c>
      <c r="K1258" s="18">
        <v>222734</v>
      </c>
      <c r="L1258" s="18">
        <v>445485</v>
      </c>
      <c r="M1258" s="18">
        <v>442884</v>
      </c>
      <c r="N1258" s="18">
        <v>235076</v>
      </c>
      <c r="O1258" s="18">
        <v>403090</v>
      </c>
      <c r="P1258" s="23">
        <v>669865</v>
      </c>
    </row>
    <row r="1259" spans="1:16" x14ac:dyDescent="0.25">
      <c r="A1259" s="16" t="s">
        <v>2041</v>
      </c>
      <c r="B1259" s="16"/>
      <c r="C1259" s="16"/>
      <c r="D1259" s="16"/>
      <c r="E1259" s="16"/>
      <c r="F1259" s="16" t="s">
        <v>22</v>
      </c>
      <c r="G1259" s="16">
        <v>716.52229999999997</v>
      </c>
      <c r="H1259" s="16" t="s">
        <v>4270</v>
      </c>
      <c r="I1259" s="17">
        <v>5.35</v>
      </c>
      <c r="J1259" s="17">
        <f t="shared" si="19"/>
        <v>574688</v>
      </c>
      <c r="K1259" s="18">
        <v>1029623</v>
      </c>
      <c r="L1259" s="18">
        <v>8567483</v>
      </c>
      <c r="M1259" s="18">
        <v>2764683</v>
      </c>
      <c r="N1259" s="18">
        <v>574688</v>
      </c>
      <c r="O1259" s="18">
        <v>4188297</v>
      </c>
      <c r="P1259" s="23">
        <v>10127024</v>
      </c>
    </row>
    <row r="1260" spans="1:16" x14ac:dyDescent="0.25">
      <c r="A1260" s="16" t="s">
        <v>1600</v>
      </c>
      <c r="B1260" s="16"/>
      <c r="C1260" s="16"/>
      <c r="D1260" s="16"/>
      <c r="E1260" s="16"/>
      <c r="F1260" s="16" t="s">
        <v>22</v>
      </c>
      <c r="G1260" s="16">
        <v>905.57870000000003</v>
      </c>
      <c r="H1260" s="16" t="s">
        <v>4270</v>
      </c>
      <c r="I1260" s="17">
        <v>5.35</v>
      </c>
      <c r="J1260" s="17">
        <f t="shared" si="19"/>
        <v>10584.27</v>
      </c>
      <c r="K1260" s="18">
        <v>10584.27</v>
      </c>
      <c r="L1260" s="18">
        <v>105843</v>
      </c>
      <c r="M1260" s="18">
        <v>10584.27</v>
      </c>
      <c r="N1260" s="18">
        <v>10584.27</v>
      </c>
      <c r="O1260" s="18">
        <v>10584.27</v>
      </c>
      <c r="P1260" s="23">
        <v>11527730</v>
      </c>
    </row>
    <row r="1261" spans="1:16" x14ac:dyDescent="0.25">
      <c r="A1261" s="16" t="s">
        <v>1601</v>
      </c>
      <c r="B1261" s="16"/>
      <c r="C1261" s="16"/>
      <c r="D1261" s="16"/>
      <c r="E1261" s="16"/>
      <c r="F1261" s="16" t="s">
        <v>22</v>
      </c>
      <c r="G1261" s="16">
        <v>579.53470000000004</v>
      </c>
      <c r="H1261" s="16" t="s">
        <v>4270</v>
      </c>
      <c r="I1261" s="17">
        <v>5.36</v>
      </c>
      <c r="J1261" s="17">
        <f t="shared" si="19"/>
        <v>38189796</v>
      </c>
      <c r="K1261" s="18">
        <v>39846600</v>
      </c>
      <c r="L1261" s="18">
        <v>84783200</v>
      </c>
      <c r="M1261" s="18">
        <v>69275488</v>
      </c>
      <c r="N1261" s="18">
        <v>38189796</v>
      </c>
      <c r="O1261" s="18">
        <v>64713748</v>
      </c>
      <c r="P1261" s="23">
        <v>97553360</v>
      </c>
    </row>
    <row r="1262" spans="1:16" x14ac:dyDescent="0.25">
      <c r="A1262" s="16" t="s">
        <v>2182</v>
      </c>
      <c r="B1262" s="16"/>
      <c r="C1262" s="16"/>
      <c r="D1262" s="16"/>
      <c r="E1262" s="16"/>
      <c r="F1262" s="16" t="s">
        <v>22</v>
      </c>
      <c r="G1262" s="16">
        <v>759.57320000000004</v>
      </c>
      <c r="H1262" s="16" t="s">
        <v>4270</v>
      </c>
      <c r="I1262" s="17">
        <v>5.36</v>
      </c>
      <c r="J1262" s="17">
        <f t="shared" si="19"/>
        <v>1105171</v>
      </c>
      <c r="K1262" s="18">
        <v>2940200</v>
      </c>
      <c r="L1262" s="18">
        <v>11227181</v>
      </c>
      <c r="M1262" s="18">
        <v>4873945</v>
      </c>
      <c r="N1262" s="18">
        <v>1105171</v>
      </c>
      <c r="O1262" s="18">
        <v>3638306</v>
      </c>
      <c r="P1262" s="23">
        <v>2276860</v>
      </c>
    </row>
    <row r="1263" spans="1:16" x14ac:dyDescent="0.25">
      <c r="A1263" s="16" t="s">
        <v>1602</v>
      </c>
      <c r="B1263" s="16"/>
      <c r="C1263" s="16"/>
      <c r="D1263" s="16"/>
      <c r="E1263" s="16"/>
      <c r="F1263" s="16" t="s">
        <v>22</v>
      </c>
      <c r="G1263" s="16">
        <v>931.55920000000003</v>
      </c>
      <c r="H1263" s="16" t="s">
        <v>4270</v>
      </c>
      <c r="I1263" s="17">
        <v>5.36</v>
      </c>
      <c r="J1263" s="17">
        <f t="shared" si="19"/>
        <v>1967.67</v>
      </c>
      <c r="K1263" s="18">
        <v>1967.67</v>
      </c>
      <c r="L1263" s="18">
        <v>39729</v>
      </c>
      <c r="M1263" s="18">
        <v>1967.67</v>
      </c>
      <c r="N1263" s="18">
        <v>1967.67</v>
      </c>
      <c r="O1263" s="18">
        <v>1967.67</v>
      </c>
      <c r="P1263" s="23">
        <v>2110982</v>
      </c>
    </row>
    <row r="1264" spans="1:16" x14ac:dyDescent="0.25">
      <c r="A1264" s="16" t="s">
        <v>1604</v>
      </c>
      <c r="B1264" s="16"/>
      <c r="C1264" s="16"/>
      <c r="D1264" s="16"/>
      <c r="E1264" s="16"/>
      <c r="F1264" s="16" t="s">
        <v>22</v>
      </c>
      <c r="G1264" s="16">
        <v>445.36750000000001</v>
      </c>
      <c r="H1264" s="16" t="s">
        <v>4270</v>
      </c>
      <c r="I1264" s="17">
        <v>5.37</v>
      </c>
      <c r="J1264" s="17">
        <f t="shared" si="19"/>
        <v>3390.05</v>
      </c>
      <c r="K1264" s="18">
        <v>3390.05</v>
      </c>
      <c r="L1264" s="18">
        <v>1182530</v>
      </c>
      <c r="M1264" s="18">
        <v>3390.05</v>
      </c>
      <c r="N1264" s="18">
        <v>33901</v>
      </c>
      <c r="O1264" s="18">
        <v>93992</v>
      </c>
      <c r="P1264" s="23">
        <v>5972429</v>
      </c>
    </row>
    <row r="1265" spans="1:16" x14ac:dyDescent="0.25">
      <c r="A1265" s="16" t="s">
        <v>1603</v>
      </c>
      <c r="B1265" s="16"/>
      <c r="C1265" s="16"/>
      <c r="D1265" s="16"/>
      <c r="E1265" s="16"/>
      <c r="F1265" s="16" t="s">
        <v>22</v>
      </c>
      <c r="G1265" s="16">
        <v>664.49170000000004</v>
      </c>
      <c r="H1265" s="16" t="s">
        <v>4270</v>
      </c>
      <c r="I1265" s="17">
        <v>5.37</v>
      </c>
      <c r="J1265" s="17">
        <f t="shared" si="19"/>
        <v>1651.59</v>
      </c>
      <c r="K1265" s="18">
        <v>1651.59</v>
      </c>
      <c r="L1265" s="18">
        <v>39448</v>
      </c>
      <c r="M1265" s="18">
        <v>16516</v>
      </c>
      <c r="N1265" s="18">
        <v>1651.59</v>
      </c>
      <c r="O1265" s="18">
        <v>29761</v>
      </c>
      <c r="P1265" s="23">
        <v>4867792</v>
      </c>
    </row>
    <row r="1266" spans="1:16" x14ac:dyDescent="0.25">
      <c r="A1266" s="16" t="s">
        <v>1093</v>
      </c>
      <c r="B1266" s="16"/>
      <c r="C1266" s="16"/>
      <c r="D1266" s="16"/>
      <c r="E1266" s="16"/>
      <c r="F1266" s="16" t="s">
        <v>137</v>
      </c>
      <c r="G1266" s="16">
        <v>1510.6021000000001</v>
      </c>
      <c r="H1266" s="16" t="s">
        <v>4270</v>
      </c>
      <c r="I1266" s="17">
        <v>5.38</v>
      </c>
      <c r="J1266" s="17">
        <f t="shared" si="19"/>
        <v>1639079</v>
      </c>
      <c r="K1266" s="18">
        <v>1943390</v>
      </c>
      <c r="L1266" s="18">
        <v>3698967</v>
      </c>
      <c r="M1266" s="18">
        <v>3150111</v>
      </c>
      <c r="N1266" s="18">
        <v>1639079</v>
      </c>
      <c r="O1266" s="18">
        <v>3095785</v>
      </c>
      <c r="P1266" s="23">
        <v>4303114</v>
      </c>
    </row>
    <row r="1267" spans="1:16" x14ac:dyDescent="0.25">
      <c r="A1267" s="16" t="s">
        <v>1607</v>
      </c>
      <c r="B1267" s="16"/>
      <c r="C1267" s="16"/>
      <c r="D1267" s="16"/>
      <c r="E1267" s="16"/>
      <c r="F1267" s="16" t="s">
        <v>22</v>
      </c>
      <c r="G1267" s="16">
        <v>455.40899999999999</v>
      </c>
      <c r="H1267" s="16" t="s">
        <v>4270</v>
      </c>
      <c r="I1267" s="17">
        <v>5.38</v>
      </c>
      <c r="J1267" s="17">
        <f t="shared" si="19"/>
        <v>226492</v>
      </c>
      <c r="K1267" s="18">
        <v>226492</v>
      </c>
      <c r="L1267" s="18">
        <v>446957</v>
      </c>
      <c r="M1267" s="18">
        <v>722459</v>
      </c>
      <c r="N1267" s="18">
        <v>262602</v>
      </c>
      <c r="O1267" s="18">
        <v>566452</v>
      </c>
      <c r="P1267" s="23">
        <v>440823</v>
      </c>
    </row>
    <row r="1268" spans="1:16" x14ac:dyDescent="0.25">
      <c r="A1268" s="16" t="s">
        <v>2189</v>
      </c>
      <c r="B1268" s="16"/>
      <c r="C1268" s="16"/>
      <c r="D1268" s="16"/>
      <c r="E1268" s="16"/>
      <c r="F1268" s="16" t="s">
        <v>22</v>
      </c>
      <c r="G1268" s="16">
        <v>551.42439999999999</v>
      </c>
      <c r="H1268" s="16" t="s">
        <v>4270</v>
      </c>
      <c r="I1268" s="17">
        <v>5.38</v>
      </c>
      <c r="J1268" s="17">
        <f t="shared" si="19"/>
        <v>1551.85</v>
      </c>
      <c r="K1268" s="18">
        <v>1551.85</v>
      </c>
      <c r="L1268" s="18">
        <v>31789</v>
      </c>
      <c r="M1268" s="18">
        <v>1551.85</v>
      </c>
      <c r="N1268" s="18">
        <v>15519</v>
      </c>
      <c r="O1268" s="18">
        <v>1551.85</v>
      </c>
      <c r="P1268" s="23">
        <v>1811665</v>
      </c>
    </row>
    <row r="1269" spans="1:16" x14ac:dyDescent="0.25">
      <c r="A1269" s="16" t="s">
        <v>1605</v>
      </c>
      <c r="B1269" s="16"/>
      <c r="C1269" s="16"/>
      <c r="D1269" s="16"/>
      <c r="E1269" s="16"/>
      <c r="F1269" s="16" t="s">
        <v>22</v>
      </c>
      <c r="G1269" s="16">
        <v>569.43550000000005</v>
      </c>
      <c r="H1269" s="16" t="s">
        <v>4270</v>
      </c>
      <c r="I1269" s="17">
        <v>5.38</v>
      </c>
      <c r="J1269" s="17">
        <f t="shared" si="19"/>
        <v>4436.6400000000003</v>
      </c>
      <c r="K1269" s="18">
        <v>4436.6400000000003</v>
      </c>
      <c r="L1269" s="18">
        <v>44366</v>
      </c>
      <c r="M1269" s="18">
        <v>4436.6400000000003</v>
      </c>
      <c r="N1269" s="18">
        <v>102238</v>
      </c>
      <c r="O1269" s="18">
        <v>4436.6400000000003</v>
      </c>
      <c r="P1269" s="23">
        <v>4654506</v>
      </c>
    </row>
    <row r="1270" spans="1:16" x14ac:dyDescent="0.25">
      <c r="A1270" s="16" t="s">
        <v>1606</v>
      </c>
      <c r="B1270" s="16"/>
      <c r="C1270" s="16"/>
      <c r="D1270" s="16"/>
      <c r="E1270" s="16"/>
      <c r="F1270" s="16" t="s">
        <v>22</v>
      </c>
      <c r="G1270" s="16">
        <v>583.45090000000005</v>
      </c>
      <c r="H1270" s="16" t="s">
        <v>4270</v>
      </c>
      <c r="I1270" s="17">
        <v>5.38</v>
      </c>
      <c r="J1270" s="17">
        <f t="shared" si="19"/>
        <v>2170.5700000000002</v>
      </c>
      <c r="K1270" s="18">
        <v>2170.5700000000002</v>
      </c>
      <c r="L1270" s="18">
        <v>21706</v>
      </c>
      <c r="M1270" s="18">
        <v>2170.5700000000002</v>
      </c>
      <c r="N1270" s="18">
        <v>2170.5700000000002</v>
      </c>
      <c r="O1270" s="18">
        <v>2170.5700000000002</v>
      </c>
      <c r="P1270" s="23">
        <v>3547618</v>
      </c>
    </row>
    <row r="1271" spans="1:16" x14ac:dyDescent="0.25">
      <c r="A1271" s="16" t="s">
        <v>1094</v>
      </c>
      <c r="B1271" s="16"/>
      <c r="C1271" s="16"/>
      <c r="D1271" s="16"/>
      <c r="E1271" s="16"/>
      <c r="F1271" s="16" t="s">
        <v>137</v>
      </c>
      <c r="G1271" s="16">
        <v>681.99310000000003</v>
      </c>
      <c r="H1271" s="16" t="s">
        <v>4270</v>
      </c>
      <c r="I1271" s="17">
        <v>5.3849999999999998</v>
      </c>
      <c r="J1271" s="17">
        <f t="shared" si="19"/>
        <v>32905.879999999997</v>
      </c>
      <c r="K1271" s="18">
        <v>160407.88</v>
      </c>
      <c r="L1271" s="18">
        <v>17863778</v>
      </c>
      <c r="M1271" s="18">
        <v>32905.879999999997</v>
      </c>
      <c r="N1271" s="18">
        <v>9489726</v>
      </c>
      <c r="O1271" s="18">
        <v>1384455</v>
      </c>
      <c r="P1271" s="23">
        <v>46296598</v>
      </c>
    </row>
    <row r="1272" spans="1:16" x14ac:dyDescent="0.25">
      <c r="A1272" s="16" t="s">
        <v>1608</v>
      </c>
      <c r="B1272" s="16"/>
      <c r="C1272" s="16"/>
      <c r="D1272" s="16"/>
      <c r="E1272" s="16"/>
      <c r="F1272" s="16" t="s">
        <v>22</v>
      </c>
      <c r="G1272" s="16">
        <v>579.53470000000004</v>
      </c>
      <c r="H1272" s="16" t="s">
        <v>4270</v>
      </c>
      <c r="I1272" s="17">
        <v>5.39</v>
      </c>
      <c r="J1272" s="17">
        <f t="shared" si="19"/>
        <v>38189796</v>
      </c>
      <c r="K1272" s="18">
        <v>39846600</v>
      </c>
      <c r="L1272" s="18">
        <v>84783200</v>
      </c>
      <c r="M1272" s="18">
        <v>46416352</v>
      </c>
      <c r="N1272" s="18">
        <v>38189796</v>
      </c>
      <c r="O1272" s="18">
        <v>64713748</v>
      </c>
      <c r="P1272" s="23">
        <v>97553360</v>
      </c>
    </row>
    <row r="1273" spans="1:16" x14ac:dyDescent="0.25">
      <c r="A1273" s="16" t="s">
        <v>992</v>
      </c>
      <c r="B1273" s="16"/>
      <c r="C1273" s="16"/>
      <c r="D1273" s="16"/>
      <c r="E1273" s="16"/>
      <c r="F1273" s="16" t="s">
        <v>22</v>
      </c>
      <c r="G1273" s="16">
        <v>794.56880000000001</v>
      </c>
      <c r="H1273" s="16" t="s">
        <v>4270</v>
      </c>
      <c r="I1273" s="17">
        <v>5.39</v>
      </c>
      <c r="J1273" s="17">
        <f t="shared" si="19"/>
        <v>90078</v>
      </c>
      <c r="K1273" s="18">
        <v>445519</v>
      </c>
      <c r="L1273" s="18">
        <v>363339</v>
      </c>
      <c r="M1273" s="18">
        <v>438727</v>
      </c>
      <c r="N1273" s="18">
        <v>90078</v>
      </c>
      <c r="O1273" s="18">
        <v>247519</v>
      </c>
      <c r="P1273" s="23">
        <v>325862</v>
      </c>
    </row>
    <row r="1274" spans="1:16" x14ac:dyDescent="0.25">
      <c r="A1274" s="16" t="s">
        <v>1609</v>
      </c>
      <c r="B1274" s="16"/>
      <c r="C1274" s="16"/>
      <c r="D1274" s="16"/>
      <c r="E1274" s="16"/>
      <c r="F1274" s="16" t="s">
        <v>22</v>
      </c>
      <c r="G1274" s="16">
        <v>795.58339999999998</v>
      </c>
      <c r="H1274" s="16" t="s">
        <v>4270</v>
      </c>
      <c r="I1274" s="17">
        <v>5.39</v>
      </c>
      <c r="J1274" s="17">
        <f t="shared" si="19"/>
        <v>246711</v>
      </c>
      <c r="K1274" s="18">
        <v>252856</v>
      </c>
      <c r="L1274" s="18">
        <v>380318</v>
      </c>
      <c r="M1274" s="18">
        <v>246711</v>
      </c>
      <c r="N1274" s="18">
        <v>299006</v>
      </c>
      <c r="O1274" s="18">
        <v>287904</v>
      </c>
      <c r="P1274" s="23">
        <v>400425</v>
      </c>
    </row>
    <row r="1275" spans="1:16" x14ac:dyDescent="0.25">
      <c r="A1275" s="16" t="s">
        <v>1610</v>
      </c>
      <c r="B1275" s="16"/>
      <c r="C1275" s="16"/>
      <c r="D1275" s="16"/>
      <c r="E1275" s="16"/>
      <c r="F1275" s="16" t="s">
        <v>22</v>
      </c>
      <c r="G1275" s="16">
        <v>903.56330000000003</v>
      </c>
      <c r="H1275" s="16" t="s">
        <v>4270</v>
      </c>
      <c r="I1275" s="17">
        <v>5.39</v>
      </c>
      <c r="J1275" s="17">
        <f t="shared" si="19"/>
        <v>18126.169999999998</v>
      </c>
      <c r="K1275" s="18">
        <v>18126.169999999998</v>
      </c>
      <c r="L1275" s="18">
        <v>352505</v>
      </c>
      <c r="M1275" s="18">
        <v>18126.169999999998</v>
      </c>
      <c r="N1275" s="18">
        <v>18126.169999999998</v>
      </c>
      <c r="O1275" s="18">
        <v>18126.169999999998</v>
      </c>
      <c r="P1275" s="23">
        <v>5814400</v>
      </c>
    </row>
    <row r="1276" spans="1:16" x14ac:dyDescent="0.25">
      <c r="A1276" s="16" t="s">
        <v>1611</v>
      </c>
      <c r="B1276" s="16"/>
      <c r="C1276" s="16"/>
      <c r="D1276" s="16"/>
      <c r="E1276" s="16"/>
      <c r="F1276" s="16" t="s">
        <v>22</v>
      </c>
      <c r="G1276" s="16">
        <v>575.50329999999997</v>
      </c>
      <c r="H1276" s="16" t="s">
        <v>4270</v>
      </c>
      <c r="I1276" s="17">
        <v>5.4</v>
      </c>
      <c r="J1276" s="17">
        <f t="shared" si="19"/>
        <v>11448.29</v>
      </c>
      <c r="K1276" s="18">
        <v>11448.29</v>
      </c>
      <c r="L1276" s="18">
        <v>1917997</v>
      </c>
      <c r="M1276" s="18">
        <v>11448.29</v>
      </c>
      <c r="N1276" s="18">
        <v>1107869</v>
      </c>
      <c r="O1276" s="18">
        <v>114483</v>
      </c>
      <c r="P1276" s="23">
        <v>3240676</v>
      </c>
    </row>
    <row r="1277" spans="1:16" x14ac:dyDescent="0.25">
      <c r="A1277" s="16" t="s">
        <v>2053</v>
      </c>
      <c r="B1277" s="16"/>
      <c r="C1277" s="16"/>
      <c r="D1277" s="16"/>
      <c r="E1277" s="16"/>
      <c r="F1277" s="16" t="s">
        <v>22</v>
      </c>
      <c r="G1277" s="16">
        <v>812.6155</v>
      </c>
      <c r="H1277" s="16" t="s">
        <v>4270</v>
      </c>
      <c r="I1277" s="17">
        <v>5.4</v>
      </c>
      <c r="J1277" s="17">
        <f t="shared" si="19"/>
        <v>3306.24</v>
      </c>
      <c r="K1277" s="18">
        <v>33062</v>
      </c>
      <c r="L1277" s="18">
        <v>1702674</v>
      </c>
      <c r="M1277" s="18">
        <v>42920</v>
      </c>
      <c r="N1277" s="18">
        <v>3306.24</v>
      </c>
      <c r="O1277" s="18">
        <v>195133</v>
      </c>
      <c r="P1277" s="23">
        <v>1854578</v>
      </c>
    </row>
    <row r="1278" spans="1:16" x14ac:dyDescent="0.25">
      <c r="A1278" s="16" t="s">
        <v>1612</v>
      </c>
      <c r="B1278" s="16"/>
      <c r="C1278" s="16"/>
      <c r="D1278" s="16"/>
      <c r="E1278" s="16"/>
      <c r="F1278" s="16" t="s">
        <v>22</v>
      </c>
      <c r="G1278" s="16">
        <v>995.6105</v>
      </c>
      <c r="H1278" s="16" t="s">
        <v>4270</v>
      </c>
      <c r="I1278" s="17">
        <v>5.42</v>
      </c>
      <c r="J1278" s="17">
        <f t="shared" si="19"/>
        <v>8307.52</v>
      </c>
      <c r="K1278" s="18">
        <v>8307.52</v>
      </c>
      <c r="L1278" s="18">
        <v>8307.52</v>
      </c>
      <c r="M1278" s="18">
        <v>8307.52</v>
      </c>
      <c r="N1278" s="18">
        <v>8307.52</v>
      </c>
      <c r="O1278" s="18">
        <v>8307.52</v>
      </c>
      <c r="P1278" s="23">
        <v>2061530</v>
      </c>
    </row>
    <row r="1279" spans="1:16" x14ac:dyDescent="0.25">
      <c r="A1279" s="16" t="s">
        <v>1615</v>
      </c>
      <c r="B1279" s="16"/>
      <c r="C1279" s="16"/>
      <c r="D1279" s="16"/>
      <c r="E1279" s="16"/>
      <c r="F1279" s="16" t="s">
        <v>22</v>
      </c>
      <c r="G1279" s="16">
        <v>1084.7659000000001</v>
      </c>
      <c r="H1279" s="16" t="s">
        <v>4270</v>
      </c>
      <c r="I1279" s="17">
        <v>5.43</v>
      </c>
      <c r="J1279" s="17">
        <f t="shared" si="19"/>
        <v>4199.1000000000004</v>
      </c>
      <c r="K1279" s="18">
        <v>4199.1000000000004</v>
      </c>
      <c r="L1279" s="18">
        <v>41991</v>
      </c>
      <c r="M1279" s="18">
        <v>4199.1000000000004</v>
      </c>
      <c r="N1279" s="18">
        <v>4199.1000000000004</v>
      </c>
      <c r="O1279" s="18">
        <v>4199.1000000000004</v>
      </c>
      <c r="P1279" s="23">
        <v>2215940</v>
      </c>
    </row>
    <row r="1280" spans="1:16" x14ac:dyDescent="0.25">
      <c r="A1280" s="16" t="s">
        <v>1613</v>
      </c>
      <c r="B1280" s="16"/>
      <c r="C1280" s="16"/>
      <c r="D1280" s="16"/>
      <c r="E1280" s="16"/>
      <c r="F1280" s="16" t="s">
        <v>22</v>
      </c>
      <c r="G1280" s="16">
        <v>597.48749999999995</v>
      </c>
      <c r="H1280" s="16" t="s">
        <v>4270</v>
      </c>
      <c r="I1280" s="17">
        <v>5.43</v>
      </c>
      <c r="J1280" s="17">
        <f t="shared" si="19"/>
        <v>14729</v>
      </c>
      <c r="K1280" s="18">
        <v>90623</v>
      </c>
      <c r="L1280" s="18">
        <v>691345</v>
      </c>
      <c r="M1280" s="18">
        <v>14729</v>
      </c>
      <c r="N1280" s="18">
        <v>54932</v>
      </c>
      <c r="O1280" s="18">
        <v>1494270</v>
      </c>
      <c r="P1280" s="23">
        <v>728439</v>
      </c>
    </row>
    <row r="1281" spans="1:16" x14ac:dyDescent="0.25">
      <c r="A1281" s="16" t="s">
        <v>1614</v>
      </c>
      <c r="B1281" s="16"/>
      <c r="C1281" s="16"/>
      <c r="D1281" s="16"/>
      <c r="E1281" s="16"/>
      <c r="F1281" s="16" t="s">
        <v>22</v>
      </c>
      <c r="G1281" s="16">
        <v>659.53570000000002</v>
      </c>
      <c r="H1281" s="16" t="s">
        <v>4270</v>
      </c>
      <c r="I1281" s="17">
        <v>5.43</v>
      </c>
      <c r="J1281" s="17">
        <f t="shared" si="19"/>
        <v>32484</v>
      </c>
      <c r="K1281" s="18">
        <v>334710</v>
      </c>
      <c r="L1281" s="18">
        <v>1675547</v>
      </c>
      <c r="M1281" s="18">
        <v>32484</v>
      </c>
      <c r="N1281" s="18">
        <v>334612</v>
      </c>
      <c r="O1281" s="18">
        <v>3062930</v>
      </c>
      <c r="P1281" s="23">
        <v>1384142</v>
      </c>
    </row>
    <row r="1282" spans="1:16" x14ac:dyDescent="0.25">
      <c r="A1282" s="16" t="s">
        <v>2108</v>
      </c>
      <c r="B1282" s="16"/>
      <c r="C1282" s="16"/>
      <c r="D1282" s="16"/>
      <c r="E1282" s="16"/>
      <c r="F1282" s="16" t="s">
        <v>22</v>
      </c>
      <c r="G1282" s="16">
        <v>799.60469999999998</v>
      </c>
      <c r="H1282" s="16" t="s">
        <v>4270</v>
      </c>
      <c r="I1282" s="17">
        <v>5.43</v>
      </c>
      <c r="J1282" s="17">
        <f t="shared" ref="J1282:J1345" si="20">MIN(K1282:P1282)</f>
        <v>22490</v>
      </c>
      <c r="K1282" s="18">
        <v>128056</v>
      </c>
      <c r="L1282" s="18">
        <v>927165</v>
      </c>
      <c r="M1282" s="18">
        <v>68167</v>
      </c>
      <c r="N1282" s="18">
        <v>22490</v>
      </c>
      <c r="O1282" s="18">
        <v>400405</v>
      </c>
      <c r="P1282" s="23">
        <v>525148</v>
      </c>
    </row>
    <row r="1283" spans="1:16" x14ac:dyDescent="0.25">
      <c r="A1283" s="16" t="s">
        <v>1929</v>
      </c>
      <c r="B1283" s="16"/>
      <c r="C1283" s="16"/>
      <c r="D1283" s="16"/>
      <c r="E1283" s="16"/>
      <c r="F1283" s="16" t="s">
        <v>22</v>
      </c>
      <c r="G1283" s="16">
        <v>660.5566</v>
      </c>
      <c r="H1283" s="16" t="s">
        <v>4270</v>
      </c>
      <c r="I1283" s="17">
        <v>5.44</v>
      </c>
      <c r="J1283" s="17">
        <f t="shared" si="20"/>
        <v>580340</v>
      </c>
      <c r="K1283" s="18">
        <v>1743090</v>
      </c>
      <c r="L1283" s="18">
        <v>14265798</v>
      </c>
      <c r="M1283" s="18">
        <v>580340</v>
      </c>
      <c r="N1283" s="18">
        <v>2570843</v>
      </c>
      <c r="O1283" s="18">
        <v>31100386</v>
      </c>
      <c r="P1283" s="23">
        <v>11918360</v>
      </c>
    </row>
    <row r="1284" spans="1:16" x14ac:dyDescent="0.25">
      <c r="A1284" s="16" t="s">
        <v>1932</v>
      </c>
      <c r="B1284" s="16"/>
      <c r="C1284" s="16"/>
      <c r="D1284" s="16"/>
      <c r="E1284" s="16"/>
      <c r="F1284" s="16" t="s">
        <v>22</v>
      </c>
      <c r="G1284" s="16">
        <v>674.57500000000005</v>
      </c>
      <c r="H1284" s="16" t="s">
        <v>4270</v>
      </c>
      <c r="I1284" s="17">
        <v>5.44</v>
      </c>
      <c r="J1284" s="17">
        <f t="shared" si="20"/>
        <v>4575.41</v>
      </c>
      <c r="K1284" s="18">
        <v>4575.41</v>
      </c>
      <c r="L1284" s="18">
        <v>421436</v>
      </c>
      <c r="M1284" s="18">
        <v>4575.41</v>
      </c>
      <c r="N1284" s="18">
        <v>45754</v>
      </c>
      <c r="O1284" s="18">
        <v>1037628</v>
      </c>
      <c r="P1284" s="23">
        <v>355158</v>
      </c>
    </row>
    <row r="1285" spans="1:16" x14ac:dyDescent="0.25">
      <c r="A1285" s="16" t="s">
        <v>1936</v>
      </c>
      <c r="B1285" s="16"/>
      <c r="C1285" s="16"/>
      <c r="D1285" s="16"/>
      <c r="E1285" s="16"/>
      <c r="F1285" s="16" t="s">
        <v>22</v>
      </c>
      <c r="G1285" s="16">
        <v>702.60310000000004</v>
      </c>
      <c r="H1285" s="16" t="s">
        <v>4270</v>
      </c>
      <c r="I1285" s="17">
        <v>5.44</v>
      </c>
      <c r="J1285" s="17">
        <f t="shared" si="20"/>
        <v>31989</v>
      </c>
      <c r="K1285" s="18">
        <v>178990</v>
      </c>
      <c r="L1285" s="18">
        <v>1310232</v>
      </c>
      <c r="M1285" s="18">
        <v>31989</v>
      </c>
      <c r="N1285" s="18">
        <v>243112</v>
      </c>
      <c r="O1285" s="18">
        <v>3588760</v>
      </c>
      <c r="P1285" s="23">
        <v>1196075</v>
      </c>
    </row>
    <row r="1286" spans="1:16" x14ac:dyDescent="0.25">
      <c r="A1286" s="16" t="s">
        <v>1939</v>
      </c>
      <c r="B1286" s="16"/>
      <c r="C1286" s="16"/>
      <c r="D1286" s="16"/>
      <c r="E1286" s="16"/>
      <c r="F1286" s="16" t="s">
        <v>22</v>
      </c>
      <c r="G1286" s="16">
        <v>716.61829999999998</v>
      </c>
      <c r="H1286" s="16" t="s">
        <v>4270</v>
      </c>
      <c r="I1286" s="17">
        <v>5.44</v>
      </c>
      <c r="J1286" s="17">
        <f t="shared" si="20"/>
        <v>235603</v>
      </c>
      <c r="K1286" s="18">
        <v>553591</v>
      </c>
      <c r="L1286" s="18">
        <v>4129300</v>
      </c>
      <c r="M1286" s="18">
        <v>235603</v>
      </c>
      <c r="N1286" s="18">
        <v>862506</v>
      </c>
      <c r="O1286" s="18">
        <v>10820173</v>
      </c>
      <c r="P1286" s="23">
        <v>3402319</v>
      </c>
    </row>
    <row r="1287" spans="1:16" x14ac:dyDescent="0.25">
      <c r="A1287" s="16" t="s">
        <v>1134</v>
      </c>
      <c r="B1287" s="16"/>
      <c r="C1287" s="16"/>
      <c r="D1287" s="16"/>
      <c r="E1287" s="16"/>
      <c r="F1287" s="16" t="s">
        <v>59</v>
      </c>
      <c r="G1287" s="16">
        <v>599.01765</v>
      </c>
      <c r="H1287" s="16" t="s">
        <v>4270</v>
      </c>
      <c r="I1287" s="17">
        <v>5.45</v>
      </c>
      <c r="J1287" s="17">
        <f t="shared" si="20"/>
        <v>88243.59</v>
      </c>
      <c r="K1287" s="18">
        <v>88243.59</v>
      </c>
      <c r="L1287" s="18">
        <v>88243.59</v>
      </c>
      <c r="M1287" s="18">
        <v>88243.59</v>
      </c>
      <c r="N1287" s="18">
        <v>9400226</v>
      </c>
      <c r="O1287" s="18">
        <v>88243.59</v>
      </c>
      <c r="P1287" s="23">
        <v>107369.48</v>
      </c>
    </row>
    <row r="1288" spans="1:16" x14ac:dyDescent="0.25">
      <c r="A1288" s="16" t="s">
        <v>1616</v>
      </c>
      <c r="B1288" s="16"/>
      <c r="C1288" s="16"/>
      <c r="D1288" s="16"/>
      <c r="E1288" s="16"/>
      <c r="F1288" s="16" t="s">
        <v>22</v>
      </c>
      <c r="G1288" s="16">
        <v>624.57209999999998</v>
      </c>
      <c r="H1288" s="16" t="s">
        <v>4270</v>
      </c>
      <c r="I1288" s="17">
        <v>5.45</v>
      </c>
      <c r="J1288" s="17">
        <f t="shared" si="20"/>
        <v>71753.27</v>
      </c>
      <c r="K1288" s="18">
        <v>71753.27</v>
      </c>
      <c r="L1288" s="18">
        <v>71753.27</v>
      </c>
      <c r="M1288" s="18">
        <v>71753.27</v>
      </c>
      <c r="N1288" s="18">
        <v>2754036</v>
      </c>
      <c r="O1288" s="18">
        <v>71753.27</v>
      </c>
      <c r="P1288" s="23">
        <v>71753.27</v>
      </c>
    </row>
    <row r="1289" spans="1:16" x14ac:dyDescent="0.25">
      <c r="A1289" s="16" t="s">
        <v>2193</v>
      </c>
      <c r="B1289" s="16"/>
      <c r="C1289" s="16"/>
      <c r="D1289" s="16"/>
      <c r="E1289" s="16"/>
      <c r="F1289" s="16" t="s">
        <v>22</v>
      </c>
      <c r="G1289" s="16">
        <v>653.45420000000001</v>
      </c>
      <c r="H1289" s="16" t="s">
        <v>4270</v>
      </c>
      <c r="I1289" s="17">
        <v>5.45</v>
      </c>
      <c r="J1289" s="17">
        <f t="shared" si="20"/>
        <v>335477</v>
      </c>
      <c r="K1289" s="18">
        <v>813432</v>
      </c>
      <c r="L1289" s="18">
        <v>2855206</v>
      </c>
      <c r="M1289" s="18">
        <v>335477</v>
      </c>
      <c r="N1289" s="18">
        <v>827856</v>
      </c>
      <c r="O1289" s="18">
        <v>7981094</v>
      </c>
      <c r="P1289" s="23">
        <v>1598075</v>
      </c>
    </row>
    <row r="1290" spans="1:16" x14ac:dyDescent="0.25">
      <c r="A1290" s="16" t="s">
        <v>1617</v>
      </c>
      <c r="B1290" s="16"/>
      <c r="C1290" s="16"/>
      <c r="D1290" s="16"/>
      <c r="E1290" s="16"/>
      <c r="F1290" s="16" t="s">
        <v>22</v>
      </c>
      <c r="G1290" s="16">
        <v>931.55799999999999</v>
      </c>
      <c r="H1290" s="16" t="s">
        <v>4270</v>
      </c>
      <c r="I1290" s="17">
        <v>5.47</v>
      </c>
      <c r="J1290" s="17">
        <f t="shared" si="20"/>
        <v>12393.99</v>
      </c>
      <c r="K1290" s="18">
        <v>12393.99</v>
      </c>
      <c r="L1290" s="18">
        <v>123940</v>
      </c>
      <c r="M1290" s="18">
        <v>12393.99</v>
      </c>
      <c r="N1290" s="18">
        <v>12393.99</v>
      </c>
      <c r="O1290" s="18">
        <v>12393.99</v>
      </c>
      <c r="P1290" s="23">
        <v>9539197</v>
      </c>
    </row>
    <row r="1291" spans="1:16" x14ac:dyDescent="0.25">
      <c r="A1291" s="16" t="s">
        <v>2086</v>
      </c>
      <c r="B1291" s="16"/>
      <c r="C1291" s="16"/>
      <c r="D1291" s="16"/>
      <c r="E1291" s="16"/>
      <c r="F1291" s="16" t="s">
        <v>22</v>
      </c>
      <c r="G1291" s="16">
        <v>971.55219999999997</v>
      </c>
      <c r="H1291" s="16" t="s">
        <v>4270</v>
      </c>
      <c r="I1291" s="17">
        <v>5.47</v>
      </c>
      <c r="J1291" s="17">
        <f t="shared" si="20"/>
        <v>11628.34</v>
      </c>
      <c r="K1291" s="18">
        <v>11628.34</v>
      </c>
      <c r="L1291" s="18">
        <v>116283</v>
      </c>
      <c r="M1291" s="18">
        <v>11628.34</v>
      </c>
      <c r="N1291" s="18">
        <v>11628.34</v>
      </c>
      <c r="O1291" s="18">
        <v>11628.34</v>
      </c>
      <c r="P1291" s="23">
        <v>3509374</v>
      </c>
    </row>
    <row r="1292" spans="1:16" x14ac:dyDescent="0.25">
      <c r="A1292" s="16" t="s">
        <v>1909</v>
      </c>
      <c r="B1292" s="16"/>
      <c r="C1292" s="16"/>
      <c r="D1292" s="16"/>
      <c r="E1292" s="16"/>
      <c r="F1292" s="16" t="s">
        <v>22</v>
      </c>
      <c r="G1292" s="16">
        <v>1222.8479</v>
      </c>
      <c r="H1292" s="16" t="s">
        <v>4270</v>
      </c>
      <c r="I1292" s="17">
        <v>5.48</v>
      </c>
      <c r="J1292" s="17">
        <f t="shared" si="20"/>
        <v>645655</v>
      </c>
      <c r="K1292" s="18">
        <v>696809</v>
      </c>
      <c r="L1292" s="18">
        <v>990336</v>
      </c>
      <c r="M1292" s="18">
        <v>645655</v>
      </c>
      <c r="N1292" s="18">
        <v>804047</v>
      </c>
      <c r="O1292" s="18">
        <v>978225</v>
      </c>
      <c r="P1292" s="23">
        <v>1515000</v>
      </c>
    </row>
    <row r="1293" spans="1:16" x14ac:dyDescent="0.25">
      <c r="A1293" s="16" t="s">
        <v>1072</v>
      </c>
      <c r="B1293" s="16"/>
      <c r="C1293" s="16"/>
      <c r="D1293" s="16"/>
      <c r="E1293" s="16"/>
      <c r="F1293" s="16" t="s">
        <v>84</v>
      </c>
      <c r="G1293" s="16">
        <v>706.45305000000008</v>
      </c>
      <c r="H1293" s="16" t="s">
        <v>4270</v>
      </c>
      <c r="I1293" s="17">
        <v>5.4950000000000001</v>
      </c>
      <c r="J1293" s="17">
        <f t="shared" si="20"/>
        <v>14895.75</v>
      </c>
      <c r="K1293" s="18">
        <v>168196</v>
      </c>
      <c r="L1293" s="18">
        <v>2330814</v>
      </c>
      <c r="M1293" s="18">
        <v>14895.75</v>
      </c>
      <c r="N1293" s="18">
        <v>2396216</v>
      </c>
      <c r="O1293" s="18">
        <v>455855</v>
      </c>
      <c r="P1293" s="23">
        <v>1893358</v>
      </c>
    </row>
    <row r="1294" spans="1:16" x14ac:dyDescent="0.25">
      <c r="A1294" s="16" t="s">
        <v>1985</v>
      </c>
      <c r="B1294" s="16"/>
      <c r="C1294" s="16"/>
      <c r="D1294" s="16"/>
      <c r="E1294" s="16"/>
      <c r="F1294" s="16" t="s">
        <v>22</v>
      </c>
      <c r="G1294" s="16">
        <v>936.66200000000003</v>
      </c>
      <c r="H1294" s="16" t="s">
        <v>4270</v>
      </c>
      <c r="I1294" s="17">
        <v>5.49</v>
      </c>
      <c r="J1294" s="17">
        <f t="shared" si="20"/>
        <v>146442</v>
      </c>
      <c r="K1294" s="18">
        <v>216003</v>
      </c>
      <c r="L1294" s="18">
        <v>920495</v>
      </c>
      <c r="M1294" s="18">
        <v>146442</v>
      </c>
      <c r="N1294" s="18">
        <v>280388</v>
      </c>
      <c r="O1294" s="18">
        <v>950856</v>
      </c>
      <c r="P1294" s="23">
        <v>1346876</v>
      </c>
    </row>
    <row r="1295" spans="1:16" x14ac:dyDescent="0.25">
      <c r="A1295" s="16" t="s">
        <v>1618</v>
      </c>
      <c r="B1295" s="16"/>
      <c r="C1295" s="16"/>
      <c r="D1295" s="16"/>
      <c r="E1295" s="16"/>
      <c r="F1295" s="16" t="s">
        <v>22</v>
      </c>
      <c r="G1295" s="16">
        <v>773.59439999999995</v>
      </c>
      <c r="H1295" s="16" t="s">
        <v>4270</v>
      </c>
      <c r="I1295" s="17">
        <v>5.5</v>
      </c>
      <c r="J1295" s="17">
        <f t="shared" si="20"/>
        <v>271572</v>
      </c>
      <c r="K1295" s="18">
        <v>428857</v>
      </c>
      <c r="L1295" s="18">
        <v>1368670</v>
      </c>
      <c r="M1295" s="18">
        <v>348031</v>
      </c>
      <c r="N1295" s="18">
        <v>1285918</v>
      </c>
      <c r="O1295" s="18">
        <v>271572</v>
      </c>
      <c r="P1295" s="23">
        <v>3627088</v>
      </c>
    </row>
    <row r="1296" spans="1:16" x14ac:dyDescent="0.25">
      <c r="A1296" s="16" t="s">
        <v>2011</v>
      </c>
      <c r="B1296" s="16"/>
      <c r="C1296" s="16"/>
      <c r="D1296" s="16"/>
      <c r="E1296" s="16"/>
      <c r="F1296" s="16" t="s">
        <v>22</v>
      </c>
      <c r="G1296" s="16">
        <v>800.62469999999996</v>
      </c>
      <c r="H1296" s="16" t="s">
        <v>4270</v>
      </c>
      <c r="I1296" s="17">
        <v>5.5</v>
      </c>
      <c r="J1296" s="17">
        <f t="shared" si="20"/>
        <v>13470.82</v>
      </c>
      <c r="K1296" s="18">
        <v>13470.82</v>
      </c>
      <c r="L1296" s="18">
        <v>378528</v>
      </c>
      <c r="M1296" s="18">
        <v>13470.82</v>
      </c>
      <c r="N1296" s="18">
        <v>197224</v>
      </c>
      <c r="O1296" s="18">
        <v>13470.82</v>
      </c>
      <c r="P1296" s="23">
        <v>1244294</v>
      </c>
    </row>
    <row r="1297" spans="1:16" x14ac:dyDescent="0.25">
      <c r="A1297" s="16" t="s">
        <v>2082</v>
      </c>
      <c r="B1297" s="16"/>
      <c r="C1297" s="16"/>
      <c r="D1297" s="16"/>
      <c r="E1297" s="16"/>
      <c r="F1297" s="16" t="s">
        <v>22</v>
      </c>
      <c r="G1297" s="16">
        <v>949.56899999999996</v>
      </c>
      <c r="H1297" s="16" t="s">
        <v>4270</v>
      </c>
      <c r="I1297" s="17">
        <v>5.5</v>
      </c>
      <c r="J1297" s="17">
        <f t="shared" si="20"/>
        <v>1450.36</v>
      </c>
      <c r="K1297" s="18">
        <v>1450.36</v>
      </c>
      <c r="L1297" s="18">
        <v>1433776</v>
      </c>
      <c r="M1297" s="18">
        <v>1450.36</v>
      </c>
      <c r="N1297" s="18">
        <v>1450.36</v>
      </c>
      <c r="O1297" s="18">
        <v>1450.36</v>
      </c>
      <c r="P1297" s="23">
        <v>48855476</v>
      </c>
    </row>
    <row r="1298" spans="1:16" x14ac:dyDescent="0.25">
      <c r="A1298" s="16" t="s">
        <v>1619</v>
      </c>
      <c r="B1298" s="16"/>
      <c r="C1298" s="16"/>
      <c r="D1298" s="16"/>
      <c r="E1298" s="16"/>
      <c r="F1298" s="16" t="s">
        <v>22</v>
      </c>
      <c r="G1298" s="16">
        <v>903.56359999999995</v>
      </c>
      <c r="H1298" s="16" t="s">
        <v>4270</v>
      </c>
      <c r="I1298" s="17">
        <v>5.51</v>
      </c>
      <c r="J1298" s="17">
        <f t="shared" si="20"/>
        <v>3625.18</v>
      </c>
      <c r="K1298" s="18">
        <v>3625.18</v>
      </c>
      <c r="L1298" s="18">
        <v>203913</v>
      </c>
      <c r="M1298" s="18">
        <v>3625.18</v>
      </c>
      <c r="N1298" s="18">
        <v>3625.18</v>
      </c>
      <c r="O1298" s="18">
        <v>3625.18</v>
      </c>
      <c r="P1298" s="23">
        <v>4185712</v>
      </c>
    </row>
    <row r="1299" spans="1:16" x14ac:dyDescent="0.25">
      <c r="A1299" s="16" t="s">
        <v>1135</v>
      </c>
      <c r="B1299" s="16"/>
      <c r="C1299" s="16"/>
      <c r="D1299" s="16"/>
      <c r="E1299" s="16"/>
      <c r="F1299" s="16" t="s">
        <v>59</v>
      </c>
      <c r="G1299" s="16">
        <v>1071.2492</v>
      </c>
      <c r="H1299" s="16" t="s">
        <v>4270</v>
      </c>
      <c r="I1299" s="17">
        <v>5.5250000000000004</v>
      </c>
      <c r="J1299" s="17">
        <f t="shared" si="20"/>
        <v>16137.87</v>
      </c>
      <c r="K1299" s="18">
        <v>16137.87</v>
      </c>
      <c r="L1299" s="18">
        <v>161378</v>
      </c>
      <c r="M1299" s="18">
        <v>16137.87</v>
      </c>
      <c r="N1299" s="18">
        <v>16137.87</v>
      </c>
      <c r="O1299" s="18">
        <v>16137.87</v>
      </c>
      <c r="P1299" s="23">
        <v>5542120</v>
      </c>
    </row>
    <row r="1300" spans="1:16" x14ac:dyDescent="0.25">
      <c r="A1300" s="16" t="s">
        <v>1620</v>
      </c>
      <c r="B1300" s="16"/>
      <c r="C1300" s="16"/>
      <c r="D1300" s="16"/>
      <c r="E1300" s="16"/>
      <c r="F1300" s="16" t="s">
        <v>22</v>
      </c>
      <c r="G1300" s="16">
        <v>907.52260000000001</v>
      </c>
      <c r="H1300" s="16" t="s">
        <v>4270</v>
      </c>
      <c r="I1300" s="17">
        <v>5.54</v>
      </c>
      <c r="J1300" s="17">
        <f t="shared" si="20"/>
        <v>66519.69</v>
      </c>
      <c r="K1300" s="18">
        <v>66519.69</v>
      </c>
      <c r="L1300" s="18">
        <v>1009860</v>
      </c>
      <c r="M1300" s="18">
        <v>66519.69</v>
      </c>
      <c r="N1300" s="18">
        <v>66519.69</v>
      </c>
      <c r="O1300" s="18">
        <v>66519.69</v>
      </c>
      <c r="P1300" s="23">
        <v>7727352</v>
      </c>
    </row>
    <row r="1301" spans="1:16" x14ac:dyDescent="0.25">
      <c r="A1301" s="16" t="s">
        <v>119</v>
      </c>
      <c r="B1301" s="16"/>
      <c r="C1301" s="16"/>
      <c r="D1301" s="16"/>
      <c r="E1301" s="16"/>
      <c r="F1301" s="16" t="s">
        <v>22</v>
      </c>
      <c r="G1301" s="16">
        <v>1162.854</v>
      </c>
      <c r="H1301" s="16" t="s">
        <v>4270</v>
      </c>
      <c r="I1301" s="17">
        <v>5.55</v>
      </c>
      <c r="J1301" s="17">
        <f t="shared" si="20"/>
        <v>1936.83</v>
      </c>
      <c r="K1301" s="18">
        <v>19368</v>
      </c>
      <c r="L1301" s="18">
        <v>1936.83</v>
      </c>
      <c r="M1301" s="18">
        <v>1936.83</v>
      </c>
      <c r="N1301" s="18">
        <v>1936.83</v>
      </c>
      <c r="O1301" s="18">
        <v>186222</v>
      </c>
      <c r="P1301" s="23">
        <v>1936.83</v>
      </c>
    </row>
    <row r="1302" spans="1:16" x14ac:dyDescent="0.25">
      <c r="A1302" s="16" t="s">
        <v>2101</v>
      </c>
      <c r="B1302" s="16"/>
      <c r="C1302" s="16"/>
      <c r="D1302" s="16"/>
      <c r="E1302" s="16"/>
      <c r="F1302" s="16" t="s">
        <v>22</v>
      </c>
      <c r="G1302" s="16">
        <v>783.57039999999995</v>
      </c>
      <c r="H1302" s="16" t="s">
        <v>4270</v>
      </c>
      <c r="I1302" s="17">
        <v>5.56</v>
      </c>
      <c r="J1302" s="17">
        <f t="shared" si="20"/>
        <v>51847</v>
      </c>
      <c r="K1302" s="18">
        <v>3075139</v>
      </c>
      <c r="L1302" s="18">
        <v>512086</v>
      </c>
      <c r="M1302" s="18">
        <v>261956</v>
      </c>
      <c r="N1302" s="18">
        <v>51847</v>
      </c>
      <c r="O1302" s="18">
        <v>7012917</v>
      </c>
      <c r="P1302" s="23">
        <v>763582</v>
      </c>
    </row>
    <row r="1303" spans="1:16" x14ac:dyDescent="0.25">
      <c r="A1303" s="16" t="s">
        <v>916</v>
      </c>
      <c r="B1303" s="16"/>
      <c r="C1303" s="16"/>
      <c r="D1303" s="16"/>
      <c r="E1303" s="16"/>
      <c r="F1303" s="16" t="s">
        <v>22</v>
      </c>
      <c r="G1303" s="16">
        <v>798.54139999999995</v>
      </c>
      <c r="H1303" s="16" t="s">
        <v>4270</v>
      </c>
      <c r="I1303" s="17">
        <v>5.56</v>
      </c>
      <c r="J1303" s="17">
        <f t="shared" si="20"/>
        <v>1190.03</v>
      </c>
      <c r="K1303" s="18">
        <v>995143</v>
      </c>
      <c r="L1303" s="18">
        <v>82662</v>
      </c>
      <c r="M1303" s="18">
        <v>11900</v>
      </c>
      <c r="N1303" s="18">
        <v>1190.03</v>
      </c>
      <c r="O1303" s="18">
        <v>2195475</v>
      </c>
      <c r="P1303" s="23">
        <v>59343</v>
      </c>
    </row>
    <row r="1304" spans="1:16" x14ac:dyDescent="0.25">
      <c r="A1304" s="16" t="s">
        <v>2090</v>
      </c>
      <c r="B1304" s="16"/>
      <c r="C1304" s="16"/>
      <c r="D1304" s="16"/>
      <c r="E1304" s="16"/>
      <c r="F1304" s="16" t="s">
        <v>22</v>
      </c>
      <c r="G1304" s="16">
        <v>850.55539999999996</v>
      </c>
      <c r="H1304" s="16" t="s">
        <v>4270</v>
      </c>
      <c r="I1304" s="17">
        <v>5.56</v>
      </c>
      <c r="J1304" s="17">
        <f t="shared" si="20"/>
        <v>12608</v>
      </c>
      <c r="K1304" s="18">
        <v>970665</v>
      </c>
      <c r="L1304" s="18">
        <v>62273</v>
      </c>
      <c r="M1304" s="18">
        <v>44311</v>
      </c>
      <c r="N1304" s="18">
        <v>12608</v>
      </c>
      <c r="O1304" s="18">
        <v>1175701</v>
      </c>
      <c r="P1304" s="23">
        <v>180654</v>
      </c>
    </row>
    <row r="1305" spans="1:16" x14ac:dyDescent="0.25">
      <c r="A1305" s="16" t="s">
        <v>1621</v>
      </c>
      <c r="B1305" s="16"/>
      <c r="C1305" s="16"/>
      <c r="D1305" s="16"/>
      <c r="E1305" s="16"/>
      <c r="F1305" s="16" t="s">
        <v>22</v>
      </c>
      <c r="G1305" s="16">
        <v>569.43539999999996</v>
      </c>
      <c r="H1305" s="16" t="s">
        <v>4270</v>
      </c>
      <c r="I1305" s="17">
        <v>5.57</v>
      </c>
      <c r="J1305" s="17">
        <f t="shared" si="20"/>
        <v>3195.15</v>
      </c>
      <c r="K1305" s="18">
        <v>3195.15</v>
      </c>
      <c r="L1305" s="18">
        <v>31951</v>
      </c>
      <c r="M1305" s="18">
        <v>3195.15</v>
      </c>
      <c r="N1305" s="18">
        <v>47171</v>
      </c>
      <c r="O1305" s="18">
        <v>3195.15</v>
      </c>
      <c r="P1305" s="23">
        <v>2429606</v>
      </c>
    </row>
    <row r="1306" spans="1:16" x14ac:dyDescent="0.25">
      <c r="A1306" s="16" t="s">
        <v>2026</v>
      </c>
      <c r="B1306" s="16"/>
      <c r="C1306" s="16"/>
      <c r="D1306" s="16"/>
      <c r="E1306" s="16"/>
      <c r="F1306" s="16" t="s">
        <v>22</v>
      </c>
      <c r="G1306" s="16">
        <v>552.43179999999995</v>
      </c>
      <c r="H1306" s="16" t="s">
        <v>4270</v>
      </c>
      <c r="I1306" s="17">
        <v>5.6</v>
      </c>
      <c r="J1306" s="17">
        <f t="shared" si="20"/>
        <v>4066.5</v>
      </c>
      <c r="K1306" s="18">
        <v>4066.5</v>
      </c>
      <c r="L1306" s="18">
        <v>40665</v>
      </c>
      <c r="M1306" s="18">
        <v>4066.5</v>
      </c>
      <c r="N1306" s="18">
        <v>194087</v>
      </c>
      <c r="O1306" s="18">
        <v>4066.5</v>
      </c>
      <c r="P1306" s="23">
        <v>1805341</v>
      </c>
    </row>
    <row r="1307" spans="1:16" x14ac:dyDescent="0.25">
      <c r="A1307" s="16" t="s">
        <v>1622</v>
      </c>
      <c r="B1307" s="16"/>
      <c r="C1307" s="16"/>
      <c r="D1307" s="16"/>
      <c r="E1307" s="16"/>
      <c r="F1307" s="16" t="s">
        <v>22</v>
      </c>
      <c r="G1307" s="16">
        <v>606.50930000000005</v>
      </c>
      <c r="H1307" s="16" t="s">
        <v>4270</v>
      </c>
      <c r="I1307" s="17">
        <v>5.6</v>
      </c>
      <c r="J1307" s="17">
        <f t="shared" si="20"/>
        <v>7599.46</v>
      </c>
      <c r="K1307" s="18">
        <v>7599.46</v>
      </c>
      <c r="L1307" s="18">
        <v>7599.46</v>
      </c>
      <c r="M1307" s="18">
        <v>7599.46</v>
      </c>
      <c r="N1307" s="18">
        <v>7599.46</v>
      </c>
      <c r="O1307" s="18">
        <v>7599.46</v>
      </c>
      <c r="P1307" s="23">
        <v>1782467</v>
      </c>
    </row>
    <row r="1308" spans="1:16" x14ac:dyDescent="0.25">
      <c r="A1308" s="16" t="s">
        <v>1623</v>
      </c>
      <c r="B1308" s="16"/>
      <c r="C1308" s="16"/>
      <c r="D1308" s="16"/>
      <c r="E1308" s="16"/>
      <c r="F1308" s="16" t="s">
        <v>22</v>
      </c>
      <c r="G1308" s="16">
        <v>690.50689999999997</v>
      </c>
      <c r="H1308" s="16" t="s">
        <v>4270</v>
      </c>
      <c r="I1308" s="17">
        <v>5.6</v>
      </c>
      <c r="J1308" s="17">
        <f t="shared" si="20"/>
        <v>52876</v>
      </c>
      <c r="K1308" s="18">
        <v>786487</v>
      </c>
      <c r="L1308" s="18">
        <v>7900358</v>
      </c>
      <c r="M1308" s="18">
        <v>52876</v>
      </c>
      <c r="N1308" s="18">
        <v>6594866</v>
      </c>
      <c r="O1308" s="18">
        <v>1569089</v>
      </c>
      <c r="P1308" s="23">
        <v>8958505</v>
      </c>
    </row>
    <row r="1309" spans="1:16" x14ac:dyDescent="0.25">
      <c r="A1309" s="16" t="s">
        <v>1624</v>
      </c>
      <c r="B1309" s="16"/>
      <c r="C1309" s="16"/>
      <c r="D1309" s="16"/>
      <c r="E1309" s="16"/>
      <c r="F1309" s="16" t="s">
        <v>22</v>
      </c>
      <c r="G1309" s="16">
        <v>692.52059999999994</v>
      </c>
      <c r="H1309" s="16" t="s">
        <v>4270</v>
      </c>
      <c r="I1309" s="17">
        <v>5.6</v>
      </c>
      <c r="J1309" s="17">
        <f t="shared" si="20"/>
        <v>10867</v>
      </c>
      <c r="K1309" s="18">
        <v>250531</v>
      </c>
      <c r="L1309" s="18">
        <v>743751</v>
      </c>
      <c r="M1309" s="18">
        <v>10867</v>
      </c>
      <c r="N1309" s="18">
        <v>622484</v>
      </c>
      <c r="O1309" s="18">
        <v>97952</v>
      </c>
      <c r="P1309" s="23">
        <v>1028544</v>
      </c>
    </row>
    <row r="1310" spans="1:16" x14ac:dyDescent="0.25">
      <c r="A1310" s="16" t="s">
        <v>102</v>
      </c>
      <c r="B1310" s="16"/>
      <c r="C1310" s="16"/>
      <c r="D1310" s="16"/>
      <c r="E1310" s="16"/>
      <c r="F1310" s="16" t="s">
        <v>22</v>
      </c>
      <c r="G1310" s="16">
        <v>900.56979999999999</v>
      </c>
      <c r="H1310" s="16" t="s">
        <v>4270</v>
      </c>
      <c r="I1310" s="17">
        <v>5.61</v>
      </c>
      <c r="J1310" s="17">
        <f t="shared" si="20"/>
        <v>2281.36</v>
      </c>
      <c r="K1310" s="18">
        <v>2281.36</v>
      </c>
      <c r="L1310" s="18">
        <v>2281.36</v>
      </c>
      <c r="M1310" s="18">
        <v>2281.36</v>
      </c>
      <c r="N1310" s="18">
        <v>2281.36</v>
      </c>
      <c r="O1310" s="18">
        <v>22814</v>
      </c>
      <c r="P1310" s="23">
        <v>2281.36</v>
      </c>
    </row>
    <row r="1311" spans="1:16" x14ac:dyDescent="0.25">
      <c r="A1311" s="16" t="s">
        <v>1625</v>
      </c>
      <c r="B1311" s="16"/>
      <c r="C1311" s="16"/>
      <c r="D1311" s="16"/>
      <c r="E1311" s="16"/>
      <c r="F1311" s="16" t="s">
        <v>22</v>
      </c>
      <c r="G1311" s="16">
        <v>905.57860000000005</v>
      </c>
      <c r="H1311" s="16" t="s">
        <v>4270</v>
      </c>
      <c r="I1311" s="17">
        <v>5.61</v>
      </c>
      <c r="J1311" s="17">
        <f t="shared" si="20"/>
        <v>2208.7199999999998</v>
      </c>
      <c r="K1311" s="18">
        <v>2208.7199999999998</v>
      </c>
      <c r="L1311" s="18">
        <v>22087</v>
      </c>
      <c r="M1311" s="18">
        <v>2208.7199999999998</v>
      </c>
      <c r="N1311" s="18">
        <v>2208.7199999999998</v>
      </c>
      <c r="O1311" s="18">
        <v>2208.7199999999998</v>
      </c>
      <c r="P1311" s="23">
        <v>6032585</v>
      </c>
    </row>
    <row r="1312" spans="1:16" x14ac:dyDescent="0.25">
      <c r="A1312" s="16" t="s">
        <v>1073</v>
      </c>
      <c r="B1312" s="16"/>
      <c r="C1312" s="16"/>
      <c r="D1312" s="16"/>
      <c r="E1312" s="16"/>
      <c r="F1312" s="16" t="s">
        <v>84</v>
      </c>
      <c r="G1312" s="16">
        <v>797.59195</v>
      </c>
      <c r="H1312" s="16" t="s">
        <v>4270</v>
      </c>
      <c r="I1312" s="17">
        <v>5.62</v>
      </c>
      <c r="J1312" s="17">
        <f t="shared" si="20"/>
        <v>498722.53</v>
      </c>
      <c r="K1312" s="18">
        <v>9766742</v>
      </c>
      <c r="L1312" s="18">
        <v>3958994</v>
      </c>
      <c r="M1312" s="18">
        <v>1254250</v>
      </c>
      <c r="N1312" s="18">
        <v>498722.53</v>
      </c>
      <c r="O1312" s="18">
        <v>120751070</v>
      </c>
      <c r="P1312" s="23">
        <v>7573302</v>
      </c>
    </row>
    <row r="1313" spans="1:16" x14ac:dyDescent="0.25">
      <c r="A1313" s="16" t="s">
        <v>103</v>
      </c>
      <c r="B1313" s="16"/>
      <c r="C1313" s="16"/>
      <c r="D1313" s="16"/>
      <c r="E1313" s="16"/>
      <c r="F1313" s="16" t="s">
        <v>22</v>
      </c>
      <c r="G1313" s="16">
        <v>893.56039999999996</v>
      </c>
      <c r="H1313" s="16" t="s">
        <v>4270</v>
      </c>
      <c r="I1313" s="17">
        <v>5.62</v>
      </c>
      <c r="J1313" s="17">
        <f t="shared" si="20"/>
        <v>1340.6</v>
      </c>
      <c r="K1313" s="18">
        <v>1340.6</v>
      </c>
      <c r="L1313" s="18">
        <v>1340.6</v>
      </c>
      <c r="M1313" s="18">
        <v>1340.6</v>
      </c>
      <c r="N1313" s="18">
        <v>1340.6</v>
      </c>
      <c r="O1313" s="18">
        <v>352418</v>
      </c>
      <c r="P1313" s="23">
        <v>1340.6</v>
      </c>
    </row>
    <row r="1314" spans="1:16" x14ac:dyDescent="0.25">
      <c r="A1314" s="16" t="s">
        <v>1627</v>
      </c>
      <c r="B1314" s="16"/>
      <c r="C1314" s="16"/>
      <c r="D1314" s="16"/>
      <c r="E1314" s="16"/>
      <c r="F1314" s="16" t="s">
        <v>22</v>
      </c>
      <c r="G1314" s="16">
        <v>809.58569999999997</v>
      </c>
      <c r="H1314" s="16" t="s">
        <v>4270</v>
      </c>
      <c r="I1314" s="17">
        <v>5.63</v>
      </c>
      <c r="J1314" s="17">
        <f t="shared" si="20"/>
        <v>1750.11</v>
      </c>
      <c r="K1314" s="18">
        <v>359864</v>
      </c>
      <c r="L1314" s="18">
        <v>58208</v>
      </c>
      <c r="M1314" s="18">
        <v>17501</v>
      </c>
      <c r="N1314" s="18">
        <v>1750.11</v>
      </c>
      <c r="O1314" s="18">
        <v>5183718</v>
      </c>
      <c r="P1314" s="23">
        <v>62899</v>
      </c>
    </row>
    <row r="1315" spans="1:16" x14ac:dyDescent="0.25">
      <c r="A1315" s="16" t="s">
        <v>124</v>
      </c>
      <c r="B1315" s="16"/>
      <c r="C1315" s="16"/>
      <c r="D1315" s="16"/>
      <c r="E1315" s="16"/>
      <c r="F1315" s="16" t="s">
        <v>22</v>
      </c>
      <c r="G1315" s="16">
        <v>866.54060000000004</v>
      </c>
      <c r="H1315" s="16" t="s">
        <v>4270</v>
      </c>
      <c r="I1315" s="17">
        <v>5.63</v>
      </c>
      <c r="J1315" s="17">
        <f t="shared" si="20"/>
        <v>1676.1</v>
      </c>
      <c r="K1315" s="18">
        <v>16761</v>
      </c>
      <c r="L1315" s="18">
        <v>1676.1</v>
      </c>
      <c r="M1315" s="18">
        <v>1676.1</v>
      </c>
      <c r="N1315" s="18">
        <v>1676.1</v>
      </c>
      <c r="O1315" s="18">
        <v>299248</v>
      </c>
      <c r="P1315" s="23">
        <v>1676.1</v>
      </c>
    </row>
    <row r="1316" spans="1:16" x14ac:dyDescent="0.25">
      <c r="A1316" s="16" t="s">
        <v>122</v>
      </c>
      <c r="B1316" s="16"/>
      <c r="C1316" s="16"/>
      <c r="D1316" s="16"/>
      <c r="E1316" s="16"/>
      <c r="F1316" s="16" t="s">
        <v>22</v>
      </c>
      <c r="G1316" s="16">
        <v>876.56989999999996</v>
      </c>
      <c r="H1316" s="16" t="s">
        <v>4270</v>
      </c>
      <c r="I1316" s="17">
        <v>5.63</v>
      </c>
      <c r="J1316" s="17">
        <f t="shared" si="20"/>
        <v>1086.4000000000001</v>
      </c>
      <c r="K1316" s="18">
        <v>139007</v>
      </c>
      <c r="L1316" s="18">
        <v>1086.4000000000001</v>
      </c>
      <c r="M1316" s="18">
        <v>10864</v>
      </c>
      <c r="N1316" s="18">
        <v>1086.4000000000001</v>
      </c>
      <c r="O1316" s="18">
        <v>889059</v>
      </c>
      <c r="P1316" s="23">
        <v>1086.4000000000001</v>
      </c>
    </row>
    <row r="1317" spans="1:16" x14ac:dyDescent="0.25">
      <c r="A1317" s="16" t="s">
        <v>1626</v>
      </c>
      <c r="B1317" s="16"/>
      <c r="C1317" s="16"/>
      <c r="D1317" s="16"/>
      <c r="E1317" s="16"/>
      <c r="F1317" s="16" t="s">
        <v>22</v>
      </c>
      <c r="G1317" s="16">
        <v>917.57950000000005</v>
      </c>
      <c r="H1317" s="16" t="s">
        <v>4270</v>
      </c>
      <c r="I1317" s="17">
        <v>5.63</v>
      </c>
      <c r="J1317" s="17">
        <f t="shared" si="20"/>
        <v>4209.2299999999996</v>
      </c>
      <c r="K1317" s="18">
        <v>4209.2299999999996</v>
      </c>
      <c r="L1317" s="18">
        <v>66418</v>
      </c>
      <c r="M1317" s="18">
        <v>4209.2299999999996</v>
      </c>
      <c r="N1317" s="18">
        <v>4209.2299999999996</v>
      </c>
      <c r="O1317" s="18">
        <v>4209.2299999999996</v>
      </c>
      <c r="P1317" s="23">
        <v>3099908</v>
      </c>
    </row>
    <row r="1318" spans="1:16" x14ac:dyDescent="0.25">
      <c r="A1318" s="16" t="s">
        <v>1628</v>
      </c>
      <c r="B1318" s="16"/>
      <c r="C1318" s="16"/>
      <c r="D1318" s="16"/>
      <c r="E1318" s="16"/>
      <c r="F1318" s="16" t="s">
        <v>22</v>
      </c>
      <c r="G1318" s="16">
        <v>583.45100000000002</v>
      </c>
      <c r="H1318" s="16" t="s">
        <v>4270</v>
      </c>
      <c r="I1318" s="17">
        <v>5.65</v>
      </c>
      <c r="J1318" s="17">
        <f t="shared" si="20"/>
        <v>9733.0300000000007</v>
      </c>
      <c r="K1318" s="18">
        <v>9733.0300000000007</v>
      </c>
      <c r="L1318" s="18">
        <v>97330</v>
      </c>
      <c r="M1318" s="18">
        <v>9733.0300000000007</v>
      </c>
      <c r="N1318" s="18">
        <v>9733.0300000000007</v>
      </c>
      <c r="O1318" s="18">
        <v>9733.0300000000007</v>
      </c>
      <c r="P1318" s="23">
        <v>5001064</v>
      </c>
    </row>
    <row r="1319" spans="1:16" x14ac:dyDescent="0.25">
      <c r="A1319" s="16" t="s">
        <v>2027</v>
      </c>
      <c r="B1319" s="16"/>
      <c r="C1319" s="16"/>
      <c r="D1319" s="16"/>
      <c r="E1319" s="16"/>
      <c r="F1319" s="16" t="s">
        <v>22</v>
      </c>
      <c r="G1319" s="16">
        <v>552.4325</v>
      </c>
      <c r="H1319" s="16" t="s">
        <v>4270</v>
      </c>
      <c r="I1319" s="17">
        <v>5.66</v>
      </c>
      <c r="J1319" s="17">
        <f t="shared" si="20"/>
        <v>1521.74</v>
      </c>
      <c r="K1319" s="18">
        <v>1521.74</v>
      </c>
      <c r="L1319" s="18">
        <v>15217</v>
      </c>
      <c r="M1319" s="18">
        <v>1521.74</v>
      </c>
      <c r="N1319" s="18">
        <v>1155181</v>
      </c>
      <c r="O1319" s="18">
        <v>1521.74</v>
      </c>
      <c r="P1319" s="23">
        <v>1245829</v>
      </c>
    </row>
    <row r="1320" spans="1:16" x14ac:dyDescent="0.25">
      <c r="A1320" s="16" t="s">
        <v>1629</v>
      </c>
      <c r="B1320" s="16"/>
      <c r="C1320" s="16"/>
      <c r="D1320" s="16"/>
      <c r="E1320" s="16"/>
      <c r="F1320" s="16" t="s">
        <v>22</v>
      </c>
      <c r="G1320" s="16">
        <v>553.43970000000002</v>
      </c>
      <c r="H1320" s="16" t="s">
        <v>4270</v>
      </c>
      <c r="I1320" s="17">
        <v>5.66</v>
      </c>
      <c r="J1320" s="17">
        <f t="shared" si="20"/>
        <v>49615.91</v>
      </c>
      <c r="K1320" s="18">
        <v>49615.91</v>
      </c>
      <c r="L1320" s="18">
        <v>49615.91</v>
      </c>
      <c r="M1320" s="18">
        <v>49615.91</v>
      </c>
      <c r="N1320" s="18">
        <v>1293875</v>
      </c>
      <c r="O1320" s="18">
        <v>49615.91</v>
      </c>
      <c r="P1320" s="23">
        <v>536516</v>
      </c>
    </row>
    <row r="1321" spans="1:16" x14ac:dyDescent="0.25">
      <c r="A1321" s="16" t="s">
        <v>1630</v>
      </c>
      <c r="B1321" s="16"/>
      <c r="C1321" s="16"/>
      <c r="D1321" s="16"/>
      <c r="E1321" s="16"/>
      <c r="F1321" s="16" t="s">
        <v>22</v>
      </c>
      <c r="G1321" s="16">
        <v>615.47720000000004</v>
      </c>
      <c r="H1321" s="16" t="s">
        <v>4270</v>
      </c>
      <c r="I1321" s="17">
        <v>5.67</v>
      </c>
      <c r="J1321" s="17">
        <f t="shared" si="20"/>
        <v>8941.16</v>
      </c>
      <c r="K1321" s="18">
        <v>8941.16</v>
      </c>
      <c r="L1321" s="18">
        <v>89412</v>
      </c>
      <c r="M1321" s="18">
        <v>8941.16</v>
      </c>
      <c r="N1321" s="18">
        <v>8941.16</v>
      </c>
      <c r="O1321" s="18">
        <v>8941.16</v>
      </c>
      <c r="P1321" s="23">
        <v>4656626</v>
      </c>
    </row>
    <row r="1322" spans="1:16" x14ac:dyDescent="0.25">
      <c r="A1322" s="16" t="s">
        <v>2021</v>
      </c>
      <c r="B1322" s="16"/>
      <c r="C1322" s="16"/>
      <c r="D1322" s="16"/>
      <c r="E1322" s="16"/>
      <c r="F1322" s="16" t="s">
        <v>22</v>
      </c>
      <c r="G1322" s="16">
        <v>616.47969999999998</v>
      </c>
      <c r="H1322" s="16" t="s">
        <v>4270</v>
      </c>
      <c r="I1322" s="17">
        <v>5.69</v>
      </c>
      <c r="J1322" s="17">
        <f t="shared" si="20"/>
        <v>16979.22</v>
      </c>
      <c r="K1322" s="18">
        <v>16979.22</v>
      </c>
      <c r="L1322" s="18">
        <v>16979.22</v>
      </c>
      <c r="M1322" s="18">
        <v>16979.22</v>
      </c>
      <c r="N1322" s="18">
        <v>16979.22</v>
      </c>
      <c r="O1322" s="18">
        <v>16979.22</v>
      </c>
      <c r="P1322" s="23">
        <v>2166417</v>
      </c>
    </row>
    <row r="1323" spans="1:16" x14ac:dyDescent="0.25">
      <c r="A1323" s="16" t="s">
        <v>1631</v>
      </c>
      <c r="B1323" s="16"/>
      <c r="C1323" s="16"/>
      <c r="D1323" s="16"/>
      <c r="E1323" s="16"/>
      <c r="F1323" s="16" t="s">
        <v>22</v>
      </c>
      <c r="G1323" s="16">
        <v>917.58109999999999</v>
      </c>
      <c r="H1323" s="16" t="s">
        <v>4270</v>
      </c>
      <c r="I1323" s="17">
        <v>5.7</v>
      </c>
      <c r="J1323" s="17">
        <f t="shared" si="20"/>
        <v>4851.45</v>
      </c>
      <c r="K1323" s="18">
        <v>4851.45</v>
      </c>
      <c r="L1323" s="18">
        <v>82665</v>
      </c>
      <c r="M1323" s="18">
        <v>4851.45</v>
      </c>
      <c r="N1323" s="18">
        <v>4851.45</v>
      </c>
      <c r="O1323" s="18">
        <v>4851.45</v>
      </c>
      <c r="P1323" s="23">
        <v>2853046</v>
      </c>
    </row>
    <row r="1324" spans="1:16" x14ac:dyDescent="0.25">
      <c r="A1324" s="16" t="s">
        <v>1632</v>
      </c>
      <c r="B1324" s="16"/>
      <c r="C1324" s="16"/>
      <c r="D1324" s="16"/>
      <c r="E1324" s="16"/>
      <c r="F1324" s="16" t="s">
        <v>22</v>
      </c>
      <c r="G1324" s="16">
        <v>551.42499999999995</v>
      </c>
      <c r="H1324" s="16" t="s">
        <v>4270</v>
      </c>
      <c r="I1324" s="17">
        <v>5.72</v>
      </c>
      <c r="J1324" s="17">
        <f t="shared" si="20"/>
        <v>1993.69</v>
      </c>
      <c r="K1324" s="18">
        <v>1993.69</v>
      </c>
      <c r="L1324" s="18">
        <v>19937</v>
      </c>
      <c r="M1324" s="18">
        <v>1993.69</v>
      </c>
      <c r="N1324" s="18">
        <v>233264</v>
      </c>
      <c r="O1324" s="18">
        <v>1993.69</v>
      </c>
      <c r="P1324" s="23">
        <v>2163133</v>
      </c>
    </row>
    <row r="1325" spans="1:16" x14ac:dyDescent="0.25">
      <c r="A1325" s="16" t="s">
        <v>2130</v>
      </c>
      <c r="B1325" s="16"/>
      <c r="C1325" s="16"/>
      <c r="D1325" s="16"/>
      <c r="E1325" s="16"/>
      <c r="F1325" s="16" t="s">
        <v>22</v>
      </c>
      <c r="G1325" s="16">
        <v>891.52719999999999</v>
      </c>
      <c r="H1325" s="16" t="s">
        <v>4270</v>
      </c>
      <c r="I1325" s="17">
        <v>5.72</v>
      </c>
      <c r="J1325" s="17">
        <f t="shared" si="20"/>
        <v>2546.4899999999998</v>
      </c>
      <c r="K1325" s="18">
        <v>2546.4899999999998</v>
      </c>
      <c r="L1325" s="18">
        <v>25465</v>
      </c>
      <c r="M1325" s="18">
        <v>2546.4899999999998</v>
      </c>
      <c r="N1325" s="18">
        <v>2546.4899999999998</v>
      </c>
      <c r="O1325" s="18">
        <v>2546.4899999999998</v>
      </c>
      <c r="P1325" s="23">
        <v>4633971</v>
      </c>
    </row>
    <row r="1326" spans="1:16" x14ac:dyDescent="0.25">
      <c r="A1326" s="16" t="s">
        <v>1633</v>
      </c>
      <c r="B1326" s="16"/>
      <c r="C1326" s="16"/>
      <c r="D1326" s="16"/>
      <c r="E1326" s="16"/>
      <c r="F1326" s="16" t="s">
        <v>22</v>
      </c>
      <c r="G1326" s="16">
        <v>963.58460000000002</v>
      </c>
      <c r="H1326" s="16" t="s">
        <v>4270</v>
      </c>
      <c r="I1326" s="17">
        <v>5.77</v>
      </c>
      <c r="J1326" s="17">
        <f t="shared" si="20"/>
        <v>1395.8</v>
      </c>
      <c r="K1326" s="18">
        <v>1395.8</v>
      </c>
      <c r="L1326" s="18">
        <v>14654</v>
      </c>
      <c r="M1326" s="18">
        <v>1395.8</v>
      </c>
      <c r="N1326" s="18">
        <v>1395.8</v>
      </c>
      <c r="O1326" s="18">
        <v>1395.8</v>
      </c>
      <c r="P1326" s="23">
        <v>2219507</v>
      </c>
    </row>
    <row r="1327" spans="1:16" x14ac:dyDescent="0.25">
      <c r="A1327" s="16" t="s">
        <v>1074</v>
      </c>
      <c r="B1327" s="16"/>
      <c r="C1327" s="16"/>
      <c r="D1327" s="16"/>
      <c r="E1327" s="16"/>
      <c r="F1327" s="16" t="s">
        <v>84</v>
      </c>
      <c r="G1327" s="16">
        <v>548.52665000000002</v>
      </c>
      <c r="H1327" s="16" t="s">
        <v>4270</v>
      </c>
      <c r="I1327" s="17">
        <v>5.81</v>
      </c>
      <c r="J1327" s="17">
        <f t="shared" si="20"/>
        <v>1115462</v>
      </c>
      <c r="K1327" s="18">
        <v>1115462</v>
      </c>
      <c r="L1327" s="18">
        <v>3629500</v>
      </c>
      <c r="M1327" s="18">
        <v>4244513</v>
      </c>
      <c r="N1327" s="18">
        <v>1476896</v>
      </c>
      <c r="O1327" s="18">
        <v>9667721</v>
      </c>
      <c r="P1327" s="23">
        <v>1639034</v>
      </c>
    </row>
    <row r="1328" spans="1:16" x14ac:dyDescent="0.25">
      <c r="A1328" s="16" t="s">
        <v>1634</v>
      </c>
      <c r="B1328" s="16"/>
      <c r="C1328" s="16"/>
      <c r="D1328" s="16"/>
      <c r="E1328" s="16"/>
      <c r="F1328" s="16" t="s">
        <v>22</v>
      </c>
      <c r="G1328" s="16">
        <v>582.59349999999995</v>
      </c>
      <c r="H1328" s="16" t="s">
        <v>4270</v>
      </c>
      <c r="I1328" s="17">
        <v>5.81</v>
      </c>
      <c r="J1328" s="17">
        <f t="shared" si="20"/>
        <v>239571</v>
      </c>
      <c r="K1328" s="18">
        <v>239571</v>
      </c>
      <c r="L1328" s="18">
        <v>902075</v>
      </c>
      <c r="M1328" s="18">
        <v>851070</v>
      </c>
      <c r="N1328" s="18">
        <v>357373</v>
      </c>
      <c r="O1328" s="18">
        <v>2215242</v>
      </c>
      <c r="P1328" s="23">
        <v>300189</v>
      </c>
    </row>
    <row r="1329" spans="1:16" x14ac:dyDescent="0.25">
      <c r="A1329" s="16" t="s">
        <v>1635</v>
      </c>
      <c r="B1329" s="16"/>
      <c r="C1329" s="16"/>
      <c r="D1329" s="16"/>
      <c r="E1329" s="16"/>
      <c r="F1329" s="16" t="s">
        <v>22</v>
      </c>
      <c r="G1329" s="16">
        <v>624.64030000000002</v>
      </c>
      <c r="H1329" s="16" t="s">
        <v>4270</v>
      </c>
      <c r="I1329" s="17">
        <v>5.81</v>
      </c>
      <c r="J1329" s="17">
        <f t="shared" si="20"/>
        <v>194883</v>
      </c>
      <c r="K1329" s="18">
        <v>194883</v>
      </c>
      <c r="L1329" s="18">
        <v>902810</v>
      </c>
      <c r="M1329" s="18">
        <v>859861</v>
      </c>
      <c r="N1329" s="18">
        <v>324555</v>
      </c>
      <c r="O1329" s="18">
        <v>2166969</v>
      </c>
      <c r="P1329" s="23">
        <v>367026</v>
      </c>
    </row>
    <row r="1330" spans="1:16" x14ac:dyDescent="0.25">
      <c r="A1330" s="16" t="s">
        <v>1636</v>
      </c>
      <c r="B1330" s="16"/>
      <c r="C1330" s="16"/>
      <c r="D1330" s="16"/>
      <c r="E1330" s="16"/>
      <c r="F1330" s="16" t="s">
        <v>22</v>
      </c>
      <c r="G1330" s="16">
        <v>638.65599999999995</v>
      </c>
      <c r="H1330" s="16" t="s">
        <v>4270</v>
      </c>
      <c r="I1330" s="17">
        <v>5.81</v>
      </c>
      <c r="J1330" s="17">
        <f t="shared" si="20"/>
        <v>230449</v>
      </c>
      <c r="K1330" s="18">
        <v>230449</v>
      </c>
      <c r="L1330" s="18">
        <v>770386</v>
      </c>
      <c r="M1330" s="18">
        <v>786255</v>
      </c>
      <c r="N1330" s="18">
        <v>280143</v>
      </c>
      <c r="O1330" s="18">
        <v>1864478</v>
      </c>
      <c r="P1330" s="23">
        <v>325432</v>
      </c>
    </row>
    <row r="1331" spans="1:16" x14ac:dyDescent="0.25">
      <c r="A1331" s="16" t="s">
        <v>1637</v>
      </c>
      <c r="B1331" s="16"/>
      <c r="C1331" s="16"/>
      <c r="D1331" s="16"/>
      <c r="E1331" s="16"/>
      <c r="F1331" s="16" t="s">
        <v>22</v>
      </c>
      <c r="G1331" s="16">
        <v>745.5575</v>
      </c>
      <c r="H1331" s="16" t="s">
        <v>4270</v>
      </c>
      <c r="I1331" s="17">
        <v>5.83</v>
      </c>
      <c r="J1331" s="17">
        <f t="shared" si="20"/>
        <v>359316</v>
      </c>
      <c r="K1331" s="18">
        <v>421452</v>
      </c>
      <c r="L1331" s="18">
        <v>1844731</v>
      </c>
      <c r="M1331" s="18">
        <v>1703318</v>
      </c>
      <c r="N1331" s="18">
        <v>359316</v>
      </c>
      <c r="O1331" s="18">
        <v>1490128</v>
      </c>
      <c r="P1331" s="23">
        <v>1413120</v>
      </c>
    </row>
    <row r="1332" spans="1:16" x14ac:dyDescent="0.25">
      <c r="A1332" s="16" t="s">
        <v>2050</v>
      </c>
      <c r="B1332" s="16"/>
      <c r="C1332" s="16"/>
      <c r="D1332" s="16"/>
      <c r="E1332" s="16"/>
      <c r="F1332" s="16" t="s">
        <v>22</v>
      </c>
      <c r="G1332" s="16">
        <v>770.56889999999999</v>
      </c>
      <c r="H1332" s="16" t="s">
        <v>4270</v>
      </c>
      <c r="I1332" s="17">
        <v>5.86</v>
      </c>
      <c r="J1332" s="17">
        <f t="shared" si="20"/>
        <v>24841.14</v>
      </c>
      <c r="K1332" s="18">
        <v>248411</v>
      </c>
      <c r="L1332" s="18">
        <v>756865</v>
      </c>
      <c r="M1332" s="18">
        <v>24841.14</v>
      </c>
      <c r="N1332" s="18">
        <v>24841.14</v>
      </c>
      <c r="O1332" s="18">
        <v>741938</v>
      </c>
      <c r="P1332" s="23">
        <v>371529</v>
      </c>
    </row>
    <row r="1333" spans="1:16" x14ac:dyDescent="0.25">
      <c r="A1333" s="16" t="s">
        <v>980</v>
      </c>
      <c r="B1333" s="16"/>
      <c r="C1333" s="16"/>
      <c r="D1333" s="16"/>
      <c r="E1333" s="16"/>
      <c r="F1333" s="16" t="s">
        <v>22</v>
      </c>
      <c r="G1333" s="16">
        <v>613.48009999999999</v>
      </c>
      <c r="H1333" s="16" t="s">
        <v>4270</v>
      </c>
      <c r="I1333" s="17">
        <v>5.87</v>
      </c>
      <c r="J1333" s="17">
        <f t="shared" si="20"/>
        <v>441242</v>
      </c>
      <c r="K1333" s="18">
        <v>441242</v>
      </c>
      <c r="L1333" s="18">
        <v>6555970</v>
      </c>
      <c r="M1333" s="18">
        <v>686417</v>
      </c>
      <c r="N1333" s="18">
        <v>7335306</v>
      </c>
      <c r="O1333" s="18">
        <v>7598101</v>
      </c>
      <c r="P1333" s="23">
        <v>18716884</v>
      </c>
    </row>
    <row r="1334" spans="1:16" x14ac:dyDescent="0.25">
      <c r="A1334" s="16" t="s">
        <v>948</v>
      </c>
      <c r="B1334" s="16"/>
      <c r="C1334" s="16"/>
      <c r="D1334" s="16"/>
      <c r="E1334" s="16"/>
      <c r="F1334" s="16" t="s">
        <v>22</v>
      </c>
      <c r="G1334" s="16">
        <v>629.45420000000001</v>
      </c>
      <c r="H1334" s="16" t="s">
        <v>4270</v>
      </c>
      <c r="I1334" s="17">
        <v>5.87</v>
      </c>
      <c r="J1334" s="17">
        <f t="shared" si="20"/>
        <v>98886</v>
      </c>
      <c r="K1334" s="18">
        <v>98886</v>
      </c>
      <c r="L1334" s="18">
        <v>1941969</v>
      </c>
      <c r="M1334" s="18">
        <v>201831</v>
      </c>
      <c r="N1334" s="18">
        <v>2137060</v>
      </c>
      <c r="O1334" s="18">
        <v>1739556</v>
      </c>
      <c r="P1334" s="23">
        <v>3872247</v>
      </c>
    </row>
    <row r="1335" spans="1:16" x14ac:dyDescent="0.25">
      <c r="A1335" s="16" t="s">
        <v>1931</v>
      </c>
      <c r="B1335" s="16"/>
      <c r="C1335" s="16"/>
      <c r="D1335" s="16"/>
      <c r="E1335" s="16"/>
      <c r="F1335" s="16" t="s">
        <v>22</v>
      </c>
      <c r="G1335" s="16">
        <v>678.60320000000002</v>
      </c>
      <c r="H1335" s="16" t="s">
        <v>4270</v>
      </c>
      <c r="I1335" s="17">
        <v>5.87</v>
      </c>
      <c r="J1335" s="17">
        <f t="shared" si="20"/>
        <v>1100.03</v>
      </c>
      <c r="K1335" s="18">
        <v>1100.03</v>
      </c>
      <c r="L1335" s="18">
        <v>363357</v>
      </c>
      <c r="M1335" s="18">
        <v>1100.03</v>
      </c>
      <c r="N1335" s="18">
        <v>254726</v>
      </c>
      <c r="O1335" s="18">
        <v>471710</v>
      </c>
      <c r="P1335" s="23">
        <v>1382051</v>
      </c>
    </row>
    <row r="1336" spans="1:16" x14ac:dyDescent="0.25">
      <c r="A1336" s="16" t="s">
        <v>1934</v>
      </c>
      <c r="B1336" s="16"/>
      <c r="C1336" s="16"/>
      <c r="D1336" s="16"/>
      <c r="E1336" s="16"/>
      <c r="F1336" s="16" t="s">
        <v>22</v>
      </c>
      <c r="G1336" s="16">
        <v>692.61869999999999</v>
      </c>
      <c r="H1336" s="16" t="s">
        <v>4270</v>
      </c>
      <c r="I1336" s="17">
        <v>5.87</v>
      </c>
      <c r="J1336" s="17">
        <f t="shared" si="20"/>
        <v>23850</v>
      </c>
      <c r="K1336" s="18">
        <v>23850</v>
      </c>
      <c r="L1336" s="18">
        <v>1200471</v>
      </c>
      <c r="M1336" s="18">
        <v>39442</v>
      </c>
      <c r="N1336" s="18">
        <v>1005300</v>
      </c>
      <c r="O1336" s="18">
        <v>1408093</v>
      </c>
      <c r="P1336" s="23">
        <v>4673698</v>
      </c>
    </row>
    <row r="1337" spans="1:16" x14ac:dyDescent="0.25">
      <c r="A1337" s="16" t="s">
        <v>1640</v>
      </c>
      <c r="B1337" s="16"/>
      <c r="C1337" s="16"/>
      <c r="D1337" s="16"/>
      <c r="E1337" s="16"/>
      <c r="F1337" s="16" t="s">
        <v>22</v>
      </c>
      <c r="G1337" s="16">
        <v>551.42430000000002</v>
      </c>
      <c r="H1337" s="16" t="s">
        <v>4270</v>
      </c>
      <c r="I1337" s="17">
        <v>5.88</v>
      </c>
      <c r="J1337" s="17">
        <f t="shared" si="20"/>
        <v>9777.7000000000007</v>
      </c>
      <c r="K1337" s="18">
        <v>9777.7000000000007</v>
      </c>
      <c r="L1337" s="18">
        <v>97777</v>
      </c>
      <c r="M1337" s="18">
        <v>9777.7000000000007</v>
      </c>
      <c r="N1337" s="18">
        <v>194801</v>
      </c>
      <c r="O1337" s="18">
        <v>9777.7000000000007</v>
      </c>
      <c r="P1337" s="23">
        <v>3135753</v>
      </c>
    </row>
    <row r="1338" spans="1:16" x14ac:dyDescent="0.25">
      <c r="A1338" s="16" t="s">
        <v>1638</v>
      </c>
      <c r="B1338" s="16"/>
      <c r="C1338" s="16"/>
      <c r="D1338" s="16"/>
      <c r="E1338" s="16"/>
      <c r="F1338" s="16" t="s">
        <v>22</v>
      </c>
      <c r="G1338" s="16">
        <v>573.4873</v>
      </c>
      <c r="H1338" s="16" t="s">
        <v>4270</v>
      </c>
      <c r="I1338" s="17">
        <v>5.88</v>
      </c>
      <c r="J1338" s="17">
        <f t="shared" si="20"/>
        <v>35286.28</v>
      </c>
      <c r="K1338" s="18">
        <v>35286.28</v>
      </c>
      <c r="L1338" s="18">
        <v>352863</v>
      </c>
      <c r="M1338" s="18">
        <v>35286.28</v>
      </c>
      <c r="N1338" s="18">
        <v>372148</v>
      </c>
      <c r="O1338" s="18">
        <v>457731</v>
      </c>
      <c r="P1338" s="23">
        <v>1696962</v>
      </c>
    </row>
    <row r="1339" spans="1:16" x14ac:dyDescent="0.25">
      <c r="A1339" s="16" t="s">
        <v>1928</v>
      </c>
      <c r="B1339" s="16"/>
      <c r="C1339" s="16"/>
      <c r="D1339" s="16"/>
      <c r="E1339" s="16"/>
      <c r="F1339" s="16" t="s">
        <v>22</v>
      </c>
      <c r="G1339" s="16">
        <v>662.57240000000002</v>
      </c>
      <c r="H1339" s="16" t="s">
        <v>4270</v>
      </c>
      <c r="I1339" s="17">
        <v>5.88</v>
      </c>
      <c r="J1339" s="17">
        <f t="shared" si="20"/>
        <v>649056</v>
      </c>
      <c r="K1339" s="18">
        <v>1624392</v>
      </c>
      <c r="L1339" s="18">
        <v>3467393</v>
      </c>
      <c r="M1339" s="18">
        <v>649056</v>
      </c>
      <c r="N1339" s="18">
        <v>1346945</v>
      </c>
      <c r="O1339" s="18">
        <v>11244901</v>
      </c>
      <c r="P1339" s="23">
        <v>1848524</v>
      </c>
    </row>
    <row r="1340" spans="1:16" x14ac:dyDescent="0.25">
      <c r="A1340" s="16" t="s">
        <v>1639</v>
      </c>
      <c r="B1340" s="16"/>
      <c r="C1340" s="16"/>
      <c r="D1340" s="16"/>
      <c r="E1340" s="16"/>
      <c r="F1340" s="16" t="s">
        <v>22</v>
      </c>
      <c r="G1340" s="16">
        <v>704.61929999999995</v>
      </c>
      <c r="H1340" s="16" t="s">
        <v>4270</v>
      </c>
      <c r="I1340" s="17">
        <v>5.88</v>
      </c>
      <c r="J1340" s="17">
        <f t="shared" si="20"/>
        <v>62502</v>
      </c>
      <c r="K1340" s="18">
        <v>212384</v>
      </c>
      <c r="L1340" s="18">
        <v>421219</v>
      </c>
      <c r="M1340" s="18">
        <v>62502</v>
      </c>
      <c r="N1340" s="18">
        <v>128241</v>
      </c>
      <c r="O1340" s="18">
        <v>1482650</v>
      </c>
      <c r="P1340" s="23">
        <v>197482</v>
      </c>
    </row>
    <row r="1341" spans="1:16" x14ac:dyDescent="0.25">
      <c r="A1341" s="16" t="s">
        <v>1938</v>
      </c>
      <c r="B1341" s="16"/>
      <c r="C1341" s="16"/>
      <c r="D1341" s="16"/>
      <c r="E1341" s="16"/>
      <c r="F1341" s="16" t="s">
        <v>22</v>
      </c>
      <c r="G1341" s="16">
        <v>718.63409999999999</v>
      </c>
      <c r="H1341" s="16" t="s">
        <v>4270</v>
      </c>
      <c r="I1341" s="17">
        <v>5.88</v>
      </c>
      <c r="J1341" s="17">
        <f t="shared" si="20"/>
        <v>335361</v>
      </c>
      <c r="K1341" s="18">
        <v>740303</v>
      </c>
      <c r="L1341" s="18">
        <v>1356748</v>
      </c>
      <c r="M1341" s="18">
        <v>335361</v>
      </c>
      <c r="N1341" s="18">
        <v>555780</v>
      </c>
      <c r="O1341" s="18">
        <v>4657598</v>
      </c>
      <c r="P1341" s="23">
        <v>770645</v>
      </c>
    </row>
    <row r="1342" spans="1:16" x14ac:dyDescent="0.25">
      <c r="A1342" s="16" t="s">
        <v>1641</v>
      </c>
      <c r="B1342" s="16"/>
      <c r="C1342" s="16"/>
      <c r="D1342" s="16"/>
      <c r="E1342" s="16"/>
      <c r="F1342" s="16" t="s">
        <v>22</v>
      </c>
      <c r="G1342" s="16">
        <v>337.27339999999998</v>
      </c>
      <c r="H1342" s="16" t="s">
        <v>4270</v>
      </c>
      <c r="I1342" s="17">
        <v>5.89</v>
      </c>
      <c r="J1342" s="17">
        <f t="shared" si="20"/>
        <v>70369</v>
      </c>
      <c r="K1342" s="18">
        <v>150270</v>
      </c>
      <c r="L1342" s="18">
        <v>319959</v>
      </c>
      <c r="M1342" s="18">
        <v>70369</v>
      </c>
      <c r="N1342" s="18">
        <v>116688</v>
      </c>
      <c r="O1342" s="18">
        <v>1113982</v>
      </c>
      <c r="P1342" s="23">
        <v>135292</v>
      </c>
    </row>
    <row r="1343" spans="1:16" x14ac:dyDescent="0.25">
      <c r="A1343" s="16" t="s">
        <v>949</v>
      </c>
      <c r="B1343" s="16"/>
      <c r="C1343" s="16"/>
      <c r="D1343" s="16"/>
      <c r="E1343" s="16"/>
      <c r="F1343" s="16" t="s">
        <v>22</v>
      </c>
      <c r="G1343" s="16">
        <v>591.4982</v>
      </c>
      <c r="H1343" s="16" t="s">
        <v>4270</v>
      </c>
      <c r="I1343" s="17">
        <v>5.89</v>
      </c>
      <c r="J1343" s="17">
        <f t="shared" si="20"/>
        <v>266128</v>
      </c>
      <c r="K1343" s="18">
        <v>324203</v>
      </c>
      <c r="L1343" s="18">
        <v>741688</v>
      </c>
      <c r="M1343" s="18">
        <v>266128</v>
      </c>
      <c r="N1343" s="18">
        <v>612453</v>
      </c>
      <c r="O1343" s="18">
        <v>908632</v>
      </c>
      <c r="P1343" s="23">
        <v>2759298</v>
      </c>
    </row>
    <row r="1344" spans="1:16" x14ac:dyDescent="0.25">
      <c r="A1344" s="16" t="s">
        <v>926</v>
      </c>
      <c r="B1344" s="16"/>
      <c r="C1344" s="16"/>
      <c r="D1344" s="16"/>
      <c r="E1344" s="16"/>
      <c r="F1344" s="16" t="s">
        <v>22</v>
      </c>
      <c r="G1344" s="16">
        <v>617.51400000000001</v>
      </c>
      <c r="H1344" s="16" t="s">
        <v>4270</v>
      </c>
      <c r="I1344" s="17">
        <v>5.89</v>
      </c>
      <c r="J1344" s="17">
        <f t="shared" si="20"/>
        <v>147123</v>
      </c>
      <c r="K1344" s="18">
        <v>612351</v>
      </c>
      <c r="L1344" s="18">
        <v>579070</v>
      </c>
      <c r="M1344" s="18">
        <v>147123</v>
      </c>
      <c r="N1344" s="18">
        <v>250757</v>
      </c>
      <c r="O1344" s="18">
        <v>2501095</v>
      </c>
      <c r="P1344" s="23">
        <v>374735</v>
      </c>
    </row>
    <row r="1345" spans="1:16" x14ac:dyDescent="0.25">
      <c r="A1345" s="16" t="s">
        <v>1642</v>
      </c>
      <c r="B1345" s="16"/>
      <c r="C1345" s="16"/>
      <c r="D1345" s="16"/>
      <c r="E1345" s="16"/>
      <c r="F1345" s="16" t="s">
        <v>22</v>
      </c>
      <c r="G1345" s="16">
        <v>1275.9238</v>
      </c>
      <c r="H1345" s="16" t="s">
        <v>4270</v>
      </c>
      <c r="I1345" s="17">
        <v>5.9</v>
      </c>
      <c r="J1345" s="17">
        <f t="shared" si="20"/>
        <v>1580.77</v>
      </c>
      <c r="K1345" s="18">
        <v>1580.77</v>
      </c>
      <c r="L1345" s="18">
        <v>365432</v>
      </c>
      <c r="M1345" s="18">
        <v>15808</v>
      </c>
      <c r="N1345" s="18">
        <v>409503</v>
      </c>
      <c r="O1345" s="18">
        <v>265013</v>
      </c>
      <c r="P1345" s="23">
        <v>1158484</v>
      </c>
    </row>
    <row r="1346" spans="1:16" x14ac:dyDescent="0.25">
      <c r="A1346" s="16" t="s">
        <v>1643</v>
      </c>
      <c r="B1346" s="16"/>
      <c r="C1346" s="16"/>
      <c r="D1346" s="16"/>
      <c r="E1346" s="16"/>
      <c r="F1346" s="16" t="s">
        <v>22</v>
      </c>
      <c r="G1346" s="16">
        <v>1301.9418000000001</v>
      </c>
      <c r="H1346" s="16" t="s">
        <v>4270</v>
      </c>
      <c r="I1346" s="17">
        <v>5.9</v>
      </c>
      <c r="J1346" s="17">
        <f t="shared" ref="J1346:J1409" si="21">MIN(K1346:P1346)</f>
        <v>221758</v>
      </c>
      <c r="K1346" s="18">
        <v>659967</v>
      </c>
      <c r="L1346" s="18">
        <v>599491</v>
      </c>
      <c r="M1346" s="18">
        <v>337358</v>
      </c>
      <c r="N1346" s="18">
        <v>359516</v>
      </c>
      <c r="O1346" s="18">
        <v>2075290</v>
      </c>
      <c r="P1346" s="23">
        <v>221758</v>
      </c>
    </row>
    <row r="1347" spans="1:16" x14ac:dyDescent="0.25">
      <c r="A1347" s="16" t="s">
        <v>1644</v>
      </c>
      <c r="B1347" s="16"/>
      <c r="C1347" s="16"/>
      <c r="D1347" s="16"/>
      <c r="E1347" s="16"/>
      <c r="F1347" s="16" t="s">
        <v>22</v>
      </c>
      <c r="G1347" s="16">
        <v>691.50990000000002</v>
      </c>
      <c r="H1347" s="16" t="s">
        <v>4270</v>
      </c>
      <c r="I1347" s="17">
        <v>5.9</v>
      </c>
      <c r="J1347" s="17">
        <f t="shared" si="21"/>
        <v>50801</v>
      </c>
      <c r="K1347" s="18">
        <v>306858</v>
      </c>
      <c r="L1347" s="18">
        <v>1913357</v>
      </c>
      <c r="M1347" s="18">
        <v>50801</v>
      </c>
      <c r="N1347" s="18">
        <v>1730074</v>
      </c>
      <c r="O1347" s="18">
        <v>504781</v>
      </c>
      <c r="P1347" s="23">
        <v>2064977</v>
      </c>
    </row>
    <row r="1348" spans="1:16" x14ac:dyDescent="0.25">
      <c r="A1348" s="16" t="s">
        <v>1982</v>
      </c>
      <c r="B1348" s="16"/>
      <c r="C1348" s="16"/>
      <c r="D1348" s="16"/>
      <c r="E1348" s="16"/>
      <c r="F1348" s="16" t="s">
        <v>22</v>
      </c>
      <c r="G1348" s="16">
        <v>1191.0238999999999</v>
      </c>
      <c r="H1348" s="16" t="s">
        <v>4270</v>
      </c>
      <c r="I1348" s="17">
        <v>5.91</v>
      </c>
      <c r="J1348" s="17">
        <f t="shared" si="21"/>
        <v>82741</v>
      </c>
      <c r="K1348" s="18">
        <v>354062</v>
      </c>
      <c r="L1348" s="18">
        <v>473391</v>
      </c>
      <c r="M1348" s="18">
        <v>115408</v>
      </c>
      <c r="N1348" s="18">
        <v>82741</v>
      </c>
      <c r="O1348" s="18">
        <v>1218440</v>
      </c>
      <c r="P1348" s="23">
        <v>199641</v>
      </c>
    </row>
    <row r="1349" spans="1:16" x14ac:dyDescent="0.25">
      <c r="A1349" s="13" t="s">
        <v>14</v>
      </c>
      <c r="B1349" s="13" t="s">
        <v>15</v>
      </c>
      <c r="C1349" s="13"/>
      <c r="D1349" s="13"/>
      <c r="E1349" s="13"/>
      <c r="F1349" s="13" t="s">
        <v>16</v>
      </c>
      <c r="G1349" s="13">
        <v>553.85839999999996</v>
      </c>
      <c r="H1349" s="13" t="s">
        <v>4270</v>
      </c>
      <c r="I1349" s="14">
        <v>5.9233333333333329</v>
      </c>
      <c r="J1349" s="17">
        <f t="shared" si="21"/>
        <v>34379764</v>
      </c>
      <c r="K1349" s="15">
        <v>48262109</v>
      </c>
      <c r="L1349" s="15">
        <v>55849385</v>
      </c>
      <c r="M1349" s="15">
        <v>39437262</v>
      </c>
      <c r="N1349" s="15">
        <v>34379764</v>
      </c>
      <c r="O1349" s="15">
        <v>46429032</v>
      </c>
      <c r="P1349" s="22">
        <v>56687506</v>
      </c>
    </row>
    <row r="1350" spans="1:16" x14ac:dyDescent="0.25">
      <c r="A1350" s="16" t="s">
        <v>1645</v>
      </c>
      <c r="B1350" s="16"/>
      <c r="C1350" s="16"/>
      <c r="D1350" s="16"/>
      <c r="E1350" s="16"/>
      <c r="F1350" s="16" t="s">
        <v>22</v>
      </c>
      <c r="G1350" s="16">
        <v>583.45079999999996</v>
      </c>
      <c r="H1350" s="16" t="s">
        <v>4270</v>
      </c>
      <c r="I1350" s="17">
        <v>5.92</v>
      </c>
      <c r="J1350" s="17">
        <f t="shared" si="21"/>
        <v>18167.79</v>
      </c>
      <c r="K1350" s="18">
        <v>18167.79</v>
      </c>
      <c r="L1350" s="18">
        <v>18167.79</v>
      </c>
      <c r="M1350" s="18">
        <v>18167.79</v>
      </c>
      <c r="N1350" s="18">
        <v>18167.79</v>
      </c>
      <c r="O1350" s="18">
        <v>18167.79</v>
      </c>
      <c r="P1350" s="23">
        <v>2719115</v>
      </c>
    </row>
    <row r="1351" spans="1:16" x14ac:dyDescent="0.25">
      <c r="A1351" s="16" t="s">
        <v>1646</v>
      </c>
      <c r="B1351" s="16"/>
      <c r="C1351" s="16"/>
      <c r="D1351" s="16"/>
      <c r="E1351" s="16"/>
      <c r="F1351" s="16" t="s">
        <v>22</v>
      </c>
      <c r="G1351" s="16">
        <v>947.58950000000004</v>
      </c>
      <c r="H1351" s="16" t="s">
        <v>4270</v>
      </c>
      <c r="I1351" s="17">
        <v>5.93</v>
      </c>
      <c r="J1351" s="17">
        <f t="shared" si="21"/>
        <v>11148.12</v>
      </c>
      <c r="K1351" s="18">
        <v>11148.12</v>
      </c>
      <c r="L1351" s="18">
        <v>11148.12</v>
      </c>
      <c r="M1351" s="18">
        <v>11148.12</v>
      </c>
      <c r="N1351" s="18">
        <v>11148.12</v>
      </c>
      <c r="O1351" s="18">
        <v>11148.12</v>
      </c>
      <c r="P1351" s="23">
        <v>3426026</v>
      </c>
    </row>
    <row r="1352" spans="1:16" x14ac:dyDescent="0.25">
      <c r="A1352" s="16" t="s">
        <v>1647</v>
      </c>
      <c r="B1352" s="16"/>
      <c r="C1352" s="16"/>
      <c r="D1352" s="16"/>
      <c r="E1352" s="16"/>
      <c r="F1352" s="16" t="s">
        <v>22</v>
      </c>
      <c r="G1352" s="16">
        <v>692.52170000000001</v>
      </c>
      <c r="H1352" s="16" t="s">
        <v>4270</v>
      </c>
      <c r="I1352" s="17">
        <v>5.94</v>
      </c>
      <c r="J1352" s="17">
        <f t="shared" si="21"/>
        <v>12904.49</v>
      </c>
      <c r="K1352" s="18">
        <v>12904.49</v>
      </c>
      <c r="L1352" s="18">
        <v>280728</v>
      </c>
      <c r="M1352" s="18">
        <v>12904.49</v>
      </c>
      <c r="N1352" s="18">
        <v>366245</v>
      </c>
      <c r="O1352" s="18">
        <v>129045</v>
      </c>
      <c r="P1352" s="23">
        <v>2775843</v>
      </c>
    </row>
    <row r="1353" spans="1:16" x14ac:dyDescent="0.25">
      <c r="A1353" s="16" t="s">
        <v>1176</v>
      </c>
      <c r="B1353" s="16"/>
      <c r="C1353" s="16"/>
      <c r="D1353" s="16"/>
      <c r="E1353" s="16"/>
      <c r="F1353" s="16" t="s">
        <v>22</v>
      </c>
      <c r="G1353" s="16">
        <v>909.53859999999997</v>
      </c>
      <c r="H1353" s="16" t="s">
        <v>4270</v>
      </c>
      <c r="I1353" s="17">
        <v>5.94</v>
      </c>
      <c r="J1353" s="17">
        <f t="shared" si="21"/>
        <v>23729.72</v>
      </c>
      <c r="K1353" s="18">
        <v>23729.72</v>
      </c>
      <c r="L1353" s="18">
        <v>728652</v>
      </c>
      <c r="M1353" s="18">
        <v>23729.72</v>
      </c>
      <c r="N1353" s="18">
        <v>23729.72</v>
      </c>
      <c r="O1353" s="18">
        <v>23729.72</v>
      </c>
      <c r="P1353" s="23">
        <v>2707965</v>
      </c>
    </row>
    <row r="1354" spans="1:16" x14ac:dyDescent="0.25">
      <c r="A1354" s="16" t="s">
        <v>1649</v>
      </c>
      <c r="B1354" s="16"/>
      <c r="C1354" s="16"/>
      <c r="D1354" s="16"/>
      <c r="E1354" s="16"/>
      <c r="F1354" s="16" t="s">
        <v>22</v>
      </c>
      <c r="G1354" s="16">
        <v>626.57159999999999</v>
      </c>
      <c r="H1354" s="16" t="s">
        <v>4270</v>
      </c>
      <c r="I1354" s="17">
        <v>5.95</v>
      </c>
      <c r="J1354" s="17">
        <f t="shared" si="21"/>
        <v>27464.38</v>
      </c>
      <c r="K1354" s="18">
        <v>27464.38</v>
      </c>
      <c r="L1354" s="18">
        <v>1324321</v>
      </c>
      <c r="M1354" s="18">
        <v>27464.38</v>
      </c>
      <c r="N1354" s="18">
        <v>27464.38</v>
      </c>
      <c r="O1354" s="18">
        <v>27464.38</v>
      </c>
      <c r="P1354" s="23">
        <v>1022377</v>
      </c>
    </row>
    <row r="1355" spans="1:16" x14ac:dyDescent="0.25">
      <c r="A1355" s="16" t="s">
        <v>1650</v>
      </c>
      <c r="B1355" s="16"/>
      <c r="C1355" s="16"/>
      <c r="D1355" s="16"/>
      <c r="E1355" s="16"/>
      <c r="F1355" s="16" t="s">
        <v>22</v>
      </c>
      <c r="G1355" s="16">
        <v>655.46990000000005</v>
      </c>
      <c r="H1355" s="16" t="s">
        <v>4270</v>
      </c>
      <c r="I1355" s="17">
        <v>5.95</v>
      </c>
      <c r="J1355" s="17">
        <f t="shared" si="21"/>
        <v>99146</v>
      </c>
      <c r="K1355" s="18">
        <v>340889</v>
      </c>
      <c r="L1355" s="18">
        <v>274867</v>
      </c>
      <c r="M1355" s="18">
        <v>99146</v>
      </c>
      <c r="N1355" s="18">
        <v>152927</v>
      </c>
      <c r="O1355" s="18">
        <v>4290047</v>
      </c>
      <c r="P1355" s="23">
        <v>565741</v>
      </c>
    </row>
    <row r="1356" spans="1:16" x14ac:dyDescent="0.25">
      <c r="A1356" s="16" t="s">
        <v>1648</v>
      </c>
      <c r="B1356" s="16"/>
      <c r="C1356" s="16"/>
      <c r="D1356" s="16"/>
      <c r="E1356" s="16"/>
      <c r="F1356" s="16" t="s">
        <v>22</v>
      </c>
      <c r="G1356" s="16">
        <v>718.63170000000002</v>
      </c>
      <c r="H1356" s="16" t="s">
        <v>4270</v>
      </c>
      <c r="I1356" s="17">
        <v>5.95</v>
      </c>
      <c r="J1356" s="17">
        <f t="shared" si="21"/>
        <v>1050.5999999999999</v>
      </c>
      <c r="K1356" s="18">
        <v>10506</v>
      </c>
      <c r="L1356" s="18">
        <v>234741</v>
      </c>
      <c r="M1356" s="18">
        <v>1050.5999999999999</v>
      </c>
      <c r="N1356" s="18">
        <v>36814</v>
      </c>
      <c r="O1356" s="18">
        <v>2918921</v>
      </c>
      <c r="P1356" s="23">
        <v>539880</v>
      </c>
    </row>
    <row r="1357" spans="1:16" x14ac:dyDescent="0.25">
      <c r="A1357" s="16" t="s">
        <v>2175</v>
      </c>
      <c r="B1357" s="16"/>
      <c r="C1357" s="16"/>
      <c r="D1357" s="16"/>
      <c r="E1357" s="16"/>
      <c r="F1357" s="16" t="s">
        <v>22</v>
      </c>
      <c r="G1357" s="16">
        <v>663.57510000000002</v>
      </c>
      <c r="H1357" s="16" t="s">
        <v>4270</v>
      </c>
      <c r="I1357" s="17">
        <v>5.96</v>
      </c>
      <c r="J1357" s="17">
        <f t="shared" si="21"/>
        <v>40019.31</v>
      </c>
      <c r="K1357" s="18">
        <v>40019.31</v>
      </c>
      <c r="L1357" s="18">
        <v>40019.31</v>
      </c>
      <c r="M1357" s="18">
        <v>40019.31</v>
      </c>
      <c r="N1357" s="18">
        <v>40019.31</v>
      </c>
      <c r="O1357" s="18">
        <v>2865029</v>
      </c>
      <c r="P1357" s="23">
        <v>400193</v>
      </c>
    </row>
    <row r="1358" spans="1:16" x14ac:dyDescent="0.25">
      <c r="A1358" s="16" t="s">
        <v>2033</v>
      </c>
      <c r="B1358" s="16"/>
      <c r="C1358" s="16"/>
      <c r="D1358" s="16"/>
      <c r="E1358" s="16"/>
      <c r="F1358" s="16" t="s">
        <v>22</v>
      </c>
      <c r="G1358" s="16">
        <v>664.49019999999996</v>
      </c>
      <c r="H1358" s="16" t="s">
        <v>4270</v>
      </c>
      <c r="I1358" s="17">
        <v>5.96</v>
      </c>
      <c r="J1358" s="17">
        <f t="shared" si="21"/>
        <v>1079.6400000000001</v>
      </c>
      <c r="K1358" s="18">
        <v>40572</v>
      </c>
      <c r="L1358" s="18">
        <v>1079.6400000000001</v>
      </c>
      <c r="M1358" s="18">
        <v>1079.6400000000001</v>
      </c>
      <c r="N1358" s="18">
        <v>31034</v>
      </c>
      <c r="O1358" s="18">
        <v>39745</v>
      </c>
      <c r="P1358" s="23">
        <v>1743687</v>
      </c>
    </row>
    <row r="1359" spans="1:16" x14ac:dyDescent="0.25">
      <c r="A1359" s="16" t="s">
        <v>1157</v>
      </c>
      <c r="B1359" s="16"/>
      <c r="C1359" s="16"/>
      <c r="D1359" s="16"/>
      <c r="E1359" s="16"/>
      <c r="F1359" s="16" t="s">
        <v>22</v>
      </c>
      <c r="G1359" s="16">
        <v>746.60559999999998</v>
      </c>
      <c r="H1359" s="16" t="s">
        <v>4270</v>
      </c>
      <c r="I1359" s="17">
        <v>5.96</v>
      </c>
      <c r="J1359" s="17">
        <f t="shared" si="21"/>
        <v>17823.84</v>
      </c>
      <c r="K1359" s="18">
        <v>17823.84</v>
      </c>
      <c r="L1359" s="18">
        <v>17823.84</v>
      </c>
      <c r="M1359" s="18">
        <v>17823.84</v>
      </c>
      <c r="N1359" s="18">
        <v>17823.84</v>
      </c>
      <c r="O1359" s="18">
        <v>17823.84</v>
      </c>
      <c r="P1359" s="23">
        <v>178238</v>
      </c>
    </row>
    <row r="1360" spans="1:16" x14ac:dyDescent="0.25">
      <c r="A1360" s="16" t="s">
        <v>1651</v>
      </c>
      <c r="B1360" s="16"/>
      <c r="C1360" s="16"/>
      <c r="D1360" s="16"/>
      <c r="E1360" s="16"/>
      <c r="F1360" s="16" t="s">
        <v>22</v>
      </c>
      <c r="G1360" s="16">
        <v>887.56859999999995</v>
      </c>
      <c r="H1360" s="16" t="s">
        <v>4270</v>
      </c>
      <c r="I1360" s="17">
        <v>5.97</v>
      </c>
      <c r="J1360" s="17">
        <f t="shared" si="21"/>
        <v>1411.24</v>
      </c>
      <c r="K1360" s="18">
        <v>1411.24</v>
      </c>
      <c r="L1360" s="18">
        <v>157546</v>
      </c>
      <c r="M1360" s="18">
        <v>1411.24</v>
      </c>
      <c r="N1360" s="18">
        <v>1411.24</v>
      </c>
      <c r="O1360" s="18">
        <v>14112</v>
      </c>
      <c r="P1360" s="23">
        <v>2422195</v>
      </c>
    </row>
    <row r="1361" spans="1:16" x14ac:dyDescent="0.25">
      <c r="A1361" s="16" t="s">
        <v>1652</v>
      </c>
      <c r="B1361" s="16"/>
      <c r="C1361" s="16"/>
      <c r="D1361" s="16"/>
      <c r="E1361" s="16"/>
      <c r="F1361" s="16" t="s">
        <v>22</v>
      </c>
      <c r="G1361" s="16">
        <v>583.45159999999998</v>
      </c>
      <c r="H1361" s="16" t="s">
        <v>4270</v>
      </c>
      <c r="I1361" s="17">
        <v>5.98</v>
      </c>
      <c r="J1361" s="17">
        <f t="shared" si="21"/>
        <v>23381.22</v>
      </c>
      <c r="K1361" s="18">
        <v>23381.22</v>
      </c>
      <c r="L1361" s="18">
        <v>23381.22</v>
      </c>
      <c r="M1361" s="18">
        <v>23381.22</v>
      </c>
      <c r="N1361" s="18">
        <v>23381.22</v>
      </c>
      <c r="O1361" s="18">
        <v>23381.22</v>
      </c>
      <c r="P1361" s="23">
        <v>1927822</v>
      </c>
    </row>
    <row r="1362" spans="1:16" x14ac:dyDescent="0.25">
      <c r="A1362" s="16" t="s">
        <v>1175</v>
      </c>
      <c r="B1362" s="16"/>
      <c r="C1362" s="16"/>
      <c r="D1362" s="16"/>
      <c r="E1362" s="16"/>
      <c r="F1362" s="16" t="s">
        <v>22</v>
      </c>
      <c r="G1362" s="16">
        <v>909.5376</v>
      </c>
      <c r="H1362" s="16" t="s">
        <v>4270</v>
      </c>
      <c r="I1362" s="17">
        <v>5.99</v>
      </c>
      <c r="J1362" s="17">
        <f t="shared" si="21"/>
        <v>1002.79</v>
      </c>
      <c r="K1362" s="18">
        <v>1002.79</v>
      </c>
      <c r="L1362" s="18">
        <v>726309</v>
      </c>
      <c r="M1362" s="18">
        <v>1002.79</v>
      </c>
      <c r="N1362" s="18">
        <v>1002.79</v>
      </c>
      <c r="O1362" s="18">
        <v>1002.79</v>
      </c>
      <c r="P1362" s="23">
        <v>5901038</v>
      </c>
    </row>
    <row r="1363" spans="1:16" x14ac:dyDescent="0.25">
      <c r="A1363" s="16" t="s">
        <v>2136</v>
      </c>
      <c r="B1363" s="16"/>
      <c r="C1363" s="16"/>
      <c r="D1363" s="16"/>
      <c r="E1363" s="16"/>
      <c r="F1363" s="16" t="s">
        <v>22</v>
      </c>
      <c r="G1363" s="16">
        <v>910.54089999999997</v>
      </c>
      <c r="H1363" s="16" t="s">
        <v>4270</v>
      </c>
      <c r="I1363" s="17">
        <v>5.99</v>
      </c>
      <c r="J1363" s="17">
        <f t="shared" si="21"/>
        <v>24321.919999999998</v>
      </c>
      <c r="K1363" s="18">
        <v>24321.919999999998</v>
      </c>
      <c r="L1363" s="18">
        <v>596349</v>
      </c>
      <c r="M1363" s="18">
        <v>24321.919999999998</v>
      </c>
      <c r="N1363" s="18">
        <v>24321.919999999998</v>
      </c>
      <c r="O1363" s="18">
        <v>24321.919999999998</v>
      </c>
      <c r="P1363" s="23">
        <v>4264026</v>
      </c>
    </row>
    <row r="1364" spans="1:16" x14ac:dyDescent="0.25">
      <c r="A1364" s="16" t="s">
        <v>1653</v>
      </c>
      <c r="B1364" s="16"/>
      <c r="C1364" s="16"/>
      <c r="D1364" s="16"/>
      <c r="E1364" s="16"/>
      <c r="F1364" s="16" t="s">
        <v>22</v>
      </c>
      <c r="G1364" s="16">
        <v>638.60839999999996</v>
      </c>
      <c r="H1364" s="16" t="s">
        <v>4270</v>
      </c>
      <c r="I1364" s="17">
        <v>6</v>
      </c>
      <c r="J1364" s="17">
        <f t="shared" si="21"/>
        <v>292717</v>
      </c>
      <c r="K1364" s="18">
        <v>345919</v>
      </c>
      <c r="L1364" s="18">
        <v>585032</v>
      </c>
      <c r="M1364" s="18">
        <v>378192</v>
      </c>
      <c r="N1364" s="18">
        <v>381402</v>
      </c>
      <c r="O1364" s="18">
        <v>399789</v>
      </c>
      <c r="P1364" s="23">
        <v>292717</v>
      </c>
    </row>
    <row r="1365" spans="1:16" x14ac:dyDescent="0.25">
      <c r="A1365" s="16" t="s">
        <v>1654</v>
      </c>
      <c r="B1365" s="16"/>
      <c r="C1365" s="16"/>
      <c r="D1365" s="16"/>
      <c r="E1365" s="16"/>
      <c r="F1365" s="16" t="s">
        <v>22</v>
      </c>
      <c r="G1365" s="16">
        <v>925.53229999999996</v>
      </c>
      <c r="H1365" s="16" t="s">
        <v>4270</v>
      </c>
      <c r="I1365" s="17">
        <v>6.01</v>
      </c>
      <c r="J1365" s="17">
        <f t="shared" si="21"/>
        <v>1666.64</v>
      </c>
      <c r="K1365" s="18">
        <v>1666.64</v>
      </c>
      <c r="L1365" s="18">
        <v>297988</v>
      </c>
      <c r="M1365" s="18">
        <v>1666.64</v>
      </c>
      <c r="N1365" s="18">
        <v>1666.64</v>
      </c>
      <c r="O1365" s="18">
        <v>1666.64</v>
      </c>
      <c r="P1365" s="23">
        <v>6108600</v>
      </c>
    </row>
    <row r="1366" spans="1:16" x14ac:dyDescent="0.25">
      <c r="A1366" s="16" t="s">
        <v>1655</v>
      </c>
      <c r="B1366" s="16"/>
      <c r="C1366" s="16"/>
      <c r="D1366" s="16"/>
      <c r="E1366" s="16"/>
      <c r="F1366" s="16" t="s">
        <v>22</v>
      </c>
      <c r="G1366" s="16">
        <v>865.52670000000001</v>
      </c>
      <c r="H1366" s="16" t="s">
        <v>4270</v>
      </c>
      <c r="I1366" s="17">
        <v>6.04</v>
      </c>
      <c r="J1366" s="17">
        <f t="shared" si="21"/>
        <v>19913.62</v>
      </c>
      <c r="K1366" s="18">
        <v>19913.62</v>
      </c>
      <c r="L1366" s="18">
        <v>199136</v>
      </c>
      <c r="M1366" s="18">
        <v>19913.62</v>
      </c>
      <c r="N1366" s="18">
        <v>19913.62</v>
      </c>
      <c r="O1366" s="18">
        <v>19913.62</v>
      </c>
      <c r="P1366" s="23">
        <v>3780243</v>
      </c>
    </row>
    <row r="1367" spans="1:16" x14ac:dyDescent="0.25">
      <c r="A1367" s="16" t="s">
        <v>917</v>
      </c>
      <c r="B1367" s="16"/>
      <c r="C1367" s="16"/>
      <c r="D1367" s="16"/>
      <c r="E1367" s="16"/>
      <c r="F1367" s="16" t="s">
        <v>22</v>
      </c>
      <c r="G1367" s="16">
        <v>805.58040000000005</v>
      </c>
      <c r="H1367" s="16" t="s">
        <v>4270</v>
      </c>
      <c r="I1367" s="17">
        <v>6.06</v>
      </c>
      <c r="J1367" s="17">
        <f t="shared" si="21"/>
        <v>1118.3399999999999</v>
      </c>
      <c r="K1367" s="18">
        <v>25920</v>
      </c>
      <c r="L1367" s="18">
        <v>22592</v>
      </c>
      <c r="M1367" s="18">
        <v>1118.3399999999999</v>
      </c>
      <c r="N1367" s="18">
        <v>11183</v>
      </c>
      <c r="O1367" s="18">
        <v>1798421</v>
      </c>
      <c r="P1367" s="23">
        <v>261590</v>
      </c>
    </row>
    <row r="1368" spans="1:16" x14ac:dyDescent="0.25">
      <c r="A1368" s="16" t="s">
        <v>2078</v>
      </c>
      <c r="B1368" s="16"/>
      <c r="C1368" s="16"/>
      <c r="D1368" s="16"/>
      <c r="E1368" s="16"/>
      <c r="F1368" s="16" t="s">
        <v>22</v>
      </c>
      <c r="G1368" s="16">
        <v>923.55340000000001</v>
      </c>
      <c r="H1368" s="16" t="s">
        <v>4270</v>
      </c>
      <c r="I1368" s="17">
        <v>6.08</v>
      </c>
      <c r="J1368" s="17">
        <f t="shared" si="21"/>
        <v>7822.25</v>
      </c>
      <c r="K1368" s="18">
        <v>7822.25</v>
      </c>
      <c r="L1368" s="18">
        <v>227529</v>
      </c>
      <c r="M1368" s="18">
        <v>7822.25</v>
      </c>
      <c r="N1368" s="18">
        <v>7822.25</v>
      </c>
      <c r="O1368" s="18">
        <v>7822.25</v>
      </c>
      <c r="P1368" s="23">
        <v>2003861</v>
      </c>
    </row>
    <row r="1369" spans="1:16" x14ac:dyDescent="0.25">
      <c r="A1369" s="16" t="s">
        <v>1656</v>
      </c>
      <c r="B1369" s="16"/>
      <c r="C1369" s="16"/>
      <c r="D1369" s="16"/>
      <c r="E1369" s="16"/>
      <c r="F1369" s="16" t="s">
        <v>22</v>
      </c>
      <c r="G1369" s="16">
        <v>903.5634</v>
      </c>
      <c r="H1369" s="16" t="s">
        <v>4270</v>
      </c>
      <c r="I1369" s="17">
        <v>6.09</v>
      </c>
      <c r="J1369" s="17">
        <f t="shared" si="21"/>
        <v>13026.51</v>
      </c>
      <c r="K1369" s="18">
        <v>13026.51</v>
      </c>
      <c r="L1369" s="18">
        <v>130265</v>
      </c>
      <c r="M1369" s="18">
        <v>13026.51</v>
      </c>
      <c r="N1369" s="18">
        <v>13026.51</v>
      </c>
      <c r="O1369" s="18">
        <v>13026.51</v>
      </c>
      <c r="P1369" s="23">
        <v>2054967</v>
      </c>
    </row>
    <row r="1370" spans="1:16" x14ac:dyDescent="0.25">
      <c r="A1370" s="16" t="s">
        <v>2084</v>
      </c>
      <c r="B1370" s="16"/>
      <c r="C1370" s="16"/>
      <c r="D1370" s="16"/>
      <c r="E1370" s="16"/>
      <c r="F1370" s="16" t="s">
        <v>22</v>
      </c>
      <c r="G1370" s="16">
        <v>963.5847</v>
      </c>
      <c r="H1370" s="16" t="s">
        <v>4270</v>
      </c>
      <c r="I1370" s="17">
        <v>6.09</v>
      </c>
      <c r="J1370" s="17">
        <f t="shared" si="21"/>
        <v>1013.73</v>
      </c>
      <c r="K1370" s="18">
        <v>1013.73</v>
      </c>
      <c r="L1370" s="18">
        <v>22353</v>
      </c>
      <c r="M1370" s="18">
        <v>1013.73</v>
      </c>
      <c r="N1370" s="18">
        <v>1013.73</v>
      </c>
      <c r="O1370" s="18">
        <v>1013.73</v>
      </c>
      <c r="P1370" s="23">
        <v>3437238</v>
      </c>
    </row>
    <row r="1371" spans="1:16" x14ac:dyDescent="0.25">
      <c r="A1371" s="16" t="s">
        <v>2052</v>
      </c>
      <c r="B1371" s="16"/>
      <c r="C1371" s="16"/>
      <c r="D1371" s="16"/>
      <c r="E1371" s="16"/>
      <c r="F1371" s="16" t="s">
        <v>22</v>
      </c>
      <c r="G1371" s="16">
        <v>840.64409999999998</v>
      </c>
      <c r="H1371" s="16" t="s">
        <v>4270</v>
      </c>
      <c r="I1371" s="17">
        <v>6.1</v>
      </c>
      <c r="J1371" s="17">
        <f t="shared" si="21"/>
        <v>4536</v>
      </c>
      <c r="K1371" s="18">
        <v>18490</v>
      </c>
      <c r="L1371" s="18">
        <v>617771</v>
      </c>
      <c r="M1371" s="18">
        <v>292346</v>
      </c>
      <c r="N1371" s="18">
        <v>4536</v>
      </c>
      <c r="O1371" s="18">
        <v>68080</v>
      </c>
      <c r="P1371" s="23">
        <v>1233906</v>
      </c>
    </row>
    <row r="1372" spans="1:16" x14ac:dyDescent="0.25">
      <c r="A1372" s="16" t="s">
        <v>1657</v>
      </c>
      <c r="B1372" s="16"/>
      <c r="C1372" s="16"/>
      <c r="D1372" s="16"/>
      <c r="E1372" s="16"/>
      <c r="F1372" s="16" t="s">
        <v>22</v>
      </c>
      <c r="G1372" s="16">
        <v>654.60310000000004</v>
      </c>
      <c r="H1372" s="16" t="s">
        <v>4270</v>
      </c>
      <c r="I1372" s="17">
        <v>6.11</v>
      </c>
      <c r="J1372" s="17">
        <f t="shared" si="21"/>
        <v>22373</v>
      </c>
      <c r="K1372" s="18">
        <v>22373</v>
      </c>
      <c r="L1372" s="18">
        <v>1476646</v>
      </c>
      <c r="M1372" s="18">
        <v>381198</v>
      </c>
      <c r="N1372" s="18">
        <v>25541</v>
      </c>
      <c r="O1372" s="18">
        <v>75428</v>
      </c>
      <c r="P1372" s="23">
        <v>3439615</v>
      </c>
    </row>
    <row r="1373" spans="1:16" x14ac:dyDescent="0.25">
      <c r="A1373" s="16" t="s">
        <v>1658</v>
      </c>
      <c r="B1373" s="16"/>
      <c r="C1373" s="16"/>
      <c r="D1373" s="16"/>
      <c r="E1373" s="16"/>
      <c r="F1373" s="16" t="s">
        <v>22</v>
      </c>
      <c r="G1373" s="16">
        <v>551.42449999999997</v>
      </c>
      <c r="H1373" s="16" t="s">
        <v>4270</v>
      </c>
      <c r="I1373" s="17">
        <v>6.13</v>
      </c>
      <c r="J1373" s="17">
        <f t="shared" si="21"/>
        <v>2398.33</v>
      </c>
      <c r="K1373" s="18">
        <v>2398.33</v>
      </c>
      <c r="L1373" s="18">
        <v>52705</v>
      </c>
      <c r="M1373" s="18">
        <v>2398.33</v>
      </c>
      <c r="N1373" s="18">
        <v>23983</v>
      </c>
      <c r="O1373" s="18">
        <v>2398.33</v>
      </c>
      <c r="P1373" s="23">
        <v>1783109</v>
      </c>
    </row>
    <row r="1374" spans="1:16" x14ac:dyDescent="0.25">
      <c r="A1374" s="16" t="s">
        <v>1660</v>
      </c>
      <c r="B1374" s="16"/>
      <c r="C1374" s="16"/>
      <c r="D1374" s="16"/>
      <c r="E1374" s="16"/>
      <c r="F1374" s="16" t="s">
        <v>22</v>
      </c>
      <c r="G1374" s="16">
        <v>664.49090000000001</v>
      </c>
      <c r="H1374" s="16" t="s">
        <v>4270</v>
      </c>
      <c r="I1374" s="17">
        <v>6.14</v>
      </c>
      <c r="J1374" s="17">
        <f t="shared" si="21"/>
        <v>953.21</v>
      </c>
      <c r="K1374" s="18">
        <v>953.21</v>
      </c>
      <c r="L1374" s="18">
        <v>953.21</v>
      </c>
      <c r="M1374" s="18">
        <v>953.21</v>
      </c>
      <c r="N1374" s="18">
        <v>9532</v>
      </c>
      <c r="O1374" s="18">
        <v>953.21</v>
      </c>
      <c r="P1374" s="23">
        <v>1877212</v>
      </c>
    </row>
    <row r="1375" spans="1:16" x14ac:dyDescent="0.25">
      <c r="A1375" s="16" t="s">
        <v>1659</v>
      </c>
      <c r="B1375" s="16"/>
      <c r="C1375" s="16"/>
      <c r="D1375" s="16"/>
      <c r="E1375" s="16"/>
      <c r="F1375" s="16" t="s">
        <v>22</v>
      </c>
      <c r="G1375" s="16">
        <v>688.49099999999999</v>
      </c>
      <c r="H1375" s="16" t="s">
        <v>4270</v>
      </c>
      <c r="I1375" s="17">
        <v>6.14</v>
      </c>
      <c r="J1375" s="17">
        <f t="shared" si="21"/>
        <v>3632.39</v>
      </c>
      <c r="K1375" s="18">
        <v>3632.39</v>
      </c>
      <c r="L1375" s="18">
        <v>536444</v>
      </c>
      <c r="M1375" s="18">
        <v>3632.39</v>
      </c>
      <c r="N1375" s="18">
        <v>250777</v>
      </c>
      <c r="O1375" s="18">
        <v>132721</v>
      </c>
      <c r="P1375" s="23">
        <v>1774171</v>
      </c>
    </row>
    <row r="1376" spans="1:16" x14ac:dyDescent="0.25">
      <c r="A1376" s="16" t="s">
        <v>2036</v>
      </c>
      <c r="B1376" s="16"/>
      <c r="C1376" s="16"/>
      <c r="D1376" s="16"/>
      <c r="E1376" s="16"/>
      <c r="F1376" s="16" t="s">
        <v>22</v>
      </c>
      <c r="G1376" s="16">
        <v>690.5068</v>
      </c>
      <c r="H1376" s="16" t="s">
        <v>4270</v>
      </c>
      <c r="I1376" s="17">
        <v>6.14</v>
      </c>
      <c r="J1376" s="17">
        <f t="shared" si="21"/>
        <v>172950</v>
      </c>
      <c r="K1376" s="18">
        <v>592472</v>
      </c>
      <c r="L1376" s="18">
        <v>2933643</v>
      </c>
      <c r="M1376" s="18">
        <v>172950</v>
      </c>
      <c r="N1376" s="18">
        <v>2387518</v>
      </c>
      <c r="O1376" s="18">
        <v>598798</v>
      </c>
      <c r="P1376" s="23">
        <v>4002502</v>
      </c>
    </row>
    <row r="1377" spans="1:16" x14ac:dyDescent="0.25">
      <c r="A1377" s="16" t="s">
        <v>2035</v>
      </c>
      <c r="B1377" s="16"/>
      <c r="C1377" s="16"/>
      <c r="D1377" s="16"/>
      <c r="E1377" s="16"/>
      <c r="F1377" s="16" t="s">
        <v>22</v>
      </c>
      <c r="G1377" s="16">
        <v>692.5222</v>
      </c>
      <c r="H1377" s="16" t="s">
        <v>4270</v>
      </c>
      <c r="I1377" s="17">
        <v>6.14</v>
      </c>
      <c r="J1377" s="17">
        <f t="shared" si="21"/>
        <v>9988</v>
      </c>
      <c r="K1377" s="18">
        <v>44371</v>
      </c>
      <c r="L1377" s="18">
        <v>283509</v>
      </c>
      <c r="M1377" s="18">
        <v>9988</v>
      </c>
      <c r="N1377" s="18">
        <v>314006</v>
      </c>
      <c r="O1377" s="18">
        <v>308265</v>
      </c>
      <c r="P1377" s="23">
        <v>3895727</v>
      </c>
    </row>
    <row r="1378" spans="1:16" x14ac:dyDescent="0.25">
      <c r="A1378" s="16" t="s">
        <v>1661</v>
      </c>
      <c r="B1378" s="16"/>
      <c r="C1378" s="16"/>
      <c r="D1378" s="16"/>
      <c r="E1378" s="16"/>
      <c r="F1378" s="16" t="s">
        <v>22</v>
      </c>
      <c r="G1378" s="16">
        <v>716.52189999999996</v>
      </c>
      <c r="H1378" s="16" t="s">
        <v>4270</v>
      </c>
      <c r="I1378" s="17">
        <v>6.14</v>
      </c>
      <c r="J1378" s="17">
        <f t="shared" si="21"/>
        <v>14170</v>
      </c>
      <c r="K1378" s="18">
        <v>199629</v>
      </c>
      <c r="L1378" s="18">
        <v>530737</v>
      </c>
      <c r="M1378" s="18">
        <v>14170</v>
      </c>
      <c r="N1378" s="18">
        <v>151395</v>
      </c>
      <c r="O1378" s="18">
        <v>398789</v>
      </c>
      <c r="P1378" s="23">
        <v>2081214</v>
      </c>
    </row>
    <row r="1379" spans="1:16" x14ac:dyDescent="0.25">
      <c r="A1379" s="16" t="s">
        <v>2040</v>
      </c>
      <c r="B1379" s="16"/>
      <c r="C1379" s="16"/>
      <c r="D1379" s="16"/>
      <c r="E1379" s="16"/>
      <c r="F1379" s="16" t="s">
        <v>22</v>
      </c>
      <c r="G1379" s="16">
        <v>718.53809999999999</v>
      </c>
      <c r="H1379" s="16" t="s">
        <v>4270</v>
      </c>
      <c r="I1379" s="17">
        <v>6.14</v>
      </c>
      <c r="J1379" s="17">
        <f t="shared" si="21"/>
        <v>4506.84</v>
      </c>
      <c r="K1379" s="18">
        <v>45068</v>
      </c>
      <c r="L1379" s="18">
        <v>153762</v>
      </c>
      <c r="M1379" s="18">
        <v>4506.84</v>
      </c>
      <c r="N1379" s="18">
        <v>243115</v>
      </c>
      <c r="O1379" s="18">
        <v>198566</v>
      </c>
      <c r="P1379" s="23">
        <v>3190848</v>
      </c>
    </row>
    <row r="1380" spans="1:16" x14ac:dyDescent="0.25">
      <c r="A1380" s="16" t="s">
        <v>1662</v>
      </c>
      <c r="B1380" s="16"/>
      <c r="C1380" s="16"/>
      <c r="D1380" s="16"/>
      <c r="E1380" s="16"/>
      <c r="F1380" s="16" t="s">
        <v>22</v>
      </c>
      <c r="G1380" s="16">
        <v>800.62519999999995</v>
      </c>
      <c r="H1380" s="16" t="s">
        <v>4270</v>
      </c>
      <c r="I1380" s="17">
        <v>6.15</v>
      </c>
      <c r="J1380" s="17">
        <f t="shared" si="21"/>
        <v>24893</v>
      </c>
      <c r="K1380" s="18">
        <v>24893</v>
      </c>
      <c r="L1380" s="18">
        <v>328277</v>
      </c>
      <c r="M1380" s="18">
        <v>152224</v>
      </c>
      <c r="N1380" s="18">
        <v>291881</v>
      </c>
      <c r="O1380" s="18">
        <v>26069</v>
      </c>
      <c r="P1380" s="23">
        <v>1968370</v>
      </c>
    </row>
    <row r="1381" spans="1:16" x14ac:dyDescent="0.25">
      <c r="A1381" s="16" t="s">
        <v>2034</v>
      </c>
      <c r="B1381" s="16"/>
      <c r="C1381" s="16"/>
      <c r="D1381" s="16"/>
      <c r="E1381" s="16"/>
      <c r="F1381" s="16" t="s">
        <v>22</v>
      </c>
      <c r="G1381" s="16">
        <v>714.50459999999998</v>
      </c>
      <c r="H1381" s="16" t="s">
        <v>4270</v>
      </c>
      <c r="I1381" s="17">
        <v>6.17</v>
      </c>
      <c r="J1381" s="17">
        <f t="shared" si="21"/>
        <v>83925</v>
      </c>
      <c r="K1381" s="18">
        <v>241816</v>
      </c>
      <c r="L1381" s="18">
        <v>1159136</v>
      </c>
      <c r="M1381" s="18">
        <v>83925</v>
      </c>
      <c r="N1381" s="18">
        <v>532824</v>
      </c>
      <c r="O1381" s="18">
        <v>309716</v>
      </c>
      <c r="P1381" s="23">
        <v>824392</v>
      </c>
    </row>
    <row r="1382" spans="1:16" x14ac:dyDescent="0.25">
      <c r="A1382" s="16" t="s">
        <v>2014</v>
      </c>
      <c r="B1382" s="16"/>
      <c r="C1382" s="16"/>
      <c r="D1382" s="16"/>
      <c r="E1382" s="16"/>
      <c r="F1382" s="16" t="s">
        <v>22</v>
      </c>
      <c r="G1382" s="16">
        <v>838.63850000000002</v>
      </c>
      <c r="H1382" s="16" t="s">
        <v>4270</v>
      </c>
      <c r="I1382" s="17">
        <v>6.17</v>
      </c>
      <c r="J1382" s="17">
        <f t="shared" si="21"/>
        <v>132536</v>
      </c>
      <c r="K1382" s="18">
        <v>132536</v>
      </c>
      <c r="L1382" s="18">
        <v>817409</v>
      </c>
      <c r="M1382" s="18">
        <v>1070704</v>
      </c>
      <c r="N1382" s="18">
        <v>692766</v>
      </c>
      <c r="O1382" s="18">
        <v>349345</v>
      </c>
      <c r="P1382" s="23">
        <v>530400</v>
      </c>
    </row>
    <row r="1383" spans="1:16" x14ac:dyDescent="0.25">
      <c r="A1383" s="16" t="s">
        <v>1663</v>
      </c>
      <c r="B1383" s="16"/>
      <c r="C1383" s="16"/>
      <c r="D1383" s="16"/>
      <c r="E1383" s="16"/>
      <c r="F1383" s="16" t="s">
        <v>22</v>
      </c>
      <c r="G1383" s="16">
        <v>907.52210000000002</v>
      </c>
      <c r="H1383" s="16" t="s">
        <v>4270</v>
      </c>
      <c r="I1383" s="17">
        <v>6.17</v>
      </c>
      <c r="J1383" s="17">
        <f t="shared" si="21"/>
        <v>6026.08</v>
      </c>
      <c r="K1383" s="18">
        <v>6026.08</v>
      </c>
      <c r="L1383" s="18">
        <v>385601</v>
      </c>
      <c r="M1383" s="18">
        <v>6026.08</v>
      </c>
      <c r="N1383" s="18">
        <v>60261</v>
      </c>
      <c r="O1383" s="18">
        <v>6026.08</v>
      </c>
      <c r="P1383" s="23">
        <v>2777134</v>
      </c>
    </row>
    <row r="1384" spans="1:16" x14ac:dyDescent="0.25">
      <c r="A1384" s="16" t="s">
        <v>1665</v>
      </c>
      <c r="B1384" s="16"/>
      <c r="C1384" s="16"/>
      <c r="D1384" s="16"/>
      <c r="E1384" s="16"/>
      <c r="F1384" s="16" t="s">
        <v>22</v>
      </c>
      <c r="G1384" s="16">
        <v>915.52449999999999</v>
      </c>
      <c r="H1384" s="16" t="s">
        <v>4270</v>
      </c>
      <c r="I1384" s="17">
        <v>6.18</v>
      </c>
      <c r="J1384" s="17">
        <f t="shared" si="21"/>
        <v>368878.28</v>
      </c>
      <c r="K1384" s="18">
        <v>368878.28</v>
      </c>
      <c r="L1384" s="18">
        <v>3688783</v>
      </c>
      <c r="M1384" s="18">
        <v>368878.28</v>
      </c>
      <c r="N1384" s="18">
        <v>368878.28</v>
      </c>
      <c r="O1384" s="18">
        <v>368878.28</v>
      </c>
      <c r="P1384" s="23">
        <v>4861401</v>
      </c>
    </row>
    <row r="1385" spans="1:16" x14ac:dyDescent="0.25">
      <c r="A1385" s="16" t="s">
        <v>1664</v>
      </c>
      <c r="B1385" s="16"/>
      <c r="C1385" s="16"/>
      <c r="D1385" s="16"/>
      <c r="E1385" s="16"/>
      <c r="F1385" s="16" t="s">
        <v>22</v>
      </c>
      <c r="G1385" s="16">
        <v>963.58389999999997</v>
      </c>
      <c r="H1385" s="16" t="s">
        <v>4270</v>
      </c>
      <c r="I1385" s="17">
        <v>6.18</v>
      </c>
      <c r="J1385" s="17">
        <f t="shared" si="21"/>
        <v>1013.73</v>
      </c>
      <c r="K1385" s="18">
        <v>1013.73</v>
      </c>
      <c r="L1385" s="18">
        <v>68009</v>
      </c>
      <c r="M1385" s="18">
        <v>1013.73</v>
      </c>
      <c r="N1385" s="18">
        <v>1013.73</v>
      </c>
      <c r="O1385" s="18">
        <v>1013.73</v>
      </c>
      <c r="P1385" s="23">
        <v>4307158</v>
      </c>
    </row>
    <row r="1386" spans="1:16" x14ac:dyDescent="0.25">
      <c r="A1386" s="16" t="s">
        <v>1670</v>
      </c>
      <c r="B1386" s="16"/>
      <c r="C1386" s="16"/>
      <c r="D1386" s="16"/>
      <c r="E1386" s="16"/>
      <c r="F1386" s="16" t="s">
        <v>22</v>
      </c>
      <c r="G1386" s="16">
        <v>688.49120000000005</v>
      </c>
      <c r="H1386" s="16" t="s">
        <v>4270</v>
      </c>
      <c r="I1386" s="17">
        <v>6.19</v>
      </c>
      <c r="J1386" s="17">
        <f t="shared" si="21"/>
        <v>1500.53</v>
      </c>
      <c r="K1386" s="18">
        <v>1500.53</v>
      </c>
      <c r="L1386" s="18">
        <v>669702</v>
      </c>
      <c r="M1386" s="18">
        <v>15005</v>
      </c>
      <c r="N1386" s="18">
        <v>243024</v>
      </c>
      <c r="O1386" s="18">
        <v>132569</v>
      </c>
      <c r="P1386" s="23">
        <v>1774171</v>
      </c>
    </row>
    <row r="1387" spans="1:16" x14ac:dyDescent="0.25">
      <c r="A1387" s="16" t="s">
        <v>1669</v>
      </c>
      <c r="B1387" s="16"/>
      <c r="C1387" s="16"/>
      <c r="D1387" s="16"/>
      <c r="E1387" s="16"/>
      <c r="F1387" s="16" t="s">
        <v>22</v>
      </c>
      <c r="G1387" s="16">
        <v>716.52139999999997</v>
      </c>
      <c r="H1387" s="16" t="s">
        <v>4270</v>
      </c>
      <c r="I1387" s="17">
        <v>6.19</v>
      </c>
      <c r="J1387" s="17">
        <f t="shared" si="21"/>
        <v>16199.51</v>
      </c>
      <c r="K1387" s="18">
        <v>172777</v>
      </c>
      <c r="L1387" s="18">
        <v>530737</v>
      </c>
      <c r="M1387" s="18">
        <v>16199.51</v>
      </c>
      <c r="N1387" s="18">
        <v>161995</v>
      </c>
      <c r="O1387" s="18">
        <v>415559</v>
      </c>
      <c r="P1387" s="23">
        <v>2081214</v>
      </c>
    </row>
    <row r="1388" spans="1:16" x14ac:dyDescent="0.25">
      <c r="A1388" s="16" t="s">
        <v>1667</v>
      </c>
      <c r="B1388" s="16"/>
      <c r="C1388" s="16"/>
      <c r="D1388" s="16"/>
      <c r="E1388" s="16"/>
      <c r="F1388" s="16" t="s">
        <v>22</v>
      </c>
      <c r="G1388" s="16">
        <v>871.57410000000004</v>
      </c>
      <c r="H1388" s="16" t="s">
        <v>4270</v>
      </c>
      <c r="I1388" s="17">
        <v>6.19</v>
      </c>
      <c r="J1388" s="17">
        <f t="shared" si="21"/>
        <v>216796.7</v>
      </c>
      <c r="K1388" s="18">
        <v>216796.7</v>
      </c>
      <c r="L1388" s="18">
        <v>2167967</v>
      </c>
      <c r="M1388" s="18">
        <v>216796.7</v>
      </c>
      <c r="N1388" s="18">
        <v>216796.7</v>
      </c>
      <c r="O1388" s="18">
        <v>216796.7</v>
      </c>
      <c r="P1388" s="23">
        <v>4844883</v>
      </c>
    </row>
    <row r="1389" spans="1:16" x14ac:dyDescent="0.25">
      <c r="A1389" s="16" t="s">
        <v>1666</v>
      </c>
      <c r="B1389" s="16"/>
      <c r="C1389" s="16"/>
      <c r="D1389" s="16"/>
      <c r="E1389" s="16"/>
      <c r="F1389" s="16" t="s">
        <v>22</v>
      </c>
      <c r="G1389" s="16">
        <v>895.54510000000005</v>
      </c>
      <c r="H1389" s="16" t="s">
        <v>4270</v>
      </c>
      <c r="I1389" s="17">
        <v>6.19</v>
      </c>
      <c r="J1389" s="17">
        <f t="shared" si="21"/>
        <v>1258.1300000000001</v>
      </c>
      <c r="K1389" s="18">
        <v>1258.1300000000001</v>
      </c>
      <c r="L1389" s="18">
        <v>24608044</v>
      </c>
      <c r="M1389" s="18">
        <v>12581</v>
      </c>
      <c r="N1389" s="18">
        <v>1258.1300000000001</v>
      </c>
      <c r="O1389" s="18">
        <v>1258.1300000000001</v>
      </c>
      <c r="P1389" s="23">
        <v>190803216</v>
      </c>
    </row>
    <row r="1390" spans="1:16" x14ac:dyDescent="0.25">
      <c r="A1390" s="16" t="s">
        <v>1668</v>
      </c>
      <c r="B1390" s="16"/>
      <c r="C1390" s="16"/>
      <c r="D1390" s="16"/>
      <c r="E1390" s="16"/>
      <c r="F1390" s="16" t="s">
        <v>22</v>
      </c>
      <c r="G1390" s="16">
        <v>896.54660000000001</v>
      </c>
      <c r="H1390" s="16" t="s">
        <v>4270</v>
      </c>
      <c r="I1390" s="17">
        <v>6.19</v>
      </c>
      <c r="J1390" s="17">
        <f t="shared" si="21"/>
        <v>876485.6</v>
      </c>
      <c r="K1390" s="18">
        <v>876485.6</v>
      </c>
      <c r="L1390" s="18">
        <v>8764856</v>
      </c>
      <c r="M1390" s="18">
        <v>876485.6</v>
      </c>
      <c r="N1390" s="18">
        <v>876485.6</v>
      </c>
      <c r="O1390" s="18">
        <v>876485.6</v>
      </c>
      <c r="P1390" s="23">
        <v>67765488</v>
      </c>
    </row>
    <row r="1391" spans="1:16" x14ac:dyDescent="0.25">
      <c r="A1391" s="16" t="s">
        <v>1671</v>
      </c>
      <c r="B1391" s="16"/>
      <c r="C1391" s="16"/>
      <c r="D1391" s="16"/>
      <c r="E1391" s="16"/>
      <c r="F1391" s="16" t="s">
        <v>22</v>
      </c>
      <c r="G1391" s="16">
        <v>690.5068</v>
      </c>
      <c r="H1391" s="16" t="s">
        <v>4270</v>
      </c>
      <c r="I1391" s="17">
        <v>6.2</v>
      </c>
      <c r="J1391" s="17">
        <f t="shared" si="21"/>
        <v>162291</v>
      </c>
      <c r="K1391" s="18">
        <v>525932</v>
      </c>
      <c r="L1391" s="18">
        <v>3425759</v>
      </c>
      <c r="M1391" s="18">
        <v>162291</v>
      </c>
      <c r="N1391" s="18">
        <v>2387518</v>
      </c>
      <c r="O1391" s="18">
        <v>558579</v>
      </c>
      <c r="P1391" s="23">
        <v>1278771</v>
      </c>
    </row>
    <row r="1392" spans="1:16" x14ac:dyDescent="0.25">
      <c r="A1392" s="16" t="s">
        <v>2131</v>
      </c>
      <c r="B1392" s="16"/>
      <c r="C1392" s="16"/>
      <c r="D1392" s="16"/>
      <c r="E1392" s="16"/>
      <c r="F1392" s="16" t="s">
        <v>22</v>
      </c>
      <c r="G1392" s="16">
        <v>892.53579999999999</v>
      </c>
      <c r="H1392" s="16" t="s">
        <v>4270</v>
      </c>
      <c r="I1392" s="17">
        <v>6.2</v>
      </c>
      <c r="J1392" s="17">
        <f t="shared" si="21"/>
        <v>204627.25</v>
      </c>
      <c r="K1392" s="18">
        <v>204627.25</v>
      </c>
      <c r="L1392" s="18">
        <v>2046272</v>
      </c>
      <c r="M1392" s="18">
        <v>204627.25</v>
      </c>
      <c r="N1392" s="18">
        <v>204627.25</v>
      </c>
      <c r="O1392" s="18">
        <v>204627.25</v>
      </c>
      <c r="P1392" s="23">
        <v>17844446</v>
      </c>
    </row>
    <row r="1393" spans="1:16" x14ac:dyDescent="0.25">
      <c r="A1393" s="16" t="s">
        <v>1672</v>
      </c>
      <c r="B1393" s="16"/>
      <c r="C1393" s="16"/>
      <c r="D1393" s="16"/>
      <c r="E1393" s="16"/>
      <c r="F1393" s="16" t="s">
        <v>22</v>
      </c>
      <c r="G1393" s="16">
        <v>893.54330000000004</v>
      </c>
      <c r="H1393" s="16" t="s">
        <v>4270</v>
      </c>
      <c r="I1393" s="17">
        <v>6.2</v>
      </c>
      <c r="J1393" s="17">
        <f t="shared" si="21"/>
        <v>1220.3900000000001</v>
      </c>
      <c r="K1393" s="18">
        <v>1220.3900000000001</v>
      </c>
      <c r="L1393" s="18">
        <v>63875188</v>
      </c>
      <c r="M1393" s="18">
        <v>49129</v>
      </c>
      <c r="N1393" s="18">
        <v>1220.3900000000001</v>
      </c>
      <c r="O1393" s="18">
        <v>1220.3900000000001</v>
      </c>
      <c r="P1393" s="23">
        <v>472703520</v>
      </c>
    </row>
    <row r="1394" spans="1:16" x14ac:dyDescent="0.25">
      <c r="A1394" s="16" t="s">
        <v>1673</v>
      </c>
      <c r="B1394" s="16"/>
      <c r="C1394" s="16"/>
      <c r="D1394" s="16"/>
      <c r="E1394" s="16"/>
      <c r="F1394" s="16" t="s">
        <v>22</v>
      </c>
      <c r="G1394" s="16">
        <v>894.54520000000002</v>
      </c>
      <c r="H1394" s="16" t="s">
        <v>4270</v>
      </c>
      <c r="I1394" s="17">
        <v>6.2</v>
      </c>
      <c r="J1394" s="17">
        <f t="shared" si="21"/>
        <v>2160.71</v>
      </c>
      <c r="K1394" s="18">
        <v>2160.71</v>
      </c>
      <c r="L1394" s="18">
        <v>46989512</v>
      </c>
      <c r="M1394" s="18">
        <v>21607</v>
      </c>
      <c r="N1394" s="18">
        <v>2160.71</v>
      </c>
      <c r="O1394" s="18">
        <v>2160.71</v>
      </c>
      <c r="P1394" s="23">
        <v>348439904</v>
      </c>
    </row>
    <row r="1395" spans="1:16" x14ac:dyDescent="0.25">
      <c r="A1395" s="16" t="s">
        <v>1907</v>
      </c>
      <c r="B1395" s="16"/>
      <c r="C1395" s="16"/>
      <c r="D1395" s="16"/>
      <c r="E1395" s="16"/>
      <c r="F1395" s="16" t="s">
        <v>22</v>
      </c>
      <c r="G1395" s="16">
        <v>980.64739999999995</v>
      </c>
      <c r="H1395" s="16" t="s">
        <v>4270</v>
      </c>
      <c r="I1395" s="17">
        <v>6.2</v>
      </c>
      <c r="J1395" s="17">
        <f t="shared" si="21"/>
        <v>240799.73</v>
      </c>
      <c r="K1395" s="18">
        <v>240799.73</v>
      </c>
      <c r="L1395" s="18">
        <v>2407997</v>
      </c>
      <c r="M1395" s="18">
        <v>240799.73</v>
      </c>
      <c r="N1395" s="18">
        <v>240799.73</v>
      </c>
      <c r="O1395" s="18">
        <v>240799.73</v>
      </c>
      <c r="P1395" s="23">
        <v>6431456</v>
      </c>
    </row>
    <row r="1396" spans="1:16" x14ac:dyDescent="0.25">
      <c r="A1396" s="16" t="s">
        <v>2227</v>
      </c>
      <c r="B1396" s="16"/>
      <c r="C1396" s="16"/>
      <c r="D1396" s="16"/>
      <c r="E1396" s="16"/>
      <c r="F1396" s="16" t="s">
        <v>22</v>
      </c>
      <c r="G1396" s="16">
        <v>994.66390000000001</v>
      </c>
      <c r="H1396" s="16" t="s">
        <v>4270</v>
      </c>
      <c r="I1396" s="17">
        <v>6.2</v>
      </c>
      <c r="J1396" s="17">
        <f t="shared" si="21"/>
        <v>118232.81</v>
      </c>
      <c r="K1396" s="18">
        <v>118232.81</v>
      </c>
      <c r="L1396" s="18">
        <v>1182328</v>
      </c>
      <c r="M1396" s="18">
        <v>118232.81</v>
      </c>
      <c r="N1396" s="18">
        <v>118232.81</v>
      </c>
      <c r="O1396" s="18">
        <v>118232.81</v>
      </c>
      <c r="P1396" s="23">
        <v>4462786</v>
      </c>
    </row>
    <row r="1397" spans="1:16" x14ac:dyDescent="0.25">
      <c r="A1397" s="16" t="s">
        <v>1984</v>
      </c>
      <c r="B1397" s="16"/>
      <c r="C1397" s="16"/>
      <c r="D1397" s="16"/>
      <c r="E1397" s="16"/>
      <c r="F1397" s="16" t="s">
        <v>22</v>
      </c>
      <c r="G1397" s="16">
        <v>888.56910000000005</v>
      </c>
      <c r="H1397" s="16" t="s">
        <v>4270</v>
      </c>
      <c r="I1397" s="17">
        <v>6.21</v>
      </c>
      <c r="J1397" s="17">
        <f t="shared" si="21"/>
        <v>33345</v>
      </c>
      <c r="K1397" s="18">
        <v>82943</v>
      </c>
      <c r="L1397" s="18">
        <v>317815</v>
      </c>
      <c r="M1397" s="18">
        <v>78666</v>
      </c>
      <c r="N1397" s="18">
        <v>33345</v>
      </c>
      <c r="O1397" s="18">
        <v>792462</v>
      </c>
      <c r="P1397" s="23">
        <v>535057</v>
      </c>
    </row>
    <row r="1398" spans="1:16" x14ac:dyDescent="0.25">
      <c r="A1398" s="16" t="s">
        <v>2042</v>
      </c>
      <c r="B1398" s="16"/>
      <c r="C1398" s="16"/>
      <c r="D1398" s="16"/>
      <c r="E1398" s="16"/>
      <c r="F1398" s="16" t="s">
        <v>22</v>
      </c>
      <c r="G1398" s="16">
        <v>714.50710000000004</v>
      </c>
      <c r="H1398" s="16" t="s">
        <v>4270</v>
      </c>
      <c r="I1398" s="17">
        <v>6.23</v>
      </c>
      <c r="J1398" s="17">
        <f t="shared" si="21"/>
        <v>69221</v>
      </c>
      <c r="K1398" s="18">
        <v>241816</v>
      </c>
      <c r="L1398" s="18">
        <v>1159136</v>
      </c>
      <c r="M1398" s="18">
        <v>69221</v>
      </c>
      <c r="N1398" s="18">
        <v>451457</v>
      </c>
      <c r="O1398" s="18">
        <v>309716</v>
      </c>
      <c r="P1398" s="23">
        <v>831118</v>
      </c>
    </row>
    <row r="1399" spans="1:16" x14ac:dyDescent="0.25">
      <c r="A1399" s="16" t="s">
        <v>1674</v>
      </c>
      <c r="B1399" s="16"/>
      <c r="C1399" s="16"/>
      <c r="D1399" s="16"/>
      <c r="E1399" s="16"/>
      <c r="F1399" s="16" t="s">
        <v>22</v>
      </c>
      <c r="G1399" s="16">
        <v>1613.0885000000001</v>
      </c>
      <c r="H1399" s="16" t="s">
        <v>4270</v>
      </c>
      <c r="I1399" s="17">
        <v>6.24</v>
      </c>
      <c r="J1399" s="17">
        <f t="shared" si="21"/>
        <v>32209.119999999999</v>
      </c>
      <c r="K1399" s="18">
        <v>32209.119999999999</v>
      </c>
      <c r="L1399" s="18">
        <v>322091</v>
      </c>
      <c r="M1399" s="18">
        <v>32209.119999999999</v>
      </c>
      <c r="N1399" s="18">
        <v>32209.119999999999</v>
      </c>
      <c r="O1399" s="18">
        <v>32209.119999999999</v>
      </c>
      <c r="P1399" s="23">
        <v>3813089</v>
      </c>
    </row>
    <row r="1400" spans="1:16" x14ac:dyDescent="0.25">
      <c r="A1400" s="16" t="s">
        <v>1676</v>
      </c>
      <c r="B1400" s="16"/>
      <c r="C1400" s="16"/>
      <c r="D1400" s="16"/>
      <c r="E1400" s="16"/>
      <c r="F1400" s="16" t="s">
        <v>22</v>
      </c>
      <c r="G1400" s="16">
        <v>688.49120000000005</v>
      </c>
      <c r="H1400" s="16" t="s">
        <v>4270</v>
      </c>
      <c r="I1400" s="17">
        <v>6.25</v>
      </c>
      <c r="J1400" s="17">
        <f t="shared" si="21"/>
        <v>12002</v>
      </c>
      <c r="K1400" s="18">
        <v>12002</v>
      </c>
      <c r="L1400" s="18">
        <v>450547</v>
      </c>
      <c r="M1400" s="18">
        <v>15005</v>
      </c>
      <c r="N1400" s="18">
        <v>191842</v>
      </c>
      <c r="O1400" s="18">
        <v>124954</v>
      </c>
      <c r="P1400" s="23">
        <v>1708516</v>
      </c>
    </row>
    <row r="1401" spans="1:16" x14ac:dyDescent="0.25">
      <c r="A1401" s="16" t="s">
        <v>1675</v>
      </c>
      <c r="B1401" s="16"/>
      <c r="C1401" s="16"/>
      <c r="D1401" s="16"/>
      <c r="E1401" s="16"/>
      <c r="F1401" s="16" t="s">
        <v>22</v>
      </c>
      <c r="G1401" s="16">
        <v>963.58410000000003</v>
      </c>
      <c r="H1401" s="16" t="s">
        <v>4270</v>
      </c>
      <c r="I1401" s="17">
        <v>6.25</v>
      </c>
      <c r="J1401" s="17">
        <f t="shared" si="21"/>
        <v>1162.3</v>
      </c>
      <c r="K1401" s="18">
        <v>1162.3</v>
      </c>
      <c r="L1401" s="18">
        <v>147342</v>
      </c>
      <c r="M1401" s="18">
        <v>1162.3</v>
      </c>
      <c r="N1401" s="18">
        <v>1162.3</v>
      </c>
      <c r="O1401" s="18">
        <v>1162.3</v>
      </c>
      <c r="P1401" s="23">
        <v>6659242</v>
      </c>
    </row>
    <row r="1402" spans="1:16" x14ac:dyDescent="0.25">
      <c r="A1402" s="16" t="s">
        <v>1679</v>
      </c>
      <c r="B1402" s="16"/>
      <c r="C1402" s="16"/>
      <c r="D1402" s="16"/>
      <c r="E1402" s="16"/>
      <c r="F1402" s="16" t="s">
        <v>22</v>
      </c>
      <c r="G1402" s="16">
        <v>690.50699999999995</v>
      </c>
      <c r="H1402" s="16" t="s">
        <v>4270</v>
      </c>
      <c r="I1402" s="17">
        <v>6.26</v>
      </c>
      <c r="J1402" s="17">
        <f t="shared" si="21"/>
        <v>141259</v>
      </c>
      <c r="K1402" s="18">
        <v>499990</v>
      </c>
      <c r="L1402" s="18">
        <v>2102413</v>
      </c>
      <c r="M1402" s="18">
        <v>141259</v>
      </c>
      <c r="N1402" s="18">
        <v>1818137</v>
      </c>
      <c r="O1402" s="18">
        <v>475024</v>
      </c>
      <c r="P1402" s="23">
        <v>3548516</v>
      </c>
    </row>
    <row r="1403" spans="1:16" x14ac:dyDescent="0.25">
      <c r="A1403" s="16" t="s">
        <v>2065</v>
      </c>
      <c r="B1403" s="16"/>
      <c r="C1403" s="16"/>
      <c r="D1403" s="16"/>
      <c r="E1403" s="16"/>
      <c r="F1403" s="16" t="s">
        <v>22</v>
      </c>
      <c r="G1403" s="16">
        <v>716.52250000000004</v>
      </c>
      <c r="H1403" s="16" t="s">
        <v>4270</v>
      </c>
      <c r="I1403" s="17">
        <v>6.26</v>
      </c>
      <c r="J1403" s="17">
        <f t="shared" si="21"/>
        <v>10912</v>
      </c>
      <c r="K1403" s="18">
        <v>121305</v>
      </c>
      <c r="L1403" s="18">
        <v>346010</v>
      </c>
      <c r="M1403" s="18">
        <v>10912</v>
      </c>
      <c r="N1403" s="18">
        <v>168405</v>
      </c>
      <c r="O1403" s="18">
        <v>335358</v>
      </c>
      <c r="P1403" s="23">
        <v>1564439</v>
      </c>
    </row>
    <row r="1404" spans="1:16" x14ac:dyDescent="0.25">
      <c r="A1404" s="16" t="s">
        <v>1678</v>
      </c>
      <c r="B1404" s="16"/>
      <c r="C1404" s="16"/>
      <c r="D1404" s="16"/>
      <c r="E1404" s="16"/>
      <c r="F1404" s="16" t="s">
        <v>22</v>
      </c>
      <c r="G1404" s="16">
        <v>718.5385</v>
      </c>
      <c r="H1404" s="16" t="s">
        <v>4270</v>
      </c>
      <c r="I1404" s="17">
        <v>6.26</v>
      </c>
      <c r="J1404" s="17">
        <f t="shared" si="21"/>
        <v>1145.23</v>
      </c>
      <c r="K1404" s="18">
        <v>11452</v>
      </c>
      <c r="L1404" s="18">
        <v>257535</v>
      </c>
      <c r="M1404" s="18">
        <v>1145.23</v>
      </c>
      <c r="N1404" s="18">
        <v>337831</v>
      </c>
      <c r="O1404" s="18">
        <v>246495</v>
      </c>
      <c r="P1404" s="23">
        <v>3128089</v>
      </c>
    </row>
    <row r="1405" spans="1:16" x14ac:dyDescent="0.25">
      <c r="A1405" s="13" t="s">
        <v>38</v>
      </c>
      <c r="B1405" s="13" t="s">
        <v>39</v>
      </c>
      <c r="C1405" s="13"/>
      <c r="D1405" s="13"/>
      <c r="E1405" s="13"/>
      <c r="F1405" s="13" t="s">
        <v>22</v>
      </c>
      <c r="G1405" s="13">
        <v>720.55359999999996</v>
      </c>
      <c r="H1405" s="13" t="s">
        <v>4270</v>
      </c>
      <c r="I1405" s="14">
        <v>6.26</v>
      </c>
      <c r="J1405" s="17">
        <f t="shared" si="21"/>
        <v>15327239</v>
      </c>
      <c r="K1405" s="15">
        <v>23709216</v>
      </c>
      <c r="L1405" s="15">
        <v>21949872</v>
      </c>
      <c r="M1405" s="15">
        <v>20057816</v>
      </c>
      <c r="N1405" s="15">
        <v>15327239</v>
      </c>
      <c r="O1405" s="15">
        <v>21452466</v>
      </c>
      <c r="P1405" s="22">
        <v>48706492</v>
      </c>
    </row>
    <row r="1406" spans="1:16" x14ac:dyDescent="0.25">
      <c r="A1406" s="16" t="s">
        <v>1677</v>
      </c>
      <c r="B1406" s="16"/>
      <c r="C1406" s="16"/>
      <c r="D1406" s="16"/>
      <c r="E1406" s="16"/>
      <c r="F1406" s="16" t="s">
        <v>22</v>
      </c>
      <c r="G1406" s="16">
        <v>871.57389999999998</v>
      </c>
      <c r="H1406" s="16" t="s">
        <v>4270</v>
      </c>
      <c r="I1406" s="17">
        <v>6.26</v>
      </c>
      <c r="J1406" s="17">
        <f t="shared" si="21"/>
        <v>51169.83</v>
      </c>
      <c r="K1406" s="18">
        <v>51169.83</v>
      </c>
      <c r="L1406" s="18">
        <v>511698</v>
      </c>
      <c r="M1406" s="18">
        <v>51169.83</v>
      </c>
      <c r="N1406" s="18">
        <v>51169.83</v>
      </c>
      <c r="O1406" s="18">
        <v>51169.83</v>
      </c>
      <c r="P1406" s="23">
        <v>8024978</v>
      </c>
    </row>
    <row r="1407" spans="1:16" x14ac:dyDescent="0.25">
      <c r="A1407" s="16" t="s">
        <v>1680</v>
      </c>
      <c r="B1407" s="16"/>
      <c r="C1407" s="16"/>
      <c r="D1407" s="16"/>
      <c r="E1407" s="16"/>
      <c r="F1407" s="16" t="s">
        <v>22</v>
      </c>
      <c r="G1407" s="16">
        <v>646.52499999999998</v>
      </c>
      <c r="H1407" s="16" t="s">
        <v>4270</v>
      </c>
      <c r="I1407" s="17">
        <v>6.27</v>
      </c>
      <c r="J1407" s="17">
        <f t="shared" si="21"/>
        <v>90243</v>
      </c>
      <c r="K1407" s="18">
        <v>90243</v>
      </c>
      <c r="L1407" s="18">
        <v>199428</v>
      </c>
      <c r="M1407" s="18">
        <v>562026</v>
      </c>
      <c r="N1407" s="18">
        <v>209379</v>
      </c>
      <c r="O1407" s="18">
        <v>305220</v>
      </c>
      <c r="P1407" s="23">
        <v>504498</v>
      </c>
    </row>
    <row r="1408" spans="1:16" x14ac:dyDescent="0.25">
      <c r="A1408" s="16" t="s">
        <v>2087</v>
      </c>
      <c r="B1408" s="16"/>
      <c r="C1408" s="16"/>
      <c r="D1408" s="16"/>
      <c r="E1408" s="16"/>
      <c r="F1408" s="16" t="s">
        <v>22</v>
      </c>
      <c r="G1408" s="16">
        <v>995.66520000000003</v>
      </c>
      <c r="H1408" s="16" t="s">
        <v>4270</v>
      </c>
      <c r="I1408" s="17">
        <v>6.27</v>
      </c>
      <c r="J1408" s="17">
        <f t="shared" si="21"/>
        <v>13873.62</v>
      </c>
      <c r="K1408" s="18">
        <v>13873.62</v>
      </c>
      <c r="L1408" s="18">
        <v>1005240</v>
      </c>
      <c r="M1408" s="18">
        <v>737691</v>
      </c>
      <c r="N1408" s="18">
        <v>138736</v>
      </c>
      <c r="O1408" s="18">
        <v>13873.62</v>
      </c>
      <c r="P1408" s="23">
        <v>1800277</v>
      </c>
    </row>
    <row r="1409" spans="1:16" x14ac:dyDescent="0.25">
      <c r="A1409" s="16" t="s">
        <v>1681</v>
      </c>
      <c r="B1409" s="16"/>
      <c r="C1409" s="16"/>
      <c r="D1409" s="16"/>
      <c r="E1409" s="16"/>
      <c r="F1409" s="16" t="s">
        <v>22</v>
      </c>
      <c r="G1409" s="16">
        <v>939.54849999999999</v>
      </c>
      <c r="H1409" s="16" t="s">
        <v>4270</v>
      </c>
      <c r="I1409" s="17">
        <v>6.28</v>
      </c>
      <c r="J1409" s="17">
        <f t="shared" si="21"/>
        <v>12352.76</v>
      </c>
      <c r="K1409" s="18">
        <v>12352.76</v>
      </c>
      <c r="L1409" s="18">
        <v>123528</v>
      </c>
      <c r="M1409" s="18">
        <v>12352.76</v>
      </c>
      <c r="N1409" s="18">
        <v>12352.76</v>
      </c>
      <c r="O1409" s="18">
        <v>12352.76</v>
      </c>
      <c r="P1409" s="23">
        <v>7660025</v>
      </c>
    </row>
    <row r="1410" spans="1:16" x14ac:dyDescent="0.25">
      <c r="A1410" s="16" t="s">
        <v>1682</v>
      </c>
      <c r="B1410" s="16"/>
      <c r="C1410" s="16"/>
      <c r="D1410" s="16"/>
      <c r="E1410" s="16"/>
      <c r="F1410" s="16" t="s">
        <v>22</v>
      </c>
      <c r="G1410" s="16">
        <v>640.58770000000004</v>
      </c>
      <c r="H1410" s="16" t="s">
        <v>4270</v>
      </c>
      <c r="I1410" s="17">
        <v>6.29</v>
      </c>
      <c r="J1410" s="17">
        <f t="shared" ref="J1410:J1473" si="22">MIN(K1410:P1410)</f>
        <v>57485</v>
      </c>
      <c r="K1410" s="18">
        <v>149803</v>
      </c>
      <c r="L1410" s="18">
        <v>588936</v>
      </c>
      <c r="M1410" s="18">
        <v>84597</v>
      </c>
      <c r="N1410" s="18">
        <v>57485</v>
      </c>
      <c r="O1410" s="18">
        <v>628446</v>
      </c>
      <c r="P1410" s="23">
        <v>832915</v>
      </c>
    </row>
    <row r="1411" spans="1:16" x14ac:dyDescent="0.25">
      <c r="A1411" s="16" t="s">
        <v>1683</v>
      </c>
      <c r="B1411" s="16"/>
      <c r="C1411" s="16"/>
      <c r="D1411" s="16"/>
      <c r="E1411" s="16"/>
      <c r="F1411" s="16" t="s">
        <v>22</v>
      </c>
      <c r="G1411" s="16">
        <v>814.63260000000002</v>
      </c>
      <c r="H1411" s="16" t="s">
        <v>4270</v>
      </c>
      <c r="I1411" s="17">
        <v>6.31</v>
      </c>
      <c r="J1411" s="17">
        <f t="shared" si="22"/>
        <v>83160</v>
      </c>
      <c r="K1411" s="18">
        <v>578263</v>
      </c>
      <c r="L1411" s="18">
        <v>1593859</v>
      </c>
      <c r="M1411" s="18">
        <v>1738900</v>
      </c>
      <c r="N1411" s="18">
        <v>83160</v>
      </c>
      <c r="O1411" s="18">
        <v>793426</v>
      </c>
      <c r="P1411" s="23">
        <v>450212</v>
      </c>
    </row>
    <row r="1412" spans="1:16" x14ac:dyDescent="0.25">
      <c r="A1412" s="16" t="s">
        <v>2092</v>
      </c>
      <c r="B1412" s="16"/>
      <c r="C1412" s="16"/>
      <c r="D1412" s="16"/>
      <c r="E1412" s="16"/>
      <c r="F1412" s="16" t="s">
        <v>22</v>
      </c>
      <c r="G1412" s="16">
        <v>886.55759999999998</v>
      </c>
      <c r="H1412" s="16" t="s">
        <v>4270</v>
      </c>
      <c r="I1412" s="17">
        <v>6.32</v>
      </c>
      <c r="J1412" s="17">
        <f t="shared" si="22"/>
        <v>37033</v>
      </c>
      <c r="K1412" s="18">
        <v>37033</v>
      </c>
      <c r="L1412" s="18">
        <v>398830</v>
      </c>
      <c r="M1412" s="18">
        <v>37033</v>
      </c>
      <c r="N1412" s="18">
        <v>37033</v>
      </c>
      <c r="O1412" s="18">
        <v>703139</v>
      </c>
      <c r="P1412" s="23">
        <v>1938157</v>
      </c>
    </row>
    <row r="1413" spans="1:16" x14ac:dyDescent="0.25">
      <c r="A1413" s="16" t="s">
        <v>1685</v>
      </c>
      <c r="B1413" s="16"/>
      <c r="C1413" s="16"/>
      <c r="D1413" s="16"/>
      <c r="E1413" s="16"/>
      <c r="F1413" s="16" t="s">
        <v>22</v>
      </c>
      <c r="G1413" s="16">
        <v>575.50329999999997</v>
      </c>
      <c r="H1413" s="16" t="s">
        <v>4270</v>
      </c>
      <c r="I1413" s="17">
        <v>6.34</v>
      </c>
      <c r="J1413" s="17">
        <f t="shared" si="22"/>
        <v>236203</v>
      </c>
      <c r="K1413" s="18">
        <v>872655</v>
      </c>
      <c r="L1413" s="18">
        <v>2525071</v>
      </c>
      <c r="M1413" s="18">
        <v>236203</v>
      </c>
      <c r="N1413" s="18">
        <v>2118909</v>
      </c>
      <c r="O1413" s="18">
        <v>1664174</v>
      </c>
      <c r="P1413" s="23">
        <v>2400822</v>
      </c>
    </row>
    <row r="1414" spans="1:16" x14ac:dyDescent="0.25">
      <c r="A1414" s="16" t="s">
        <v>1684</v>
      </c>
      <c r="B1414" s="16"/>
      <c r="C1414" s="16"/>
      <c r="D1414" s="16"/>
      <c r="E1414" s="16"/>
      <c r="F1414" s="16" t="s">
        <v>22</v>
      </c>
      <c r="G1414" s="16">
        <v>638.57219999999995</v>
      </c>
      <c r="H1414" s="16" t="s">
        <v>4270</v>
      </c>
      <c r="I1414" s="17">
        <v>6.34</v>
      </c>
      <c r="J1414" s="17">
        <f t="shared" si="22"/>
        <v>1081391</v>
      </c>
      <c r="K1414" s="18">
        <v>1518887</v>
      </c>
      <c r="L1414" s="18">
        <v>10929277</v>
      </c>
      <c r="M1414" s="18">
        <v>1081391</v>
      </c>
      <c r="N1414" s="18">
        <v>6728882</v>
      </c>
      <c r="O1414" s="18">
        <v>6677780</v>
      </c>
      <c r="P1414" s="23">
        <v>7548886</v>
      </c>
    </row>
    <row r="1415" spans="1:16" x14ac:dyDescent="0.25">
      <c r="A1415" s="16" t="s">
        <v>1686</v>
      </c>
      <c r="B1415" s="16"/>
      <c r="C1415" s="16"/>
      <c r="D1415" s="16"/>
      <c r="E1415" s="16"/>
      <c r="F1415" s="16" t="s">
        <v>22</v>
      </c>
      <c r="G1415" s="16">
        <v>313.27350000000001</v>
      </c>
      <c r="H1415" s="16" t="s">
        <v>4270</v>
      </c>
      <c r="I1415" s="17">
        <v>6.35</v>
      </c>
      <c r="J1415" s="17">
        <f t="shared" si="22"/>
        <v>188811</v>
      </c>
      <c r="K1415" s="18">
        <v>220151</v>
      </c>
      <c r="L1415" s="18">
        <v>1262870</v>
      </c>
      <c r="M1415" s="18">
        <v>188811</v>
      </c>
      <c r="N1415" s="18">
        <v>935755</v>
      </c>
      <c r="O1415" s="18">
        <v>921694</v>
      </c>
      <c r="P1415" s="23">
        <v>1007294</v>
      </c>
    </row>
    <row r="1416" spans="1:16" x14ac:dyDescent="0.25">
      <c r="A1416" s="16" t="s">
        <v>1687</v>
      </c>
      <c r="B1416" s="16"/>
      <c r="C1416" s="16"/>
      <c r="D1416" s="16"/>
      <c r="E1416" s="16"/>
      <c r="F1416" s="16" t="s">
        <v>22</v>
      </c>
      <c r="G1416" s="16">
        <v>337.27350000000001</v>
      </c>
      <c r="H1416" s="16" t="s">
        <v>4270</v>
      </c>
      <c r="I1416" s="17">
        <v>6.35</v>
      </c>
      <c r="J1416" s="17">
        <f t="shared" si="22"/>
        <v>129034</v>
      </c>
      <c r="K1416" s="18">
        <v>143191</v>
      </c>
      <c r="L1416" s="18">
        <v>1072078</v>
      </c>
      <c r="M1416" s="18">
        <v>129034</v>
      </c>
      <c r="N1416" s="18">
        <v>732809</v>
      </c>
      <c r="O1416" s="18">
        <v>921746</v>
      </c>
      <c r="P1416" s="23">
        <v>790077</v>
      </c>
    </row>
    <row r="1417" spans="1:16" x14ac:dyDescent="0.25">
      <c r="A1417" s="16" t="s">
        <v>1930</v>
      </c>
      <c r="B1417" s="16"/>
      <c r="C1417" s="16"/>
      <c r="D1417" s="16"/>
      <c r="E1417" s="16"/>
      <c r="F1417" s="16" t="s">
        <v>22</v>
      </c>
      <c r="G1417" s="16">
        <v>680.61890000000005</v>
      </c>
      <c r="H1417" s="16" t="s">
        <v>4270</v>
      </c>
      <c r="I1417" s="17">
        <v>6.35</v>
      </c>
      <c r="J1417" s="17">
        <f t="shared" si="22"/>
        <v>178784</v>
      </c>
      <c r="K1417" s="18">
        <v>267000</v>
      </c>
      <c r="L1417" s="18">
        <v>1734745</v>
      </c>
      <c r="M1417" s="18">
        <v>178784</v>
      </c>
      <c r="N1417" s="18">
        <v>1140496</v>
      </c>
      <c r="O1417" s="18">
        <v>1136373</v>
      </c>
      <c r="P1417" s="23">
        <v>1202450</v>
      </c>
    </row>
    <row r="1418" spans="1:16" x14ac:dyDescent="0.25">
      <c r="A1418" s="16" t="s">
        <v>1689</v>
      </c>
      <c r="B1418" s="16"/>
      <c r="C1418" s="16"/>
      <c r="D1418" s="16"/>
      <c r="E1418" s="16"/>
      <c r="F1418" s="16" t="s">
        <v>22</v>
      </c>
      <c r="G1418" s="16">
        <v>694.6345</v>
      </c>
      <c r="H1418" s="16" t="s">
        <v>4270</v>
      </c>
      <c r="I1418" s="17">
        <v>6.35</v>
      </c>
      <c r="J1418" s="17">
        <f t="shared" si="22"/>
        <v>675533</v>
      </c>
      <c r="K1418" s="18">
        <v>888385</v>
      </c>
      <c r="L1418" s="18">
        <v>5673648</v>
      </c>
      <c r="M1418" s="18">
        <v>675533</v>
      </c>
      <c r="N1418" s="18">
        <v>4008306</v>
      </c>
      <c r="O1418" s="18">
        <v>3778627</v>
      </c>
      <c r="P1418" s="23">
        <v>4079135</v>
      </c>
    </row>
    <row r="1419" spans="1:16" x14ac:dyDescent="0.25">
      <c r="A1419" s="16" t="s">
        <v>1688</v>
      </c>
      <c r="B1419" s="16"/>
      <c r="C1419" s="16"/>
      <c r="D1419" s="16"/>
      <c r="E1419" s="16"/>
      <c r="F1419" s="16" t="s">
        <v>22</v>
      </c>
      <c r="G1419" s="16">
        <v>917.57899999999995</v>
      </c>
      <c r="H1419" s="16" t="s">
        <v>4270</v>
      </c>
      <c r="I1419" s="17">
        <v>6.35</v>
      </c>
      <c r="J1419" s="17">
        <f t="shared" si="22"/>
        <v>4669.32</v>
      </c>
      <c r="K1419" s="18">
        <v>4669.32</v>
      </c>
      <c r="L1419" s="18">
        <v>46693</v>
      </c>
      <c r="M1419" s="18">
        <v>4669.32</v>
      </c>
      <c r="N1419" s="18">
        <v>4669.32</v>
      </c>
      <c r="O1419" s="18">
        <v>4669.32</v>
      </c>
      <c r="P1419" s="23">
        <v>5725411</v>
      </c>
    </row>
    <row r="1420" spans="1:16" x14ac:dyDescent="0.25">
      <c r="A1420" s="16" t="s">
        <v>1690</v>
      </c>
      <c r="B1420" s="16"/>
      <c r="C1420" s="16"/>
      <c r="D1420" s="16"/>
      <c r="E1420" s="16"/>
      <c r="F1420" s="16" t="s">
        <v>22</v>
      </c>
      <c r="G1420" s="16">
        <v>637.55259999999998</v>
      </c>
      <c r="H1420" s="16" t="s">
        <v>4270</v>
      </c>
      <c r="I1420" s="17">
        <v>6.36</v>
      </c>
      <c r="J1420" s="17">
        <f t="shared" si="22"/>
        <v>375125</v>
      </c>
      <c r="K1420" s="18">
        <v>375125</v>
      </c>
      <c r="L1420" s="18">
        <v>610481</v>
      </c>
      <c r="M1420" s="18">
        <v>831769</v>
      </c>
      <c r="N1420" s="18">
        <v>439678</v>
      </c>
      <c r="O1420" s="18">
        <v>22401968</v>
      </c>
      <c r="P1420" s="23">
        <v>1424367</v>
      </c>
    </row>
    <row r="1421" spans="1:16" x14ac:dyDescent="0.25">
      <c r="A1421" s="16" t="s">
        <v>1693</v>
      </c>
      <c r="B1421" s="16"/>
      <c r="C1421" s="16"/>
      <c r="D1421" s="16"/>
      <c r="E1421" s="16"/>
      <c r="F1421" s="16" t="s">
        <v>22</v>
      </c>
      <c r="G1421" s="16">
        <v>601.51859999999999</v>
      </c>
      <c r="H1421" s="16" t="s">
        <v>4270</v>
      </c>
      <c r="I1421" s="17">
        <v>6.41</v>
      </c>
      <c r="J1421" s="17">
        <f t="shared" si="22"/>
        <v>85670</v>
      </c>
      <c r="K1421" s="18">
        <v>495418</v>
      </c>
      <c r="L1421" s="18">
        <v>141303</v>
      </c>
      <c r="M1421" s="18">
        <v>191970</v>
      </c>
      <c r="N1421" s="18">
        <v>85670</v>
      </c>
      <c r="O1421" s="18">
        <v>2420770</v>
      </c>
      <c r="P1421" s="23">
        <v>363598</v>
      </c>
    </row>
    <row r="1422" spans="1:16" x14ac:dyDescent="0.25">
      <c r="A1422" s="16" t="s">
        <v>1692</v>
      </c>
      <c r="B1422" s="16"/>
      <c r="C1422" s="16"/>
      <c r="D1422" s="16"/>
      <c r="E1422" s="16"/>
      <c r="F1422" s="16" t="s">
        <v>22</v>
      </c>
      <c r="G1422" s="16">
        <v>664.58780000000002</v>
      </c>
      <c r="H1422" s="16" t="s">
        <v>4270</v>
      </c>
      <c r="I1422" s="17">
        <v>6.41</v>
      </c>
      <c r="J1422" s="17">
        <f t="shared" si="22"/>
        <v>129651</v>
      </c>
      <c r="K1422" s="18">
        <v>847391</v>
      </c>
      <c r="L1422" s="18">
        <v>374896</v>
      </c>
      <c r="M1422" s="18">
        <v>394252</v>
      </c>
      <c r="N1422" s="18">
        <v>129651</v>
      </c>
      <c r="O1422" s="18">
        <v>12230246</v>
      </c>
      <c r="P1422" s="23">
        <v>984804</v>
      </c>
    </row>
    <row r="1423" spans="1:16" x14ac:dyDescent="0.25">
      <c r="A1423" s="16" t="s">
        <v>1935</v>
      </c>
      <c r="B1423" s="16"/>
      <c r="C1423" s="16"/>
      <c r="D1423" s="16"/>
      <c r="E1423" s="16"/>
      <c r="F1423" s="16" t="s">
        <v>22</v>
      </c>
      <c r="G1423" s="16">
        <v>706.63419999999996</v>
      </c>
      <c r="H1423" s="16" t="s">
        <v>4270</v>
      </c>
      <c r="I1423" s="17">
        <v>6.41</v>
      </c>
      <c r="J1423" s="17">
        <f t="shared" si="22"/>
        <v>1284.55</v>
      </c>
      <c r="K1423" s="18">
        <v>96981</v>
      </c>
      <c r="L1423" s="18">
        <v>12846</v>
      </c>
      <c r="M1423" s="18">
        <v>30011</v>
      </c>
      <c r="N1423" s="18">
        <v>1284.55</v>
      </c>
      <c r="O1423" s="18">
        <v>1869730</v>
      </c>
      <c r="P1423" s="23">
        <v>92831</v>
      </c>
    </row>
    <row r="1424" spans="1:16" x14ac:dyDescent="0.25">
      <c r="A1424" s="16" t="s">
        <v>1691</v>
      </c>
      <c r="B1424" s="16"/>
      <c r="C1424" s="16"/>
      <c r="D1424" s="16"/>
      <c r="E1424" s="16"/>
      <c r="F1424" s="16" t="s">
        <v>22</v>
      </c>
      <c r="G1424" s="16">
        <v>720.64970000000005</v>
      </c>
      <c r="H1424" s="16" t="s">
        <v>4270</v>
      </c>
      <c r="I1424" s="17">
        <v>6.41</v>
      </c>
      <c r="J1424" s="17">
        <f t="shared" si="22"/>
        <v>31295</v>
      </c>
      <c r="K1424" s="18">
        <v>415186</v>
      </c>
      <c r="L1424" s="18">
        <v>171032</v>
      </c>
      <c r="M1424" s="18">
        <v>236025</v>
      </c>
      <c r="N1424" s="18">
        <v>31295</v>
      </c>
      <c r="O1424" s="18">
        <v>6108070</v>
      </c>
      <c r="P1424" s="23">
        <v>539507</v>
      </c>
    </row>
    <row r="1425" spans="1:16" x14ac:dyDescent="0.25">
      <c r="A1425" s="16" t="s">
        <v>1136</v>
      </c>
      <c r="B1425" s="16"/>
      <c r="C1425" s="16"/>
      <c r="D1425" s="16"/>
      <c r="E1425" s="16"/>
      <c r="F1425" s="16" t="s">
        <v>59</v>
      </c>
      <c r="G1425" s="16">
        <v>1217.3072499999998</v>
      </c>
      <c r="H1425" s="16" t="s">
        <v>4270</v>
      </c>
      <c r="I1425" s="17">
        <v>6.45</v>
      </c>
      <c r="J1425" s="17">
        <f t="shared" si="22"/>
        <v>48316.6499999999</v>
      </c>
      <c r="K1425" s="18">
        <v>48316.6499999999</v>
      </c>
      <c r="L1425" s="18">
        <v>3069607</v>
      </c>
      <c r="M1425" s="18">
        <v>48316.6499999999</v>
      </c>
      <c r="N1425" s="18">
        <v>48316.6499999999</v>
      </c>
      <c r="O1425" s="18">
        <v>48316.6499999999</v>
      </c>
      <c r="P1425" s="23">
        <v>1630787</v>
      </c>
    </row>
    <row r="1426" spans="1:16" x14ac:dyDescent="0.25">
      <c r="A1426" s="16" t="s">
        <v>1970</v>
      </c>
      <c r="B1426" s="16"/>
      <c r="C1426" s="16"/>
      <c r="D1426" s="16"/>
      <c r="E1426" s="16"/>
      <c r="F1426" s="16" t="s">
        <v>22</v>
      </c>
      <c r="G1426" s="16">
        <v>798.64009999999996</v>
      </c>
      <c r="H1426" s="16" t="s">
        <v>4270</v>
      </c>
      <c r="I1426" s="17">
        <v>6.48</v>
      </c>
      <c r="J1426" s="17">
        <f t="shared" si="22"/>
        <v>300.39999999999998</v>
      </c>
      <c r="K1426" s="18">
        <v>3004</v>
      </c>
      <c r="L1426" s="18">
        <v>52482</v>
      </c>
      <c r="M1426" s="18">
        <v>300.39999999999998</v>
      </c>
      <c r="N1426" s="18">
        <v>89088</v>
      </c>
      <c r="O1426" s="18">
        <v>300.39999999999998</v>
      </c>
      <c r="P1426" s="23">
        <v>2440779</v>
      </c>
    </row>
    <row r="1427" spans="1:16" x14ac:dyDescent="0.25">
      <c r="A1427" s="16" t="s">
        <v>1694</v>
      </c>
      <c r="B1427" s="16"/>
      <c r="C1427" s="16"/>
      <c r="D1427" s="16"/>
      <c r="E1427" s="16"/>
      <c r="F1427" s="16" t="s">
        <v>22</v>
      </c>
      <c r="G1427" s="16">
        <v>893.54309999999998</v>
      </c>
      <c r="H1427" s="16" t="s">
        <v>4270</v>
      </c>
      <c r="I1427" s="17">
        <v>6.48</v>
      </c>
      <c r="J1427" s="17">
        <f t="shared" si="22"/>
        <v>1198.07</v>
      </c>
      <c r="K1427" s="18">
        <v>1198.07</v>
      </c>
      <c r="L1427" s="18">
        <v>1239689</v>
      </c>
      <c r="M1427" s="18">
        <v>11981</v>
      </c>
      <c r="N1427" s="18">
        <v>1198.07</v>
      </c>
      <c r="O1427" s="18">
        <v>1198.07</v>
      </c>
      <c r="P1427" s="23">
        <v>22285834</v>
      </c>
    </row>
    <row r="1428" spans="1:16" x14ac:dyDescent="0.25">
      <c r="A1428" s="16" t="s">
        <v>2093</v>
      </c>
      <c r="B1428" s="16"/>
      <c r="C1428" s="16"/>
      <c r="D1428" s="16"/>
      <c r="E1428" s="16"/>
      <c r="F1428" s="16" t="s">
        <v>22</v>
      </c>
      <c r="G1428" s="16">
        <v>896.54390000000001</v>
      </c>
      <c r="H1428" s="16" t="s">
        <v>4270</v>
      </c>
      <c r="I1428" s="17">
        <v>6.48</v>
      </c>
      <c r="J1428" s="17">
        <f t="shared" si="22"/>
        <v>15088.46</v>
      </c>
      <c r="K1428" s="18">
        <v>15088.46</v>
      </c>
      <c r="L1428" s="18">
        <v>150885</v>
      </c>
      <c r="M1428" s="18">
        <v>15088.46</v>
      </c>
      <c r="N1428" s="18">
        <v>15088.46</v>
      </c>
      <c r="O1428" s="18">
        <v>15088.46</v>
      </c>
      <c r="P1428" s="23">
        <v>3028744</v>
      </c>
    </row>
    <row r="1429" spans="1:16" x14ac:dyDescent="0.25">
      <c r="A1429" s="16" t="s">
        <v>2097</v>
      </c>
      <c r="B1429" s="16"/>
      <c r="C1429" s="16"/>
      <c r="D1429" s="16"/>
      <c r="E1429" s="16"/>
      <c r="F1429" s="16" t="s">
        <v>22</v>
      </c>
      <c r="G1429" s="16">
        <v>773.58889999999997</v>
      </c>
      <c r="H1429" s="16" t="s">
        <v>4270</v>
      </c>
      <c r="I1429" s="17">
        <v>6.49</v>
      </c>
      <c r="J1429" s="17">
        <f t="shared" si="22"/>
        <v>17989</v>
      </c>
      <c r="K1429" s="18">
        <v>17989</v>
      </c>
      <c r="L1429" s="18">
        <v>1676942</v>
      </c>
      <c r="M1429" s="18">
        <v>498690</v>
      </c>
      <c r="N1429" s="18">
        <v>136640</v>
      </c>
      <c r="O1429" s="18">
        <v>410135</v>
      </c>
      <c r="P1429" s="23">
        <v>595686</v>
      </c>
    </row>
    <row r="1430" spans="1:16" x14ac:dyDescent="0.25">
      <c r="A1430" s="16" t="s">
        <v>2088</v>
      </c>
      <c r="B1430" s="16"/>
      <c r="C1430" s="16"/>
      <c r="D1430" s="16"/>
      <c r="E1430" s="16"/>
      <c r="F1430" s="16" t="s">
        <v>22</v>
      </c>
      <c r="G1430" s="16">
        <v>894.54589999999996</v>
      </c>
      <c r="H1430" s="16" t="s">
        <v>4270</v>
      </c>
      <c r="I1430" s="17">
        <v>6.49</v>
      </c>
      <c r="J1430" s="17">
        <f t="shared" si="22"/>
        <v>85034.15</v>
      </c>
      <c r="K1430" s="18">
        <v>85034.15</v>
      </c>
      <c r="L1430" s="18">
        <v>850342</v>
      </c>
      <c r="M1430" s="18">
        <v>85034.15</v>
      </c>
      <c r="N1430" s="18">
        <v>85034.15</v>
      </c>
      <c r="O1430" s="18">
        <v>85034.15</v>
      </c>
      <c r="P1430" s="23">
        <v>16265445</v>
      </c>
    </row>
    <row r="1431" spans="1:16" x14ac:dyDescent="0.25">
      <c r="A1431" s="16" t="s">
        <v>1075</v>
      </c>
      <c r="B1431" s="16"/>
      <c r="C1431" s="16"/>
      <c r="D1431" s="16"/>
      <c r="E1431" s="16"/>
      <c r="F1431" s="16" t="s">
        <v>84</v>
      </c>
      <c r="G1431" s="16">
        <v>576.55780000000004</v>
      </c>
      <c r="H1431" s="16" t="s">
        <v>4270</v>
      </c>
      <c r="I1431" s="17">
        <v>6.5</v>
      </c>
      <c r="J1431" s="17">
        <f t="shared" si="22"/>
        <v>1578559</v>
      </c>
      <c r="K1431" s="18">
        <v>1578559</v>
      </c>
      <c r="L1431" s="18">
        <v>3804756</v>
      </c>
      <c r="M1431" s="18">
        <v>4550759</v>
      </c>
      <c r="N1431" s="18">
        <v>2115603</v>
      </c>
      <c r="O1431" s="18">
        <v>9649029</v>
      </c>
      <c r="P1431" s="23">
        <v>1937423</v>
      </c>
    </row>
    <row r="1432" spans="1:16" x14ac:dyDescent="0.25">
      <c r="A1432" s="16" t="s">
        <v>1697</v>
      </c>
      <c r="B1432" s="16"/>
      <c r="C1432" s="16"/>
      <c r="D1432" s="16"/>
      <c r="E1432" s="16"/>
      <c r="F1432" s="16" t="s">
        <v>22</v>
      </c>
      <c r="G1432" s="16">
        <v>610.62540000000001</v>
      </c>
      <c r="H1432" s="16" t="s">
        <v>4270</v>
      </c>
      <c r="I1432" s="17">
        <v>6.5</v>
      </c>
      <c r="J1432" s="17">
        <f t="shared" si="22"/>
        <v>291473</v>
      </c>
      <c r="K1432" s="18">
        <v>291473</v>
      </c>
      <c r="L1432" s="18">
        <v>903882</v>
      </c>
      <c r="M1432" s="18">
        <v>825667</v>
      </c>
      <c r="N1432" s="18">
        <v>467069</v>
      </c>
      <c r="O1432" s="18">
        <v>2103421</v>
      </c>
      <c r="P1432" s="23">
        <v>332957</v>
      </c>
    </row>
    <row r="1433" spans="1:16" x14ac:dyDescent="0.25">
      <c r="A1433" s="16" t="s">
        <v>1695</v>
      </c>
      <c r="B1433" s="16"/>
      <c r="C1433" s="16"/>
      <c r="D1433" s="16"/>
      <c r="E1433" s="16"/>
      <c r="F1433" s="16" t="s">
        <v>22</v>
      </c>
      <c r="G1433" s="16">
        <v>652.67169999999999</v>
      </c>
      <c r="H1433" s="16" t="s">
        <v>4270</v>
      </c>
      <c r="I1433" s="17">
        <v>6.5</v>
      </c>
      <c r="J1433" s="17">
        <f t="shared" si="22"/>
        <v>326650</v>
      </c>
      <c r="K1433" s="18">
        <v>326650</v>
      </c>
      <c r="L1433" s="18">
        <v>993029</v>
      </c>
      <c r="M1433" s="18">
        <v>979212</v>
      </c>
      <c r="N1433" s="18">
        <v>480863</v>
      </c>
      <c r="O1433" s="18">
        <v>2338056</v>
      </c>
      <c r="P1433" s="23">
        <v>461921</v>
      </c>
    </row>
    <row r="1434" spans="1:16" x14ac:dyDescent="0.25">
      <c r="A1434" s="16" t="s">
        <v>1698</v>
      </c>
      <c r="B1434" s="16"/>
      <c r="C1434" s="16"/>
      <c r="D1434" s="16"/>
      <c r="E1434" s="16"/>
      <c r="F1434" s="16" t="s">
        <v>22</v>
      </c>
      <c r="G1434" s="16">
        <v>666.68740000000003</v>
      </c>
      <c r="H1434" s="16" t="s">
        <v>4270</v>
      </c>
      <c r="I1434" s="17">
        <v>6.5</v>
      </c>
      <c r="J1434" s="17">
        <f t="shared" si="22"/>
        <v>325583</v>
      </c>
      <c r="K1434" s="18">
        <v>325583</v>
      </c>
      <c r="L1434" s="18">
        <v>915322</v>
      </c>
      <c r="M1434" s="18">
        <v>880314</v>
      </c>
      <c r="N1434" s="18">
        <v>430165</v>
      </c>
      <c r="O1434" s="18">
        <v>1955441</v>
      </c>
      <c r="P1434" s="23">
        <v>454897</v>
      </c>
    </row>
    <row r="1435" spans="1:16" x14ac:dyDescent="0.25">
      <c r="A1435" s="16" t="s">
        <v>1696</v>
      </c>
      <c r="B1435" s="16"/>
      <c r="C1435" s="16"/>
      <c r="D1435" s="16"/>
      <c r="E1435" s="16"/>
      <c r="F1435" s="16" t="s">
        <v>22</v>
      </c>
      <c r="G1435" s="16">
        <v>830.67179999999996</v>
      </c>
      <c r="H1435" s="16" t="s">
        <v>4270</v>
      </c>
      <c r="I1435" s="17">
        <v>6.5</v>
      </c>
      <c r="J1435" s="17">
        <f t="shared" si="22"/>
        <v>45731</v>
      </c>
      <c r="K1435" s="18">
        <v>45731</v>
      </c>
      <c r="L1435" s="18">
        <v>136567</v>
      </c>
      <c r="M1435" s="18">
        <v>662233</v>
      </c>
      <c r="N1435" s="18">
        <v>612032</v>
      </c>
      <c r="O1435" s="18">
        <v>383384</v>
      </c>
      <c r="P1435" s="23">
        <v>2121223</v>
      </c>
    </row>
    <row r="1436" spans="1:16" x14ac:dyDescent="0.25">
      <c r="A1436" s="16" t="s">
        <v>999</v>
      </c>
      <c r="B1436" s="16"/>
      <c r="C1436" s="16"/>
      <c r="D1436" s="16"/>
      <c r="E1436" s="16"/>
      <c r="F1436" s="16" t="s">
        <v>22</v>
      </c>
      <c r="G1436" s="16">
        <v>641.51170000000002</v>
      </c>
      <c r="H1436" s="16" t="s">
        <v>4270</v>
      </c>
      <c r="I1436" s="17">
        <v>6.54</v>
      </c>
      <c r="J1436" s="17">
        <f t="shared" si="22"/>
        <v>113802</v>
      </c>
      <c r="K1436" s="18">
        <v>113802</v>
      </c>
      <c r="L1436" s="18">
        <v>574778</v>
      </c>
      <c r="M1436" s="18">
        <v>133166</v>
      </c>
      <c r="N1436" s="18">
        <v>628176</v>
      </c>
      <c r="O1436" s="18">
        <v>3064618</v>
      </c>
      <c r="P1436" s="23">
        <v>3506775</v>
      </c>
    </row>
    <row r="1437" spans="1:16" x14ac:dyDescent="0.25">
      <c r="A1437" s="16" t="s">
        <v>967</v>
      </c>
      <c r="B1437" s="16"/>
      <c r="C1437" s="16"/>
      <c r="D1437" s="16"/>
      <c r="E1437" s="16"/>
      <c r="F1437" s="16" t="s">
        <v>22</v>
      </c>
      <c r="G1437" s="16">
        <v>657.48649999999998</v>
      </c>
      <c r="H1437" s="16" t="s">
        <v>4270</v>
      </c>
      <c r="I1437" s="17">
        <v>6.54</v>
      </c>
      <c r="J1437" s="17">
        <f t="shared" si="22"/>
        <v>25479</v>
      </c>
      <c r="K1437" s="18">
        <v>25479</v>
      </c>
      <c r="L1437" s="18">
        <v>241011</v>
      </c>
      <c r="M1437" s="18">
        <v>32721</v>
      </c>
      <c r="N1437" s="18">
        <v>247552</v>
      </c>
      <c r="O1437" s="18">
        <v>1055848</v>
      </c>
      <c r="P1437" s="23">
        <v>1053207</v>
      </c>
    </row>
    <row r="1438" spans="1:16" x14ac:dyDescent="0.25">
      <c r="A1438" s="16" t="s">
        <v>1699</v>
      </c>
      <c r="B1438" s="16"/>
      <c r="C1438" s="16"/>
      <c r="D1438" s="16"/>
      <c r="E1438" s="16"/>
      <c r="F1438" s="16" t="s">
        <v>22</v>
      </c>
      <c r="G1438" s="16">
        <v>664.58810000000005</v>
      </c>
      <c r="H1438" s="16" t="s">
        <v>4270</v>
      </c>
      <c r="I1438" s="17">
        <v>6.55</v>
      </c>
      <c r="J1438" s="17">
        <f t="shared" si="22"/>
        <v>962.17</v>
      </c>
      <c r="K1438" s="18">
        <v>962.17</v>
      </c>
      <c r="L1438" s="18">
        <v>165796</v>
      </c>
      <c r="M1438" s="18">
        <v>9622</v>
      </c>
      <c r="N1438" s="18">
        <v>145704</v>
      </c>
      <c r="O1438" s="18">
        <v>628518</v>
      </c>
      <c r="P1438" s="23">
        <v>1380845</v>
      </c>
    </row>
    <row r="1439" spans="1:16" x14ac:dyDescent="0.25">
      <c r="A1439" s="16" t="s">
        <v>1700</v>
      </c>
      <c r="B1439" s="16"/>
      <c r="C1439" s="16"/>
      <c r="D1439" s="16"/>
      <c r="E1439" s="16"/>
      <c r="F1439" s="16" t="s">
        <v>22</v>
      </c>
      <c r="G1439" s="16">
        <v>165.12739999999999</v>
      </c>
      <c r="H1439" s="16" t="s">
        <v>4270</v>
      </c>
      <c r="I1439" s="17">
        <v>6.57</v>
      </c>
      <c r="J1439" s="17">
        <f t="shared" si="22"/>
        <v>805.16</v>
      </c>
      <c r="K1439" s="18">
        <v>8069</v>
      </c>
      <c r="L1439" s="18">
        <v>202713</v>
      </c>
      <c r="M1439" s="18">
        <v>805.16</v>
      </c>
      <c r="N1439" s="18">
        <v>9632</v>
      </c>
      <c r="O1439" s="18">
        <v>13428</v>
      </c>
      <c r="P1439" s="23">
        <v>1769365</v>
      </c>
    </row>
    <row r="1440" spans="1:16" x14ac:dyDescent="0.25">
      <c r="A1440" s="16" t="s">
        <v>1701</v>
      </c>
      <c r="B1440" s="16"/>
      <c r="C1440" s="16"/>
      <c r="D1440" s="16"/>
      <c r="E1440" s="16"/>
      <c r="F1440" s="16" t="s">
        <v>22</v>
      </c>
      <c r="G1440" s="16">
        <v>724.48929999999996</v>
      </c>
      <c r="H1440" s="16" t="s">
        <v>4270</v>
      </c>
      <c r="I1440" s="17">
        <v>6.58</v>
      </c>
      <c r="J1440" s="17">
        <f t="shared" si="22"/>
        <v>106229</v>
      </c>
      <c r="K1440" s="18">
        <v>851087</v>
      </c>
      <c r="L1440" s="18">
        <v>106229</v>
      </c>
      <c r="M1440" s="18">
        <v>163941</v>
      </c>
      <c r="N1440" s="18">
        <v>157206</v>
      </c>
      <c r="O1440" s="18">
        <v>437277</v>
      </c>
      <c r="P1440" s="23">
        <v>148865</v>
      </c>
    </row>
    <row r="1441" spans="1:16" x14ac:dyDescent="0.25">
      <c r="A1441" s="16" t="s">
        <v>1702</v>
      </c>
      <c r="B1441" s="16"/>
      <c r="C1441" s="16"/>
      <c r="D1441" s="16"/>
      <c r="E1441" s="16"/>
      <c r="F1441" s="16" t="s">
        <v>22</v>
      </c>
      <c r="G1441" s="16">
        <v>679.43150000000003</v>
      </c>
      <c r="H1441" s="16" t="s">
        <v>4270</v>
      </c>
      <c r="I1441" s="17">
        <v>6.59</v>
      </c>
      <c r="J1441" s="17">
        <f t="shared" si="22"/>
        <v>117979</v>
      </c>
      <c r="K1441" s="18">
        <v>1036396</v>
      </c>
      <c r="L1441" s="18">
        <v>170176</v>
      </c>
      <c r="M1441" s="18">
        <v>244458</v>
      </c>
      <c r="N1441" s="18">
        <v>147126</v>
      </c>
      <c r="O1441" s="18">
        <v>527788</v>
      </c>
      <c r="P1441" s="23">
        <v>117979</v>
      </c>
    </row>
    <row r="1442" spans="1:16" x14ac:dyDescent="0.25">
      <c r="A1442" s="16" t="s">
        <v>1950</v>
      </c>
      <c r="B1442" s="16"/>
      <c r="C1442" s="16"/>
      <c r="D1442" s="16"/>
      <c r="E1442" s="16"/>
      <c r="F1442" s="16" t="s">
        <v>22</v>
      </c>
      <c r="G1442" s="16">
        <v>782.64469999999994</v>
      </c>
      <c r="H1442" s="16" t="s">
        <v>4270</v>
      </c>
      <c r="I1442" s="17">
        <v>6.6</v>
      </c>
      <c r="J1442" s="17">
        <f t="shared" si="22"/>
        <v>1016.35</v>
      </c>
      <c r="K1442" s="18">
        <v>10163</v>
      </c>
      <c r="L1442" s="18">
        <v>1016.35</v>
      </c>
      <c r="M1442" s="18">
        <v>1016.35</v>
      </c>
      <c r="N1442" s="18">
        <v>1016.35</v>
      </c>
      <c r="O1442" s="18">
        <v>1016.35</v>
      </c>
      <c r="P1442" s="23">
        <v>1937969</v>
      </c>
    </row>
    <row r="1443" spans="1:16" x14ac:dyDescent="0.25">
      <c r="A1443" s="16" t="s">
        <v>1703</v>
      </c>
      <c r="B1443" s="16"/>
      <c r="C1443" s="16"/>
      <c r="D1443" s="16"/>
      <c r="E1443" s="16"/>
      <c r="F1443" s="16" t="s">
        <v>22</v>
      </c>
      <c r="G1443" s="16">
        <v>569.43539999999996</v>
      </c>
      <c r="H1443" s="16" t="s">
        <v>4270</v>
      </c>
      <c r="I1443" s="17">
        <v>6.61</v>
      </c>
      <c r="J1443" s="17">
        <f t="shared" si="22"/>
        <v>17255</v>
      </c>
      <c r="K1443" s="18">
        <v>51047</v>
      </c>
      <c r="L1443" s="18">
        <v>279145</v>
      </c>
      <c r="M1443" s="18">
        <v>62057</v>
      </c>
      <c r="N1443" s="18">
        <v>22340</v>
      </c>
      <c r="O1443" s="18">
        <v>17255</v>
      </c>
      <c r="P1443" s="23">
        <v>5761164</v>
      </c>
    </row>
    <row r="1444" spans="1:16" x14ac:dyDescent="0.25">
      <c r="A1444" s="16" t="s">
        <v>1704</v>
      </c>
      <c r="B1444" s="16"/>
      <c r="C1444" s="16"/>
      <c r="D1444" s="16"/>
      <c r="E1444" s="16"/>
      <c r="F1444" s="16" t="s">
        <v>22</v>
      </c>
      <c r="G1444" s="16">
        <v>363.26819999999998</v>
      </c>
      <c r="H1444" s="16" t="s">
        <v>4270</v>
      </c>
      <c r="I1444" s="17">
        <v>6.63</v>
      </c>
      <c r="J1444" s="17">
        <f t="shared" si="22"/>
        <v>18870.400000000001</v>
      </c>
      <c r="K1444" s="18">
        <v>18870.400000000001</v>
      </c>
      <c r="L1444" s="18">
        <v>18870.400000000001</v>
      </c>
      <c r="M1444" s="18">
        <v>18870.400000000001</v>
      </c>
      <c r="N1444" s="18">
        <v>18870.400000000001</v>
      </c>
      <c r="O1444" s="18">
        <v>18870.400000000001</v>
      </c>
      <c r="P1444" s="23">
        <v>2064732</v>
      </c>
    </row>
    <row r="1445" spans="1:16" x14ac:dyDescent="0.25">
      <c r="A1445" s="16" t="s">
        <v>1705</v>
      </c>
      <c r="B1445" s="16"/>
      <c r="C1445" s="16"/>
      <c r="D1445" s="16"/>
      <c r="E1445" s="16"/>
      <c r="F1445" s="16" t="s">
        <v>22</v>
      </c>
      <c r="G1445" s="16">
        <v>545.50840000000005</v>
      </c>
      <c r="H1445" s="16" t="s">
        <v>4270</v>
      </c>
      <c r="I1445" s="17">
        <v>6.65</v>
      </c>
      <c r="J1445" s="17">
        <f t="shared" si="22"/>
        <v>1186.83</v>
      </c>
      <c r="K1445" s="18">
        <v>1186.83</v>
      </c>
      <c r="L1445" s="18">
        <v>11868</v>
      </c>
      <c r="M1445" s="18">
        <v>1186.83</v>
      </c>
      <c r="N1445" s="18">
        <v>1585486</v>
      </c>
      <c r="O1445" s="18">
        <v>1186.83</v>
      </c>
      <c r="P1445" s="23">
        <v>3709204</v>
      </c>
    </row>
    <row r="1446" spans="1:16" x14ac:dyDescent="0.25">
      <c r="A1446" s="16" t="s">
        <v>1706</v>
      </c>
      <c r="B1446" s="16"/>
      <c r="C1446" s="16"/>
      <c r="D1446" s="16"/>
      <c r="E1446" s="16"/>
      <c r="F1446" s="16" t="s">
        <v>22</v>
      </c>
      <c r="G1446" s="16">
        <v>965.60059999999999</v>
      </c>
      <c r="H1446" s="16" t="s">
        <v>4270</v>
      </c>
      <c r="I1446" s="17">
        <v>6.67</v>
      </c>
      <c r="J1446" s="17">
        <f t="shared" si="22"/>
        <v>4819.47</v>
      </c>
      <c r="K1446" s="18">
        <v>4819.47</v>
      </c>
      <c r="L1446" s="18">
        <v>48195</v>
      </c>
      <c r="M1446" s="18">
        <v>4819.47</v>
      </c>
      <c r="N1446" s="18">
        <v>4819.47</v>
      </c>
      <c r="O1446" s="18">
        <v>4819.47</v>
      </c>
      <c r="P1446" s="23">
        <v>1782122</v>
      </c>
    </row>
    <row r="1447" spans="1:16" x14ac:dyDescent="0.25">
      <c r="A1447" s="16" t="s">
        <v>1951</v>
      </c>
      <c r="B1447" s="16"/>
      <c r="C1447" s="16"/>
      <c r="D1447" s="16"/>
      <c r="E1447" s="16"/>
      <c r="F1447" s="16" t="s">
        <v>22</v>
      </c>
      <c r="G1447" s="16">
        <v>812.69240000000002</v>
      </c>
      <c r="H1447" s="16" t="s">
        <v>4270</v>
      </c>
      <c r="I1447" s="17">
        <v>6.68</v>
      </c>
      <c r="J1447" s="17">
        <f t="shared" si="22"/>
        <v>1633.46</v>
      </c>
      <c r="K1447" s="18">
        <v>1633.46</v>
      </c>
      <c r="L1447" s="18">
        <v>19912</v>
      </c>
      <c r="M1447" s="18">
        <v>1633.46</v>
      </c>
      <c r="N1447" s="18">
        <v>16335</v>
      </c>
      <c r="O1447" s="18">
        <v>95130</v>
      </c>
      <c r="P1447" s="23">
        <v>4956632</v>
      </c>
    </row>
    <row r="1448" spans="1:16" x14ac:dyDescent="0.25">
      <c r="A1448" s="16" t="s">
        <v>1708</v>
      </c>
      <c r="B1448" s="16"/>
      <c r="C1448" s="16"/>
      <c r="D1448" s="16"/>
      <c r="E1448" s="16"/>
      <c r="F1448" s="16" t="s">
        <v>22</v>
      </c>
      <c r="G1448" s="16">
        <v>578.52949999999998</v>
      </c>
      <c r="H1448" s="16" t="s">
        <v>4270</v>
      </c>
      <c r="I1448" s="17">
        <v>6.69</v>
      </c>
      <c r="J1448" s="17">
        <f t="shared" si="22"/>
        <v>1184.74</v>
      </c>
      <c r="K1448" s="18">
        <v>1184.74</v>
      </c>
      <c r="L1448" s="18">
        <v>1184.74</v>
      </c>
      <c r="M1448" s="18">
        <v>1184.74</v>
      </c>
      <c r="N1448" s="18">
        <v>5560668</v>
      </c>
      <c r="O1448" s="18">
        <v>1184.74</v>
      </c>
      <c r="P1448" s="23">
        <v>11847</v>
      </c>
    </row>
    <row r="1449" spans="1:16" x14ac:dyDescent="0.25">
      <c r="A1449" s="16" t="s">
        <v>1707</v>
      </c>
      <c r="B1449" s="16"/>
      <c r="C1449" s="16"/>
      <c r="D1449" s="16"/>
      <c r="E1449" s="16"/>
      <c r="F1449" s="16" t="s">
        <v>22</v>
      </c>
      <c r="G1449" s="16">
        <v>749.62300000000005</v>
      </c>
      <c r="H1449" s="16" t="s">
        <v>4270</v>
      </c>
      <c r="I1449" s="17">
        <v>6.69</v>
      </c>
      <c r="J1449" s="17">
        <f t="shared" si="22"/>
        <v>1084.53</v>
      </c>
      <c r="K1449" s="18">
        <v>1084.53</v>
      </c>
      <c r="L1449" s="18">
        <v>132984</v>
      </c>
      <c r="M1449" s="18">
        <v>1084.53</v>
      </c>
      <c r="N1449" s="18">
        <v>120396</v>
      </c>
      <c r="O1449" s="18">
        <v>239168</v>
      </c>
      <c r="P1449" s="23">
        <v>8853739</v>
      </c>
    </row>
    <row r="1450" spans="1:16" x14ac:dyDescent="0.25">
      <c r="A1450" s="16" t="s">
        <v>1137</v>
      </c>
      <c r="B1450" s="16"/>
      <c r="C1450" s="16"/>
      <c r="D1450" s="16"/>
      <c r="E1450" s="16"/>
      <c r="F1450" s="16" t="s">
        <v>59</v>
      </c>
      <c r="G1450" s="16">
        <v>787.13799999999992</v>
      </c>
      <c r="H1450" s="16" t="s">
        <v>4270</v>
      </c>
      <c r="I1450" s="17">
        <v>6.69</v>
      </c>
      <c r="J1450" s="17">
        <f t="shared" si="22"/>
        <v>10525.71</v>
      </c>
      <c r="K1450" s="18">
        <v>10525.71</v>
      </c>
      <c r="L1450" s="18">
        <v>222902</v>
      </c>
      <c r="M1450" s="18">
        <v>59977.33</v>
      </c>
      <c r="N1450" s="18">
        <v>338473</v>
      </c>
      <c r="O1450" s="18">
        <v>502693</v>
      </c>
      <c r="P1450" s="23">
        <v>14680074</v>
      </c>
    </row>
    <row r="1451" spans="1:16" x14ac:dyDescent="0.25">
      <c r="A1451" s="16" t="s">
        <v>1138</v>
      </c>
      <c r="B1451" s="16"/>
      <c r="C1451" s="16"/>
      <c r="D1451" s="16"/>
      <c r="E1451" s="16"/>
      <c r="F1451" s="16" t="s">
        <v>59</v>
      </c>
      <c r="G1451" s="16">
        <v>909.19645000000003</v>
      </c>
      <c r="H1451" s="16" t="s">
        <v>4270</v>
      </c>
      <c r="I1451" s="17">
        <v>6.7549999999999999</v>
      </c>
      <c r="J1451" s="17">
        <f t="shared" si="22"/>
        <v>49732.65</v>
      </c>
      <c r="K1451" s="18">
        <v>49732.65</v>
      </c>
      <c r="L1451" s="18">
        <v>698061</v>
      </c>
      <c r="M1451" s="18">
        <v>49732.65</v>
      </c>
      <c r="N1451" s="18">
        <v>49732.65</v>
      </c>
      <c r="O1451" s="18">
        <v>1525195</v>
      </c>
      <c r="P1451" s="23">
        <v>1499530</v>
      </c>
    </row>
    <row r="1452" spans="1:16" x14ac:dyDescent="0.25">
      <c r="A1452" s="16" t="s">
        <v>1076</v>
      </c>
      <c r="B1452" s="16"/>
      <c r="C1452" s="16"/>
      <c r="D1452" s="16"/>
      <c r="E1452" s="16"/>
      <c r="F1452" s="16" t="s">
        <v>84</v>
      </c>
      <c r="G1452" s="16">
        <v>855.67859999999996</v>
      </c>
      <c r="H1452" s="16" t="s">
        <v>4270</v>
      </c>
      <c r="I1452" s="17">
        <v>6.7649999999999997</v>
      </c>
      <c r="J1452" s="17">
        <f t="shared" si="22"/>
        <v>1203038</v>
      </c>
      <c r="K1452" s="18">
        <v>1203038</v>
      </c>
      <c r="L1452" s="18">
        <v>14485143</v>
      </c>
      <c r="M1452" s="18">
        <v>8618318</v>
      </c>
      <c r="N1452" s="18">
        <v>2719102</v>
      </c>
      <c r="O1452" s="18">
        <v>10535774</v>
      </c>
      <c r="P1452" s="23">
        <v>21337157</v>
      </c>
    </row>
    <row r="1453" spans="1:16" x14ac:dyDescent="0.25">
      <c r="A1453" s="16" t="s">
        <v>1077</v>
      </c>
      <c r="B1453" s="16"/>
      <c r="C1453" s="16"/>
      <c r="D1453" s="16"/>
      <c r="E1453" s="16"/>
      <c r="F1453" s="16" t="s">
        <v>84</v>
      </c>
      <c r="G1453" s="16">
        <v>932.56484999999998</v>
      </c>
      <c r="H1453" s="16" t="s">
        <v>4270</v>
      </c>
      <c r="I1453" s="17">
        <v>6.7750000000000004</v>
      </c>
      <c r="J1453" s="17">
        <f t="shared" si="22"/>
        <v>17640.0799999999</v>
      </c>
      <c r="K1453" s="18">
        <v>17640.0799999999</v>
      </c>
      <c r="L1453" s="18">
        <v>137934.94</v>
      </c>
      <c r="M1453" s="18">
        <v>17640.0799999999</v>
      </c>
      <c r="N1453" s="18">
        <v>17640.0799999999</v>
      </c>
      <c r="O1453" s="18">
        <v>17640.0799999999</v>
      </c>
      <c r="P1453" s="23">
        <v>12166958</v>
      </c>
    </row>
    <row r="1454" spans="1:16" x14ac:dyDescent="0.25">
      <c r="A1454" s="16" t="s">
        <v>1709</v>
      </c>
      <c r="B1454" s="16"/>
      <c r="C1454" s="16"/>
      <c r="D1454" s="16"/>
      <c r="E1454" s="16"/>
      <c r="F1454" s="16" t="s">
        <v>22</v>
      </c>
      <c r="G1454" s="16">
        <v>903.5634</v>
      </c>
      <c r="H1454" s="16" t="s">
        <v>4270</v>
      </c>
      <c r="I1454" s="17">
        <v>6.78</v>
      </c>
      <c r="J1454" s="17">
        <f t="shared" si="22"/>
        <v>1191.1199999999999</v>
      </c>
      <c r="K1454" s="18">
        <v>1191.1199999999999</v>
      </c>
      <c r="L1454" s="18">
        <v>348093</v>
      </c>
      <c r="M1454" s="18">
        <v>11911</v>
      </c>
      <c r="N1454" s="18">
        <v>1191.1199999999999</v>
      </c>
      <c r="O1454" s="18">
        <v>1191.1199999999999</v>
      </c>
      <c r="P1454" s="23">
        <v>5276298</v>
      </c>
    </row>
    <row r="1455" spans="1:16" x14ac:dyDescent="0.25">
      <c r="A1455" s="16" t="s">
        <v>1139</v>
      </c>
      <c r="B1455" s="16"/>
      <c r="C1455" s="16"/>
      <c r="D1455" s="16"/>
      <c r="E1455" s="16"/>
      <c r="F1455" s="16" t="s">
        <v>59</v>
      </c>
      <c r="G1455" s="16">
        <v>589.01815000000011</v>
      </c>
      <c r="H1455" s="16" t="s">
        <v>4270</v>
      </c>
      <c r="I1455" s="17">
        <v>6.81</v>
      </c>
      <c r="J1455" s="17">
        <f t="shared" si="22"/>
        <v>750200</v>
      </c>
      <c r="K1455" s="18">
        <v>750200</v>
      </c>
      <c r="L1455" s="18">
        <v>1272456</v>
      </c>
      <c r="M1455" s="18">
        <v>957334</v>
      </c>
      <c r="N1455" s="18">
        <v>1548345</v>
      </c>
      <c r="O1455" s="18">
        <v>1271898</v>
      </c>
      <c r="P1455" s="23">
        <v>1574345</v>
      </c>
    </row>
    <row r="1456" spans="1:16" x14ac:dyDescent="0.25">
      <c r="A1456" s="16" t="s">
        <v>1710</v>
      </c>
      <c r="B1456" s="16"/>
      <c r="C1456" s="16"/>
      <c r="D1456" s="16"/>
      <c r="E1456" s="16"/>
      <c r="F1456" s="16" t="s">
        <v>22</v>
      </c>
      <c r="G1456" s="16">
        <v>869.55809999999997</v>
      </c>
      <c r="H1456" s="16" t="s">
        <v>4270</v>
      </c>
      <c r="I1456" s="17">
        <v>6.83</v>
      </c>
      <c r="J1456" s="17">
        <f t="shared" si="22"/>
        <v>1285.28</v>
      </c>
      <c r="K1456" s="18">
        <v>1285.28</v>
      </c>
      <c r="L1456" s="18">
        <v>248752</v>
      </c>
      <c r="M1456" s="18">
        <v>1285.28</v>
      </c>
      <c r="N1456" s="18">
        <v>1285.28</v>
      </c>
      <c r="O1456" s="18">
        <v>12853</v>
      </c>
      <c r="P1456" s="23">
        <v>6748181</v>
      </c>
    </row>
    <row r="1457" spans="1:16" x14ac:dyDescent="0.25">
      <c r="A1457" s="16" t="s">
        <v>1711</v>
      </c>
      <c r="B1457" s="16"/>
      <c r="C1457" s="16"/>
      <c r="D1457" s="16"/>
      <c r="E1457" s="16"/>
      <c r="F1457" s="16" t="s">
        <v>22</v>
      </c>
      <c r="G1457" s="16">
        <v>189.09100000000001</v>
      </c>
      <c r="H1457" s="16" t="s">
        <v>4270</v>
      </c>
      <c r="I1457" s="17">
        <v>6.85</v>
      </c>
      <c r="J1457" s="17">
        <f t="shared" si="22"/>
        <v>27654.21</v>
      </c>
      <c r="K1457" s="18">
        <v>27654.21</v>
      </c>
      <c r="L1457" s="18">
        <v>27654.21</v>
      </c>
      <c r="M1457" s="18">
        <v>27654.21</v>
      </c>
      <c r="N1457" s="18">
        <v>27654.21</v>
      </c>
      <c r="O1457" s="18">
        <v>27654.21</v>
      </c>
      <c r="P1457" s="23">
        <v>2983964</v>
      </c>
    </row>
    <row r="1458" spans="1:16" x14ac:dyDescent="0.25">
      <c r="A1458" s="16" t="s">
        <v>1712</v>
      </c>
      <c r="B1458" s="16"/>
      <c r="C1458" s="16"/>
      <c r="D1458" s="16"/>
      <c r="E1458" s="16"/>
      <c r="F1458" s="16" t="s">
        <v>22</v>
      </c>
      <c r="G1458" s="16">
        <v>553.44010000000003</v>
      </c>
      <c r="H1458" s="16" t="s">
        <v>4270</v>
      </c>
      <c r="I1458" s="17">
        <v>6.86</v>
      </c>
      <c r="J1458" s="17">
        <f t="shared" si="22"/>
        <v>26507.85</v>
      </c>
      <c r="K1458" s="18">
        <v>26507.85</v>
      </c>
      <c r="L1458" s="18">
        <v>495088</v>
      </c>
      <c r="M1458" s="18">
        <v>26507.85</v>
      </c>
      <c r="N1458" s="18">
        <v>265079</v>
      </c>
      <c r="O1458" s="18">
        <v>26507.85</v>
      </c>
      <c r="P1458" s="23">
        <v>3673080</v>
      </c>
    </row>
    <row r="1459" spans="1:16" x14ac:dyDescent="0.25">
      <c r="A1459" s="16" t="s">
        <v>1713</v>
      </c>
      <c r="B1459" s="16"/>
      <c r="C1459" s="16"/>
      <c r="D1459" s="16"/>
      <c r="E1459" s="16"/>
      <c r="F1459" s="16" t="s">
        <v>22</v>
      </c>
      <c r="G1459" s="16">
        <v>696.65030000000002</v>
      </c>
      <c r="H1459" s="16" t="s">
        <v>4270</v>
      </c>
      <c r="I1459" s="17">
        <v>6.87</v>
      </c>
      <c r="J1459" s="17">
        <f t="shared" si="22"/>
        <v>23401</v>
      </c>
      <c r="K1459" s="18">
        <v>160673</v>
      </c>
      <c r="L1459" s="18">
        <v>74411</v>
      </c>
      <c r="M1459" s="18">
        <v>23401</v>
      </c>
      <c r="N1459" s="18">
        <v>66733</v>
      </c>
      <c r="O1459" s="18">
        <v>1329406</v>
      </c>
      <c r="P1459" s="23">
        <v>565893</v>
      </c>
    </row>
    <row r="1460" spans="1:16" x14ac:dyDescent="0.25">
      <c r="A1460" s="16" t="s">
        <v>1960</v>
      </c>
      <c r="B1460" s="16"/>
      <c r="C1460" s="16"/>
      <c r="D1460" s="16"/>
      <c r="E1460" s="16"/>
      <c r="F1460" s="16" t="s">
        <v>22</v>
      </c>
      <c r="G1460" s="16">
        <v>640.58780000000002</v>
      </c>
      <c r="H1460" s="16" t="s">
        <v>4270</v>
      </c>
      <c r="I1460" s="17">
        <v>6.88</v>
      </c>
      <c r="J1460" s="17">
        <f t="shared" si="22"/>
        <v>42697</v>
      </c>
      <c r="K1460" s="18">
        <v>223674</v>
      </c>
      <c r="L1460" s="18">
        <v>69000</v>
      </c>
      <c r="M1460" s="18">
        <v>42697</v>
      </c>
      <c r="N1460" s="18">
        <v>53716</v>
      </c>
      <c r="O1460" s="18">
        <v>1808835</v>
      </c>
      <c r="P1460" s="23">
        <v>748262</v>
      </c>
    </row>
    <row r="1461" spans="1:16" x14ac:dyDescent="0.25">
      <c r="A1461" s="16" t="s">
        <v>1078</v>
      </c>
      <c r="B1461" s="16"/>
      <c r="C1461" s="16"/>
      <c r="D1461" s="16"/>
      <c r="E1461" s="16"/>
      <c r="F1461" s="16" t="s">
        <v>84</v>
      </c>
      <c r="G1461" s="16">
        <v>649.5992</v>
      </c>
      <c r="H1461" s="16" t="s">
        <v>4270</v>
      </c>
      <c r="I1461" s="17">
        <v>6.915</v>
      </c>
      <c r="J1461" s="17">
        <f t="shared" si="22"/>
        <v>42667</v>
      </c>
      <c r="K1461" s="18">
        <v>42667</v>
      </c>
      <c r="L1461" s="18">
        <v>6554069</v>
      </c>
      <c r="M1461" s="18">
        <v>300782</v>
      </c>
      <c r="N1461" s="18">
        <v>356323</v>
      </c>
      <c r="O1461" s="18">
        <v>213616</v>
      </c>
      <c r="P1461" s="23">
        <v>3406065</v>
      </c>
    </row>
    <row r="1462" spans="1:16" x14ac:dyDescent="0.25">
      <c r="A1462" s="16" t="s">
        <v>1714</v>
      </c>
      <c r="B1462" s="16"/>
      <c r="C1462" s="16"/>
      <c r="D1462" s="16"/>
      <c r="E1462" s="16"/>
      <c r="F1462" s="16" t="s">
        <v>22</v>
      </c>
      <c r="G1462" s="16">
        <v>664.62419999999997</v>
      </c>
      <c r="H1462" s="16" t="s">
        <v>4270</v>
      </c>
      <c r="I1462" s="17">
        <v>6.91</v>
      </c>
      <c r="J1462" s="17">
        <f t="shared" si="22"/>
        <v>1121.55</v>
      </c>
      <c r="K1462" s="18">
        <v>11215</v>
      </c>
      <c r="L1462" s="18">
        <v>2565616</v>
      </c>
      <c r="M1462" s="18">
        <v>17915</v>
      </c>
      <c r="N1462" s="18">
        <v>1121.55</v>
      </c>
      <c r="O1462" s="18">
        <v>1121.55</v>
      </c>
      <c r="P1462" s="23">
        <v>13439</v>
      </c>
    </row>
    <row r="1463" spans="1:16" x14ac:dyDescent="0.25">
      <c r="A1463" s="16" t="s">
        <v>1715</v>
      </c>
      <c r="B1463" s="16"/>
      <c r="C1463" s="16"/>
      <c r="D1463" s="16"/>
      <c r="E1463" s="16"/>
      <c r="F1463" s="16" t="s">
        <v>22</v>
      </c>
      <c r="G1463" s="16">
        <v>722.66549999999995</v>
      </c>
      <c r="H1463" s="16" t="s">
        <v>4270</v>
      </c>
      <c r="I1463" s="17">
        <v>6.93</v>
      </c>
      <c r="J1463" s="17">
        <f t="shared" si="22"/>
        <v>15946</v>
      </c>
      <c r="K1463" s="18">
        <v>47711</v>
      </c>
      <c r="L1463" s="18">
        <v>66715</v>
      </c>
      <c r="M1463" s="18">
        <v>37020</v>
      </c>
      <c r="N1463" s="18">
        <v>15946</v>
      </c>
      <c r="O1463" s="18">
        <v>2549147</v>
      </c>
      <c r="P1463" s="23">
        <v>196895</v>
      </c>
    </row>
    <row r="1464" spans="1:16" x14ac:dyDescent="0.25">
      <c r="A1464" s="16" t="s">
        <v>1716</v>
      </c>
      <c r="B1464" s="16"/>
      <c r="C1464" s="16"/>
      <c r="D1464" s="16"/>
      <c r="E1464" s="16"/>
      <c r="F1464" s="16" t="s">
        <v>22</v>
      </c>
      <c r="G1464" s="16">
        <v>593.61699999999996</v>
      </c>
      <c r="H1464" s="16" t="s">
        <v>4270</v>
      </c>
      <c r="I1464" s="17">
        <v>6.95</v>
      </c>
      <c r="J1464" s="17">
        <f t="shared" si="22"/>
        <v>217702</v>
      </c>
      <c r="K1464" s="18">
        <v>288036</v>
      </c>
      <c r="L1464" s="18">
        <v>445520</v>
      </c>
      <c r="M1464" s="18">
        <v>258298</v>
      </c>
      <c r="N1464" s="18">
        <v>217702</v>
      </c>
      <c r="O1464" s="18">
        <v>415729</v>
      </c>
      <c r="P1464" s="23">
        <v>616839</v>
      </c>
    </row>
    <row r="1465" spans="1:16" x14ac:dyDescent="0.25">
      <c r="A1465" s="16" t="s">
        <v>1927</v>
      </c>
      <c r="B1465" s="16"/>
      <c r="C1465" s="16"/>
      <c r="D1465" s="16"/>
      <c r="E1465" s="16"/>
      <c r="F1465" s="16" t="s">
        <v>22</v>
      </c>
      <c r="G1465" s="16">
        <v>656.61850000000004</v>
      </c>
      <c r="H1465" s="16" t="s">
        <v>4270</v>
      </c>
      <c r="I1465" s="17">
        <v>6.95</v>
      </c>
      <c r="J1465" s="17">
        <f t="shared" si="22"/>
        <v>11082</v>
      </c>
      <c r="K1465" s="18">
        <v>11082</v>
      </c>
      <c r="L1465" s="18">
        <v>699507</v>
      </c>
      <c r="M1465" s="18">
        <v>49872</v>
      </c>
      <c r="N1465" s="18">
        <v>272412</v>
      </c>
      <c r="O1465" s="18">
        <v>49987</v>
      </c>
      <c r="P1465" s="23">
        <v>824011</v>
      </c>
    </row>
    <row r="1466" spans="1:16" x14ac:dyDescent="0.25">
      <c r="A1466" s="16" t="s">
        <v>1141</v>
      </c>
      <c r="B1466" s="16"/>
      <c r="C1466" s="16"/>
      <c r="D1466" s="16"/>
      <c r="E1466" s="16"/>
      <c r="F1466" s="16" t="s">
        <v>59</v>
      </c>
      <c r="G1466" s="16">
        <v>855.14935000000003</v>
      </c>
      <c r="H1466" s="16" t="s">
        <v>4270</v>
      </c>
      <c r="I1466" s="17">
        <v>6.95</v>
      </c>
      <c r="J1466" s="17">
        <f t="shared" si="22"/>
        <v>32139.3999999999</v>
      </c>
      <c r="K1466" s="18">
        <v>32139.3999999999</v>
      </c>
      <c r="L1466" s="18">
        <v>1967384</v>
      </c>
      <c r="M1466" s="18">
        <v>32139.3999999999</v>
      </c>
      <c r="N1466" s="18">
        <v>507341</v>
      </c>
      <c r="O1466" s="18">
        <v>11238530</v>
      </c>
      <c r="P1466" s="23">
        <v>4993008</v>
      </c>
    </row>
    <row r="1467" spans="1:16" x14ac:dyDescent="0.25">
      <c r="A1467" s="16" t="s">
        <v>1140</v>
      </c>
      <c r="B1467" s="16"/>
      <c r="C1467" s="16"/>
      <c r="D1467" s="16"/>
      <c r="E1467" s="16"/>
      <c r="F1467" s="16" t="s">
        <v>59</v>
      </c>
      <c r="G1467" s="16">
        <v>1041.2391</v>
      </c>
      <c r="H1467" s="16" t="s">
        <v>4270</v>
      </c>
      <c r="I1467" s="17">
        <v>6.9550000000000001</v>
      </c>
      <c r="J1467" s="17">
        <f t="shared" si="22"/>
        <v>17878.52</v>
      </c>
      <c r="K1467" s="18">
        <v>17878.52</v>
      </c>
      <c r="L1467" s="18">
        <v>30018.61</v>
      </c>
      <c r="M1467" s="18">
        <v>17878.52</v>
      </c>
      <c r="N1467" s="18">
        <v>17878.52</v>
      </c>
      <c r="O1467" s="18">
        <v>17878.52</v>
      </c>
      <c r="P1467" s="23">
        <v>4604815</v>
      </c>
    </row>
    <row r="1468" spans="1:16" x14ac:dyDescent="0.25">
      <c r="A1468" s="16" t="s">
        <v>944</v>
      </c>
      <c r="B1468" s="16"/>
      <c r="C1468" s="16"/>
      <c r="D1468" s="16"/>
      <c r="E1468" s="16"/>
      <c r="F1468" s="16" t="s">
        <v>22</v>
      </c>
      <c r="G1468" s="16">
        <v>643.52729999999997</v>
      </c>
      <c r="H1468" s="16" t="s">
        <v>4270</v>
      </c>
      <c r="I1468" s="17">
        <v>7.01</v>
      </c>
      <c r="J1468" s="17">
        <f t="shared" si="22"/>
        <v>617348</v>
      </c>
      <c r="K1468" s="18">
        <v>617348</v>
      </c>
      <c r="L1468" s="18">
        <v>1677438</v>
      </c>
      <c r="M1468" s="18">
        <v>948372</v>
      </c>
      <c r="N1468" s="18">
        <v>2018897</v>
      </c>
      <c r="O1468" s="18">
        <v>4566396</v>
      </c>
      <c r="P1468" s="23">
        <v>2418408</v>
      </c>
    </row>
    <row r="1469" spans="1:16" x14ac:dyDescent="0.25">
      <c r="A1469" s="16" t="s">
        <v>943</v>
      </c>
      <c r="B1469" s="16"/>
      <c r="C1469" s="16"/>
      <c r="D1469" s="16"/>
      <c r="E1469" s="16"/>
      <c r="F1469" s="16" t="s">
        <v>22</v>
      </c>
      <c r="G1469" s="16">
        <v>659.50170000000003</v>
      </c>
      <c r="H1469" s="16" t="s">
        <v>4270</v>
      </c>
      <c r="I1469" s="17">
        <v>7.01</v>
      </c>
      <c r="J1469" s="17">
        <f t="shared" si="22"/>
        <v>269688</v>
      </c>
      <c r="K1469" s="18">
        <v>269688</v>
      </c>
      <c r="L1469" s="18">
        <v>519287</v>
      </c>
      <c r="M1469" s="18">
        <v>375346</v>
      </c>
      <c r="N1469" s="18">
        <v>746547</v>
      </c>
      <c r="O1469" s="18">
        <v>1542527</v>
      </c>
      <c r="P1469" s="23">
        <v>857437</v>
      </c>
    </row>
    <row r="1470" spans="1:16" x14ac:dyDescent="0.25">
      <c r="A1470" s="16" t="s">
        <v>2176</v>
      </c>
      <c r="B1470" s="16"/>
      <c r="C1470" s="16"/>
      <c r="D1470" s="16"/>
      <c r="E1470" s="16"/>
      <c r="F1470" s="16" t="s">
        <v>22</v>
      </c>
      <c r="G1470" s="16">
        <v>666.60379999999998</v>
      </c>
      <c r="H1470" s="16" t="s">
        <v>4270</v>
      </c>
      <c r="I1470" s="17">
        <v>7.01</v>
      </c>
      <c r="J1470" s="17">
        <f t="shared" si="22"/>
        <v>98382</v>
      </c>
      <c r="K1470" s="18">
        <v>98382</v>
      </c>
      <c r="L1470" s="18">
        <v>400175</v>
      </c>
      <c r="M1470" s="18">
        <v>143701</v>
      </c>
      <c r="N1470" s="18">
        <v>397696</v>
      </c>
      <c r="O1470" s="18">
        <v>1124720</v>
      </c>
      <c r="P1470" s="23">
        <v>820457</v>
      </c>
    </row>
    <row r="1471" spans="1:16" x14ac:dyDescent="0.25">
      <c r="A1471" s="16" t="s">
        <v>1717</v>
      </c>
      <c r="B1471" s="16"/>
      <c r="C1471" s="16"/>
      <c r="D1471" s="16"/>
      <c r="E1471" s="16"/>
      <c r="F1471" s="16" t="s">
        <v>22</v>
      </c>
      <c r="G1471" s="16">
        <v>529.46159999999998</v>
      </c>
      <c r="H1471" s="16" t="s">
        <v>4270</v>
      </c>
      <c r="I1471" s="17">
        <v>7.03</v>
      </c>
      <c r="J1471" s="17">
        <f t="shared" si="22"/>
        <v>929.25</v>
      </c>
      <c r="K1471" s="18">
        <v>11079</v>
      </c>
      <c r="L1471" s="18">
        <v>2734234</v>
      </c>
      <c r="M1471" s="18">
        <v>10710</v>
      </c>
      <c r="N1471" s="18">
        <v>929.25</v>
      </c>
      <c r="O1471" s="18">
        <v>929.25</v>
      </c>
      <c r="P1471" s="23">
        <v>16087</v>
      </c>
    </row>
    <row r="1472" spans="1:16" x14ac:dyDescent="0.25">
      <c r="A1472" s="16" t="s">
        <v>1079</v>
      </c>
      <c r="B1472" s="16"/>
      <c r="C1472" s="16"/>
      <c r="D1472" s="16"/>
      <c r="E1472" s="16"/>
      <c r="F1472" s="16" t="s">
        <v>84</v>
      </c>
      <c r="G1472" s="16">
        <v>837.66804999999999</v>
      </c>
      <c r="H1472" s="16" t="s">
        <v>4270</v>
      </c>
      <c r="I1472" s="17">
        <v>7.03</v>
      </c>
      <c r="J1472" s="17">
        <f t="shared" si="22"/>
        <v>13687.529999999901</v>
      </c>
      <c r="K1472" s="18">
        <v>136875</v>
      </c>
      <c r="L1472" s="18">
        <v>13687.529999999901</v>
      </c>
      <c r="M1472" s="18">
        <v>704221</v>
      </c>
      <c r="N1472" s="18">
        <v>1820324</v>
      </c>
      <c r="O1472" s="18">
        <v>1153801</v>
      </c>
      <c r="P1472" s="23">
        <v>338872</v>
      </c>
    </row>
    <row r="1473" spans="1:16" x14ac:dyDescent="0.25">
      <c r="A1473" s="16" t="s">
        <v>1718</v>
      </c>
      <c r="B1473" s="16"/>
      <c r="C1473" s="16"/>
      <c r="D1473" s="16"/>
      <c r="E1473" s="16"/>
      <c r="F1473" s="16" t="s">
        <v>22</v>
      </c>
      <c r="G1473" s="16">
        <v>903.56299999999999</v>
      </c>
      <c r="H1473" s="16" t="s">
        <v>4270</v>
      </c>
      <c r="I1473" s="17">
        <v>7.04</v>
      </c>
      <c r="J1473" s="17">
        <f t="shared" si="22"/>
        <v>29909.87</v>
      </c>
      <c r="K1473" s="18">
        <v>29909.87</v>
      </c>
      <c r="L1473" s="18">
        <v>849008</v>
      </c>
      <c r="M1473" s="18">
        <v>29909.87</v>
      </c>
      <c r="N1473" s="18">
        <v>29909.87</v>
      </c>
      <c r="O1473" s="18">
        <v>29909.87</v>
      </c>
      <c r="P1473" s="23">
        <v>3655012</v>
      </c>
    </row>
    <row r="1474" spans="1:16" x14ac:dyDescent="0.25">
      <c r="A1474" s="16" t="s">
        <v>2005</v>
      </c>
      <c r="B1474" s="16"/>
      <c r="C1474" s="16"/>
      <c r="D1474" s="16"/>
      <c r="E1474" s="16"/>
      <c r="F1474" s="16" t="s">
        <v>22</v>
      </c>
      <c r="G1474" s="16">
        <v>1024.7583</v>
      </c>
      <c r="H1474" s="16" t="s">
        <v>4270</v>
      </c>
      <c r="I1474" s="17">
        <v>7.05</v>
      </c>
      <c r="J1474" s="17">
        <f t="shared" ref="J1474:J1537" si="23">MIN(K1474:P1474)</f>
        <v>1910.05</v>
      </c>
      <c r="K1474" s="18">
        <v>1910.05</v>
      </c>
      <c r="L1474" s="18">
        <v>1617575</v>
      </c>
      <c r="M1474" s="18">
        <v>1910.05</v>
      </c>
      <c r="N1474" s="18">
        <v>1910.05</v>
      </c>
      <c r="O1474" s="18">
        <v>19101</v>
      </c>
      <c r="P1474" s="23">
        <v>509658</v>
      </c>
    </row>
    <row r="1475" spans="1:16" x14ac:dyDescent="0.25">
      <c r="A1475" s="16" t="s">
        <v>1719</v>
      </c>
      <c r="B1475" s="16"/>
      <c r="C1475" s="16"/>
      <c r="D1475" s="16"/>
      <c r="E1475" s="16"/>
      <c r="F1475" s="16" t="s">
        <v>22</v>
      </c>
      <c r="G1475" s="16">
        <v>826.67449999999997</v>
      </c>
      <c r="H1475" s="16" t="s">
        <v>4270</v>
      </c>
      <c r="I1475" s="17">
        <v>7.09</v>
      </c>
      <c r="J1475" s="17">
        <f t="shared" si="23"/>
        <v>105643</v>
      </c>
      <c r="K1475" s="18">
        <v>105643</v>
      </c>
      <c r="L1475" s="18">
        <v>198914</v>
      </c>
      <c r="M1475" s="18">
        <v>138389</v>
      </c>
      <c r="N1475" s="18">
        <v>536536</v>
      </c>
      <c r="O1475" s="18">
        <v>309006</v>
      </c>
      <c r="P1475" s="23">
        <v>703464</v>
      </c>
    </row>
    <row r="1476" spans="1:16" x14ac:dyDescent="0.25">
      <c r="A1476" s="16" t="s">
        <v>1720</v>
      </c>
      <c r="B1476" s="16"/>
      <c r="C1476" s="16"/>
      <c r="D1476" s="16"/>
      <c r="E1476" s="16"/>
      <c r="F1476" s="16" t="s">
        <v>22</v>
      </c>
      <c r="G1476" s="16">
        <v>578.65940000000001</v>
      </c>
      <c r="H1476" s="16" t="s">
        <v>4270</v>
      </c>
      <c r="I1476" s="17">
        <v>7.1</v>
      </c>
      <c r="J1476" s="17">
        <f t="shared" si="23"/>
        <v>341763</v>
      </c>
      <c r="K1476" s="18">
        <v>446892</v>
      </c>
      <c r="L1476" s="18">
        <v>538112</v>
      </c>
      <c r="M1476" s="18">
        <v>840861</v>
      </c>
      <c r="N1476" s="18">
        <v>341763</v>
      </c>
      <c r="O1476" s="18">
        <v>643220</v>
      </c>
      <c r="P1476" s="23">
        <v>564038</v>
      </c>
    </row>
    <row r="1477" spans="1:16" x14ac:dyDescent="0.25">
      <c r="A1477" s="16" t="s">
        <v>1721</v>
      </c>
      <c r="B1477" s="16"/>
      <c r="C1477" s="16"/>
      <c r="D1477" s="16"/>
      <c r="E1477" s="16"/>
      <c r="F1477" s="16" t="s">
        <v>22</v>
      </c>
      <c r="G1477" s="16">
        <v>887.56849999999997</v>
      </c>
      <c r="H1477" s="16" t="s">
        <v>4270</v>
      </c>
      <c r="I1477" s="17">
        <v>7.13</v>
      </c>
      <c r="J1477" s="17">
        <f t="shared" si="23"/>
        <v>43582.31</v>
      </c>
      <c r="K1477" s="18">
        <v>43582.31</v>
      </c>
      <c r="L1477" s="18">
        <v>2474207</v>
      </c>
      <c r="M1477" s="18">
        <v>43582.31</v>
      </c>
      <c r="N1477" s="18">
        <v>43582.31</v>
      </c>
      <c r="O1477" s="18">
        <v>43582.31</v>
      </c>
      <c r="P1477" s="23">
        <v>1827657</v>
      </c>
    </row>
    <row r="1478" spans="1:16" x14ac:dyDescent="0.25">
      <c r="A1478" s="16" t="s">
        <v>1142</v>
      </c>
      <c r="B1478" s="16"/>
      <c r="C1478" s="16"/>
      <c r="D1478" s="16"/>
      <c r="E1478" s="16"/>
      <c r="F1478" s="16" t="s">
        <v>59</v>
      </c>
      <c r="G1478" s="16">
        <v>801.11764999999991</v>
      </c>
      <c r="H1478" s="16" t="s">
        <v>4270</v>
      </c>
      <c r="I1478" s="17">
        <v>7.1349999999999998</v>
      </c>
      <c r="J1478" s="17">
        <f t="shared" si="23"/>
        <v>26932.09</v>
      </c>
      <c r="K1478" s="18">
        <v>26932.09</v>
      </c>
      <c r="L1478" s="18">
        <v>807244</v>
      </c>
      <c r="M1478" s="18">
        <v>26932.09</v>
      </c>
      <c r="N1478" s="18">
        <v>35544.199999999997</v>
      </c>
      <c r="O1478" s="18">
        <v>502274</v>
      </c>
      <c r="P1478" s="23">
        <v>5832153</v>
      </c>
    </row>
    <row r="1479" spans="1:16" x14ac:dyDescent="0.25">
      <c r="A1479" s="16" t="s">
        <v>2057</v>
      </c>
      <c r="B1479" s="16"/>
      <c r="C1479" s="16"/>
      <c r="D1479" s="16"/>
      <c r="E1479" s="16"/>
      <c r="F1479" s="16" t="s">
        <v>22</v>
      </c>
      <c r="G1479" s="16">
        <v>826.6712</v>
      </c>
      <c r="H1479" s="16" t="s">
        <v>4270</v>
      </c>
      <c r="I1479" s="17">
        <v>7.15</v>
      </c>
      <c r="J1479" s="17">
        <f t="shared" si="23"/>
        <v>7009.15</v>
      </c>
      <c r="K1479" s="18">
        <v>7009.15</v>
      </c>
      <c r="L1479" s="18">
        <v>198914</v>
      </c>
      <c r="M1479" s="18">
        <v>7009.15</v>
      </c>
      <c r="N1479" s="18">
        <v>70092</v>
      </c>
      <c r="O1479" s="18">
        <v>124856</v>
      </c>
      <c r="P1479" s="23">
        <v>1798030</v>
      </c>
    </row>
    <row r="1480" spans="1:16" x14ac:dyDescent="0.25">
      <c r="A1480" s="16" t="s">
        <v>1080</v>
      </c>
      <c r="B1480" s="16"/>
      <c r="C1480" s="16"/>
      <c r="D1480" s="16"/>
      <c r="E1480" s="16"/>
      <c r="F1480" s="16" t="s">
        <v>84</v>
      </c>
      <c r="G1480" s="16">
        <v>869.69434999999999</v>
      </c>
      <c r="H1480" s="16" t="s">
        <v>4270</v>
      </c>
      <c r="I1480" s="17">
        <v>7.15</v>
      </c>
      <c r="J1480" s="17">
        <f t="shared" si="23"/>
        <v>38200</v>
      </c>
      <c r="K1480" s="18">
        <v>38200</v>
      </c>
      <c r="L1480" s="18">
        <v>233243</v>
      </c>
      <c r="M1480" s="18">
        <v>490743</v>
      </c>
      <c r="N1480" s="18">
        <v>962811</v>
      </c>
      <c r="O1480" s="18">
        <v>1042496</v>
      </c>
      <c r="P1480" s="23">
        <v>2270939</v>
      </c>
    </row>
    <row r="1481" spans="1:16" x14ac:dyDescent="0.25">
      <c r="A1481" s="16" t="s">
        <v>1143</v>
      </c>
      <c r="B1481" s="16"/>
      <c r="C1481" s="16"/>
      <c r="D1481" s="16"/>
      <c r="E1481" s="16"/>
      <c r="F1481" s="16" t="s">
        <v>59</v>
      </c>
      <c r="G1481" s="16">
        <v>912.21534999999994</v>
      </c>
      <c r="H1481" s="16" t="s">
        <v>4270</v>
      </c>
      <c r="I1481" s="17">
        <v>7.1550000000000002</v>
      </c>
      <c r="J1481" s="17">
        <f t="shared" si="23"/>
        <v>18941.400000000001</v>
      </c>
      <c r="K1481" s="18">
        <v>302292</v>
      </c>
      <c r="L1481" s="18">
        <v>750963</v>
      </c>
      <c r="M1481" s="18">
        <v>18941.400000000001</v>
      </c>
      <c r="N1481" s="18">
        <v>18941.400000000001</v>
      </c>
      <c r="O1481" s="18">
        <v>2717344</v>
      </c>
      <c r="P1481" s="23">
        <v>829863</v>
      </c>
    </row>
    <row r="1482" spans="1:16" x14ac:dyDescent="0.25">
      <c r="A1482" s="16" t="s">
        <v>1722</v>
      </c>
      <c r="B1482" s="16"/>
      <c r="C1482" s="16"/>
      <c r="D1482" s="16"/>
      <c r="E1482" s="16"/>
      <c r="F1482" s="16" t="s">
        <v>22</v>
      </c>
      <c r="G1482" s="16">
        <v>913.68899999999996</v>
      </c>
      <c r="H1482" s="16" t="s">
        <v>4270</v>
      </c>
      <c r="I1482" s="17">
        <v>7.17</v>
      </c>
      <c r="J1482" s="17">
        <f t="shared" si="23"/>
        <v>1109.8499999999999</v>
      </c>
      <c r="K1482" s="18">
        <v>291314</v>
      </c>
      <c r="L1482" s="18">
        <v>795343</v>
      </c>
      <c r="M1482" s="18">
        <v>11098</v>
      </c>
      <c r="N1482" s="18">
        <v>1109.8499999999999</v>
      </c>
      <c r="O1482" s="18">
        <v>2614774</v>
      </c>
      <c r="P1482" s="23">
        <v>405810</v>
      </c>
    </row>
    <row r="1483" spans="1:16" x14ac:dyDescent="0.25">
      <c r="A1483" s="16" t="s">
        <v>1723</v>
      </c>
      <c r="B1483" s="16"/>
      <c r="C1483" s="16"/>
      <c r="D1483" s="16"/>
      <c r="E1483" s="16"/>
      <c r="F1483" s="16" t="s">
        <v>22</v>
      </c>
      <c r="G1483" s="16">
        <v>694.71839999999997</v>
      </c>
      <c r="H1483" s="16" t="s">
        <v>4270</v>
      </c>
      <c r="I1483" s="17">
        <v>7.18</v>
      </c>
      <c r="J1483" s="17">
        <f t="shared" si="23"/>
        <v>192887</v>
      </c>
      <c r="K1483" s="18">
        <v>192887</v>
      </c>
      <c r="L1483" s="18">
        <v>356111</v>
      </c>
      <c r="M1483" s="18">
        <v>406122</v>
      </c>
      <c r="N1483" s="18">
        <v>275349</v>
      </c>
      <c r="O1483" s="18">
        <v>709028</v>
      </c>
      <c r="P1483" s="23">
        <v>264060</v>
      </c>
    </row>
    <row r="1484" spans="1:16" x14ac:dyDescent="0.25">
      <c r="A1484" s="16" t="s">
        <v>1724</v>
      </c>
      <c r="B1484" s="16"/>
      <c r="C1484" s="16"/>
      <c r="D1484" s="16"/>
      <c r="E1484" s="16"/>
      <c r="F1484" s="16" t="s">
        <v>22</v>
      </c>
      <c r="G1484" s="16">
        <v>638.65610000000004</v>
      </c>
      <c r="H1484" s="16" t="s">
        <v>4270</v>
      </c>
      <c r="I1484" s="17">
        <v>7.19</v>
      </c>
      <c r="J1484" s="17">
        <f t="shared" si="23"/>
        <v>121465</v>
      </c>
      <c r="K1484" s="18">
        <v>217976</v>
      </c>
      <c r="L1484" s="18">
        <v>328666</v>
      </c>
      <c r="M1484" s="18">
        <v>332998</v>
      </c>
      <c r="N1484" s="18">
        <v>225397</v>
      </c>
      <c r="O1484" s="18">
        <v>684019</v>
      </c>
      <c r="P1484" s="23">
        <v>121465</v>
      </c>
    </row>
    <row r="1485" spans="1:16" x14ac:dyDescent="0.25">
      <c r="A1485" s="16" t="s">
        <v>1915</v>
      </c>
      <c r="B1485" s="16"/>
      <c r="C1485" s="16"/>
      <c r="D1485" s="16"/>
      <c r="E1485" s="16"/>
      <c r="F1485" s="16" t="s">
        <v>22</v>
      </c>
      <c r="G1485" s="16">
        <v>908.73360000000002</v>
      </c>
      <c r="H1485" s="16" t="s">
        <v>4270</v>
      </c>
      <c r="I1485" s="17">
        <v>7.2</v>
      </c>
      <c r="J1485" s="17">
        <f t="shared" si="23"/>
        <v>16014</v>
      </c>
      <c r="K1485" s="18">
        <v>192913</v>
      </c>
      <c r="L1485" s="18">
        <v>707476</v>
      </c>
      <c r="M1485" s="18">
        <v>26318</v>
      </c>
      <c r="N1485" s="18">
        <v>16014</v>
      </c>
      <c r="O1485" s="18">
        <v>1422594</v>
      </c>
      <c r="P1485" s="23">
        <v>1026129</v>
      </c>
    </row>
    <row r="1486" spans="1:16" x14ac:dyDescent="0.25">
      <c r="A1486" s="16" t="s">
        <v>1104</v>
      </c>
      <c r="B1486" s="16"/>
      <c r="C1486" s="16"/>
      <c r="D1486" s="16"/>
      <c r="E1486" s="16"/>
      <c r="F1486" s="16" t="s">
        <v>109</v>
      </c>
      <c r="G1486" s="16">
        <v>1065.7184999999999</v>
      </c>
      <c r="H1486" s="16" t="s">
        <v>4270</v>
      </c>
      <c r="I1486" s="17">
        <v>7.22</v>
      </c>
      <c r="J1486" s="17">
        <f t="shared" si="23"/>
        <v>87699.65</v>
      </c>
      <c r="K1486" s="18">
        <v>87699.65</v>
      </c>
      <c r="L1486" s="18">
        <v>11213086</v>
      </c>
      <c r="M1486" s="18">
        <v>87699.65</v>
      </c>
      <c r="N1486" s="18">
        <v>87699.65</v>
      </c>
      <c r="O1486" s="18">
        <v>876996</v>
      </c>
      <c r="P1486" s="23">
        <v>31754176</v>
      </c>
    </row>
    <row r="1487" spans="1:16" x14ac:dyDescent="0.25">
      <c r="A1487" s="16" t="s">
        <v>2008</v>
      </c>
      <c r="B1487" s="16"/>
      <c r="C1487" s="16"/>
      <c r="D1487" s="16"/>
      <c r="E1487" s="16"/>
      <c r="F1487" s="16" t="s">
        <v>22</v>
      </c>
      <c r="G1487" s="16">
        <v>1080.8071</v>
      </c>
      <c r="H1487" s="16" t="s">
        <v>4270</v>
      </c>
      <c r="I1487" s="17">
        <v>7.22</v>
      </c>
      <c r="J1487" s="17">
        <f t="shared" si="23"/>
        <v>146603</v>
      </c>
      <c r="K1487" s="18">
        <v>146603</v>
      </c>
      <c r="L1487" s="18">
        <v>1466030</v>
      </c>
      <c r="M1487" s="18">
        <v>146603</v>
      </c>
      <c r="N1487" s="18">
        <v>146603</v>
      </c>
      <c r="O1487" s="18">
        <v>146603</v>
      </c>
      <c r="P1487" s="23">
        <v>16116460</v>
      </c>
    </row>
    <row r="1488" spans="1:16" x14ac:dyDescent="0.25">
      <c r="A1488" s="16" t="s">
        <v>2285</v>
      </c>
      <c r="B1488" s="16"/>
      <c r="C1488" s="16"/>
      <c r="D1488" s="16"/>
      <c r="E1488" s="16"/>
      <c r="F1488" s="16" t="s">
        <v>22</v>
      </c>
      <c r="G1488" s="16">
        <v>1122.8558</v>
      </c>
      <c r="H1488" s="16" t="s">
        <v>4270</v>
      </c>
      <c r="I1488" s="17">
        <v>7.22</v>
      </c>
      <c r="J1488" s="17">
        <f t="shared" si="23"/>
        <v>14492.47</v>
      </c>
      <c r="K1488" s="18">
        <v>14492.47</v>
      </c>
      <c r="L1488" s="18">
        <v>144925</v>
      </c>
      <c r="M1488" s="18">
        <v>14492.47</v>
      </c>
      <c r="N1488" s="18">
        <v>14492.47</v>
      </c>
      <c r="O1488" s="18">
        <v>14492.47</v>
      </c>
      <c r="P1488" s="23">
        <v>3280350</v>
      </c>
    </row>
    <row r="1489" spans="1:16" x14ac:dyDescent="0.25">
      <c r="A1489" s="16" t="s">
        <v>2009</v>
      </c>
      <c r="B1489" s="16"/>
      <c r="C1489" s="16"/>
      <c r="D1489" s="16"/>
      <c r="E1489" s="16"/>
      <c r="F1489" s="16" t="s">
        <v>22</v>
      </c>
      <c r="G1489" s="16">
        <v>1136.8706</v>
      </c>
      <c r="H1489" s="16" t="s">
        <v>4270</v>
      </c>
      <c r="I1489" s="17">
        <v>7.22</v>
      </c>
      <c r="J1489" s="17">
        <f t="shared" si="23"/>
        <v>42027.06</v>
      </c>
      <c r="K1489" s="18">
        <v>42027.06</v>
      </c>
      <c r="L1489" s="18">
        <v>420271</v>
      </c>
      <c r="M1489" s="18">
        <v>42027.06</v>
      </c>
      <c r="N1489" s="18">
        <v>42027.06</v>
      </c>
      <c r="O1489" s="18">
        <v>42027.06</v>
      </c>
      <c r="P1489" s="23">
        <v>3805432</v>
      </c>
    </row>
    <row r="1490" spans="1:16" x14ac:dyDescent="0.25">
      <c r="A1490" s="16" t="s">
        <v>1725</v>
      </c>
      <c r="B1490" s="16"/>
      <c r="C1490" s="16"/>
      <c r="D1490" s="16"/>
      <c r="E1490" s="16"/>
      <c r="F1490" s="16" t="s">
        <v>22</v>
      </c>
      <c r="G1490" s="16">
        <v>613.48270000000002</v>
      </c>
      <c r="H1490" s="16" t="s">
        <v>4270</v>
      </c>
      <c r="I1490" s="17">
        <v>7.22</v>
      </c>
      <c r="J1490" s="17">
        <f t="shared" si="23"/>
        <v>2135.86</v>
      </c>
      <c r="K1490" s="18">
        <v>2135.86</v>
      </c>
      <c r="L1490" s="18">
        <v>21359</v>
      </c>
      <c r="M1490" s="18">
        <v>2135.86</v>
      </c>
      <c r="N1490" s="18">
        <v>2135.86</v>
      </c>
      <c r="O1490" s="18">
        <v>2135.86</v>
      </c>
      <c r="P1490" s="23">
        <v>2701207</v>
      </c>
    </row>
    <row r="1491" spans="1:16" x14ac:dyDescent="0.25">
      <c r="A1491" s="16" t="s">
        <v>1992</v>
      </c>
      <c r="B1491" s="16"/>
      <c r="C1491" s="16"/>
      <c r="D1491" s="16"/>
      <c r="E1491" s="16"/>
      <c r="F1491" s="16" t="s">
        <v>22</v>
      </c>
      <c r="G1491" s="16">
        <v>840.67190000000005</v>
      </c>
      <c r="H1491" s="16" t="s">
        <v>4270</v>
      </c>
      <c r="I1491" s="17">
        <v>7.22</v>
      </c>
      <c r="J1491" s="17">
        <f t="shared" si="23"/>
        <v>1419.22</v>
      </c>
      <c r="K1491" s="18">
        <v>22121</v>
      </c>
      <c r="L1491" s="18">
        <v>1605150</v>
      </c>
      <c r="M1491" s="18">
        <v>1419.22</v>
      </c>
      <c r="N1491" s="18">
        <v>14192</v>
      </c>
      <c r="O1491" s="18">
        <v>108499</v>
      </c>
      <c r="P1491" s="23">
        <v>4358645</v>
      </c>
    </row>
    <row r="1492" spans="1:16" x14ac:dyDescent="0.25">
      <c r="A1492" s="16" t="s">
        <v>2006</v>
      </c>
      <c r="B1492" s="16"/>
      <c r="C1492" s="16"/>
      <c r="D1492" s="16"/>
      <c r="E1492" s="16"/>
      <c r="F1492" s="16" t="s">
        <v>22</v>
      </c>
      <c r="G1492" s="16">
        <v>1052.7775999999999</v>
      </c>
      <c r="H1492" s="16" t="s">
        <v>4270</v>
      </c>
      <c r="I1492" s="17">
        <v>7.23</v>
      </c>
      <c r="J1492" s="17">
        <f t="shared" si="23"/>
        <v>1296.33</v>
      </c>
      <c r="K1492" s="18">
        <v>13694</v>
      </c>
      <c r="L1492" s="18">
        <v>10550922</v>
      </c>
      <c r="M1492" s="18">
        <v>12963</v>
      </c>
      <c r="N1492" s="18">
        <v>1296.33</v>
      </c>
      <c r="O1492" s="18">
        <v>797584</v>
      </c>
      <c r="P1492" s="23">
        <v>792584576</v>
      </c>
    </row>
    <row r="1493" spans="1:16" x14ac:dyDescent="0.25">
      <c r="A1493" s="16" t="s">
        <v>2220</v>
      </c>
      <c r="B1493" s="16"/>
      <c r="C1493" s="16"/>
      <c r="D1493" s="16"/>
      <c r="E1493" s="16"/>
      <c r="F1493" s="16" t="s">
        <v>22</v>
      </c>
      <c r="G1493" s="16">
        <v>1079.7865999999999</v>
      </c>
      <c r="H1493" s="16" t="s">
        <v>4270</v>
      </c>
      <c r="I1493" s="17">
        <v>7.23</v>
      </c>
      <c r="J1493" s="17">
        <f t="shared" si="23"/>
        <v>15257.47</v>
      </c>
      <c r="K1493" s="18">
        <v>15257.47</v>
      </c>
      <c r="L1493" s="18">
        <v>152575</v>
      </c>
      <c r="M1493" s="18">
        <v>15257.47</v>
      </c>
      <c r="N1493" s="18">
        <v>15257.47</v>
      </c>
      <c r="O1493" s="18">
        <v>15257.47</v>
      </c>
      <c r="P1493" s="23">
        <v>2190542</v>
      </c>
    </row>
    <row r="1494" spans="1:16" x14ac:dyDescent="0.25">
      <c r="A1494" s="16" t="s">
        <v>1961</v>
      </c>
      <c r="B1494" s="16"/>
      <c r="C1494" s="16"/>
      <c r="D1494" s="16"/>
      <c r="E1494" s="16"/>
      <c r="F1494" s="16" t="s">
        <v>22</v>
      </c>
      <c r="G1494" s="16">
        <v>640.62379999999996</v>
      </c>
      <c r="H1494" s="16" t="s">
        <v>4270</v>
      </c>
      <c r="I1494" s="17">
        <v>7.23</v>
      </c>
      <c r="J1494" s="17">
        <f t="shared" si="23"/>
        <v>77919</v>
      </c>
      <c r="K1494" s="18">
        <v>356532</v>
      </c>
      <c r="L1494" s="18">
        <v>523018</v>
      </c>
      <c r="M1494" s="18">
        <v>77919</v>
      </c>
      <c r="N1494" s="18">
        <v>329762</v>
      </c>
      <c r="O1494" s="18">
        <v>176629</v>
      </c>
      <c r="P1494" s="23">
        <v>1404876</v>
      </c>
    </row>
    <row r="1495" spans="1:16" x14ac:dyDescent="0.25">
      <c r="A1495" s="16" t="s">
        <v>1726</v>
      </c>
      <c r="B1495" s="16"/>
      <c r="C1495" s="16"/>
      <c r="D1495" s="16"/>
      <c r="E1495" s="16"/>
      <c r="F1495" s="16" t="s">
        <v>22</v>
      </c>
      <c r="G1495" s="16">
        <v>748.61249999999995</v>
      </c>
      <c r="H1495" s="16" t="s">
        <v>4270</v>
      </c>
      <c r="I1495" s="17">
        <v>7.24</v>
      </c>
      <c r="J1495" s="17">
        <f t="shared" si="23"/>
        <v>1206.3599999999999</v>
      </c>
      <c r="K1495" s="18">
        <v>1206.3599999999999</v>
      </c>
      <c r="L1495" s="18">
        <v>153986</v>
      </c>
      <c r="M1495" s="18">
        <v>12064</v>
      </c>
      <c r="N1495" s="18">
        <v>1206.3599999999999</v>
      </c>
      <c r="O1495" s="18">
        <v>337209</v>
      </c>
      <c r="P1495" s="23">
        <v>1350913</v>
      </c>
    </row>
    <row r="1496" spans="1:16" x14ac:dyDescent="0.25">
      <c r="A1496" s="16" t="s">
        <v>1727</v>
      </c>
      <c r="B1496" s="16"/>
      <c r="C1496" s="16"/>
      <c r="D1496" s="16"/>
      <c r="E1496" s="16"/>
      <c r="F1496" s="16" t="s">
        <v>22</v>
      </c>
      <c r="G1496" s="16">
        <v>782.64400000000001</v>
      </c>
      <c r="H1496" s="16" t="s">
        <v>4270</v>
      </c>
      <c r="I1496" s="17">
        <v>7.24</v>
      </c>
      <c r="J1496" s="17">
        <f t="shared" si="23"/>
        <v>10443.1</v>
      </c>
      <c r="K1496" s="18">
        <v>10443.1</v>
      </c>
      <c r="L1496" s="18">
        <v>267708</v>
      </c>
      <c r="M1496" s="18">
        <v>104431</v>
      </c>
      <c r="N1496" s="18">
        <v>10443.1</v>
      </c>
      <c r="O1496" s="18">
        <v>539189</v>
      </c>
      <c r="P1496" s="23">
        <v>2838014</v>
      </c>
    </row>
    <row r="1497" spans="1:16" x14ac:dyDescent="0.25">
      <c r="A1497" s="16" t="s">
        <v>1962</v>
      </c>
      <c r="B1497" s="16"/>
      <c r="C1497" s="16"/>
      <c r="D1497" s="16"/>
      <c r="E1497" s="16"/>
      <c r="F1497" s="16" t="s">
        <v>22</v>
      </c>
      <c r="G1497" s="16">
        <v>652.62379999999996</v>
      </c>
      <c r="H1497" s="16" t="s">
        <v>4270</v>
      </c>
      <c r="I1497" s="17">
        <v>7.25</v>
      </c>
      <c r="J1497" s="17">
        <f t="shared" si="23"/>
        <v>30789</v>
      </c>
      <c r="K1497" s="18">
        <v>30789</v>
      </c>
      <c r="L1497" s="18">
        <v>2169505</v>
      </c>
      <c r="M1497" s="18">
        <v>119404</v>
      </c>
      <c r="N1497" s="18">
        <v>332825</v>
      </c>
      <c r="O1497" s="18">
        <v>497222</v>
      </c>
      <c r="P1497" s="23">
        <v>2842077</v>
      </c>
    </row>
    <row r="1498" spans="1:16" x14ac:dyDescent="0.25">
      <c r="A1498" s="16" t="s">
        <v>1728</v>
      </c>
      <c r="B1498" s="16"/>
      <c r="C1498" s="16"/>
      <c r="D1498" s="16"/>
      <c r="E1498" s="16"/>
      <c r="F1498" s="16" t="s">
        <v>22</v>
      </c>
      <c r="G1498" s="16">
        <v>857.62689999999998</v>
      </c>
      <c r="H1498" s="16" t="s">
        <v>4270</v>
      </c>
      <c r="I1498" s="17">
        <v>7.26</v>
      </c>
      <c r="J1498" s="17">
        <f t="shared" si="23"/>
        <v>40315.31</v>
      </c>
      <c r="K1498" s="18">
        <v>40315.31</v>
      </c>
      <c r="L1498" s="18">
        <v>1929375</v>
      </c>
      <c r="M1498" s="18">
        <v>40315.31</v>
      </c>
      <c r="N1498" s="18">
        <v>593486</v>
      </c>
      <c r="O1498" s="18">
        <v>40315.31</v>
      </c>
      <c r="P1498" s="23">
        <v>40315.31</v>
      </c>
    </row>
    <row r="1499" spans="1:16" x14ac:dyDescent="0.25">
      <c r="A1499" s="16" t="s">
        <v>1144</v>
      </c>
      <c r="B1499" s="16"/>
      <c r="C1499" s="16"/>
      <c r="D1499" s="16"/>
      <c r="E1499" s="16"/>
      <c r="F1499" s="16" t="s">
        <v>59</v>
      </c>
      <c r="G1499" s="16">
        <v>909.19595000000004</v>
      </c>
      <c r="H1499" s="16" t="s">
        <v>4270</v>
      </c>
      <c r="I1499" s="17">
        <v>7.2549999999999999</v>
      </c>
      <c r="J1499" s="17">
        <f t="shared" si="23"/>
        <v>2461.31</v>
      </c>
      <c r="K1499" s="18">
        <v>16081.91</v>
      </c>
      <c r="L1499" s="18">
        <v>370916</v>
      </c>
      <c r="M1499" s="18">
        <v>2461.31</v>
      </c>
      <c r="N1499" s="18">
        <v>2461.31</v>
      </c>
      <c r="O1499" s="18">
        <v>6114882</v>
      </c>
      <c r="P1499" s="23">
        <v>741497.4</v>
      </c>
    </row>
    <row r="1500" spans="1:16" x14ac:dyDescent="0.25">
      <c r="A1500" s="16" t="s">
        <v>2273</v>
      </c>
      <c r="B1500" s="16"/>
      <c r="C1500" s="16"/>
      <c r="D1500" s="16"/>
      <c r="E1500" s="16"/>
      <c r="F1500" s="16" t="s">
        <v>22</v>
      </c>
      <c r="G1500" s="16">
        <v>978.75250000000005</v>
      </c>
      <c r="H1500" s="16" t="s">
        <v>4270</v>
      </c>
      <c r="I1500" s="17">
        <v>7.26</v>
      </c>
      <c r="J1500" s="17">
        <f t="shared" si="23"/>
        <v>8779.7999999999993</v>
      </c>
      <c r="K1500" s="18">
        <v>187323</v>
      </c>
      <c r="L1500" s="18">
        <v>1698601</v>
      </c>
      <c r="M1500" s="18">
        <v>8779.7999999999993</v>
      </c>
      <c r="N1500" s="18">
        <v>87798</v>
      </c>
      <c r="O1500" s="18">
        <v>121668</v>
      </c>
      <c r="P1500" s="23">
        <v>713566</v>
      </c>
    </row>
    <row r="1501" spans="1:16" x14ac:dyDescent="0.25">
      <c r="A1501" s="16" t="s">
        <v>2029</v>
      </c>
      <c r="B1501" s="16"/>
      <c r="C1501" s="16"/>
      <c r="D1501" s="16"/>
      <c r="E1501" s="16"/>
      <c r="F1501" s="16" t="s">
        <v>22</v>
      </c>
      <c r="G1501" s="16">
        <v>852.67179999999996</v>
      </c>
      <c r="H1501" s="16" t="s">
        <v>4270</v>
      </c>
      <c r="I1501" s="17">
        <v>7.28</v>
      </c>
      <c r="J1501" s="17">
        <f t="shared" si="23"/>
        <v>3288.09</v>
      </c>
      <c r="K1501" s="18">
        <v>3288.09</v>
      </c>
      <c r="L1501" s="18">
        <v>6353676</v>
      </c>
      <c r="M1501" s="18">
        <v>3288.09</v>
      </c>
      <c r="N1501" s="18">
        <v>310837</v>
      </c>
      <c r="O1501" s="18">
        <v>3288.09</v>
      </c>
      <c r="P1501" s="23">
        <v>2412375</v>
      </c>
    </row>
    <row r="1502" spans="1:16" x14ac:dyDescent="0.25">
      <c r="A1502" s="16" t="s">
        <v>1731</v>
      </c>
      <c r="B1502" s="16"/>
      <c r="C1502" s="16"/>
      <c r="D1502" s="16"/>
      <c r="E1502" s="16"/>
      <c r="F1502" s="16" t="s">
        <v>22</v>
      </c>
      <c r="G1502" s="16">
        <v>670.63369999999998</v>
      </c>
      <c r="H1502" s="16" t="s">
        <v>4270</v>
      </c>
      <c r="I1502" s="17">
        <v>7.29</v>
      </c>
      <c r="J1502" s="17">
        <f t="shared" si="23"/>
        <v>15990</v>
      </c>
      <c r="K1502" s="18">
        <v>15990</v>
      </c>
      <c r="L1502" s="18">
        <v>848526</v>
      </c>
      <c r="M1502" s="18">
        <v>43328</v>
      </c>
      <c r="N1502" s="18">
        <v>368761</v>
      </c>
      <c r="O1502" s="18">
        <v>126007</v>
      </c>
      <c r="P1502" s="23">
        <v>516839</v>
      </c>
    </row>
    <row r="1503" spans="1:16" x14ac:dyDescent="0.25">
      <c r="A1503" s="16" t="s">
        <v>1730</v>
      </c>
      <c r="B1503" s="16"/>
      <c r="C1503" s="16"/>
      <c r="D1503" s="16"/>
      <c r="E1503" s="16"/>
      <c r="F1503" s="16" t="s">
        <v>22</v>
      </c>
      <c r="G1503" s="16">
        <v>783.75429999999994</v>
      </c>
      <c r="H1503" s="16" t="s">
        <v>4270</v>
      </c>
      <c r="I1503" s="17">
        <v>7.29</v>
      </c>
      <c r="J1503" s="17">
        <f t="shared" si="23"/>
        <v>6246.46</v>
      </c>
      <c r="K1503" s="18">
        <v>6246.46</v>
      </c>
      <c r="L1503" s="18">
        <v>2114131</v>
      </c>
      <c r="M1503" s="18">
        <v>6246.46</v>
      </c>
      <c r="N1503" s="18">
        <v>62465</v>
      </c>
      <c r="O1503" s="18">
        <v>6246.46</v>
      </c>
      <c r="P1503" s="23">
        <v>6246.46</v>
      </c>
    </row>
    <row r="1504" spans="1:16" x14ac:dyDescent="0.25">
      <c r="A1504" s="16" t="s">
        <v>1729</v>
      </c>
      <c r="B1504" s="16"/>
      <c r="C1504" s="16"/>
      <c r="D1504" s="16"/>
      <c r="E1504" s="16"/>
      <c r="F1504" s="16" t="s">
        <v>22</v>
      </c>
      <c r="G1504" s="16">
        <v>828.69100000000003</v>
      </c>
      <c r="H1504" s="16" t="s">
        <v>4270</v>
      </c>
      <c r="I1504" s="17">
        <v>7.29</v>
      </c>
      <c r="J1504" s="17">
        <f t="shared" si="23"/>
        <v>9400.7199999999993</v>
      </c>
      <c r="K1504" s="18">
        <v>9400.7199999999993</v>
      </c>
      <c r="L1504" s="18">
        <v>481688</v>
      </c>
      <c r="M1504" s="18">
        <v>9400.7199999999993</v>
      </c>
      <c r="N1504" s="18">
        <v>9400.7199999999993</v>
      </c>
      <c r="O1504" s="18">
        <v>9400.7199999999993</v>
      </c>
      <c r="P1504" s="23">
        <v>1334768</v>
      </c>
    </row>
    <row r="1505" spans="1:16" x14ac:dyDescent="0.25">
      <c r="A1505" s="16" t="s">
        <v>1081</v>
      </c>
      <c r="B1505" s="16"/>
      <c r="C1505" s="16"/>
      <c r="D1505" s="16"/>
      <c r="E1505" s="16"/>
      <c r="F1505" s="16" t="s">
        <v>84</v>
      </c>
      <c r="G1505" s="16">
        <v>693.625</v>
      </c>
      <c r="H1505" s="16" t="s">
        <v>4270</v>
      </c>
      <c r="I1505" s="17">
        <v>7.3</v>
      </c>
      <c r="J1505" s="17">
        <f t="shared" si="23"/>
        <v>134864</v>
      </c>
      <c r="K1505" s="18">
        <v>134864</v>
      </c>
      <c r="L1505" s="18">
        <v>150583265</v>
      </c>
      <c r="M1505" s="18">
        <v>849397</v>
      </c>
      <c r="N1505" s="18">
        <v>3036677</v>
      </c>
      <c r="O1505" s="18">
        <v>3649268</v>
      </c>
      <c r="P1505" s="23">
        <v>26384020</v>
      </c>
    </row>
    <row r="1506" spans="1:16" x14ac:dyDescent="0.25">
      <c r="A1506" s="16" t="s">
        <v>1732</v>
      </c>
      <c r="B1506" s="16"/>
      <c r="C1506" s="16"/>
      <c r="D1506" s="16"/>
      <c r="E1506" s="16"/>
      <c r="F1506" s="16" t="s">
        <v>22</v>
      </c>
      <c r="G1506" s="16">
        <v>718.53779999999995</v>
      </c>
      <c r="H1506" s="16" t="s">
        <v>4270</v>
      </c>
      <c r="I1506" s="17">
        <v>7.3</v>
      </c>
      <c r="J1506" s="17">
        <f t="shared" si="23"/>
        <v>1074.45</v>
      </c>
      <c r="K1506" s="18">
        <v>15151</v>
      </c>
      <c r="L1506" s="18">
        <v>385617</v>
      </c>
      <c r="M1506" s="18">
        <v>1074.45</v>
      </c>
      <c r="N1506" s="18">
        <v>183641</v>
      </c>
      <c r="O1506" s="18">
        <v>63655</v>
      </c>
      <c r="P1506" s="23">
        <v>1214367</v>
      </c>
    </row>
    <row r="1507" spans="1:16" x14ac:dyDescent="0.25">
      <c r="A1507" s="16" t="s">
        <v>2003</v>
      </c>
      <c r="B1507" s="16"/>
      <c r="C1507" s="16"/>
      <c r="D1507" s="16"/>
      <c r="E1507" s="16"/>
      <c r="F1507" s="16" t="s">
        <v>22</v>
      </c>
      <c r="G1507" s="16">
        <v>1575.1808000000001</v>
      </c>
      <c r="H1507" s="16" t="s">
        <v>4270</v>
      </c>
      <c r="I1507" s="17">
        <v>7.31</v>
      </c>
      <c r="J1507" s="17">
        <f t="shared" si="23"/>
        <v>6609.08</v>
      </c>
      <c r="K1507" s="18">
        <v>6609.08</v>
      </c>
      <c r="L1507" s="18">
        <v>1870998</v>
      </c>
      <c r="M1507" s="18">
        <v>6609.08</v>
      </c>
      <c r="N1507" s="18">
        <v>6609.08</v>
      </c>
      <c r="O1507" s="18">
        <v>6609.08</v>
      </c>
      <c r="P1507" s="23">
        <v>66091</v>
      </c>
    </row>
    <row r="1508" spans="1:16" x14ac:dyDescent="0.25">
      <c r="A1508" s="16" t="s">
        <v>1733</v>
      </c>
      <c r="B1508" s="16"/>
      <c r="C1508" s="16"/>
      <c r="D1508" s="16"/>
      <c r="E1508" s="16"/>
      <c r="F1508" s="16" t="s">
        <v>22</v>
      </c>
      <c r="G1508" s="16">
        <v>593.27470000000005</v>
      </c>
      <c r="H1508" s="16" t="s">
        <v>4270</v>
      </c>
      <c r="I1508" s="17">
        <v>7.32</v>
      </c>
      <c r="J1508" s="17">
        <f t="shared" si="23"/>
        <v>1726.16</v>
      </c>
      <c r="K1508" s="18">
        <v>1726.16</v>
      </c>
      <c r="L1508" s="18">
        <v>842403</v>
      </c>
      <c r="M1508" s="18">
        <v>1726.16</v>
      </c>
      <c r="N1508" s="18">
        <v>1726.16</v>
      </c>
      <c r="O1508" s="18">
        <v>17262</v>
      </c>
      <c r="P1508" s="23">
        <v>1369011</v>
      </c>
    </row>
    <row r="1509" spans="1:16" x14ac:dyDescent="0.25">
      <c r="A1509" s="16" t="s">
        <v>928</v>
      </c>
      <c r="B1509" s="16"/>
      <c r="C1509" s="16"/>
      <c r="D1509" s="16"/>
      <c r="E1509" s="16"/>
      <c r="F1509" s="16" t="s">
        <v>22</v>
      </c>
      <c r="G1509" s="16">
        <v>871.57380000000001</v>
      </c>
      <c r="H1509" s="16" t="s">
        <v>4270</v>
      </c>
      <c r="I1509" s="17">
        <v>7.32</v>
      </c>
      <c r="J1509" s="17">
        <f t="shared" si="23"/>
        <v>7033.27</v>
      </c>
      <c r="K1509" s="18">
        <v>7033.27</v>
      </c>
      <c r="L1509" s="18">
        <v>373666336</v>
      </c>
      <c r="M1509" s="18">
        <v>8548919</v>
      </c>
      <c r="N1509" s="18">
        <v>2642294</v>
      </c>
      <c r="O1509" s="18">
        <v>77208224</v>
      </c>
      <c r="P1509" s="23">
        <v>1225238272</v>
      </c>
    </row>
    <row r="1510" spans="1:16" x14ac:dyDescent="0.25">
      <c r="A1510" s="16" t="s">
        <v>1734</v>
      </c>
      <c r="B1510" s="16"/>
      <c r="C1510" s="16"/>
      <c r="D1510" s="16"/>
      <c r="E1510" s="16"/>
      <c r="F1510" s="16" t="s">
        <v>22</v>
      </c>
      <c r="G1510" s="16">
        <v>872.57600000000002</v>
      </c>
      <c r="H1510" s="16" t="s">
        <v>4270</v>
      </c>
      <c r="I1510" s="17">
        <v>7.32</v>
      </c>
      <c r="J1510" s="17">
        <f t="shared" si="23"/>
        <v>5371.25</v>
      </c>
      <c r="K1510" s="18">
        <v>5371.25</v>
      </c>
      <c r="L1510" s="18">
        <v>231139856</v>
      </c>
      <c r="M1510" s="18">
        <v>4962225</v>
      </c>
      <c r="N1510" s="18">
        <v>1602875</v>
      </c>
      <c r="O1510" s="18">
        <v>47490096</v>
      </c>
      <c r="P1510" s="23">
        <v>748996672</v>
      </c>
    </row>
    <row r="1511" spans="1:16" x14ac:dyDescent="0.25">
      <c r="A1511" s="16" t="s">
        <v>2125</v>
      </c>
      <c r="B1511" s="16"/>
      <c r="C1511" s="16"/>
      <c r="D1511" s="16"/>
      <c r="E1511" s="16"/>
      <c r="F1511" s="16" t="s">
        <v>22</v>
      </c>
      <c r="G1511" s="16">
        <v>873.57910000000004</v>
      </c>
      <c r="H1511" s="16" t="s">
        <v>4270</v>
      </c>
      <c r="I1511" s="17">
        <v>7.32</v>
      </c>
      <c r="J1511" s="17">
        <f t="shared" si="23"/>
        <v>1128.5</v>
      </c>
      <c r="K1511" s="18">
        <v>1128.5</v>
      </c>
      <c r="L1511" s="18">
        <v>73347928</v>
      </c>
      <c r="M1511" s="18">
        <v>1672231</v>
      </c>
      <c r="N1511" s="18">
        <v>527721</v>
      </c>
      <c r="O1511" s="18">
        <v>15139482</v>
      </c>
      <c r="P1511" s="23">
        <v>238512368</v>
      </c>
    </row>
    <row r="1512" spans="1:16" x14ac:dyDescent="0.25">
      <c r="A1512" s="16" t="s">
        <v>1735</v>
      </c>
      <c r="B1512" s="16"/>
      <c r="C1512" s="16"/>
      <c r="D1512" s="16"/>
      <c r="E1512" s="16"/>
      <c r="F1512" s="16" t="s">
        <v>22</v>
      </c>
      <c r="G1512" s="16">
        <v>714.50729999999999</v>
      </c>
      <c r="H1512" s="16" t="s">
        <v>4270</v>
      </c>
      <c r="I1512" s="17">
        <v>7.33</v>
      </c>
      <c r="J1512" s="17">
        <f t="shared" si="23"/>
        <v>16172</v>
      </c>
      <c r="K1512" s="18">
        <v>52342</v>
      </c>
      <c r="L1512" s="18">
        <v>951673</v>
      </c>
      <c r="M1512" s="18">
        <v>16172</v>
      </c>
      <c r="N1512" s="18">
        <v>191986</v>
      </c>
      <c r="O1512" s="18">
        <v>124171</v>
      </c>
      <c r="P1512" s="23">
        <v>629004</v>
      </c>
    </row>
    <row r="1513" spans="1:16" x14ac:dyDescent="0.25">
      <c r="A1513" s="16" t="s">
        <v>966</v>
      </c>
      <c r="B1513" s="16"/>
      <c r="C1513" s="16"/>
      <c r="D1513" s="16"/>
      <c r="E1513" s="16"/>
      <c r="F1513" s="16" t="s">
        <v>22</v>
      </c>
      <c r="G1513" s="16">
        <v>893.55510000000004</v>
      </c>
      <c r="H1513" s="16" t="s">
        <v>4270</v>
      </c>
      <c r="I1513" s="17">
        <v>7.33</v>
      </c>
      <c r="J1513" s="17">
        <f t="shared" si="23"/>
        <v>8831.5499999999993</v>
      </c>
      <c r="K1513" s="18">
        <v>8831.5499999999993</v>
      </c>
      <c r="L1513" s="18">
        <v>6829539</v>
      </c>
      <c r="M1513" s="18">
        <v>460354</v>
      </c>
      <c r="N1513" s="18">
        <v>88315</v>
      </c>
      <c r="O1513" s="18">
        <v>2594160</v>
      </c>
      <c r="P1513" s="23">
        <v>11553000</v>
      </c>
    </row>
    <row r="1514" spans="1:16" x14ac:dyDescent="0.25">
      <c r="A1514" s="16" t="s">
        <v>927</v>
      </c>
      <c r="B1514" s="16"/>
      <c r="C1514" s="16"/>
      <c r="D1514" s="16"/>
      <c r="E1514" s="16"/>
      <c r="F1514" s="16" t="s">
        <v>22</v>
      </c>
      <c r="G1514" s="16">
        <v>909.52710000000002</v>
      </c>
      <c r="H1514" s="16" t="s">
        <v>4270</v>
      </c>
      <c r="I1514" s="17">
        <v>7.34</v>
      </c>
      <c r="J1514" s="17">
        <f t="shared" si="23"/>
        <v>3539.36</v>
      </c>
      <c r="K1514" s="18">
        <v>3539.36</v>
      </c>
      <c r="L1514" s="18">
        <v>1808880</v>
      </c>
      <c r="M1514" s="18">
        <v>185055</v>
      </c>
      <c r="N1514" s="18">
        <v>35394</v>
      </c>
      <c r="O1514" s="18">
        <v>978256</v>
      </c>
      <c r="P1514" s="23">
        <v>2611214</v>
      </c>
    </row>
    <row r="1515" spans="1:16" x14ac:dyDescent="0.25">
      <c r="A1515" s="16" t="s">
        <v>1171</v>
      </c>
      <c r="B1515" s="16"/>
      <c r="C1515" s="16"/>
      <c r="D1515" s="16"/>
      <c r="E1515" s="16"/>
      <c r="F1515" s="16" t="s">
        <v>22</v>
      </c>
      <c r="G1515" s="16">
        <v>690.50810000000001</v>
      </c>
      <c r="H1515" s="16" t="s">
        <v>4270</v>
      </c>
      <c r="I1515" s="17">
        <v>7.36</v>
      </c>
      <c r="J1515" s="17">
        <f t="shared" si="23"/>
        <v>28925</v>
      </c>
      <c r="K1515" s="18">
        <v>204205</v>
      </c>
      <c r="L1515" s="18">
        <v>1989282</v>
      </c>
      <c r="M1515" s="18">
        <v>28925</v>
      </c>
      <c r="N1515" s="18">
        <v>591501</v>
      </c>
      <c r="O1515" s="18">
        <v>228292</v>
      </c>
      <c r="P1515" s="23">
        <v>1750853</v>
      </c>
    </row>
    <row r="1516" spans="1:16" x14ac:dyDescent="0.25">
      <c r="A1516" s="16" t="s">
        <v>1164</v>
      </c>
      <c r="B1516" s="16"/>
      <c r="C1516" s="16"/>
      <c r="D1516" s="16"/>
      <c r="E1516" s="16"/>
      <c r="F1516" s="16" t="s">
        <v>22</v>
      </c>
      <c r="G1516" s="16">
        <v>856.68020000000001</v>
      </c>
      <c r="H1516" s="16" t="s">
        <v>4270</v>
      </c>
      <c r="I1516" s="17">
        <v>7.36</v>
      </c>
      <c r="J1516" s="17">
        <f t="shared" si="23"/>
        <v>28197</v>
      </c>
      <c r="K1516" s="18">
        <v>433372</v>
      </c>
      <c r="L1516" s="18">
        <v>2372402</v>
      </c>
      <c r="M1516" s="18">
        <v>408611</v>
      </c>
      <c r="N1516" s="18">
        <v>368169</v>
      </c>
      <c r="O1516" s="18">
        <v>28197</v>
      </c>
      <c r="P1516" s="23">
        <v>156910</v>
      </c>
    </row>
    <row r="1517" spans="1:16" x14ac:dyDescent="0.25">
      <c r="A1517" s="16" t="s">
        <v>1736</v>
      </c>
      <c r="B1517" s="16"/>
      <c r="C1517" s="16"/>
      <c r="D1517" s="16"/>
      <c r="E1517" s="16"/>
      <c r="F1517" s="16" t="s">
        <v>22</v>
      </c>
      <c r="G1517" s="16">
        <v>873.26729999999998</v>
      </c>
      <c r="H1517" s="16" t="s">
        <v>4270</v>
      </c>
      <c r="I1517" s="17">
        <v>7.36</v>
      </c>
      <c r="J1517" s="17">
        <f t="shared" si="23"/>
        <v>84965</v>
      </c>
      <c r="K1517" s="18">
        <v>473648</v>
      </c>
      <c r="L1517" s="18">
        <v>842094</v>
      </c>
      <c r="M1517" s="18">
        <v>84965</v>
      </c>
      <c r="N1517" s="18">
        <v>310981</v>
      </c>
      <c r="O1517" s="18">
        <v>626774</v>
      </c>
      <c r="P1517" s="23">
        <v>321534</v>
      </c>
    </row>
    <row r="1518" spans="1:16" x14ac:dyDescent="0.25">
      <c r="A1518" s="16" t="s">
        <v>1737</v>
      </c>
      <c r="B1518" s="16"/>
      <c r="C1518" s="16"/>
      <c r="D1518" s="16"/>
      <c r="E1518" s="16"/>
      <c r="F1518" s="16" t="s">
        <v>22</v>
      </c>
      <c r="G1518" s="16">
        <v>787.59939999999995</v>
      </c>
      <c r="H1518" s="16" t="s">
        <v>4270</v>
      </c>
      <c r="I1518" s="17">
        <v>7.38</v>
      </c>
      <c r="J1518" s="17">
        <f t="shared" si="23"/>
        <v>1484.01</v>
      </c>
      <c r="K1518" s="18">
        <v>1484.01</v>
      </c>
      <c r="L1518" s="18">
        <v>79552</v>
      </c>
      <c r="M1518" s="18">
        <v>154254</v>
      </c>
      <c r="N1518" s="18">
        <v>1484.01</v>
      </c>
      <c r="O1518" s="18">
        <v>492529</v>
      </c>
      <c r="P1518" s="23">
        <v>1130902</v>
      </c>
    </row>
    <row r="1519" spans="1:16" x14ac:dyDescent="0.25">
      <c r="A1519" s="16" t="s">
        <v>1165</v>
      </c>
      <c r="B1519" s="16"/>
      <c r="C1519" s="16"/>
      <c r="D1519" s="16"/>
      <c r="E1519" s="16"/>
      <c r="F1519" s="16" t="s">
        <v>22</v>
      </c>
      <c r="G1519" s="16">
        <v>931.70140000000004</v>
      </c>
      <c r="H1519" s="16" t="s">
        <v>4270</v>
      </c>
      <c r="I1519" s="17">
        <v>7.38</v>
      </c>
      <c r="J1519" s="17">
        <f t="shared" si="23"/>
        <v>12271.35</v>
      </c>
      <c r="K1519" s="18">
        <v>122713</v>
      </c>
      <c r="L1519" s="18">
        <v>12271.35</v>
      </c>
      <c r="M1519" s="18">
        <v>12271.35</v>
      </c>
      <c r="N1519" s="18">
        <v>12271.35</v>
      </c>
      <c r="O1519" s="18">
        <v>978811</v>
      </c>
      <c r="P1519" s="23">
        <v>12271.35</v>
      </c>
    </row>
    <row r="1520" spans="1:16" x14ac:dyDescent="0.25">
      <c r="A1520" s="16" t="s">
        <v>1738</v>
      </c>
      <c r="B1520" s="16"/>
      <c r="C1520" s="16"/>
      <c r="D1520" s="16"/>
      <c r="E1520" s="16"/>
      <c r="F1520" s="16" t="s">
        <v>22</v>
      </c>
      <c r="G1520" s="16">
        <v>747.6069</v>
      </c>
      <c r="H1520" s="16" t="s">
        <v>4270</v>
      </c>
      <c r="I1520" s="17">
        <v>7.39</v>
      </c>
      <c r="J1520" s="17">
        <f t="shared" si="23"/>
        <v>2313.8200000000002</v>
      </c>
      <c r="K1520" s="18">
        <v>2313.8200000000002</v>
      </c>
      <c r="L1520" s="18">
        <v>94635</v>
      </c>
      <c r="M1520" s="18">
        <v>23138</v>
      </c>
      <c r="N1520" s="18">
        <v>2313.8200000000002</v>
      </c>
      <c r="O1520" s="18">
        <v>345242</v>
      </c>
      <c r="P1520" s="23">
        <v>2192934</v>
      </c>
    </row>
    <row r="1521" spans="1:16" x14ac:dyDescent="0.25">
      <c r="A1521" s="16" t="s">
        <v>1739</v>
      </c>
      <c r="B1521" s="16"/>
      <c r="C1521" s="16"/>
      <c r="D1521" s="16"/>
      <c r="E1521" s="16"/>
      <c r="F1521" s="16" t="s">
        <v>22</v>
      </c>
      <c r="G1521" s="16">
        <v>883.53589999999997</v>
      </c>
      <c r="H1521" s="16" t="s">
        <v>4270</v>
      </c>
      <c r="I1521" s="17">
        <v>7.4</v>
      </c>
      <c r="J1521" s="17">
        <f t="shared" si="23"/>
        <v>1137.03</v>
      </c>
      <c r="K1521" s="18">
        <v>1137.03</v>
      </c>
      <c r="L1521" s="18">
        <v>29570</v>
      </c>
      <c r="M1521" s="18">
        <v>11370</v>
      </c>
      <c r="N1521" s="18">
        <v>1137.03</v>
      </c>
      <c r="O1521" s="18">
        <v>1137.03</v>
      </c>
      <c r="P1521" s="23">
        <v>2231668</v>
      </c>
    </row>
    <row r="1522" spans="1:16" x14ac:dyDescent="0.25">
      <c r="A1522" s="16" t="s">
        <v>1740</v>
      </c>
      <c r="B1522" s="16"/>
      <c r="C1522" s="16"/>
      <c r="D1522" s="16"/>
      <c r="E1522" s="16"/>
      <c r="F1522" s="16" t="s">
        <v>22</v>
      </c>
      <c r="G1522" s="16">
        <v>395.36709999999999</v>
      </c>
      <c r="H1522" s="16" t="s">
        <v>4270</v>
      </c>
      <c r="I1522" s="17">
        <v>7.42</v>
      </c>
      <c r="J1522" s="17">
        <f t="shared" si="23"/>
        <v>38580.32</v>
      </c>
      <c r="K1522" s="18">
        <v>38580.32</v>
      </c>
      <c r="L1522" s="18">
        <v>448149</v>
      </c>
      <c r="M1522" s="18">
        <v>38580.32</v>
      </c>
      <c r="N1522" s="18">
        <v>385803</v>
      </c>
      <c r="O1522" s="18">
        <v>2665046</v>
      </c>
      <c r="P1522" s="23">
        <v>952777</v>
      </c>
    </row>
    <row r="1523" spans="1:16" x14ac:dyDescent="0.25">
      <c r="A1523" s="16" t="s">
        <v>1741</v>
      </c>
      <c r="B1523" s="16"/>
      <c r="C1523" s="16"/>
      <c r="D1523" s="16"/>
      <c r="E1523" s="16"/>
      <c r="F1523" s="16" t="s">
        <v>22</v>
      </c>
      <c r="G1523" s="16">
        <v>710.66520000000003</v>
      </c>
      <c r="H1523" s="16" t="s">
        <v>4270</v>
      </c>
      <c r="I1523" s="17">
        <v>7.42</v>
      </c>
      <c r="J1523" s="17">
        <f t="shared" si="23"/>
        <v>1492.49</v>
      </c>
      <c r="K1523" s="18">
        <v>1492.49</v>
      </c>
      <c r="L1523" s="18">
        <v>787507</v>
      </c>
      <c r="M1523" s="18">
        <v>27470</v>
      </c>
      <c r="N1523" s="18">
        <v>14925</v>
      </c>
      <c r="O1523" s="18">
        <v>378552</v>
      </c>
      <c r="P1523" s="23">
        <v>2281172</v>
      </c>
    </row>
    <row r="1524" spans="1:16" x14ac:dyDescent="0.25">
      <c r="A1524" s="16" t="s">
        <v>1742</v>
      </c>
      <c r="B1524" s="16"/>
      <c r="C1524" s="16"/>
      <c r="D1524" s="16"/>
      <c r="E1524" s="16"/>
      <c r="F1524" s="16" t="s">
        <v>22</v>
      </c>
      <c r="G1524" s="16">
        <v>901.54560000000004</v>
      </c>
      <c r="H1524" s="16" t="s">
        <v>4270</v>
      </c>
      <c r="I1524" s="17">
        <v>7.42</v>
      </c>
      <c r="J1524" s="17">
        <f t="shared" si="23"/>
        <v>4294.05</v>
      </c>
      <c r="K1524" s="18">
        <v>4294.05</v>
      </c>
      <c r="L1524" s="18">
        <v>55277</v>
      </c>
      <c r="M1524" s="18">
        <v>4294.05</v>
      </c>
      <c r="N1524" s="18">
        <v>4294.05</v>
      </c>
      <c r="O1524" s="18">
        <v>4294.05</v>
      </c>
      <c r="P1524" s="23">
        <v>1737815</v>
      </c>
    </row>
    <row r="1525" spans="1:16" x14ac:dyDescent="0.25">
      <c r="A1525" s="16" t="s">
        <v>1922</v>
      </c>
      <c r="B1525" s="16"/>
      <c r="C1525" s="16"/>
      <c r="D1525" s="16"/>
      <c r="E1525" s="16"/>
      <c r="F1525" s="16" t="s">
        <v>22</v>
      </c>
      <c r="G1525" s="16">
        <v>536.43769999999995</v>
      </c>
      <c r="H1525" s="16" t="s">
        <v>4270</v>
      </c>
      <c r="I1525" s="17">
        <v>7.43</v>
      </c>
      <c r="J1525" s="17">
        <f t="shared" si="23"/>
        <v>1288.17</v>
      </c>
      <c r="K1525" s="18">
        <v>104457</v>
      </c>
      <c r="L1525" s="18">
        <v>1288.17</v>
      </c>
      <c r="M1525" s="18">
        <v>1288.17</v>
      </c>
      <c r="N1525" s="18">
        <v>24280138</v>
      </c>
      <c r="O1525" s="18">
        <v>12882</v>
      </c>
      <c r="P1525" s="23">
        <v>1288.17</v>
      </c>
    </row>
    <row r="1526" spans="1:16" x14ac:dyDescent="0.25">
      <c r="A1526" s="16" t="s">
        <v>969</v>
      </c>
      <c r="B1526" s="16"/>
      <c r="C1526" s="16"/>
      <c r="D1526" s="16"/>
      <c r="E1526" s="16"/>
      <c r="F1526" s="16" t="s">
        <v>22</v>
      </c>
      <c r="G1526" s="16">
        <v>854.68769999999995</v>
      </c>
      <c r="H1526" s="16" t="s">
        <v>4270</v>
      </c>
      <c r="I1526" s="17">
        <v>7.43</v>
      </c>
      <c r="J1526" s="17">
        <f t="shared" si="23"/>
        <v>268471</v>
      </c>
      <c r="K1526" s="18">
        <v>331845</v>
      </c>
      <c r="L1526" s="18">
        <v>45900240</v>
      </c>
      <c r="M1526" s="18">
        <v>268471</v>
      </c>
      <c r="N1526" s="18">
        <v>2891034</v>
      </c>
      <c r="O1526" s="18">
        <v>38013372</v>
      </c>
      <c r="P1526" s="23">
        <v>71350168</v>
      </c>
    </row>
    <row r="1527" spans="1:16" x14ac:dyDescent="0.25">
      <c r="A1527" s="16" t="s">
        <v>958</v>
      </c>
      <c r="B1527" s="16"/>
      <c r="C1527" s="16"/>
      <c r="D1527" s="16"/>
      <c r="E1527" s="16"/>
      <c r="F1527" s="16" t="s">
        <v>22</v>
      </c>
      <c r="G1527" s="16">
        <v>859.64250000000004</v>
      </c>
      <c r="H1527" s="16" t="s">
        <v>4270</v>
      </c>
      <c r="I1527" s="17">
        <v>7.43</v>
      </c>
      <c r="J1527" s="17">
        <f t="shared" si="23"/>
        <v>608573</v>
      </c>
      <c r="K1527" s="18">
        <v>719502</v>
      </c>
      <c r="L1527" s="18">
        <v>9855475</v>
      </c>
      <c r="M1527" s="18">
        <v>608573</v>
      </c>
      <c r="N1527" s="18">
        <v>1428638</v>
      </c>
      <c r="O1527" s="18">
        <v>12014602</v>
      </c>
      <c r="P1527" s="23">
        <v>9803608</v>
      </c>
    </row>
    <row r="1528" spans="1:16" x14ac:dyDescent="0.25">
      <c r="A1528" s="16" t="s">
        <v>957</v>
      </c>
      <c r="B1528" s="16"/>
      <c r="C1528" s="16"/>
      <c r="D1528" s="16"/>
      <c r="E1528" s="16"/>
      <c r="F1528" s="16" t="s">
        <v>22</v>
      </c>
      <c r="G1528" s="16">
        <v>875.61659999999995</v>
      </c>
      <c r="H1528" s="16" t="s">
        <v>4270</v>
      </c>
      <c r="I1528" s="17">
        <v>7.43</v>
      </c>
      <c r="J1528" s="17">
        <f t="shared" si="23"/>
        <v>66005</v>
      </c>
      <c r="K1528" s="18">
        <v>87309</v>
      </c>
      <c r="L1528" s="18">
        <v>1259436</v>
      </c>
      <c r="M1528" s="18">
        <v>66005</v>
      </c>
      <c r="N1528" s="18">
        <v>206779</v>
      </c>
      <c r="O1528" s="18">
        <v>1525718</v>
      </c>
      <c r="P1528" s="23">
        <v>929942</v>
      </c>
    </row>
    <row r="1529" spans="1:16" x14ac:dyDescent="0.25">
      <c r="A1529" s="16" t="s">
        <v>1743</v>
      </c>
      <c r="B1529" s="16"/>
      <c r="C1529" s="16"/>
      <c r="D1529" s="16"/>
      <c r="E1529" s="16"/>
      <c r="F1529" s="16" t="s">
        <v>22</v>
      </c>
      <c r="G1529" s="16">
        <v>882.71839999999997</v>
      </c>
      <c r="H1529" s="16" t="s">
        <v>4270</v>
      </c>
      <c r="I1529" s="17">
        <v>7.43</v>
      </c>
      <c r="J1529" s="17">
        <f t="shared" si="23"/>
        <v>1351.78</v>
      </c>
      <c r="K1529" s="18">
        <v>13518</v>
      </c>
      <c r="L1529" s="18">
        <v>829929</v>
      </c>
      <c r="M1529" s="18">
        <v>1351.78</v>
      </c>
      <c r="N1529" s="18">
        <v>111757</v>
      </c>
      <c r="O1529" s="18">
        <v>933157</v>
      </c>
      <c r="P1529" s="23">
        <v>921601</v>
      </c>
    </row>
    <row r="1530" spans="1:16" x14ac:dyDescent="0.25">
      <c r="A1530" s="16" t="s">
        <v>1745</v>
      </c>
      <c r="B1530" s="16"/>
      <c r="C1530" s="16"/>
      <c r="D1530" s="16"/>
      <c r="E1530" s="16"/>
      <c r="F1530" s="16" t="s">
        <v>22</v>
      </c>
      <c r="G1530" s="16">
        <v>397.38290000000001</v>
      </c>
      <c r="H1530" s="16" t="s">
        <v>4270</v>
      </c>
      <c r="I1530" s="17">
        <v>7.44</v>
      </c>
      <c r="J1530" s="17">
        <f t="shared" si="23"/>
        <v>3585.02</v>
      </c>
      <c r="K1530" s="18">
        <v>3585.02</v>
      </c>
      <c r="L1530" s="18">
        <v>3578489</v>
      </c>
      <c r="M1530" s="18">
        <v>3585.02</v>
      </c>
      <c r="N1530" s="18">
        <v>35850</v>
      </c>
      <c r="O1530" s="18">
        <v>1047412</v>
      </c>
      <c r="P1530" s="23">
        <v>5372321</v>
      </c>
    </row>
    <row r="1531" spans="1:16" x14ac:dyDescent="0.25">
      <c r="A1531" s="16" t="s">
        <v>1744</v>
      </c>
      <c r="B1531" s="16"/>
      <c r="C1531" s="16"/>
      <c r="D1531" s="16"/>
      <c r="E1531" s="16"/>
      <c r="F1531" s="16" t="s">
        <v>22</v>
      </c>
      <c r="G1531" s="16">
        <v>575.50340000000006</v>
      </c>
      <c r="H1531" s="16" t="s">
        <v>4270</v>
      </c>
      <c r="I1531" s="17">
        <v>7.44</v>
      </c>
      <c r="J1531" s="17">
        <f t="shared" si="23"/>
        <v>1690.78</v>
      </c>
      <c r="K1531" s="18">
        <v>16908</v>
      </c>
      <c r="L1531" s="18">
        <v>1902223</v>
      </c>
      <c r="M1531" s="18">
        <v>1690.78</v>
      </c>
      <c r="N1531" s="18">
        <v>82030</v>
      </c>
      <c r="O1531" s="18">
        <v>145026</v>
      </c>
      <c r="P1531" s="23">
        <v>394257</v>
      </c>
    </row>
    <row r="1532" spans="1:16" x14ac:dyDescent="0.25">
      <c r="A1532" s="16" t="s">
        <v>2185</v>
      </c>
      <c r="B1532" s="16"/>
      <c r="C1532" s="16"/>
      <c r="D1532" s="16"/>
      <c r="E1532" s="16"/>
      <c r="F1532" s="16" t="s">
        <v>22</v>
      </c>
      <c r="G1532" s="16">
        <v>876.6223</v>
      </c>
      <c r="H1532" s="16" t="s">
        <v>4270</v>
      </c>
      <c r="I1532" s="17">
        <v>7.44</v>
      </c>
      <c r="J1532" s="17">
        <f t="shared" si="23"/>
        <v>21174</v>
      </c>
      <c r="K1532" s="18">
        <v>47419</v>
      </c>
      <c r="L1532" s="18">
        <v>723795</v>
      </c>
      <c r="M1532" s="18">
        <v>21174</v>
      </c>
      <c r="N1532" s="18">
        <v>34809</v>
      </c>
      <c r="O1532" s="18">
        <v>794045</v>
      </c>
      <c r="P1532" s="23">
        <v>547848</v>
      </c>
    </row>
    <row r="1533" spans="1:16" x14ac:dyDescent="0.25">
      <c r="A1533" s="16" t="s">
        <v>1746</v>
      </c>
      <c r="B1533" s="16"/>
      <c r="C1533" s="16"/>
      <c r="D1533" s="16"/>
      <c r="E1533" s="16"/>
      <c r="F1533" s="16" t="s">
        <v>22</v>
      </c>
      <c r="G1533" s="16">
        <v>938.77970000000005</v>
      </c>
      <c r="H1533" s="16" t="s">
        <v>4270</v>
      </c>
      <c r="I1533" s="17">
        <v>7.44</v>
      </c>
      <c r="J1533" s="17">
        <f t="shared" si="23"/>
        <v>3109.47</v>
      </c>
      <c r="K1533" s="18">
        <v>164549</v>
      </c>
      <c r="L1533" s="18">
        <v>474323</v>
      </c>
      <c r="M1533" s="18">
        <v>3109.47</v>
      </c>
      <c r="N1533" s="18">
        <v>31095</v>
      </c>
      <c r="O1533" s="18">
        <v>1283510</v>
      </c>
      <c r="P1533" s="23">
        <v>469147</v>
      </c>
    </row>
    <row r="1534" spans="1:16" x14ac:dyDescent="0.25">
      <c r="A1534" s="16" t="s">
        <v>1747</v>
      </c>
      <c r="B1534" s="16"/>
      <c r="C1534" s="16"/>
      <c r="D1534" s="16"/>
      <c r="E1534" s="16"/>
      <c r="F1534" s="16" t="s">
        <v>22</v>
      </c>
      <c r="G1534" s="16">
        <v>579.53470000000004</v>
      </c>
      <c r="H1534" s="16" t="s">
        <v>4270</v>
      </c>
      <c r="I1534" s="17">
        <v>7.46</v>
      </c>
      <c r="J1534" s="17">
        <f t="shared" si="23"/>
        <v>193740</v>
      </c>
      <c r="K1534" s="18">
        <v>193740</v>
      </c>
      <c r="L1534" s="18">
        <v>1829705</v>
      </c>
      <c r="M1534" s="18">
        <v>604786</v>
      </c>
      <c r="N1534" s="18">
        <v>637135</v>
      </c>
      <c r="O1534" s="18">
        <v>2714654</v>
      </c>
      <c r="P1534" s="23">
        <v>1206468</v>
      </c>
    </row>
    <row r="1535" spans="1:16" x14ac:dyDescent="0.25">
      <c r="A1535" s="16" t="s">
        <v>1926</v>
      </c>
      <c r="B1535" s="16"/>
      <c r="C1535" s="16"/>
      <c r="D1535" s="16"/>
      <c r="E1535" s="16"/>
      <c r="F1535" s="16" t="s">
        <v>22</v>
      </c>
      <c r="G1535" s="16">
        <v>642.60360000000003</v>
      </c>
      <c r="H1535" s="16" t="s">
        <v>4270</v>
      </c>
      <c r="I1535" s="17">
        <v>7.46</v>
      </c>
      <c r="J1535" s="17">
        <f t="shared" si="23"/>
        <v>62993</v>
      </c>
      <c r="K1535" s="18">
        <v>62993</v>
      </c>
      <c r="L1535" s="18">
        <v>633329</v>
      </c>
      <c r="M1535" s="18">
        <v>291734</v>
      </c>
      <c r="N1535" s="18">
        <v>335176</v>
      </c>
      <c r="O1535" s="18">
        <v>971823</v>
      </c>
      <c r="P1535" s="23">
        <v>326937</v>
      </c>
    </row>
    <row r="1536" spans="1:16" x14ac:dyDescent="0.25">
      <c r="A1536" s="16" t="s">
        <v>1933</v>
      </c>
      <c r="B1536" s="16"/>
      <c r="C1536" s="16"/>
      <c r="D1536" s="16"/>
      <c r="E1536" s="16"/>
      <c r="F1536" s="16" t="s">
        <v>22</v>
      </c>
      <c r="G1536" s="16">
        <v>698.66570000000002</v>
      </c>
      <c r="H1536" s="16" t="s">
        <v>4270</v>
      </c>
      <c r="I1536" s="17">
        <v>7.46</v>
      </c>
      <c r="J1536" s="17">
        <f t="shared" si="23"/>
        <v>87262</v>
      </c>
      <c r="K1536" s="18">
        <v>87262</v>
      </c>
      <c r="L1536" s="18">
        <v>603600</v>
      </c>
      <c r="M1536" s="18">
        <v>304361</v>
      </c>
      <c r="N1536" s="18">
        <v>293735</v>
      </c>
      <c r="O1536" s="18">
        <v>858975</v>
      </c>
      <c r="P1536" s="23">
        <v>315596</v>
      </c>
    </row>
    <row r="1537" spans="1:16" x14ac:dyDescent="0.25">
      <c r="A1537" s="16" t="s">
        <v>1748</v>
      </c>
      <c r="B1537" s="16"/>
      <c r="C1537" s="16"/>
      <c r="D1537" s="16"/>
      <c r="E1537" s="16"/>
      <c r="F1537" s="16" t="s">
        <v>22</v>
      </c>
      <c r="G1537" s="16">
        <v>782.64469999999994</v>
      </c>
      <c r="H1537" s="16" t="s">
        <v>4270</v>
      </c>
      <c r="I1537" s="17">
        <v>7.46</v>
      </c>
      <c r="J1537" s="17">
        <f t="shared" si="23"/>
        <v>4155.51</v>
      </c>
      <c r="K1537" s="18">
        <v>4155.51</v>
      </c>
      <c r="L1537" s="18">
        <v>159999</v>
      </c>
      <c r="M1537" s="18">
        <v>58021</v>
      </c>
      <c r="N1537" s="18">
        <v>41555</v>
      </c>
      <c r="O1537" s="18">
        <v>417771</v>
      </c>
      <c r="P1537" s="23">
        <v>4299230</v>
      </c>
    </row>
    <row r="1538" spans="1:16" x14ac:dyDescent="0.25">
      <c r="A1538" s="16" t="s">
        <v>1145</v>
      </c>
      <c r="B1538" s="16"/>
      <c r="C1538" s="16"/>
      <c r="D1538" s="16"/>
      <c r="E1538" s="16"/>
      <c r="F1538" s="16" t="s">
        <v>59</v>
      </c>
      <c r="G1538" s="16">
        <v>913.22745000000009</v>
      </c>
      <c r="H1538" s="16" t="s">
        <v>4270</v>
      </c>
      <c r="I1538" s="17">
        <v>7.46</v>
      </c>
      <c r="J1538" s="17">
        <f t="shared" ref="J1538:J1601" si="24">MIN(K1538:P1538)</f>
        <v>10187.52</v>
      </c>
      <c r="K1538" s="18">
        <v>1335302</v>
      </c>
      <c r="L1538" s="18">
        <v>592148</v>
      </c>
      <c r="M1538" s="18">
        <v>36128.199999999997</v>
      </c>
      <c r="N1538" s="18">
        <v>10187.52</v>
      </c>
      <c r="O1538" s="18">
        <v>4927040</v>
      </c>
      <c r="P1538" s="23">
        <v>148404</v>
      </c>
    </row>
    <row r="1539" spans="1:16" x14ac:dyDescent="0.25">
      <c r="A1539" s="16" t="s">
        <v>1906</v>
      </c>
      <c r="B1539" s="16"/>
      <c r="C1539" s="16"/>
      <c r="D1539" s="16"/>
      <c r="E1539" s="16"/>
      <c r="F1539" s="16" t="s">
        <v>22</v>
      </c>
      <c r="G1539" s="16">
        <v>916.70860000000005</v>
      </c>
      <c r="H1539" s="16" t="s">
        <v>4270</v>
      </c>
      <c r="I1539" s="17">
        <v>7.46</v>
      </c>
      <c r="J1539" s="17">
        <f t="shared" si="24"/>
        <v>1246.57</v>
      </c>
      <c r="K1539" s="18">
        <v>481182</v>
      </c>
      <c r="L1539" s="18">
        <v>143080</v>
      </c>
      <c r="M1539" s="18">
        <v>12466</v>
      </c>
      <c r="N1539" s="18">
        <v>1246.57</v>
      </c>
      <c r="O1539" s="18">
        <v>1461636</v>
      </c>
      <c r="P1539" s="23">
        <v>19612</v>
      </c>
    </row>
    <row r="1540" spans="1:16" x14ac:dyDescent="0.25">
      <c r="A1540" s="16" t="s">
        <v>1005</v>
      </c>
      <c r="B1540" s="16"/>
      <c r="C1540" s="16"/>
      <c r="D1540" s="16"/>
      <c r="E1540" s="16"/>
      <c r="F1540" s="16" t="s">
        <v>22</v>
      </c>
      <c r="G1540" s="16">
        <v>619.52719999999999</v>
      </c>
      <c r="H1540" s="16" t="s">
        <v>4270</v>
      </c>
      <c r="I1540" s="17">
        <v>7.47</v>
      </c>
      <c r="J1540" s="17">
        <f t="shared" si="24"/>
        <v>1075940</v>
      </c>
      <c r="K1540" s="18">
        <v>1075940</v>
      </c>
      <c r="L1540" s="18">
        <v>2525795</v>
      </c>
      <c r="M1540" s="18">
        <v>2693318</v>
      </c>
      <c r="N1540" s="18">
        <v>1269699</v>
      </c>
      <c r="O1540" s="18">
        <v>4219998</v>
      </c>
      <c r="P1540" s="23">
        <v>1199758</v>
      </c>
    </row>
    <row r="1541" spans="1:16" x14ac:dyDescent="0.25">
      <c r="A1541" s="16" t="s">
        <v>1004</v>
      </c>
      <c r="B1541" s="16"/>
      <c r="C1541" s="16"/>
      <c r="D1541" s="16"/>
      <c r="E1541" s="16"/>
      <c r="F1541" s="16" t="s">
        <v>22</v>
      </c>
      <c r="G1541" s="16">
        <v>635.50130000000001</v>
      </c>
      <c r="H1541" s="16" t="s">
        <v>4270</v>
      </c>
      <c r="I1541" s="17">
        <v>7.47</v>
      </c>
      <c r="J1541" s="17">
        <f t="shared" si="24"/>
        <v>230925</v>
      </c>
      <c r="K1541" s="18">
        <v>372992</v>
      </c>
      <c r="L1541" s="18">
        <v>536709</v>
      </c>
      <c r="M1541" s="18">
        <v>924637</v>
      </c>
      <c r="N1541" s="18">
        <v>441693</v>
      </c>
      <c r="O1541" s="18">
        <v>1216192</v>
      </c>
      <c r="P1541" s="23">
        <v>230925</v>
      </c>
    </row>
    <row r="1542" spans="1:16" x14ac:dyDescent="0.25">
      <c r="A1542" s="16" t="s">
        <v>1749</v>
      </c>
      <c r="B1542" s="16"/>
      <c r="C1542" s="16"/>
      <c r="D1542" s="16"/>
      <c r="E1542" s="16"/>
      <c r="F1542" s="16" t="s">
        <v>22</v>
      </c>
      <c r="G1542" s="16">
        <v>894.70119999999997</v>
      </c>
      <c r="H1542" s="16" t="s">
        <v>4270</v>
      </c>
      <c r="I1542" s="17">
        <v>7.47</v>
      </c>
      <c r="J1542" s="17">
        <f t="shared" si="24"/>
        <v>34721</v>
      </c>
      <c r="K1542" s="18">
        <v>34721</v>
      </c>
      <c r="L1542" s="18">
        <v>309766</v>
      </c>
      <c r="M1542" s="18">
        <v>92423</v>
      </c>
      <c r="N1542" s="18">
        <v>337844</v>
      </c>
      <c r="O1542" s="18">
        <v>427220</v>
      </c>
      <c r="P1542" s="23">
        <v>1004785</v>
      </c>
    </row>
    <row r="1543" spans="1:16" x14ac:dyDescent="0.25">
      <c r="A1543" s="16" t="s">
        <v>1750</v>
      </c>
      <c r="B1543" s="16"/>
      <c r="C1543" s="16"/>
      <c r="D1543" s="16"/>
      <c r="E1543" s="16"/>
      <c r="F1543" s="16" t="s">
        <v>22</v>
      </c>
      <c r="G1543" s="16">
        <v>872.57690000000002</v>
      </c>
      <c r="H1543" s="16" t="s">
        <v>4270</v>
      </c>
      <c r="I1543" s="17">
        <v>7.49</v>
      </c>
      <c r="J1543" s="17">
        <f t="shared" si="24"/>
        <v>7010.69</v>
      </c>
      <c r="K1543" s="18">
        <v>7010.69</v>
      </c>
      <c r="L1543" s="18">
        <v>16393480</v>
      </c>
      <c r="M1543" s="18">
        <v>70461</v>
      </c>
      <c r="N1543" s="18">
        <v>70107</v>
      </c>
      <c r="O1543" s="18">
        <v>1020609</v>
      </c>
      <c r="P1543" s="23">
        <v>92074064</v>
      </c>
    </row>
    <row r="1544" spans="1:16" x14ac:dyDescent="0.25">
      <c r="A1544" s="16" t="s">
        <v>1055</v>
      </c>
      <c r="B1544" s="16"/>
      <c r="C1544" s="16"/>
      <c r="D1544" s="16"/>
      <c r="E1544" s="16"/>
      <c r="F1544" s="16" t="s">
        <v>1056</v>
      </c>
      <c r="G1544" s="16">
        <v>890.55140000000006</v>
      </c>
      <c r="H1544" s="16" t="s">
        <v>4270</v>
      </c>
      <c r="I1544" s="17">
        <v>7.5049999999999999</v>
      </c>
      <c r="J1544" s="17">
        <f t="shared" si="24"/>
        <v>64100.800000000003</v>
      </c>
      <c r="K1544" s="18">
        <v>64100.800000000003</v>
      </c>
      <c r="L1544" s="18">
        <v>27767017</v>
      </c>
      <c r="M1544" s="18">
        <v>202258.9</v>
      </c>
      <c r="N1544" s="18">
        <v>287363.90000000002</v>
      </c>
      <c r="O1544" s="18">
        <v>1630865.9</v>
      </c>
      <c r="P1544" s="23">
        <v>152554550</v>
      </c>
    </row>
    <row r="1545" spans="1:16" x14ac:dyDescent="0.25">
      <c r="A1545" s="16" t="s">
        <v>1146</v>
      </c>
      <c r="B1545" s="16"/>
      <c r="C1545" s="16"/>
      <c r="D1545" s="16"/>
      <c r="E1545" s="16"/>
      <c r="F1545" s="16" t="s">
        <v>59</v>
      </c>
      <c r="G1545" s="16">
        <v>1031.2547500000001</v>
      </c>
      <c r="H1545" s="16" t="s">
        <v>4270</v>
      </c>
      <c r="I1545" s="17">
        <v>7.5350000000000001</v>
      </c>
      <c r="J1545" s="17">
        <f t="shared" si="24"/>
        <v>6231.0199999999904</v>
      </c>
      <c r="K1545" s="18">
        <v>6231.0199999999904</v>
      </c>
      <c r="L1545" s="18">
        <v>62311</v>
      </c>
      <c r="M1545" s="18">
        <v>6231.0199999999904</v>
      </c>
      <c r="N1545" s="18">
        <v>6231.0199999999904</v>
      </c>
      <c r="O1545" s="18">
        <v>6231.0199999999904</v>
      </c>
      <c r="P1545" s="23">
        <v>6475552</v>
      </c>
    </row>
    <row r="1546" spans="1:16" x14ac:dyDescent="0.25">
      <c r="A1546" s="16" t="s">
        <v>1751</v>
      </c>
      <c r="B1546" s="16"/>
      <c r="C1546" s="16"/>
      <c r="D1546" s="16"/>
      <c r="E1546" s="16"/>
      <c r="F1546" s="16" t="s">
        <v>22</v>
      </c>
      <c r="G1546" s="16">
        <v>821.62699999999995</v>
      </c>
      <c r="H1546" s="16" t="s">
        <v>4270</v>
      </c>
      <c r="I1546" s="17">
        <v>7.54</v>
      </c>
      <c r="J1546" s="17">
        <f t="shared" si="24"/>
        <v>7800.74</v>
      </c>
      <c r="K1546" s="18">
        <v>252339</v>
      </c>
      <c r="L1546" s="18">
        <v>78007</v>
      </c>
      <c r="M1546" s="18">
        <v>7800.74</v>
      </c>
      <c r="N1546" s="18">
        <v>1648883</v>
      </c>
      <c r="O1546" s="18">
        <v>222453</v>
      </c>
      <c r="P1546" s="23">
        <v>107032</v>
      </c>
    </row>
    <row r="1547" spans="1:16" x14ac:dyDescent="0.25">
      <c r="A1547" s="16" t="s">
        <v>1753</v>
      </c>
      <c r="B1547" s="16"/>
      <c r="C1547" s="16"/>
      <c r="D1547" s="16"/>
      <c r="E1547" s="16"/>
      <c r="F1547" s="16" t="s">
        <v>22</v>
      </c>
      <c r="G1547" s="16">
        <v>620.57640000000004</v>
      </c>
      <c r="H1547" s="16" t="s">
        <v>4270</v>
      </c>
      <c r="I1547" s="17">
        <v>7.56</v>
      </c>
      <c r="J1547" s="17">
        <f t="shared" si="24"/>
        <v>34410</v>
      </c>
      <c r="K1547" s="18">
        <v>38550</v>
      </c>
      <c r="L1547" s="18">
        <v>176148</v>
      </c>
      <c r="M1547" s="18">
        <v>34410</v>
      </c>
      <c r="N1547" s="18">
        <v>213387</v>
      </c>
      <c r="O1547" s="18">
        <v>249915</v>
      </c>
      <c r="P1547" s="23">
        <v>2664465</v>
      </c>
    </row>
    <row r="1548" spans="1:16" x14ac:dyDescent="0.25">
      <c r="A1548" s="16" t="s">
        <v>1752</v>
      </c>
      <c r="B1548" s="16"/>
      <c r="C1548" s="16"/>
      <c r="D1548" s="16"/>
      <c r="E1548" s="16"/>
      <c r="F1548" s="16" t="s">
        <v>22</v>
      </c>
      <c r="G1548" s="16">
        <v>915.70500000000004</v>
      </c>
      <c r="H1548" s="16" t="s">
        <v>4270</v>
      </c>
      <c r="I1548" s="17">
        <v>7.56</v>
      </c>
      <c r="J1548" s="17">
        <f t="shared" si="24"/>
        <v>13669</v>
      </c>
      <c r="K1548" s="18">
        <v>1144321</v>
      </c>
      <c r="L1548" s="18">
        <v>517619</v>
      </c>
      <c r="M1548" s="18">
        <v>13669</v>
      </c>
      <c r="N1548" s="18">
        <v>22809</v>
      </c>
      <c r="O1548" s="18">
        <v>2827574</v>
      </c>
      <c r="P1548" s="23">
        <v>131347</v>
      </c>
    </row>
    <row r="1549" spans="1:16" x14ac:dyDescent="0.25">
      <c r="A1549" s="16" t="s">
        <v>1082</v>
      </c>
      <c r="B1549" s="16"/>
      <c r="C1549" s="16"/>
      <c r="D1549" s="16"/>
      <c r="E1549" s="16"/>
      <c r="F1549" s="16" t="s">
        <v>84</v>
      </c>
      <c r="G1549" s="16">
        <v>677.63065000000006</v>
      </c>
      <c r="H1549" s="16" t="s">
        <v>4270</v>
      </c>
      <c r="I1549" s="17">
        <v>7.58</v>
      </c>
      <c r="J1549" s="17">
        <f t="shared" si="24"/>
        <v>273765</v>
      </c>
      <c r="K1549" s="18">
        <v>273765</v>
      </c>
      <c r="L1549" s="18">
        <v>10167470</v>
      </c>
      <c r="M1549" s="18">
        <v>463160</v>
      </c>
      <c r="N1549" s="18">
        <v>1285260</v>
      </c>
      <c r="O1549" s="18">
        <v>2037905</v>
      </c>
      <c r="P1549" s="23">
        <v>7522049</v>
      </c>
    </row>
    <row r="1550" spans="1:16" x14ac:dyDescent="0.25">
      <c r="A1550" s="16" t="s">
        <v>1754</v>
      </c>
      <c r="B1550" s="16"/>
      <c r="C1550" s="16"/>
      <c r="D1550" s="16"/>
      <c r="E1550" s="16"/>
      <c r="F1550" s="16" t="s">
        <v>22</v>
      </c>
      <c r="G1550" s="16">
        <v>910.75130000000001</v>
      </c>
      <c r="H1550" s="16" t="s">
        <v>4270</v>
      </c>
      <c r="I1550" s="17">
        <v>7.58</v>
      </c>
      <c r="J1550" s="17">
        <f t="shared" si="24"/>
        <v>11070</v>
      </c>
      <c r="K1550" s="18">
        <v>815205</v>
      </c>
      <c r="L1550" s="18">
        <v>284765</v>
      </c>
      <c r="M1550" s="18">
        <v>11070</v>
      </c>
      <c r="N1550" s="18">
        <v>31485</v>
      </c>
      <c r="O1550" s="18">
        <v>2337403</v>
      </c>
      <c r="P1550" s="23">
        <v>76240</v>
      </c>
    </row>
    <row r="1551" spans="1:16" x14ac:dyDescent="0.25">
      <c r="A1551" s="16" t="s">
        <v>960</v>
      </c>
      <c r="B1551" s="16"/>
      <c r="C1551" s="16"/>
      <c r="D1551" s="16"/>
      <c r="E1551" s="16"/>
      <c r="F1551" s="16" t="s">
        <v>22</v>
      </c>
      <c r="G1551" s="16">
        <v>1059.7478000000001</v>
      </c>
      <c r="H1551" s="16" t="s">
        <v>4270</v>
      </c>
      <c r="I1551" s="17">
        <v>7.64</v>
      </c>
      <c r="J1551" s="17">
        <f t="shared" si="24"/>
        <v>6814.61</v>
      </c>
      <c r="K1551" s="18">
        <v>68146</v>
      </c>
      <c r="L1551" s="18">
        <v>3190824</v>
      </c>
      <c r="M1551" s="18">
        <v>6814.61</v>
      </c>
      <c r="N1551" s="18">
        <v>6814.61</v>
      </c>
      <c r="O1551" s="18">
        <v>179188</v>
      </c>
      <c r="P1551" s="23">
        <v>18201612</v>
      </c>
    </row>
    <row r="1552" spans="1:16" x14ac:dyDescent="0.25">
      <c r="A1552" s="16" t="s">
        <v>964</v>
      </c>
      <c r="B1552" s="16"/>
      <c r="C1552" s="16"/>
      <c r="D1552" s="16"/>
      <c r="E1552" s="16"/>
      <c r="F1552" s="16" t="s">
        <v>22</v>
      </c>
      <c r="G1552" s="16">
        <v>1075.7218</v>
      </c>
      <c r="H1552" s="16" t="s">
        <v>4270</v>
      </c>
      <c r="I1552" s="17">
        <v>7.64</v>
      </c>
      <c r="J1552" s="17">
        <f t="shared" si="24"/>
        <v>50220.17</v>
      </c>
      <c r="K1552" s="18">
        <v>50220.17</v>
      </c>
      <c r="L1552" s="18">
        <v>852981</v>
      </c>
      <c r="M1552" s="18">
        <v>50220.17</v>
      </c>
      <c r="N1552" s="18">
        <v>50220.17</v>
      </c>
      <c r="O1552" s="18">
        <v>50220.17</v>
      </c>
      <c r="P1552" s="23">
        <v>3348701</v>
      </c>
    </row>
    <row r="1553" spans="1:16" x14ac:dyDescent="0.25">
      <c r="A1553" s="16" t="s">
        <v>2007</v>
      </c>
      <c r="B1553" s="16"/>
      <c r="C1553" s="16"/>
      <c r="D1553" s="16"/>
      <c r="E1553" s="16"/>
      <c r="F1553" s="16" t="s">
        <v>22</v>
      </c>
      <c r="G1553" s="16">
        <v>1082.8236999999999</v>
      </c>
      <c r="H1553" s="16" t="s">
        <v>4270</v>
      </c>
      <c r="I1553" s="17">
        <v>7.64</v>
      </c>
      <c r="J1553" s="17">
        <f t="shared" si="24"/>
        <v>5586.58</v>
      </c>
      <c r="K1553" s="18">
        <v>5586.58</v>
      </c>
      <c r="L1553" s="18">
        <v>201987</v>
      </c>
      <c r="M1553" s="18">
        <v>5586.58</v>
      </c>
      <c r="N1553" s="18">
        <v>5586.58</v>
      </c>
      <c r="O1553" s="18">
        <v>5586.58</v>
      </c>
      <c r="P1553" s="23">
        <v>4271047</v>
      </c>
    </row>
    <row r="1554" spans="1:16" x14ac:dyDescent="0.25">
      <c r="A1554" s="16" t="s">
        <v>1147</v>
      </c>
      <c r="B1554" s="16"/>
      <c r="C1554" s="16"/>
      <c r="D1554" s="16"/>
      <c r="E1554" s="16"/>
      <c r="F1554" s="16" t="s">
        <v>59</v>
      </c>
      <c r="G1554" s="16">
        <v>913.22890000000007</v>
      </c>
      <c r="H1554" s="16" t="s">
        <v>4270</v>
      </c>
      <c r="I1554" s="17">
        <v>7.63</v>
      </c>
      <c r="J1554" s="17">
        <f t="shared" si="24"/>
        <v>2606.0299999999902</v>
      </c>
      <c r="K1554" s="18">
        <v>1946817</v>
      </c>
      <c r="L1554" s="18">
        <v>806876</v>
      </c>
      <c r="M1554" s="18">
        <v>29171</v>
      </c>
      <c r="N1554" s="18">
        <v>2606.0299999999902</v>
      </c>
      <c r="O1554" s="18">
        <v>3769327</v>
      </c>
      <c r="P1554" s="23">
        <v>407583</v>
      </c>
    </row>
    <row r="1555" spans="1:16" x14ac:dyDescent="0.25">
      <c r="A1555" s="16" t="s">
        <v>1017</v>
      </c>
      <c r="B1555" s="16"/>
      <c r="C1555" s="16"/>
      <c r="D1555" s="16"/>
      <c r="E1555" s="16"/>
      <c r="F1555" s="16" t="s">
        <v>22</v>
      </c>
      <c r="G1555" s="16">
        <v>842.68759999999997</v>
      </c>
      <c r="H1555" s="16" t="s">
        <v>4270</v>
      </c>
      <c r="I1555" s="17">
        <v>7.68</v>
      </c>
      <c r="J1555" s="17">
        <f t="shared" si="24"/>
        <v>27803.71</v>
      </c>
      <c r="K1555" s="18">
        <v>832442</v>
      </c>
      <c r="L1555" s="18">
        <v>5319674</v>
      </c>
      <c r="M1555" s="18">
        <v>27803.71</v>
      </c>
      <c r="N1555" s="18">
        <v>416393</v>
      </c>
      <c r="O1555" s="18">
        <v>278037</v>
      </c>
      <c r="P1555" s="23">
        <v>2270575</v>
      </c>
    </row>
    <row r="1556" spans="1:16" x14ac:dyDescent="0.25">
      <c r="A1556" s="16" t="s">
        <v>1016</v>
      </c>
      <c r="B1556" s="16"/>
      <c r="C1556" s="16"/>
      <c r="D1556" s="16"/>
      <c r="E1556" s="16"/>
      <c r="F1556" s="16" t="s">
        <v>22</v>
      </c>
      <c r="G1556" s="16">
        <v>847.64279999999997</v>
      </c>
      <c r="H1556" s="16" t="s">
        <v>4270</v>
      </c>
      <c r="I1556" s="17">
        <v>7.68</v>
      </c>
      <c r="J1556" s="17">
        <f t="shared" si="24"/>
        <v>35724</v>
      </c>
      <c r="K1556" s="18">
        <v>1845720</v>
      </c>
      <c r="L1556" s="18">
        <v>2613476</v>
      </c>
      <c r="M1556" s="18">
        <v>35724</v>
      </c>
      <c r="N1556" s="18">
        <v>616654</v>
      </c>
      <c r="O1556" s="18">
        <v>574305</v>
      </c>
      <c r="P1556" s="23">
        <v>1516342</v>
      </c>
    </row>
    <row r="1557" spans="1:16" x14ac:dyDescent="0.25">
      <c r="A1557" s="16" t="s">
        <v>995</v>
      </c>
      <c r="B1557" s="16"/>
      <c r="C1557" s="16"/>
      <c r="D1557" s="16"/>
      <c r="E1557" s="16"/>
      <c r="F1557" s="16" t="s">
        <v>22</v>
      </c>
      <c r="G1557" s="16">
        <v>908.73410000000001</v>
      </c>
      <c r="H1557" s="16" t="s">
        <v>4270</v>
      </c>
      <c r="I1557" s="17">
        <v>7.69</v>
      </c>
      <c r="J1557" s="17">
        <f t="shared" si="24"/>
        <v>26460.3</v>
      </c>
      <c r="K1557" s="18">
        <v>368143</v>
      </c>
      <c r="L1557" s="18">
        <v>412430</v>
      </c>
      <c r="M1557" s="18">
        <v>26460.3</v>
      </c>
      <c r="N1557" s="18">
        <v>26460.3</v>
      </c>
      <c r="O1557" s="18">
        <v>7506253</v>
      </c>
      <c r="P1557" s="23">
        <v>264603</v>
      </c>
    </row>
    <row r="1558" spans="1:16" x14ac:dyDescent="0.25">
      <c r="A1558" s="16" t="s">
        <v>996</v>
      </c>
      <c r="B1558" s="16"/>
      <c r="C1558" s="16"/>
      <c r="D1558" s="16"/>
      <c r="E1558" s="16"/>
      <c r="F1558" s="16" t="s">
        <v>22</v>
      </c>
      <c r="G1558" s="16">
        <v>913.68979999999999</v>
      </c>
      <c r="H1558" s="16" t="s">
        <v>4270</v>
      </c>
      <c r="I1558" s="17">
        <v>7.69</v>
      </c>
      <c r="J1558" s="17">
        <f t="shared" si="24"/>
        <v>1156.01</v>
      </c>
      <c r="K1558" s="18">
        <v>383894</v>
      </c>
      <c r="L1558" s="18">
        <v>210440</v>
      </c>
      <c r="M1558" s="18">
        <v>1156.01</v>
      </c>
      <c r="N1558" s="18">
        <v>11560</v>
      </c>
      <c r="O1558" s="18">
        <v>5034576</v>
      </c>
      <c r="P1558" s="23">
        <v>153099</v>
      </c>
    </row>
    <row r="1559" spans="1:16" x14ac:dyDescent="0.25">
      <c r="A1559" s="16" t="s">
        <v>994</v>
      </c>
      <c r="B1559" s="16"/>
      <c r="C1559" s="16"/>
      <c r="D1559" s="16"/>
      <c r="E1559" s="16"/>
      <c r="F1559" s="16" t="s">
        <v>22</v>
      </c>
      <c r="G1559" s="16">
        <v>929.66380000000004</v>
      </c>
      <c r="H1559" s="16" t="s">
        <v>4270</v>
      </c>
      <c r="I1559" s="17">
        <v>7.69</v>
      </c>
      <c r="J1559" s="17">
        <f t="shared" si="24"/>
        <v>3084.97</v>
      </c>
      <c r="K1559" s="18">
        <v>93648</v>
      </c>
      <c r="L1559" s="18">
        <v>30850</v>
      </c>
      <c r="M1559" s="18">
        <v>3084.97</v>
      </c>
      <c r="N1559" s="18">
        <v>3084.97</v>
      </c>
      <c r="O1559" s="18">
        <v>2014788</v>
      </c>
      <c r="P1559" s="23">
        <v>3084.97</v>
      </c>
    </row>
    <row r="1560" spans="1:16" x14ac:dyDescent="0.25">
      <c r="A1560" s="16" t="s">
        <v>1148</v>
      </c>
      <c r="B1560" s="16"/>
      <c r="C1560" s="16"/>
      <c r="D1560" s="16"/>
      <c r="E1560" s="16"/>
      <c r="F1560" s="16" t="s">
        <v>59</v>
      </c>
      <c r="G1560" s="16">
        <v>857.16534999999999</v>
      </c>
      <c r="H1560" s="16" t="s">
        <v>4270</v>
      </c>
      <c r="I1560" s="17">
        <v>7.71</v>
      </c>
      <c r="J1560" s="17">
        <f t="shared" si="24"/>
        <v>8403.73</v>
      </c>
      <c r="K1560" s="18">
        <v>224818</v>
      </c>
      <c r="L1560" s="18">
        <v>20286475</v>
      </c>
      <c r="M1560" s="18">
        <v>8403.73</v>
      </c>
      <c r="N1560" s="18">
        <v>6999988</v>
      </c>
      <c r="O1560" s="18">
        <v>26164.36</v>
      </c>
      <c r="P1560" s="23">
        <v>1327425</v>
      </c>
    </row>
    <row r="1561" spans="1:16" x14ac:dyDescent="0.25">
      <c r="A1561" s="16" t="s">
        <v>1905</v>
      </c>
      <c r="B1561" s="16"/>
      <c r="C1561" s="16"/>
      <c r="D1561" s="16"/>
      <c r="E1561" s="16"/>
      <c r="F1561" s="16" t="s">
        <v>22</v>
      </c>
      <c r="G1561" s="16">
        <v>860.64769999999999</v>
      </c>
      <c r="H1561" s="16" t="s">
        <v>4270</v>
      </c>
      <c r="I1561" s="17">
        <v>7.71</v>
      </c>
      <c r="J1561" s="17">
        <f t="shared" si="24"/>
        <v>1193.8699999999999</v>
      </c>
      <c r="K1561" s="18">
        <v>116306</v>
      </c>
      <c r="L1561" s="18">
        <v>3705300</v>
      </c>
      <c r="M1561" s="18">
        <v>1193.8699999999999</v>
      </c>
      <c r="N1561" s="18">
        <v>2340295</v>
      </c>
      <c r="O1561" s="18">
        <v>11939</v>
      </c>
      <c r="P1561" s="23">
        <v>365562</v>
      </c>
    </row>
    <row r="1562" spans="1:16" x14ac:dyDescent="0.25">
      <c r="A1562" s="16" t="s">
        <v>1755</v>
      </c>
      <c r="B1562" s="16"/>
      <c r="C1562" s="16"/>
      <c r="D1562" s="16"/>
      <c r="E1562" s="16"/>
      <c r="F1562" s="16" t="s">
        <v>22</v>
      </c>
      <c r="G1562" s="16">
        <v>648.60820000000001</v>
      </c>
      <c r="H1562" s="16" t="s">
        <v>4270</v>
      </c>
      <c r="I1562" s="17">
        <v>7.76</v>
      </c>
      <c r="J1562" s="17">
        <f t="shared" si="24"/>
        <v>52345.64</v>
      </c>
      <c r="K1562" s="18">
        <v>52345.64</v>
      </c>
      <c r="L1562" s="18">
        <v>52345.64</v>
      </c>
      <c r="M1562" s="18">
        <v>52345.64</v>
      </c>
      <c r="N1562" s="18">
        <v>917567</v>
      </c>
      <c r="O1562" s="18">
        <v>52345.64</v>
      </c>
      <c r="P1562" s="23">
        <v>2128820</v>
      </c>
    </row>
    <row r="1563" spans="1:16" x14ac:dyDescent="0.25">
      <c r="A1563" s="16" t="s">
        <v>1756</v>
      </c>
      <c r="B1563" s="16"/>
      <c r="C1563" s="16"/>
      <c r="D1563" s="16"/>
      <c r="E1563" s="16"/>
      <c r="F1563" s="16" t="s">
        <v>22</v>
      </c>
      <c r="G1563" s="16">
        <v>803.59619999999995</v>
      </c>
      <c r="H1563" s="16" t="s">
        <v>4270</v>
      </c>
      <c r="I1563" s="17">
        <v>7.82</v>
      </c>
      <c r="J1563" s="17">
        <f t="shared" si="24"/>
        <v>35301.81</v>
      </c>
      <c r="K1563" s="18">
        <v>35301.81</v>
      </c>
      <c r="L1563" s="18">
        <v>35301.81</v>
      </c>
      <c r="M1563" s="18">
        <v>35301.81</v>
      </c>
      <c r="N1563" s="18">
        <v>35301.81</v>
      </c>
      <c r="O1563" s="18">
        <v>35301.81</v>
      </c>
      <c r="P1563" s="23">
        <v>3044418</v>
      </c>
    </row>
    <row r="1564" spans="1:16" x14ac:dyDescent="0.25">
      <c r="A1564" s="16" t="s">
        <v>1168</v>
      </c>
      <c r="B1564" s="16"/>
      <c r="C1564" s="16"/>
      <c r="D1564" s="16"/>
      <c r="E1564" s="16"/>
      <c r="F1564" s="16" t="s">
        <v>22</v>
      </c>
      <c r="G1564" s="16">
        <v>747.6078</v>
      </c>
      <c r="H1564" s="16" t="s">
        <v>4270</v>
      </c>
      <c r="I1564" s="17">
        <v>7.83</v>
      </c>
      <c r="J1564" s="17">
        <f t="shared" si="24"/>
        <v>10076.75</v>
      </c>
      <c r="K1564" s="18">
        <v>10076.75</v>
      </c>
      <c r="L1564" s="18">
        <v>100767</v>
      </c>
      <c r="M1564" s="18">
        <v>10076.75</v>
      </c>
      <c r="N1564" s="18">
        <v>10076.75</v>
      </c>
      <c r="O1564" s="18">
        <v>10076.75</v>
      </c>
      <c r="P1564" s="23">
        <v>12880968</v>
      </c>
    </row>
    <row r="1565" spans="1:16" x14ac:dyDescent="0.25">
      <c r="A1565" s="16" t="s">
        <v>1757</v>
      </c>
      <c r="B1565" s="16"/>
      <c r="C1565" s="16"/>
      <c r="D1565" s="16"/>
      <c r="E1565" s="16"/>
      <c r="F1565" s="16" t="s">
        <v>22</v>
      </c>
      <c r="G1565" s="16">
        <v>749.61609999999996</v>
      </c>
      <c r="H1565" s="16" t="s">
        <v>4270</v>
      </c>
      <c r="I1565" s="17">
        <v>7.83</v>
      </c>
      <c r="J1565" s="17">
        <f t="shared" si="24"/>
        <v>9099.93</v>
      </c>
      <c r="K1565" s="18">
        <v>9099.93</v>
      </c>
      <c r="L1565" s="18">
        <v>9099.93</v>
      </c>
      <c r="M1565" s="18">
        <v>9099.93</v>
      </c>
      <c r="N1565" s="18">
        <v>90999</v>
      </c>
      <c r="O1565" s="18">
        <v>9099.93</v>
      </c>
      <c r="P1565" s="23">
        <v>2732640</v>
      </c>
    </row>
    <row r="1566" spans="1:16" x14ac:dyDescent="0.25">
      <c r="A1566" s="16" t="s">
        <v>1105</v>
      </c>
      <c r="B1566" s="16"/>
      <c r="C1566" s="16"/>
      <c r="D1566" s="16"/>
      <c r="E1566" s="16"/>
      <c r="F1566" s="16" t="s">
        <v>109</v>
      </c>
      <c r="G1566" s="16">
        <v>843.62944999999991</v>
      </c>
      <c r="H1566" s="16" t="s">
        <v>4270</v>
      </c>
      <c r="I1566" s="17">
        <v>7.84</v>
      </c>
      <c r="J1566" s="17">
        <f t="shared" si="24"/>
        <v>18848.25</v>
      </c>
      <c r="K1566" s="18">
        <v>1952033</v>
      </c>
      <c r="L1566" s="18">
        <v>1303155</v>
      </c>
      <c r="M1566" s="18">
        <v>18848.25</v>
      </c>
      <c r="N1566" s="18">
        <v>8261716</v>
      </c>
      <c r="O1566" s="18">
        <v>4709856</v>
      </c>
      <c r="P1566" s="23">
        <v>2784010</v>
      </c>
    </row>
    <row r="1567" spans="1:16" x14ac:dyDescent="0.25">
      <c r="A1567" s="16" t="s">
        <v>1758</v>
      </c>
      <c r="B1567" s="16"/>
      <c r="C1567" s="16"/>
      <c r="D1567" s="16"/>
      <c r="E1567" s="16"/>
      <c r="F1567" s="16" t="s">
        <v>22</v>
      </c>
      <c r="G1567" s="16">
        <v>914.78110000000004</v>
      </c>
      <c r="H1567" s="16" t="s">
        <v>4270</v>
      </c>
      <c r="I1567" s="17">
        <v>7.85</v>
      </c>
      <c r="J1567" s="17">
        <f t="shared" si="24"/>
        <v>4493.1099999999997</v>
      </c>
      <c r="K1567" s="18">
        <v>610510</v>
      </c>
      <c r="L1567" s="18">
        <v>44931</v>
      </c>
      <c r="M1567" s="18">
        <v>4493.1099999999997</v>
      </c>
      <c r="N1567" s="18">
        <v>209785</v>
      </c>
      <c r="O1567" s="18">
        <v>888822</v>
      </c>
      <c r="P1567" s="23">
        <v>98964</v>
      </c>
    </row>
    <row r="1568" spans="1:16" x14ac:dyDescent="0.25">
      <c r="A1568" s="16" t="s">
        <v>1759</v>
      </c>
      <c r="B1568" s="16"/>
      <c r="C1568" s="16"/>
      <c r="D1568" s="16"/>
      <c r="E1568" s="16"/>
      <c r="F1568" s="16" t="s">
        <v>22</v>
      </c>
      <c r="G1568" s="16">
        <v>830.68740000000003</v>
      </c>
      <c r="H1568" s="16" t="s">
        <v>4270</v>
      </c>
      <c r="I1568" s="17">
        <v>7.86</v>
      </c>
      <c r="J1568" s="17">
        <f t="shared" si="24"/>
        <v>92201.97</v>
      </c>
      <c r="K1568" s="18">
        <v>922020</v>
      </c>
      <c r="L1568" s="18">
        <v>1705954</v>
      </c>
      <c r="M1568" s="18">
        <v>92201.97</v>
      </c>
      <c r="N1568" s="18">
        <v>10141863</v>
      </c>
      <c r="O1568" s="18">
        <v>6458142</v>
      </c>
      <c r="P1568" s="23">
        <v>4498014</v>
      </c>
    </row>
    <row r="1569" spans="1:16" x14ac:dyDescent="0.25">
      <c r="A1569" s="16" t="s">
        <v>1763</v>
      </c>
      <c r="B1569" s="16"/>
      <c r="C1569" s="16"/>
      <c r="D1569" s="16"/>
      <c r="E1569" s="16"/>
      <c r="F1569" s="16" t="s">
        <v>22</v>
      </c>
      <c r="G1569" s="16">
        <v>395.3673</v>
      </c>
      <c r="H1569" s="16" t="s">
        <v>4270</v>
      </c>
      <c r="I1569" s="17">
        <v>7.87</v>
      </c>
      <c r="J1569" s="17">
        <f t="shared" si="24"/>
        <v>20756.37</v>
      </c>
      <c r="K1569" s="18">
        <v>207564</v>
      </c>
      <c r="L1569" s="18">
        <v>431221</v>
      </c>
      <c r="M1569" s="18">
        <v>20756.37</v>
      </c>
      <c r="N1569" s="18">
        <v>2114174</v>
      </c>
      <c r="O1569" s="18">
        <v>2040196</v>
      </c>
      <c r="P1569" s="23">
        <v>1150812</v>
      </c>
    </row>
    <row r="1570" spans="1:16" x14ac:dyDescent="0.25">
      <c r="A1570" s="16" t="s">
        <v>1762</v>
      </c>
      <c r="B1570" s="16"/>
      <c r="C1570" s="16"/>
      <c r="D1570" s="16"/>
      <c r="E1570" s="16"/>
      <c r="F1570" s="16" t="s">
        <v>22</v>
      </c>
      <c r="G1570" s="16">
        <v>906.25940000000003</v>
      </c>
      <c r="H1570" s="16" t="s">
        <v>4270</v>
      </c>
      <c r="I1570" s="17">
        <v>7.87</v>
      </c>
      <c r="J1570" s="17">
        <f t="shared" si="24"/>
        <v>12998463</v>
      </c>
      <c r="K1570" s="18">
        <v>23301688</v>
      </c>
      <c r="L1570" s="18">
        <v>68513488</v>
      </c>
      <c r="M1570" s="18">
        <v>12998463</v>
      </c>
      <c r="N1570" s="18">
        <v>22630730</v>
      </c>
      <c r="O1570" s="18">
        <v>93133552</v>
      </c>
      <c r="P1570" s="23">
        <v>39305460</v>
      </c>
    </row>
    <row r="1571" spans="1:16" x14ac:dyDescent="0.25">
      <c r="A1571" s="16" t="s">
        <v>945</v>
      </c>
      <c r="B1571" s="16"/>
      <c r="C1571" s="16"/>
      <c r="D1571" s="16"/>
      <c r="E1571" s="16"/>
      <c r="F1571" s="16" t="s">
        <v>22</v>
      </c>
      <c r="G1571" s="16">
        <v>917.72050000000002</v>
      </c>
      <c r="H1571" s="16" t="s">
        <v>4270</v>
      </c>
      <c r="I1571" s="17">
        <v>7.87</v>
      </c>
      <c r="J1571" s="17">
        <f t="shared" si="24"/>
        <v>8705.2800000000007</v>
      </c>
      <c r="K1571" s="18">
        <v>2872070</v>
      </c>
      <c r="L1571" s="18">
        <v>119762</v>
      </c>
      <c r="M1571" s="18">
        <v>192281</v>
      </c>
      <c r="N1571" s="18">
        <v>8705.2800000000007</v>
      </c>
      <c r="O1571" s="18">
        <v>2582972</v>
      </c>
      <c r="P1571" s="23">
        <v>8705.2800000000007</v>
      </c>
    </row>
    <row r="1572" spans="1:16" x14ac:dyDescent="0.25">
      <c r="A1572" s="16" t="s">
        <v>1760</v>
      </c>
      <c r="B1572" s="16"/>
      <c r="C1572" s="16"/>
      <c r="D1572" s="16"/>
      <c r="E1572" s="16"/>
      <c r="F1572" s="16" t="s">
        <v>22</v>
      </c>
      <c r="G1572" s="16">
        <v>933.2704</v>
      </c>
      <c r="H1572" s="16" t="s">
        <v>4270</v>
      </c>
      <c r="I1572" s="17">
        <v>7.87</v>
      </c>
      <c r="J1572" s="17">
        <f t="shared" si="24"/>
        <v>500443</v>
      </c>
      <c r="K1572" s="18">
        <v>689113</v>
      </c>
      <c r="L1572" s="18">
        <v>1707868</v>
      </c>
      <c r="M1572" s="18">
        <v>500443</v>
      </c>
      <c r="N1572" s="18">
        <v>615933</v>
      </c>
      <c r="O1572" s="18">
        <v>2183152</v>
      </c>
      <c r="P1572" s="23">
        <v>951789</v>
      </c>
    </row>
    <row r="1573" spans="1:16" x14ac:dyDescent="0.25">
      <c r="A1573" s="16" t="s">
        <v>923</v>
      </c>
      <c r="B1573" s="16"/>
      <c r="C1573" s="16"/>
      <c r="D1573" s="16"/>
      <c r="E1573" s="16"/>
      <c r="F1573" s="16" t="s">
        <v>22</v>
      </c>
      <c r="G1573" s="16">
        <v>933.69489999999996</v>
      </c>
      <c r="H1573" s="16" t="s">
        <v>4270</v>
      </c>
      <c r="I1573" s="17">
        <v>7.87</v>
      </c>
      <c r="J1573" s="17">
        <f t="shared" si="24"/>
        <v>990.37</v>
      </c>
      <c r="K1573" s="18">
        <v>1002511</v>
      </c>
      <c r="L1573" s="18">
        <v>990.37</v>
      </c>
      <c r="M1573" s="18">
        <v>32657</v>
      </c>
      <c r="N1573" s="18">
        <v>990.37</v>
      </c>
      <c r="O1573" s="18">
        <v>966791</v>
      </c>
      <c r="P1573" s="23">
        <v>990.37</v>
      </c>
    </row>
    <row r="1574" spans="1:16" x14ac:dyDescent="0.25">
      <c r="A1574" s="16" t="s">
        <v>1761</v>
      </c>
      <c r="B1574" s="16"/>
      <c r="C1574" s="16"/>
      <c r="D1574" s="16"/>
      <c r="E1574" s="16"/>
      <c r="F1574" s="16" t="s">
        <v>22</v>
      </c>
      <c r="G1574" s="16">
        <v>947.28560000000004</v>
      </c>
      <c r="H1574" s="16" t="s">
        <v>4270</v>
      </c>
      <c r="I1574" s="17">
        <v>7.87</v>
      </c>
      <c r="J1574" s="17">
        <f t="shared" si="24"/>
        <v>416256</v>
      </c>
      <c r="K1574" s="18">
        <v>773830</v>
      </c>
      <c r="L1574" s="18">
        <v>1840645</v>
      </c>
      <c r="M1574" s="18">
        <v>416256</v>
      </c>
      <c r="N1574" s="18">
        <v>756583</v>
      </c>
      <c r="O1574" s="18">
        <v>2198518</v>
      </c>
      <c r="P1574" s="23">
        <v>1079440</v>
      </c>
    </row>
    <row r="1575" spans="1:16" x14ac:dyDescent="0.25">
      <c r="A1575" s="16" t="s">
        <v>1765</v>
      </c>
      <c r="B1575" s="16"/>
      <c r="C1575" s="16"/>
      <c r="D1575" s="16"/>
      <c r="E1575" s="16"/>
      <c r="F1575" s="16" t="s">
        <v>22</v>
      </c>
      <c r="G1575" s="16">
        <v>782.64440000000002</v>
      </c>
      <c r="H1575" s="16" t="s">
        <v>4270</v>
      </c>
      <c r="I1575" s="17">
        <v>7.88</v>
      </c>
      <c r="J1575" s="17">
        <f t="shared" si="24"/>
        <v>2018.54</v>
      </c>
      <c r="K1575" s="18">
        <v>2018.54</v>
      </c>
      <c r="L1575" s="18">
        <v>49270</v>
      </c>
      <c r="M1575" s="18">
        <v>2018.54</v>
      </c>
      <c r="N1575" s="18">
        <v>2018.54</v>
      </c>
      <c r="O1575" s="18">
        <v>20185</v>
      </c>
      <c r="P1575" s="23">
        <v>2798931</v>
      </c>
    </row>
    <row r="1576" spans="1:16" x14ac:dyDescent="0.25">
      <c r="A1576" s="16" t="s">
        <v>924</v>
      </c>
      <c r="B1576" s="16"/>
      <c r="C1576" s="16"/>
      <c r="D1576" s="16"/>
      <c r="E1576" s="16"/>
      <c r="F1576" s="16" t="s">
        <v>22</v>
      </c>
      <c r="G1576" s="16">
        <v>912.7645</v>
      </c>
      <c r="H1576" s="16" t="s">
        <v>4270</v>
      </c>
      <c r="I1576" s="17">
        <v>7.88</v>
      </c>
      <c r="J1576" s="17">
        <f t="shared" si="24"/>
        <v>2989.04</v>
      </c>
      <c r="K1576" s="18">
        <v>2535598</v>
      </c>
      <c r="L1576" s="18">
        <v>257311</v>
      </c>
      <c r="M1576" s="18">
        <v>152673</v>
      </c>
      <c r="N1576" s="18">
        <v>2989.04</v>
      </c>
      <c r="O1576" s="18">
        <v>3439142</v>
      </c>
      <c r="P1576" s="23">
        <v>29890</v>
      </c>
    </row>
    <row r="1577" spans="1:16" x14ac:dyDescent="0.25">
      <c r="A1577" s="16" t="s">
        <v>1764</v>
      </c>
      <c r="B1577" s="16"/>
      <c r="C1577" s="16"/>
      <c r="D1577" s="16"/>
      <c r="E1577" s="16"/>
      <c r="F1577" s="16" t="s">
        <v>22</v>
      </c>
      <c r="G1577" s="16">
        <v>918.72310000000004</v>
      </c>
      <c r="H1577" s="16" t="s">
        <v>4270</v>
      </c>
      <c r="I1577" s="17">
        <v>7.88</v>
      </c>
      <c r="J1577" s="17">
        <f t="shared" si="24"/>
        <v>2730.64</v>
      </c>
      <c r="K1577" s="18">
        <v>1928088</v>
      </c>
      <c r="L1577" s="18">
        <v>2730.64</v>
      </c>
      <c r="M1577" s="18">
        <v>95464</v>
      </c>
      <c r="N1577" s="18">
        <v>2730.64</v>
      </c>
      <c r="O1577" s="18">
        <v>1606116</v>
      </c>
      <c r="P1577" s="23">
        <v>2730.64</v>
      </c>
    </row>
    <row r="1578" spans="1:16" x14ac:dyDescent="0.25">
      <c r="A1578" s="16" t="s">
        <v>1767</v>
      </c>
      <c r="B1578" s="16"/>
      <c r="C1578" s="16"/>
      <c r="D1578" s="16"/>
      <c r="E1578" s="16"/>
      <c r="F1578" s="16" t="s">
        <v>22</v>
      </c>
      <c r="G1578" s="16">
        <v>425.2894</v>
      </c>
      <c r="H1578" s="16" t="s">
        <v>4270</v>
      </c>
      <c r="I1578" s="17">
        <v>7.89</v>
      </c>
      <c r="J1578" s="17">
        <f t="shared" si="24"/>
        <v>1507.26</v>
      </c>
      <c r="K1578" s="18">
        <v>86423</v>
      </c>
      <c r="L1578" s="18">
        <v>791230</v>
      </c>
      <c r="M1578" s="18">
        <v>15073</v>
      </c>
      <c r="N1578" s="18">
        <v>1507.26</v>
      </c>
      <c r="O1578" s="18">
        <v>398370</v>
      </c>
      <c r="P1578" s="23">
        <v>532210</v>
      </c>
    </row>
    <row r="1579" spans="1:16" x14ac:dyDescent="0.25">
      <c r="A1579" s="16" t="s">
        <v>1050</v>
      </c>
      <c r="B1579" s="16"/>
      <c r="C1579" s="16"/>
      <c r="D1579" s="16"/>
      <c r="E1579" s="16"/>
      <c r="F1579" s="16" t="s">
        <v>22</v>
      </c>
      <c r="G1579" s="16">
        <v>668.65549999999996</v>
      </c>
      <c r="H1579" s="16" t="s">
        <v>4270</v>
      </c>
      <c r="I1579" s="17">
        <v>7.89</v>
      </c>
      <c r="J1579" s="17">
        <f t="shared" si="24"/>
        <v>152057</v>
      </c>
      <c r="K1579" s="18">
        <v>1115314</v>
      </c>
      <c r="L1579" s="18">
        <v>2927294</v>
      </c>
      <c r="M1579" s="18">
        <v>152057</v>
      </c>
      <c r="N1579" s="18">
        <v>1673947</v>
      </c>
      <c r="O1579" s="18">
        <v>1701645</v>
      </c>
      <c r="P1579" s="23">
        <v>3965690</v>
      </c>
    </row>
    <row r="1580" spans="1:16" x14ac:dyDescent="0.25">
      <c r="A1580" s="16" t="s">
        <v>1766</v>
      </c>
      <c r="B1580" s="16"/>
      <c r="C1580" s="16"/>
      <c r="D1580" s="16"/>
      <c r="E1580" s="16"/>
      <c r="F1580" s="16" t="s">
        <v>22</v>
      </c>
      <c r="G1580" s="16">
        <v>690.50630000000001</v>
      </c>
      <c r="H1580" s="16" t="s">
        <v>4270</v>
      </c>
      <c r="I1580" s="17">
        <v>7.89</v>
      </c>
      <c r="J1580" s="17">
        <f t="shared" si="24"/>
        <v>17752</v>
      </c>
      <c r="K1580" s="18">
        <v>123114</v>
      </c>
      <c r="L1580" s="18">
        <v>864076</v>
      </c>
      <c r="M1580" s="18">
        <v>17752</v>
      </c>
      <c r="N1580" s="18">
        <v>518864</v>
      </c>
      <c r="O1580" s="18">
        <v>124412</v>
      </c>
      <c r="P1580" s="23">
        <v>642988</v>
      </c>
    </row>
    <row r="1581" spans="1:16" x14ac:dyDescent="0.25">
      <c r="A1581" s="16" t="s">
        <v>1049</v>
      </c>
      <c r="B1581" s="16"/>
      <c r="C1581" s="16"/>
      <c r="D1581" s="16"/>
      <c r="E1581" s="16"/>
      <c r="F1581" s="16" t="s">
        <v>22</v>
      </c>
      <c r="G1581" s="16">
        <v>690.63729999999998</v>
      </c>
      <c r="H1581" s="16" t="s">
        <v>4270</v>
      </c>
      <c r="I1581" s="17">
        <v>7.89</v>
      </c>
      <c r="J1581" s="17">
        <f t="shared" si="24"/>
        <v>44847</v>
      </c>
      <c r="K1581" s="18">
        <v>346345</v>
      </c>
      <c r="L1581" s="18">
        <v>251639</v>
      </c>
      <c r="M1581" s="18">
        <v>44847</v>
      </c>
      <c r="N1581" s="18">
        <v>556868</v>
      </c>
      <c r="O1581" s="18">
        <v>206392</v>
      </c>
      <c r="P1581" s="23">
        <v>593304</v>
      </c>
    </row>
    <row r="1582" spans="1:16" x14ac:dyDescent="0.25">
      <c r="A1582" s="16" t="s">
        <v>1994</v>
      </c>
      <c r="B1582" s="16"/>
      <c r="C1582" s="16"/>
      <c r="D1582" s="16"/>
      <c r="E1582" s="16"/>
      <c r="F1582" s="16" t="s">
        <v>22</v>
      </c>
      <c r="G1582" s="16">
        <v>940.7962</v>
      </c>
      <c r="H1582" s="16" t="s">
        <v>4270</v>
      </c>
      <c r="I1582" s="17">
        <v>7.89</v>
      </c>
      <c r="J1582" s="17">
        <f t="shared" si="24"/>
        <v>27125</v>
      </c>
      <c r="K1582" s="18">
        <v>1025920</v>
      </c>
      <c r="L1582" s="18">
        <v>665597</v>
      </c>
      <c r="M1582" s="18">
        <v>163490</v>
      </c>
      <c r="N1582" s="18">
        <v>27125</v>
      </c>
      <c r="O1582" s="18">
        <v>1445628</v>
      </c>
      <c r="P1582" s="23">
        <v>424056</v>
      </c>
    </row>
    <row r="1583" spans="1:16" x14ac:dyDescent="0.25">
      <c r="A1583" s="16" t="s">
        <v>1768</v>
      </c>
      <c r="B1583" s="16"/>
      <c r="C1583" s="16"/>
      <c r="D1583" s="16"/>
      <c r="E1583" s="16"/>
      <c r="F1583" s="16" t="s">
        <v>22</v>
      </c>
      <c r="G1583" s="16">
        <v>397.38279999999997</v>
      </c>
      <c r="H1583" s="16" t="s">
        <v>4270</v>
      </c>
      <c r="I1583" s="17">
        <v>7.9</v>
      </c>
      <c r="J1583" s="17">
        <f t="shared" si="24"/>
        <v>334119</v>
      </c>
      <c r="K1583" s="18">
        <v>1205274</v>
      </c>
      <c r="L1583" s="18">
        <v>7748256</v>
      </c>
      <c r="M1583" s="18">
        <v>444146</v>
      </c>
      <c r="N1583" s="18">
        <v>334119</v>
      </c>
      <c r="O1583" s="18">
        <v>2934378</v>
      </c>
      <c r="P1583" s="23">
        <v>4790674</v>
      </c>
    </row>
    <row r="1584" spans="1:16" x14ac:dyDescent="0.25">
      <c r="A1584" s="16" t="s">
        <v>1942</v>
      </c>
      <c r="B1584" s="16"/>
      <c r="C1584" s="16"/>
      <c r="D1584" s="16"/>
      <c r="E1584" s="16"/>
      <c r="F1584" s="16" t="s">
        <v>22</v>
      </c>
      <c r="G1584" s="16">
        <v>620.59760000000006</v>
      </c>
      <c r="H1584" s="16" t="s">
        <v>4270</v>
      </c>
      <c r="I1584" s="17">
        <v>7.9</v>
      </c>
      <c r="J1584" s="17">
        <f t="shared" si="24"/>
        <v>35272.879999999997</v>
      </c>
      <c r="K1584" s="18">
        <v>35272.879999999997</v>
      </c>
      <c r="L1584" s="18">
        <v>3034956</v>
      </c>
      <c r="M1584" s="18">
        <v>35272.879999999997</v>
      </c>
      <c r="N1584" s="18">
        <v>35272.879999999997</v>
      </c>
      <c r="O1584" s="18">
        <v>35272.879999999997</v>
      </c>
      <c r="P1584" s="23">
        <v>35272.879999999997</v>
      </c>
    </row>
    <row r="1585" spans="1:16" x14ac:dyDescent="0.25">
      <c r="A1585" s="16" t="s">
        <v>1963</v>
      </c>
      <c r="B1585" s="16"/>
      <c r="C1585" s="16"/>
      <c r="D1585" s="16"/>
      <c r="E1585" s="16"/>
      <c r="F1585" s="16" t="s">
        <v>22</v>
      </c>
      <c r="G1585" s="16">
        <v>680.65509999999995</v>
      </c>
      <c r="H1585" s="16" t="s">
        <v>4270</v>
      </c>
      <c r="I1585" s="17">
        <v>7.9</v>
      </c>
      <c r="J1585" s="17">
        <f t="shared" si="24"/>
        <v>44132</v>
      </c>
      <c r="K1585" s="18">
        <v>90927</v>
      </c>
      <c r="L1585" s="18">
        <v>3518358</v>
      </c>
      <c r="M1585" s="18">
        <v>44132</v>
      </c>
      <c r="N1585" s="18">
        <v>426953</v>
      </c>
      <c r="O1585" s="18">
        <v>910496</v>
      </c>
      <c r="P1585" s="23">
        <v>3632412</v>
      </c>
    </row>
    <row r="1586" spans="1:16" x14ac:dyDescent="0.25">
      <c r="A1586" s="16" t="s">
        <v>1053</v>
      </c>
      <c r="B1586" s="16"/>
      <c r="C1586" s="16"/>
      <c r="D1586" s="16"/>
      <c r="E1586" s="16"/>
      <c r="F1586" s="16" t="s">
        <v>22</v>
      </c>
      <c r="G1586" s="16">
        <v>856.70299999999997</v>
      </c>
      <c r="H1586" s="16" t="s">
        <v>4270</v>
      </c>
      <c r="I1586" s="17">
        <v>7.9</v>
      </c>
      <c r="J1586" s="17">
        <f t="shared" si="24"/>
        <v>2488302</v>
      </c>
      <c r="K1586" s="18">
        <v>9442680</v>
      </c>
      <c r="L1586" s="18">
        <v>69210520</v>
      </c>
      <c r="M1586" s="18">
        <v>4304061</v>
      </c>
      <c r="N1586" s="18">
        <v>2488302</v>
      </c>
      <c r="O1586" s="18">
        <v>35394100</v>
      </c>
      <c r="P1586" s="23">
        <v>38538364</v>
      </c>
    </row>
    <row r="1587" spans="1:16" x14ac:dyDescent="0.25">
      <c r="A1587" s="16" t="s">
        <v>1052</v>
      </c>
      <c r="B1587" s="16"/>
      <c r="C1587" s="16"/>
      <c r="D1587" s="16"/>
      <c r="E1587" s="16"/>
      <c r="F1587" s="16" t="s">
        <v>22</v>
      </c>
      <c r="G1587" s="16">
        <v>877.6318</v>
      </c>
      <c r="H1587" s="16" t="s">
        <v>4270</v>
      </c>
      <c r="I1587" s="17">
        <v>7.9</v>
      </c>
      <c r="J1587" s="17">
        <f t="shared" si="24"/>
        <v>359653</v>
      </c>
      <c r="K1587" s="18">
        <v>962890</v>
      </c>
      <c r="L1587" s="18">
        <v>1621670</v>
      </c>
      <c r="M1587" s="18">
        <v>803220</v>
      </c>
      <c r="N1587" s="18">
        <v>359653</v>
      </c>
      <c r="O1587" s="18">
        <v>1272755</v>
      </c>
      <c r="P1587" s="23">
        <v>1168532</v>
      </c>
    </row>
    <row r="1588" spans="1:16" x14ac:dyDescent="0.25">
      <c r="A1588" s="16" t="s">
        <v>1769</v>
      </c>
      <c r="B1588" s="16"/>
      <c r="C1588" s="16"/>
      <c r="D1588" s="16"/>
      <c r="E1588" s="16"/>
      <c r="F1588" s="16" t="s">
        <v>22</v>
      </c>
      <c r="G1588" s="16">
        <v>940.72260000000006</v>
      </c>
      <c r="H1588" s="16" t="s">
        <v>4270</v>
      </c>
      <c r="I1588" s="17">
        <v>7.9</v>
      </c>
      <c r="J1588" s="17">
        <f t="shared" si="24"/>
        <v>51403.03</v>
      </c>
      <c r="K1588" s="18">
        <v>51403.03</v>
      </c>
      <c r="L1588" s="18">
        <v>51403.03</v>
      </c>
      <c r="M1588" s="18">
        <v>51403.03</v>
      </c>
      <c r="N1588" s="18">
        <v>51403.03</v>
      </c>
      <c r="O1588" s="18">
        <v>2948142</v>
      </c>
      <c r="P1588" s="23">
        <v>51403.03</v>
      </c>
    </row>
    <row r="1589" spans="1:16" x14ac:dyDescent="0.25">
      <c r="A1589" s="16" t="s">
        <v>973</v>
      </c>
      <c r="B1589" s="16"/>
      <c r="C1589" s="16"/>
      <c r="D1589" s="16"/>
      <c r="E1589" s="16"/>
      <c r="F1589" s="16" t="s">
        <v>22</v>
      </c>
      <c r="G1589" s="16">
        <v>804.67190000000005</v>
      </c>
      <c r="H1589" s="16" t="s">
        <v>4270</v>
      </c>
      <c r="I1589" s="17">
        <v>7.91</v>
      </c>
      <c r="J1589" s="17">
        <f t="shared" si="24"/>
        <v>75217.070000000007</v>
      </c>
      <c r="K1589" s="18">
        <v>971795</v>
      </c>
      <c r="L1589" s="18">
        <v>75217.070000000007</v>
      </c>
      <c r="M1589" s="18">
        <v>75217.070000000007</v>
      </c>
      <c r="N1589" s="18">
        <v>978430</v>
      </c>
      <c r="O1589" s="18">
        <v>75217.070000000007</v>
      </c>
      <c r="P1589" s="23">
        <v>75217.070000000007</v>
      </c>
    </row>
    <row r="1590" spans="1:16" x14ac:dyDescent="0.25">
      <c r="A1590" s="16" t="s">
        <v>972</v>
      </c>
      <c r="B1590" s="16"/>
      <c r="C1590" s="16"/>
      <c r="D1590" s="16"/>
      <c r="E1590" s="16"/>
      <c r="F1590" s="16" t="s">
        <v>22</v>
      </c>
      <c r="G1590" s="16">
        <v>809.62660000000005</v>
      </c>
      <c r="H1590" s="16" t="s">
        <v>4270</v>
      </c>
      <c r="I1590" s="17">
        <v>7.92</v>
      </c>
      <c r="J1590" s="17">
        <f t="shared" si="24"/>
        <v>36768.43</v>
      </c>
      <c r="K1590" s="18">
        <v>882439</v>
      </c>
      <c r="L1590" s="18">
        <v>36768.43</v>
      </c>
      <c r="M1590" s="18">
        <v>36768.43</v>
      </c>
      <c r="N1590" s="18">
        <v>1310092</v>
      </c>
      <c r="O1590" s="18">
        <v>36768.43</v>
      </c>
      <c r="P1590" s="23">
        <v>36768.43</v>
      </c>
    </row>
    <row r="1591" spans="1:16" x14ac:dyDescent="0.25">
      <c r="A1591" s="16" t="s">
        <v>1149</v>
      </c>
      <c r="B1591" s="16"/>
      <c r="C1591" s="16"/>
      <c r="D1591" s="16"/>
      <c r="E1591" s="16"/>
      <c r="F1591" s="16" t="s">
        <v>59</v>
      </c>
      <c r="G1591" s="16">
        <v>915.24185</v>
      </c>
      <c r="H1591" s="16" t="s">
        <v>4270</v>
      </c>
      <c r="I1591" s="17">
        <v>7.9649999999999999</v>
      </c>
      <c r="J1591" s="17">
        <f t="shared" si="24"/>
        <v>53618</v>
      </c>
      <c r="K1591" s="18">
        <v>2984389</v>
      </c>
      <c r="L1591" s="18">
        <v>503143</v>
      </c>
      <c r="M1591" s="18">
        <v>152479</v>
      </c>
      <c r="N1591" s="18">
        <v>56724</v>
      </c>
      <c r="O1591" s="18">
        <v>3888710</v>
      </c>
      <c r="P1591" s="23">
        <v>53618</v>
      </c>
    </row>
    <row r="1592" spans="1:16" x14ac:dyDescent="0.25">
      <c r="A1592" s="16" t="s">
        <v>1993</v>
      </c>
      <c r="B1592" s="16"/>
      <c r="C1592" s="16"/>
      <c r="D1592" s="16"/>
      <c r="E1592" s="16"/>
      <c r="F1592" s="16" t="s">
        <v>22</v>
      </c>
      <c r="G1592" s="16">
        <v>886.74950000000001</v>
      </c>
      <c r="H1592" s="16" t="s">
        <v>4270</v>
      </c>
      <c r="I1592" s="17">
        <v>7.99</v>
      </c>
      <c r="J1592" s="17">
        <f t="shared" si="24"/>
        <v>2654.91</v>
      </c>
      <c r="K1592" s="18">
        <v>291439</v>
      </c>
      <c r="L1592" s="18">
        <v>40572</v>
      </c>
      <c r="M1592" s="18">
        <v>2654.91</v>
      </c>
      <c r="N1592" s="18">
        <v>26549</v>
      </c>
      <c r="O1592" s="18">
        <v>1689492</v>
      </c>
      <c r="P1592" s="23">
        <v>334389</v>
      </c>
    </row>
    <row r="1593" spans="1:16" x14ac:dyDescent="0.25">
      <c r="A1593" s="16" t="s">
        <v>963</v>
      </c>
      <c r="B1593" s="16"/>
      <c r="C1593" s="16"/>
      <c r="D1593" s="16"/>
      <c r="E1593" s="16"/>
      <c r="F1593" s="16" t="s">
        <v>22</v>
      </c>
      <c r="G1593" s="16">
        <v>1030.7926</v>
      </c>
      <c r="H1593" s="16" t="s">
        <v>4270</v>
      </c>
      <c r="I1593" s="17">
        <v>8.0299999999999994</v>
      </c>
      <c r="J1593" s="17">
        <f t="shared" si="24"/>
        <v>1156.93</v>
      </c>
      <c r="K1593" s="18">
        <v>89284</v>
      </c>
      <c r="L1593" s="18">
        <v>1555629</v>
      </c>
      <c r="M1593" s="18">
        <v>1156.93</v>
      </c>
      <c r="N1593" s="18">
        <v>11569</v>
      </c>
      <c r="O1593" s="18">
        <v>55230</v>
      </c>
      <c r="P1593" s="23">
        <v>65560088</v>
      </c>
    </row>
    <row r="1594" spans="1:16" x14ac:dyDescent="0.25">
      <c r="A1594" s="16" t="s">
        <v>962</v>
      </c>
      <c r="B1594" s="16"/>
      <c r="C1594" s="16"/>
      <c r="D1594" s="16"/>
      <c r="E1594" s="16"/>
      <c r="F1594" s="16" t="s">
        <v>22</v>
      </c>
      <c r="G1594" s="16">
        <v>1035.7478000000001</v>
      </c>
      <c r="H1594" s="16" t="s">
        <v>4270</v>
      </c>
      <c r="I1594" s="17">
        <v>8.0299999999999994</v>
      </c>
      <c r="J1594" s="17">
        <f t="shared" si="24"/>
        <v>4751.1899999999996</v>
      </c>
      <c r="K1594" s="18">
        <v>145836</v>
      </c>
      <c r="L1594" s="18">
        <v>1739961</v>
      </c>
      <c r="M1594" s="18">
        <v>4751.1899999999996</v>
      </c>
      <c r="N1594" s="18">
        <v>4751.1899999999996</v>
      </c>
      <c r="O1594" s="18">
        <v>47512</v>
      </c>
      <c r="P1594" s="23">
        <v>24575174</v>
      </c>
    </row>
    <row r="1595" spans="1:16" x14ac:dyDescent="0.25">
      <c r="A1595" s="16" t="s">
        <v>1015</v>
      </c>
      <c r="B1595" s="16"/>
      <c r="C1595" s="16"/>
      <c r="D1595" s="16"/>
      <c r="E1595" s="16"/>
      <c r="F1595" s="16" t="s">
        <v>22</v>
      </c>
      <c r="G1595" s="16">
        <v>1051.7217000000001</v>
      </c>
      <c r="H1595" s="16" t="s">
        <v>4270</v>
      </c>
      <c r="I1595" s="17">
        <v>8.0299999999999994</v>
      </c>
      <c r="J1595" s="17">
        <f t="shared" si="24"/>
        <v>46232.17</v>
      </c>
      <c r="K1595" s="18">
        <v>46232.17</v>
      </c>
      <c r="L1595" s="18">
        <v>462322</v>
      </c>
      <c r="M1595" s="18">
        <v>46232.17</v>
      </c>
      <c r="N1595" s="18">
        <v>46232.17</v>
      </c>
      <c r="O1595" s="18">
        <v>46232.17</v>
      </c>
      <c r="P1595" s="23">
        <v>4093724</v>
      </c>
    </row>
    <row r="1596" spans="1:16" x14ac:dyDescent="0.25">
      <c r="A1596" s="16" t="s">
        <v>1770</v>
      </c>
      <c r="B1596" s="16"/>
      <c r="C1596" s="16"/>
      <c r="D1596" s="16"/>
      <c r="E1596" s="16"/>
      <c r="F1596" s="16" t="s">
        <v>22</v>
      </c>
      <c r="G1596" s="16">
        <v>891.70489999999995</v>
      </c>
      <c r="H1596" s="16" t="s">
        <v>4270</v>
      </c>
      <c r="I1596" s="17">
        <v>8.0299999999999994</v>
      </c>
      <c r="J1596" s="17">
        <f t="shared" si="24"/>
        <v>4563.88</v>
      </c>
      <c r="K1596" s="18">
        <v>391700</v>
      </c>
      <c r="L1596" s="18">
        <v>252348</v>
      </c>
      <c r="M1596" s="18">
        <v>4563.88</v>
      </c>
      <c r="N1596" s="18">
        <v>45639</v>
      </c>
      <c r="O1596" s="18">
        <v>1200482</v>
      </c>
      <c r="P1596" s="23">
        <v>172594</v>
      </c>
    </row>
    <row r="1597" spans="1:16" x14ac:dyDescent="0.25">
      <c r="A1597" s="16" t="s">
        <v>1908</v>
      </c>
      <c r="B1597" s="16"/>
      <c r="C1597" s="16"/>
      <c r="D1597" s="16"/>
      <c r="E1597" s="16"/>
      <c r="F1597" s="16" t="s">
        <v>22</v>
      </c>
      <c r="G1597" s="16">
        <v>1022.7874</v>
      </c>
      <c r="H1597" s="16" t="s">
        <v>4270</v>
      </c>
      <c r="I1597" s="17">
        <v>8.0399999999999991</v>
      </c>
      <c r="J1597" s="17">
        <f t="shared" si="24"/>
        <v>7803.25</v>
      </c>
      <c r="K1597" s="18">
        <v>7803.25</v>
      </c>
      <c r="L1597" s="18">
        <v>842361</v>
      </c>
      <c r="M1597" s="18">
        <v>235584</v>
      </c>
      <c r="N1597" s="18">
        <v>334759</v>
      </c>
      <c r="O1597" s="18">
        <v>78033</v>
      </c>
      <c r="P1597" s="23">
        <v>351638</v>
      </c>
    </row>
    <row r="1598" spans="1:16" x14ac:dyDescent="0.25">
      <c r="A1598" s="16" t="s">
        <v>2187</v>
      </c>
      <c r="B1598" s="16"/>
      <c r="C1598" s="16"/>
      <c r="D1598" s="16"/>
      <c r="E1598" s="16"/>
      <c r="F1598" s="16" t="s">
        <v>22</v>
      </c>
      <c r="G1598" s="16">
        <v>1114.8865000000001</v>
      </c>
      <c r="H1598" s="16" t="s">
        <v>4270</v>
      </c>
      <c r="I1598" s="17">
        <v>8.0399999999999991</v>
      </c>
      <c r="J1598" s="17">
        <f t="shared" si="24"/>
        <v>1137.8900000000001</v>
      </c>
      <c r="K1598" s="18">
        <v>1137.8900000000001</v>
      </c>
      <c r="L1598" s="18">
        <v>11379</v>
      </c>
      <c r="M1598" s="18">
        <v>1137.8900000000001</v>
      </c>
      <c r="N1598" s="18">
        <v>1137.8900000000001</v>
      </c>
      <c r="O1598" s="18">
        <v>1137.8900000000001</v>
      </c>
      <c r="P1598" s="23">
        <v>2231750</v>
      </c>
    </row>
    <row r="1599" spans="1:16" x14ac:dyDescent="0.25">
      <c r="A1599" s="16" t="s">
        <v>2284</v>
      </c>
      <c r="B1599" s="16"/>
      <c r="C1599" s="16"/>
      <c r="D1599" s="16"/>
      <c r="E1599" s="16"/>
      <c r="F1599" s="16" t="s">
        <v>22</v>
      </c>
      <c r="G1599" s="16">
        <v>1058.8172999999999</v>
      </c>
      <c r="H1599" s="16" t="s">
        <v>4270</v>
      </c>
      <c r="I1599" s="17">
        <v>8.0500000000000007</v>
      </c>
      <c r="J1599" s="17">
        <f t="shared" si="24"/>
        <v>4442.62</v>
      </c>
      <c r="K1599" s="18">
        <v>4442.62</v>
      </c>
      <c r="L1599" s="18">
        <v>226396</v>
      </c>
      <c r="M1599" s="18">
        <v>4442.62</v>
      </c>
      <c r="N1599" s="18">
        <v>4442.62</v>
      </c>
      <c r="O1599" s="18">
        <v>44426</v>
      </c>
      <c r="P1599" s="23">
        <v>9394807</v>
      </c>
    </row>
    <row r="1600" spans="1:16" x14ac:dyDescent="0.25">
      <c r="A1600" s="16" t="s">
        <v>2056</v>
      </c>
      <c r="B1600" s="16"/>
      <c r="C1600" s="16"/>
      <c r="D1600" s="16"/>
      <c r="E1600" s="16"/>
      <c r="F1600" s="16" t="s">
        <v>22</v>
      </c>
      <c r="G1600" s="16">
        <v>842.6635</v>
      </c>
      <c r="H1600" s="16" t="s">
        <v>4270</v>
      </c>
      <c r="I1600" s="17">
        <v>8.08</v>
      </c>
      <c r="J1600" s="17">
        <f t="shared" si="24"/>
        <v>106772</v>
      </c>
      <c r="K1600" s="18">
        <v>106772</v>
      </c>
      <c r="L1600" s="18">
        <v>1109856</v>
      </c>
      <c r="M1600" s="18">
        <v>115561</v>
      </c>
      <c r="N1600" s="18">
        <v>176177</v>
      </c>
      <c r="O1600" s="18">
        <v>292283</v>
      </c>
      <c r="P1600" s="23">
        <v>112454</v>
      </c>
    </row>
    <row r="1601" spans="1:16" x14ac:dyDescent="0.25">
      <c r="A1601" s="16" t="s">
        <v>1771</v>
      </c>
      <c r="B1601" s="16"/>
      <c r="C1601" s="16"/>
      <c r="D1601" s="16"/>
      <c r="E1601" s="16"/>
      <c r="F1601" s="16" t="s">
        <v>22</v>
      </c>
      <c r="G1601" s="16">
        <v>1272.1267</v>
      </c>
      <c r="H1601" s="16" t="s">
        <v>4270</v>
      </c>
      <c r="I1601" s="17">
        <v>8.1</v>
      </c>
      <c r="J1601" s="17">
        <f t="shared" si="24"/>
        <v>34419</v>
      </c>
      <c r="K1601" s="18">
        <v>34419</v>
      </c>
      <c r="L1601" s="18">
        <v>955849</v>
      </c>
      <c r="M1601" s="18">
        <v>460125</v>
      </c>
      <c r="N1601" s="18">
        <v>76473</v>
      </c>
      <c r="O1601" s="18">
        <v>998553</v>
      </c>
      <c r="P1601" s="23">
        <v>346506</v>
      </c>
    </row>
    <row r="1602" spans="1:16" x14ac:dyDescent="0.25">
      <c r="A1602" s="16" t="s">
        <v>1772</v>
      </c>
      <c r="B1602" s="16"/>
      <c r="C1602" s="16"/>
      <c r="D1602" s="16"/>
      <c r="E1602" s="16"/>
      <c r="F1602" s="16" t="s">
        <v>22</v>
      </c>
      <c r="G1602" s="16">
        <v>670.63499999999999</v>
      </c>
      <c r="H1602" s="16" t="s">
        <v>4270</v>
      </c>
      <c r="I1602" s="17">
        <v>8.1</v>
      </c>
      <c r="J1602" s="17">
        <f t="shared" ref="J1602:J1665" si="25">MIN(K1602:P1602)</f>
        <v>346125</v>
      </c>
      <c r="K1602" s="18">
        <v>346125</v>
      </c>
      <c r="L1602" s="18">
        <v>1831710</v>
      </c>
      <c r="M1602" s="18">
        <v>789758</v>
      </c>
      <c r="N1602" s="18">
        <v>583798</v>
      </c>
      <c r="O1602" s="18">
        <v>1869160</v>
      </c>
      <c r="P1602" s="23">
        <v>1279772</v>
      </c>
    </row>
    <row r="1603" spans="1:16" x14ac:dyDescent="0.25">
      <c r="A1603" s="16" t="s">
        <v>1937</v>
      </c>
      <c r="B1603" s="16"/>
      <c r="C1603" s="16"/>
      <c r="D1603" s="16"/>
      <c r="E1603" s="16"/>
      <c r="F1603" s="16" t="s">
        <v>22</v>
      </c>
      <c r="G1603" s="16">
        <v>726.697</v>
      </c>
      <c r="H1603" s="16" t="s">
        <v>4270</v>
      </c>
      <c r="I1603" s="17">
        <v>8.1</v>
      </c>
      <c r="J1603" s="17">
        <f t="shared" si="25"/>
        <v>288668</v>
      </c>
      <c r="K1603" s="18">
        <v>288668</v>
      </c>
      <c r="L1603" s="18">
        <v>1589123</v>
      </c>
      <c r="M1603" s="18">
        <v>797439</v>
      </c>
      <c r="N1603" s="18">
        <v>465889</v>
      </c>
      <c r="O1603" s="18">
        <v>1738023</v>
      </c>
      <c r="P1603" s="23">
        <v>1096792</v>
      </c>
    </row>
    <row r="1604" spans="1:16" x14ac:dyDescent="0.25">
      <c r="A1604" s="16" t="s">
        <v>1773</v>
      </c>
      <c r="B1604" s="16"/>
      <c r="C1604" s="16"/>
      <c r="D1604" s="16"/>
      <c r="E1604" s="16"/>
      <c r="F1604" s="16" t="s">
        <v>22</v>
      </c>
      <c r="G1604" s="16">
        <v>383.36709999999999</v>
      </c>
      <c r="H1604" s="16" t="s">
        <v>4270</v>
      </c>
      <c r="I1604" s="17">
        <v>8.11</v>
      </c>
      <c r="J1604" s="17">
        <f t="shared" si="25"/>
        <v>1880.13</v>
      </c>
      <c r="K1604" s="18">
        <v>1584086</v>
      </c>
      <c r="L1604" s="18">
        <v>440639</v>
      </c>
      <c r="M1604" s="18">
        <v>1880.13</v>
      </c>
      <c r="N1604" s="18">
        <v>1715295</v>
      </c>
      <c r="O1604" s="18">
        <v>18801</v>
      </c>
      <c r="P1604" s="23">
        <v>814164</v>
      </c>
    </row>
    <row r="1605" spans="1:16" x14ac:dyDescent="0.25">
      <c r="A1605" s="16" t="s">
        <v>1150</v>
      </c>
      <c r="B1605" s="16"/>
      <c r="C1605" s="16"/>
      <c r="D1605" s="16"/>
      <c r="E1605" s="16"/>
      <c r="F1605" s="16" t="s">
        <v>59</v>
      </c>
      <c r="G1605" s="16">
        <v>821.16485</v>
      </c>
      <c r="H1605" s="16" t="s">
        <v>4270</v>
      </c>
      <c r="I1605" s="17">
        <v>8.11</v>
      </c>
      <c r="J1605" s="17">
        <f t="shared" si="25"/>
        <v>40996.67</v>
      </c>
      <c r="K1605" s="18">
        <v>11861412</v>
      </c>
      <c r="L1605" s="18">
        <v>2536423</v>
      </c>
      <c r="M1605" s="18">
        <v>40996.67</v>
      </c>
      <c r="N1605" s="18">
        <v>8897542</v>
      </c>
      <c r="O1605" s="18">
        <v>409967</v>
      </c>
      <c r="P1605" s="23">
        <v>5262318</v>
      </c>
    </row>
    <row r="1606" spans="1:16" x14ac:dyDescent="0.25">
      <c r="A1606" s="16" t="s">
        <v>1008</v>
      </c>
      <c r="B1606" s="16"/>
      <c r="C1606" s="16"/>
      <c r="D1606" s="16"/>
      <c r="E1606" s="16"/>
      <c r="F1606" s="16" t="s">
        <v>22</v>
      </c>
      <c r="G1606" s="16">
        <v>910.74990000000003</v>
      </c>
      <c r="H1606" s="16" t="s">
        <v>4270</v>
      </c>
      <c r="I1606" s="17">
        <v>8.11</v>
      </c>
      <c r="J1606" s="17">
        <f t="shared" si="25"/>
        <v>1021.14</v>
      </c>
      <c r="K1606" s="18">
        <v>1690866</v>
      </c>
      <c r="L1606" s="18">
        <v>215723</v>
      </c>
      <c r="M1606" s="18">
        <v>10211</v>
      </c>
      <c r="N1606" s="18">
        <v>1021.14</v>
      </c>
      <c r="O1606" s="18">
        <v>8545378</v>
      </c>
      <c r="P1606" s="23">
        <v>114370</v>
      </c>
    </row>
    <row r="1607" spans="1:16" x14ac:dyDescent="0.25">
      <c r="A1607" s="16" t="s">
        <v>1995</v>
      </c>
      <c r="B1607" s="16"/>
      <c r="C1607" s="16"/>
      <c r="D1607" s="16"/>
      <c r="E1607" s="16"/>
      <c r="F1607" s="16" t="s">
        <v>22</v>
      </c>
      <c r="G1607" s="16">
        <v>938.78139999999996</v>
      </c>
      <c r="H1607" s="16" t="s">
        <v>4270</v>
      </c>
      <c r="I1607" s="17">
        <v>8.11</v>
      </c>
      <c r="J1607" s="17">
        <f t="shared" si="25"/>
        <v>6219.81</v>
      </c>
      <c r="K1607" s="18">
        <v>590086</v>
      </c>
      <c r="L1607" s="18">
        <v>62198</v>
      </c>
      <c r="M1607" s="18">
        <v>6219.81</v>
      </c>
      <c r="N1607" s="18">
        <v>6219.81</v>
      </c>
      <c r="O1607" s="18">
        <v>2681118</v>
      </c>
      <c r="P1607" s="23">
        <v>6219.81</v>
      </c>
    </row>
    <row r="1608" spans="1:16" x14ac:dyDescent="0.25">
      <c r="A1608" s="16" t="s">
        <v>1774</v>
      </c>
      <c r="B1608" s="16"/>
      <c r="C1608" s="16"/>
      <c r="D1608" s="16"/>
      <c r="E1608" s="16"/>
      <c r="F1608" s="16" t="s">
        <v>22</v>
      </c>
      <c r="G1608" s="16">
        <v>401.28980000000001</v>
      </c>
      <c r="H1608" s="16" t="s">
        <v>4270</v>
      </c>
      <c r="I1608" s="17">
        <v>8.1199999999999992</v>
      </c>
      <c r="J1608" s="17">
        <f t="shared" si="25"/>
        <v>12513.9</v>
      </c>
      <c r="K1608" s="18">
        <v>218557</v>
      </c>
      <c r="L1608" s="18">
        <v>298547</v>
      </c>
      <c r="M1608" s="18">
        <v>12513.9</v>
      </c>
      <c r="N1608" s="18">
        <v>1667862</v>
      </c>
      <c r="O1608" s="18">
        <v>12513.9</v>
      </c>
      <c r="P1608" s="23">
        <v>125139</v>
      </c>
    </row>
    <row r="1609" spans="1:16" x14ac:dyDescent="0.25">
      <c r="A1609" s="16" t="s">
        <v>991</v>
      </c>
      <c r="B1609" s="16"/>
      <c r="C1609" s="16"/>
      <c r="D1609" s="16"/>
      <c r="E1609" s="16"/>
      <c r="F1609" s="16" t="s">
        <v>22</v>
      </c>
      <c r="G1609" s="16">
        <v>915.70519999999999</v>
      </c>
      <c r="H1609" s="16" t="s">
        <v>4270</v>
      </c>
      <c r="I1609" s="17">
        <v>8.1199999999999992</v>
      </c>
      <c r="J1609" s="17">
        <f t="shared" si="25"/>
        <v>2584.14</v>
      </c>
      <c r="K1609" s="18">
        <v>1331442</v>
      </c>
      <c r="L1609" s="18">
        <v>169800</v>
      </c>
      <c r="M1609" s="18">
        <v>2584.14</v>
      </c>
      <c r="N1609" s="18">
        <v>2584.14</v>
      </c>
      <c r="O1609" s="18">
        <v>5128806</v>
      </c>
      <c r="P1609" s="23">
        <v>25841</v>
      </c>
    </row>
    <row r="1610" spans="1:16" x14ac:dyDescent="0.25">
      <c r="A1610" s="16" t="s">
        <v>990</v>
      </c>
      <c r="B1610" s="16"/>
      <c r="C1610" s="16"/>
      <c r="D1610" s="16"/>
      <c r="E1610" s="16"/>
      <c r="F1610" s="16" t="s">
        <v>22</v>
      </c>
      <c r="G1610" s="16">
        <v>931.67939999999999</v>
      </c>
      <c r="H1610" s="16" t="s">
        <v>4270</v>
      </c>
      <c r="I1610" s="17">
        <v>8.1199999999999992</v>
      </c>
      <c r="J1610" s="17">
        <f t="shared" si="25"/>
        <v>35764.25</v>
      </c>
      <c r="K1610" s="18">
        <v>395854</v>
      </c>
      <c r="L1610" s="18">
        <v>35764.25</v>
      </c>
      <c r="M1610" s="18">
        <v>35764.25</v>
      </c>
      <c r="N1610" s="18">
        <v>35764.25</v>
      </c>
      <c r="O1610" s="18">
        <v>1773757</v>
      </c>
      <c r="P1610" s="23">
        <v>35764.25</v>
      </c>
    </row>
    <row r="1611" spans="1:16" x14ac:dyDescent="0.25">
      <c r="A1611" s="16" t="s">
        <v>2259</v>
      </c>
      <c r="B1611" s="16"/>
      <c r="C1611" s="16"/>
      <c r="D1611" s="16"/>
      <c r="E1611" s="16"/>
      <c r="F1611" s="16" t="s">
        <v>22</v>
      </c>
      <c r="G1611" s="16">
        <v>939.78390000000002</v>
      </c>
      <c r="H1611" s="16" t="s">
        <v>4270</v>
      </c>
      <c r="I1611" s="17">
        <v>8.1199999999999992</v>
      </c>
      <c r="J1611" s="17">
        <f t="shared" si="25"/>
        <v>1139.1300000000001</v>
      </c>
      <c r="K1611" s="18">
        <v>458390</v>
      </c>
      <c r="L1611" s="18">
        <v>18330</v>
      </c>
      <c r="M1611" s="18">
        <v>1139.1300000000001</v>
      </c>
      <c r="N1611" s="18">
        <v>1139.1300000000001</v>
      </c>
      <c r="O1611" s="18">
        <v>1829116</v>
      </c>
      <c r="P1611" s="23">
        <v>11391</v>
      </c>
    </row>
    <row r="1612" spans="1:16" x14ac:dyDescent="0.25">
      <c r="A1612" s="16" t="s">
        <v>1775</v>
      </c>
      <c r="B1612" s="16"/>
      <c r="C1612" s="16"/>
      <c r="D1612" s="16"/>
      <c r="E1612" s="16"/>
      <c r="F1612" s="16" t="s">
        <v>22</v>
      </c>
      <c r="G1612" s="16">
        <v>395.36709999999999</v>
      </c>
      <c r="H1612" s="16" t="s">
        <v>4270</v>
      </c>
      <c r="I1612" s="17">
        <v>8.1300000000000008</v>
      </c>
      <c r="J1612" s="17">
        <f t="shared" si="25"/>
        <v>5157.45</v>
      </c>
      <c r="K1612" s="18">
        <v>51574</v>
      </c>
      <c r="L1612" s="18">
        <v>738424</v>
      </c>
      <c r="M1612" s="18">
        <v>5157.45</v>
      </c>
      <c r="N1612" s="18">
        <v>4852472</v>
      </c>
      <c r="O1612" s="18">
        <v>5157.45</v>
      </c>
      <c r="P1612" s="23">
        <v>177407</v>
      </c>
    </row>
    <row r="1613" spans="1:16" x14ac:dyDescent="0.25">
      <c r="A1613" s="16" t="s">
        <v>1151</v>
      </c>
      <c r="B1613" s="16"/>
      <c r="C1613" s="16"/>
      <c r="D1613" s="16"/>
      <c r="E1613" s="16"/>
      <c r="F1613" s="16" t="s">
        <v>59</v>
      </c>
      <c r="G1613" s="16">
        <v>833.16470000000004</v>
      </c>
      <c r="H1613" s="16" t="s">
        <v>4270</v>
      </c>
      <c r="I1613" s="17">
        <v>8.1350000000000016</v>
      </c>
      <c r="J1613" s="17">
        <f t="shared" si="25"/>
        <v>59559.79</v>
      </c>
      <c r="K1613" s="18">
        <v>1304796</v>
      </c>
      <c r="L1613" s="18">
        <v>9024468</v>
      </c>
      <c r="M1613" s="18">
        <v>59559.79</v>
      </c>
      <c r="N1613" s="18">
        <v>37719827</v>
      </c>
      <c r="O1613" s="18">
        <v>68835.22</v>
      </c>
      <c r="P1613" s="23">
        <v>2359746</v>
      </c>
    </row>
    <row r="1614" spans="1:16" x14ac:dyDescent="0.25">
      <c r="A1614" s="16" t="s">
        <v>998</v>
      </c>
      <c r="B1614" s="16"/>
      <c r="C1614" s="16"/>
      <c r="D1614" s="16"/>
      <c r="E1614" s="16"/>
      <c r="F1614" s="16" t="s">
        <v>22</v>
      </c>
      <c r="G1614" s="16">
        <v>844.70249999999999</v>
      </c>
      <c r="H1614" s="16" t="s">
        <v>4270</v>
      </c>
      <c r="I1614" s="17">
        <v>8.14</v>
      </c>
      <c r="J1614" s="17">
        <f t="shared" si="25"/>
        <v>13632.09</v>
      </c>
      <c r="K1614" s="18">
        <v>488155</v>
      </c>
      <c r="L1614" s="18">
        <v>492124</v>
      </c>
      <c r="M1614" s="18">
        <v>13632.09</v>
      </c>
      <c r="N1614" s="18">
        <v>2397618</v>
      </c>
      <c r="O1614" s="18">
        <v>136321</v>
      </c>
      <c r="P1614" s="23">
        <v>612491</v>
      </c>
    </row>
    <row r="1615" spans="1:16" x14ac:dyDescent="0.25">
      <c r="A1615" s="16" t="s">
        <v>997</v>
      </c>
      <c r="B1615" s="16"/>
      <c r="C1615" s="16"/>
      <c r="D1615" s="16"/>
      <c r="E1615" s="16"/>
      <c r="F1615" s="16" t="s">
        <v>22</v>
      </c>
      <c r="G1615" s="16">
        <v>849.65790000000004</v>
      </c>
      <c r="H1615" s="16" t="s">
        <v>4270</v>
      </c>
      <c r="I1615" s="17">
        <v>8.16</v>
      </c>
      <c r="J1615" s="17">
        <f t="shared" si="25"/>
        <v>29145.99</v>
      </c>
      <c r="K1615" s="18">
        <v>668644</v>
      </c>
      <c r="L1615" s="18">
        <v>291460</v>
      </c>
      <c r="M1615" s="18">
        <v>29145.99</v>
      </c>
      <c r="N1615" s="18">
        <v>822599</v>
      </c>
      <c r="O1615" s="18">
        <v>303984</v>
      </c>
      <c r="P1615" s="23">
        <v>606629</v>
      </c>
    </row>
    <row r="1616" spans="1:16" x14ac:dyDescent="0.25">
      <c r="A1616" s="16" t="s">
        <v>1964</v>
      </c>
      <c r="B1616" s="16"/>
      <c r="C1616" s="16"/>
      <c r="D1616" s="16"/>
      <c r="E1616" s="16"/>
      <c r="F1616" s="16" t="s">
        <v>22</v>
      </c>
      <c r="G1616" s="16">
        <v>694.67070000000001</v>
      </c>
      <c r="H1616" s="16" t="s">
        <v>4270</v>
      </c>
      <c r="I1616" s="17">
        <v>8.2200000000000006</v>
      </c>
      <c r="J1616" s="17">
        <f t="shared" si="25"/>
        <v>2989.04</v>
      </c>
      <c r="K1616" s="18">
        <v>29890</v>
      </c>
      <c r="L1616" s="18">
        <v>1324154</v>
      </c>
      <c r="M1616" s="18">
        <v>2989.04</v>
      </c>
      <c r="N1616" s="18">
        <v>77671</v>
      </c>
      <c r="O1616" s="18">
        <v>141909</v>
      </c>
      <c r="P1616" s="23">
        <v>1540365</v>
      </c>
    </row>
    <row r="1617" spans="1:16" x14ac:dyDescent="0.25">
      <c r="A1617" s="16" t="s">
        <v>1776</v>
      </c>
      <c r="B1617" s="16"/>
      <c r="C1617" s="16"/>
      <c r="D1617" s="16"/>
      <c r="E1617" s="16"/>
      <c r="F1617" s="16" t="s">
        <v>22</v>
      </c>
      <c r="G1617" s="16">
        <v>893.72130000000004</v>
      </c>
      <c r="H1617" s="16" t="s">
        <v>4270</v>
      </c>
      <c r="I1617" s="17">
        <v>8.2799999999999994</v>
      </c>
      <c r="J1617" s="17">
        <f t="shared" si="25"/>
        <v>1341.8</v>
      </c>
      <c r="K1617" s="18">
        <v>1467843</v>
      </c>
      <c r="L1617" s="18">
        <v>54442</v>
      </c>
      <c r="M1617" s="18">
        <v>1341.8</v>
      </c>
      <c r="N1617" s="18">
        <v>46017</v>
      </c>
      <c r="O1617" s="18">
        <v>810992</v>
      </c>
      <c r="P1617" s="23">
        <v>13418</v>
      </c>
    </row>
    <row r="1618" spans="1:16" x14ac:dyDescent="0.25">
      <c r="A1618" s="16" t="s">
        <v>1923</v>
      </c>
      <c r="B1618" s="16"/>
      <c r="C1618" s="16"/>
      <c r="D1618" s="16"/>
      <c r="E1618" s="16"/>
      <c r="F1618" s="16" t="s">
        <v>22</v>
      </c>
      <c r="G1618" s="16">
        <v>600.55430000000001</v>
      </c>
      <c r="H1618" s="16" t="s">
        <v>4270</v>
      </c>
      <c r="I1618" s="17">
        <v>8.2899999999999991</v>
      </c>
      <c r="J1618" s="17">
        <f t="shared" si="25"/>
        <v>201927</v>
      </c>
      <c r="K1618" s="18">
        <v>201927</v>
      </c>
      <c r="L1618" s="18">
        <v>225684</v>
      </c>
      <c r="M1618" s="18">
        <v>376793</v>
      </c>
      <c r="N1618" s="18">
        <v>214477</v>
      </c>
      <c r="O1618" s="18">
        <v>237879</v>
      </c>
      <c r="P1618" s="23">
        <v>598294</v>
      </c>
    </row>
    <row r="1619" spans="1:16" x14ac:dyDescent="0.25">
      <c r="A1619" s="16" t="s">
        <v>1777</v>
      </c>
      <c r="B1619" s="16"/>
      <c r="C1619" s="16"/>
      <c r="D1619" s="16"/>
      <c r="E1619" s="16"/>
      <c r="F1619" s="16" t="s">
        <v>22</v>
      </c>
      <c r="G1619" s="16">
        <v>684.61429999999996</v>
      </c>
      <c r="H1619" s="16" t="s">
        <v>4270</v>
      </c>
      <c r="I1619" s="17">
        <v>8.2899999999999991</v>
      </c>
      <c r="J1619" s="17">
        <f t="shared" si="25"/>
        <v>244978</v>
      </c>
      <c r="K1619" s="18">
        <v>460408</v>
      </c>
      <c r="L1619" s="18">
        <v>400853</v>
      </c>
      <c r="M1619" s="18">
        <v>244978</v>
      </c>
      <c r="N1619" s="18">
        <v>331982</v>
      </c>
      <c r="O1619" s="18">
        <v>260734</v>
      </c>
      <c r="P1619" s="23">
        <v>964074</v>
      </c>
    </row>
    <row r="1620" spans="1:16" x14ac:dyDescent="0.25">
      <c r="A1620" s="16" t="s">
        <v>2234</v>
      </c>
      <c r="B1620" s="16"/>
      <c r="C1620" s="16"/>
      <c r="D1620" s="16"/>
      <c r="E1620" s="16"/>
      <c r="F1620" s="16" t="s">
        <v>22</v>
      </c>
      <c r="G1620" s="16">
        <v>876.70809999999994</v>
      </c>
      <c r="H1620" s="16" t="s">
        <v>4270</v>
      </c>
      <c r="I1620" s="17">
        <v>8.2899999999999991</v>
      </c>
      <c r="J1620" s="17">
        <f t="shared" si="25"/>
        <v>3867.92</v>
      </c>
      <c r="K1620" s="18">
        <v>3867.92</v>
      </c>
      <c r="L1620" s="18">
        <v>38679</v>
      </c>
      <c r="M1620" s="18">
        <v>3867.92</v>
      </c>
      <c r="N1620" s="18">
        <v>3867.92</v>
      </c>
      <c r="O1620" s="18">
        <v>810559</v>
      </c>
      <c r="P1620" s="23">
        <v>2544282</v>
      </c>
    </row>
    <row r="1621" spans="1:16" x14ac:dyDescent="0.25">
      <c r="A1621" s="16" t="s">
        <v>2229</v>
      </c>
      <c r="B1621" s="16"/>
      <c r="C1621" s="16"/>
      <c r="D1621" s="16"/>
      <c r="E1621" s="16"/>
      <c r="F1621" s="16" t="s">
        <v>22</v>
      </c>
      <c r="G1621" s="16">
        <v>699.58910000000003</v>
      </c>
      <c r="H1621" s="16" t="s">
        <v>4270</v>
      </c>
      <c r="I1621" s="17">
        <v>8.3000000000000007</v>
      </c>
      <c r="J1621" s="17">
        <f t="shared" si="25"/>
        <v>333531</v>
      </c>
      <c r="K1621" s="18">
        <v>589428</v>
      </c>
      <c r="L1621" s="18">
        <v>562789</v>
      </c>
      <c r="M1621" s="18">
        <v>333531</v>
      </c>
      <c r="N1621" s="18">
        <v>514198</v>
      </c>
      <c r="O1621" s="18">
        <v>552267</v>
      </c>
      <c r="P1621" s="23">
        <v>1003862</v>
      </c>
    </row>
    <row r="1622" spans="1:16" x14ac:dyDescent="0.25">
      <c r="A1622" s="16" t="s">
        <v>1779</v>
      </c>
      <c r="B1622" s="16"/>
      <c r="C1622" s="16"/>
      <c r="D1622" s="16"/>
      <c r="E1622" s="16"/>
      <c r="F1622" s="16" t="s">
        <v>22</v>
      </c>
      <c r="G1622" s="16">
        <v>888.76559999999995</v>
      </c>
      <c r="H1622" s="16" t="s">
        <v>4270</v>
      </c>
      <c r="I1622" s="17">
        <v>8.3000000000000007</v>
      </c>
      <c r="J1622" s="17">
        <f t="shared" si="25"/>
        <v>14731</v>
      </c>
      <c r="K1622" s="18">
        <v>2055024</v>
      </c>
      <c r="L1622" s="18">
        <v>113708</v>
      </c>
      <c r="M1622" s="18">
        <v>14731</v>
      </c>
      <c r="N1622" s="18">
        <v>81207</v>
      </c>
      <c r="O1622" s="18">
        <v>853779</v>
      </c>
      <c r="P1622" s="23">
        <v>114362</v>
      </c>
    </row>
    <row r="1623" spans="1:16" x14ac:dyDescent="0.25">
      <c r="A1623" s="16" t="s">
        <v>1778</v>
      </c>
      <c r="B1623" s="16"/>
      <c r="C1623" s="16"/>
      <c r="D1623" s="16"/>
      <c r="E1623" s="16"/>
      <c r="F1623" s="16" t="s">
        <v>22</v>
      </c>
      <c r="G1623" s="16">
        <v>916.79420000000005</v>
      </c>
      <c r="H1623" s="16" t="s">
        <v>4270</v>
      </c>
      <c r="I1623" s="17">
        <v>8.3000000000000007</v>
      </c>
      <c r="J1623" s="17">
        <f t="shared" si="25"/>
        <v>11311.57</v>
      </c>
      <c r="K1623" s="18">
        <v>1278582</v>
      </c>
      <c r="L1623" s="18">
        <v>422109</v>
      </c>
      <c r="M1623" s="18">
        <v>11311.57</v>
      </c>
      <c r="N1623" s="18">
        <v>377756</v>
      </c>
      <c r="O1623" s="18">
        <v>510465</v>
      </c>
      <c r="P1623" s="23">
        <v>356167</v>
      </c>
    </row>
    <row r="1624" spans="1:16" x14ac:dyDescent="0.25">
      <c r="A1624" s="16" t="s">
        <v>2186</v>
      </c>
      <c r="B1624" s="16"/>
      <c r="C1624" s="16"/>
      <c r="D1624" s="16"/>
      <c r="E1624" s="16"/>
      <c r="F1624" s="16" t="s">
        <v>22</v>
      </c>
      <c r="G1624" s="16">
        <v>1044.8085000000001</v>
      </c>
      <c r="H1624" s="16" t="s">
        <v>4270</v>
      </c>
      <c r="I1624" s="17">
        <v>8.31</v>
      </c>
      <c r="J1624" s="17">
        <f t="shared" si="25"/>
        <v>1668.98</v>
      </c>
      <c r="K1624" s="18">
        <v>1668.98</v>
      </c>
      <c r="L1624" s="18">
        <v>16690</v>
      </c>
      <c r="M1624" s="18">
        <v>1668.98</v>
      </c>
      <c r="N1624" s="18">
        <v>1668.98</v>
      </c>
      <c r="O1624" s="18">
        <v>1668.98</v>
      </c>
      <c r="P1624" s="23">
        <v>2631442</v>
      </c>
    </row>
    <row r="1625" spans="1:16" x14ac:dyDescent="0.25">
      <c r="A1625" s="16" t="s">
        <v>1780</v>
      </c>
      <c r="B1625" s="16"/>
      <c r="C1625" s="16"/>
      <c r="D1625" s="16"/>
      <c r="E1625" s="16"/>
      <c r="F1625" s="16" t="s">
        <v>22</v>
      </c>
      <c r="G1625" s="16">
        <v>1647.3710000000001</v>
      </c>
      <c r="H1625" s="16" t="s">
        <v>4270</v>
      </c>
      <c r="I1625" s="17">
        <v>8.31</v>
      </c>
      <c r="J1625" s="17">
        <f t="shared" si="25"/>
        <v>3286.17</v>
      </c>
      <c r="K1625" s="18">
        <v>1829905</v>
      </c>
      <c r="L1625" s="18">
        <v>736690</v>
      </c>
      <c r="M1625" s="18">
        <v>3286.17</v>
      </c>
      <c r="N1625" s="18">
        <v>523041</v>
      </c>
      <c r="O1625" s="18">
        <v>32862</v>
      </c>
      <c r="P1625" s="23">
        <v>1725561</v>
      </c>
    </row>
    <row r="1626" spans="1:16" x14ac:dyDescent="0.25">
      <c r="A1626" s="16" t="s">
        <v>1781</v>
      </c>
      <c r="B1626" s="16"/>
      <c r="C1626" s="16"/>
      <c r="D1626" s="16"/>
      <c r="E1626" s="16"/>
      <c r="F1626" s="16" t="s">
        <v>22</v>
      </c>
      <c r="G1626" s="16">
        <v>537.44389999999999</v>
      </c>
      <c r="H1626" s="16" t="s">
        <v>4270</v>
      </c>
      <c r="I1626" s="17">
        <v>8.31</v>
      </c>
      <c r="J1626" s="17">
        <f t="shared" si="25"/>
        <v>1233.8399999999999</v>
      </c>
      <c r="K1626" s="18">
        <v>1233.8399999999999</v>
      </c>
      <c r="L1626" s="18">
        <v>2626600</v>
      </c>
      <c r="M1626" s="18">
        <v>339696</v>
      </c>
      <c r="N1626" s="18">
        <v>2322088</v>
      </c>
      <c r="O1626" s="18">
        <v>437895</v>
      </c>
      <c r="P1626" s="23">
        <v>45978076</v>
      </c>
    </row>
    <row r="1627" spans="1:16" x14ac:dyDescent="0.25">
      <c r="A1627" s="16" t="s">
        <v>1782</v>
      </c>
      <c r="B1627" s="16"/>
      <c r="C1627" s="16"/>
      <c r="D1627" s="16"/>
      <c r="E1627" s="16"/>
      <c r="F1627" s="16" t="s">
        <v>22</v>
      </c>
      <c r="G1627" s="16">
        <v>690.50630000000001</v>
      </c>
      <c r="H1627" s="16" t="s">
        <v>4270</v>
      </c>
      <c r="I1627" s="17">
        <v>8.31</v>
      </c>
      <c r="J1627" s="17">
        <f t="shared" si="25"/>
        <v>12494</v>
      </c>
      <c r="K1627" s="18">
        <v>234449</v>
      </c>
      <c r="L1627" s="18">
        <v>628722</v>
      </c>
      <c r="M1627" s="18">
        <v>12494</v>
      </c>
      <c r="N1627" s="18">
        <v>454448</v>
      </c>
      <c r="O1627" s="18">
        <v>102799</v>
      </c>
      <c r="P1627" s="23">
        <v>862271</v>
      </c>
    </row>
    <row r="1628" spans="1:16" x14ac:dyDescent="0.25">
      <c r="A1628" s="16" t="s">
        <v>1014</v>
      </c>
      <c r="B1628" s="16"/>
      <c r="C1628" s="16"/>
      <c r="D1628" s="16"/>
      <c r="E1628" s="16"/>
      <c r="F1628" s="16" t="s">
        <v>22</v>
      </c>
      <c r="G1628" s="16">
        <v>832.70259999999996</v>
      </c>
      <c r="H1628" s="16" t="s">
        <v>4270</v>
      </c>
      <c r="I1628" s="17">
        <v>8.31</v>
      </c>
      <c r="J1628" s="17">
        <f t="shared" si="25"/>
        <v>432940</v>
      </c>
      <c r="K1628" s="18">
        <v>51794432</v>
      </c>
      <c r="L1628" s="18">
        <v>27911932</v>
      </c>
      <c r="M1628" s="18">
        <v>432940</v>
      </c>
      <c r="N1628" s="18">
        <v>20451256</v>
      </c>
      <c r="O1628" s="18">
        <v>5435808</v>
      </c>
      <c r="P1628" s="23">
        <v>78618000</v>
      </c>
    </row>
    <row r="1629" spans="1:16" x14ac:dyDescent="0.25">
      <c r="A1629" s="16" t="s">
        <v>1013</v>
      </c>
      <c r="B1629" s="16"/>
      <c r="C1629" s="16"/>
      <c r="D1629" s="16"/>
      <c r="E1629" s="16"/>
      <c r="F1629" s="16" t="s">
        <v>22</v>
      </c>
      <c r="G1629" s="16">
        <v>853.63210000000004</v>
      </c>
      <c r="H1629" s="16" t="s">
        <v>4270</v>
      </c>
      <c r="I1629" s="17">
        <v>8.31</v>
      </c>
      <c r="J1629" s="17">
        <f t="shared" si="25"/>
        <v>130274</v>
      </c>
      <c r="K1629" s="18">
        <v>1502683</v>
      </c>
      <c r="L1629" s="18">
        <v>1242406</v>
      </c>
      <c r="M1629" s="18">
        <v>130274</v>
      </c>
      <c r="N1629" s="18">
        <v>1328212</v>
      </c>
      <c r="O1629" s="18">
        <v>586176</v>
      </c>
      <c r="P1629" s="23">
        <v>986816</v>
      </c>
    </row>
    <row r="1630" spans="1:16" x14ac:dyDescent="0.25">
      <c r="A1630" s="16" t="s">
        <v>1999</v>
      </c>
      <c r="B1630" s="16"/>
      <c r="C1630" s="16"/>
      <c r="D1630" s="16"/>
      <c r="E1630" s="16"/>
      <c r="F1630" s="16" t="s">
        <v>22</v>
      </c>
      <c r="G1630" s="16">
        <v>854.63430000000005</v>
      </c>
      <c r="H1630" s="16" t="s">
        <v>4270</v>
      </c>
      <c r="I1630" s="17">
        <v>8.31</v>
      </c>
      <c r="J1630" s="17">
        <f t="shared" si="25"/>
        <v>74509</v>
      </c>
      <c r="K1630" s="18">
        <v>790215</v>
      </c>
      <c r="L1630" s="18">
        <v>738883</v>
      </c>
      <c r="M1630" s="18">
        <v>74509</v>
      </c>
      <c r="N1630" s="18">
        <v>730514</v>
      </c>
      <c r="O1630" s="18">
        <v>318873</v>
      </c>
      <c r="P1630" s="23">
        <v>575572</v>
      </c>
    </row>
    <row r="1631" spans="1:16" x14ac:dyDescent="0.25">
      <c r="A1631" s="16" t="s">
        <v>2232</v>
      </c>
      <c r="B1631" s="16"/>
      <c r="C1631" s="16"/>
      <c r="D1631" s="16"/>
      <c r="E1631" s="16"/>
      <c r="F1631" s="16" t="s">
        <v>22</v>
      </c>
      <c r="G1631" s="16">
        <v>861.73509999999999</v>
      </c>
      <c r="H1631" s="16" t="s">
        <v>4270</v>
      </c>
      <c r="I1631" s="17">
        <v>8.31</v>
      </c>
      <c r="J1631" s="17">
        <f t="shared" si="25"/>
        <v>28191.200000000001</v>
      </c>
      <c r="K1631" s="18">
        <v>637138</v>
      </c>
      <c r="L1631" s="18">
        <v>452629</v>
      </c>
      <c r="M1631" s="18">
        <v>28191.200000000001</v>
      </c>
      <c r="N1631" s="18">
        <v>298506</v>
      </c>
      <c r="O1631" s="18">
        <v>281912</v>
      </c>
      <c r="P1631" s="23">
        <v>543130</v>
      </c>
    </row>
    <row r="1632" spans="1:16" x14ac:dyDescent="0.25">
      <c r="A1632" s="16" t="s">
        <v>2207</v>
      </c>
      <c r="B1632" s="16"/>
      <c r="C1632" s="16"/>
      <c r="D1632" s="16"/>
      <c r="E1632" s="16"/>
      <c r="F1632" s="16" t="s">
        <v>22</v>
      </c>
      <c r="G1632" s="16">
        <v>905.64469999999994</v>
      </c>
      <c r="H1632" s="16" t="s">
        <v>4270</v>
      </c>
      <c r="I1632" s="17">
        <v>8.31</v>
      </c>
      <c r="J1632" s="17">
        <f t="shared" si="25"/>
        <v>11810</v>
      </c>
      <c r="K1632" s="18">
        <v>669520</v>
      </c>
      <c r="L1632" s="18">
        <v>429991</v>
      </c>
      <c r="M1632" s="18">
        <v>11810</v>
      </c>
      <c r="N1632" s="18">
        <v>381392</v>
      </c>
      <c r="O1632" s="18">
        <v>108112</v>
      </c>
      <c r="P1632" s="23">
        <v>428630</v>
      </c>
    </row>
    <row r="1633" spans="1:16" x14ac:dyDescent="0.25">
      <c r="A1633" s="16" t="s">
        <v>1783</v>
      </c>
      <c r="B1633" s="16"/>
      <c r="C1633" s="16"/>
      <c r="D1633" s="16"/>
      <c r="E1633" s="16"/>
      <c r="F1633" s="16" t="s">
        <v>22</v>
      </c>
      <c r="G1633" s="16">
        <v>397.3827</v>
      </c>
      <c r="H1633" s="16" t="s">
        <v>4270</v>
      </c>
      <c r="I1633" s="17">
        <v>8.32</v>
      </c>
      <c r="J1633" s="17">
        <f t="shared" si="25"/>
        <v>116302</v>
      </c>
      <c r="K1633" s="18">
        <v>15316158</v>
      </c>
      <c r="L1633" s="18">
        <v>8442210</v>
      </c>
      <c r="M1633" s="18">
        <v>116302</v>
      </c>
      <c r="N1633" s="18">
        <v>5677926</v>
      </c>
      <c r="O1633" s="18">
        <v>1932019</v>
      </c>
      <c r="P1633" s="23">
        <v>22102372</v>
      </c>
    </row>
    <row r="1634" spans="1:16" x14ac:dyDescent="0.25">
      <c r="A1634" s="16" t="s">
        <v>1784</v>
      </c>
      <c r="B1634" s="16"/>
      <c r="C1634" s="16"/>
      <c r="D1634" s="16"/>
      <c r="E1634" s="16"/>
      <c r="F1634" s="16" t="s">
        <v>22</v>
      </c>
      <c r="G1634" s="16">
        <v>401.28949999999998</v>
      </c>
      <c r="H1634" s="16" t="s">
        <v>4270</v>
      </c>
      <c r="I1634" s="17">
        <v>8.32</v>
      </c>
      <c r="J1634" s="17">
        <f t="shared" si="25"/>
        <v>19567.47</v>
      </c>
      <c r="K1634" s="18">
        <v>1952257</v>
      </c>
      <c r="L1634" s="18">
        <v>1248469</v>
      </c>
      <c r="M1634" s="18">
        <v>19567.47</v>
      </c>
      <c r="N1634" s="18">
        <v>996960</v>
      </c>
      <c r="O1634" s="18">
        <v>195675</v>
      </c>
      <c r="P1634" s="23">
        <v>3080872</v>
      </c>
    </row>
    <row r="1635" spans="1:16" x14ac:dyDescent="0.25">
      <c r="A1635" s="16" t="s">
        <v>2123</v>
      </c>
      <c r="B1635" s="16"/>
      <c r="C1635" s="16"/>
      <c r="D1635" s="16"/>
      <c r="E1635" s="16"/>
      <c r="F1635" s="16" t="s">
        <v>22</v>
      </c>
      <c r="G1635" s="16">
        <v>860.73170000000005</v>
      </c>
      <c r="H1635" s="16" t="s">
        <v>4270</v>
      </c>
      <c r="I1635" s="17">
        <v>8.32</v>
      </c>
      <c r="J1635" s="17">
        <f t="shared" si="25"/>
        <v>14777</v>
      </c>
      <c r="K1635" s="18">
        <v>1275109</v>
      </c>
      <c r="L1635" s="18">
        <v>1000795</v>
      </c>
      <c r="M1635" s="18">
        <v>14777</v>
      </c>
      <c r="N1635" s="18">
        <v>670079</v>
      </c>
      <c r="O1635" s="18">
        <v>970004</v>
      </c>
      <c r="P1635" s="23">
        <v>1713245</v>
      </c>
    </row>
    <row r="1636" spans="1:16" x14ac:dyDescent="0.25">
      <c r="A1636" s="16" t="s">
        <v>2247</v>
      </c>
      <c r="B1636" s="16"/>
      <c r="C1636" s="16"/>
      <c r="D1636" s="16"/>
      <c r="E1636" s="16"/>
      <c r="F1636" s="16" t="s">
        <v>22</v>
      </c>
      <c r="G1636" s="16">
        <v>915.7826</v>
      </c>
      <c r="H1636" s="16" t="s">
        <v>4270</v>
      </c>
      <c r="I1636" s="17">
        <v>8.32</v>
      </c>
      <c r="J1636" s="17">
        <f t="shared" si="25"/>
        <v>11318.16</v>
      </c>
      <c r="K1636" s="18">
        <v>1143911</v>
      </c>
      <c r="L1636" s="18">
        <v>11318.16</v>
      </c>
      <c r="M1636" s="18">
        <v>11318.16</v>
      </c>
      <c r="N1636" s="18">
        <v>11318.16</v>
      </c>
      <c r="O1636" s="18">
        <v>742736</v>
      </c>
      <c r="P1636" s="23">
        <v>11318.16</v>
      </c>
    </row>
    <row r="1637" spans="1:16" x14ac:dyDescent="0.25">
      <c r="A1637" s="16" t="s">
        <v>2062</v>
      </c>
      <c r="B1637" s="16"/>
      <c r="C1637" s="16"/>
      <c r="D1637" s="16"/>
      <c r="E1637" s="16"/>
      <c r="F1637" s="16" t="s">
        <v>22</v>
      </c>
      <c r="G1637" s="16">
        <v>942.73990000000003</v>
      </c>
      <c r="H1637" s="16" t="s">
        <v>4270</v>
      </c>
      <c r="I1637" s="17">
        <v>8.32</v>
      </c>
      <c r="J1637" s="17">
        <f t="shared" si="25"/>
        <v>2276.39</v>
      </c>
      <c r="K1637" s="18">
        <v>374882</v>
      </c>
      <c r="L1637" s="18">
        <v>2276.39</v>
      </c>
      <c r="M1637" s="18">
        <v>22764</v>
      </c>
      <c r="N1637" s="18">
        <v>2276.39</v>
      </c>
      <c r="O1637" s="18">
        <v>2906688</v>
      </c>
      <c r="P1637" s="23">
        <v>2276.39</v>
      </c>
    </row>
    <row r="1638" spans="1:16" x14ac:dyDescent="0.25">
      <c r="A1638" s="16" t="s">
        <v>1785</v>
      </c>
      <c r="B1638" s="16"/>
      <c r="C1638" s="16"/>
      <c r="D1638" s="16"/>
      <c r="E1638" s="16"/>
      <c r="F1638" s="16" t="s">
        <v>22</v>
      </c>
      <c r="G1638" s="16">
        <v>1021.3047</v>
      </c>
      <c r="H1638" s="16" t="s">
        <v>4270</v>
      </c>
      <c r="I1638" s="17">
        <v>8.34</v>
      </c>
      <c r="J1638" s="17">
        <f t="shared" si="25"/>
        <v>326110</v>
      </c>
      <c r="K1638" s="18">
        <v>760187</v>
      </c>
      <c r="L1638" s="18">
        <v>1179800</v>
      </c>
      <c r="M1638" s="18">
        <v>326110</v>
      </c>
      <c r="N1638" s="18">
        <v>526539</v>
      </c>
      <c r="O1638" s="18">
        <v>1613334</v>
      </c>
      <c r="P1638" s="23">
        <v>590258</v>
      </c>
    </row>
    <row r="1639" spans="1:16" x14ac:dyDescent="0.25">
      <c r="A1639" s="16" t="s">
        <v>1152</v>
      </c>
      <c r="B1639" s="16"/>
      <c r="C1639" s="16"/>
      <c r="D1639" s="16"/>
      <c r="E1639" s="16"/>
      <c r="F1639" s="16" t="s">
        <v>59</v>
      </c>
      <c r="G1639" s="16">
        <v>917.25870000000009</v>
      </c>
      <c r="H1639" s="16" t="s">
        <v>4270</v>
      </c>
      <c r="I1639" s="17">
        <v>8.3350000000000009</v>
      </c>
      <c r="J1639" s="17">
        <f t="shared" si="25"/>
        <v>47679.75</v>
      </c>
      <c r="K1639" s="18">
        <v>2842508</v>
      </c>
      <c r="L1639" s="18">
        <v>47679.75</v>
      </c>
      <c r="M1639" s="18">
        <v>47679.75</v>
      </c>
      <c r="N1639" s="18">
        <v>47679.75</v>
      </c>
      <c r="O1639" s="18">
        <v>2100734</v>
      </c>
      <c r="P1639" s="23">
        <v>47679.75</v>
      </c>
    </row>
    <row r="1640" spans="1:16" x14ac:dyDescent="0.25">
      <c r="A1640" s="16" t="s">
        <v>1941</v>
      </c>
      <c r="B1640" s="16"/>
      <c r="C1640" s="16"/>
      <c r="D1640" s="16"/>
      <c r="E1640" s="16"/>
      <c r="F1640" s="16" t="s">
        <v>22</v>
      </c>
      <c r="G1640" s="16">
        <v>622.61339999999996</v>
      </c>
      <c r="H1640" s="16" t="s">
        <v>4270</v>
      </c>
      <c r="I1640" s="17">
        <v>8.35</v>
      </c>
      <c r="J1640" s="17">
        <f t="shared" si="25"/>
        <v>32951.839999999997</v>
      </c>
      <c r="K1640" s="18">
        <v>32951.839999999997</v>
      </c>
      <c r="L1640" s="18">
        <v>1827029</v>
      </c>
      <c r="M1640" s="18">
        <v>32951.839999999997</v>
      </c>
      <c r="N1640" s="18">
        <v>32951.839999999997</v>
      </c>
      <c r="O1640" s="18">
        <v>32951.839999999997</v>
      </c>
      <c r="P1640" s="23">
        <v>32951.839999999997</v>
      </c>
    </row>
    <row r="1641" spans="1:16" x14ac:dyDescent="0.25">
      <c r="A1641" s="16" t="s">
        <v>2178</v>
      </c>
      <c r="B1641" s="16"/>
      <c r="C1641" s="16"/>
      <c r="D1641" s="16"/>
      <c r="E1641" s="16"/>
      <c r="F1641" s="16" t="s">
        <v>22</v>
      </c>
      <c r="G1641" s="16">
        <v>732.61789999999996</v>
      </c>
      <c r="H1641" s="16" t="s">
        <v>4270</v>
      </c>
      <c r="I1641" s="17">
        <v>8.35</v>
      </c>
      <c r="J1641" s="17">
        <f t="shared" si="25"/>
        <v>128824</v>
      </c>
      <c r="K1641" s="18">
        <v>350785</v>
      </c>
      <c r="L1641" s="18">
        <v>336558</v>
      </c>
      <c r="M1641" s="18">
        <v>128824</v>
      </c>
      <c r="N1641" s="18">
        <v>297673</v>
      </c>
      <c r="O1641" s="18">
        <v>207231</v>
      </c>
      <c r="P1641" s="23">
        <v>669700</v>
      </c>
    </row>
    <row r="1642" spans="1:16" x14ac:dyDescent="0.25">
      <c r="A1642" s="16" t="s">
        <v>1980</v>
      </c>
      <c r="B1642" s="16"/>
      <c r="C1642" s="16"/>
      <c r="D1642" s="16"/>
      <c r="E1642" s="16"/>
      <c r="F1642" s="16" t="s">
        <v>22</v>
      </c>
      <c r="G1642" s="16">
        <v>850.61739999999998</v>
      </c>
      <c r="H1642" s="16" t="s">
        <v>4270</v>
      </c>
      <c r="I1642" s="17">
        <v>8.35</v>
      </c>
      <c r="J1642" s="17">
        <f t="shared" si="25"/>
        <v>2148.2399999999998</v>
      </c>
      <c r="K1642" s="18">
        <v>2148.2399999999998</v>
      </c>
      <c r="L1642" s="18">
        <v>80036</v>
      </c>
      <c r="M1642" s="18">
        <v>21482</v>
      </c>
      <c r="N1642" s="18">
        <v>2466023</v>
      </c>
      <c r="O1642" s="18">
        <v>288246</v>
      </c>
      <c r="P1642" s="23">
        <v>1650971</v>
      </c>
    </row>
    <row r="1643" spans="1:16" x14ac:dyDescent="0.25">
      <c r="A1643" s="16" t="s">
        <v>1040</v>
      </c>
      <c r="B1643" s="16"/>
      <c r="C1643" s="16"/>
      <c r="D1643" s="16"/>
      <c r="E1643" s="16"/>
      <c r="F1643" s="16" t="s">
        <v>22</v>
      </c>
      <c r="G1643" s="16">
        <v>858.71849999999995</v>
      </c>
      <c r="H1643" s="16" t="s">
        <v>4270</v>
      </c>
      <c r="I1643" s="17">
        <v>8.35</v>
      </c>
      <c r="J1643" s="17">
        <f t="shared" si="25"/>
        <v>13497</v>
      </c>
      <c r="K1643" s="18">
        <v>2803898</v>
      </c>
      <c r="L1643" s="18">
        <v>2101933</v>
      </c>
      <c r="M1643" s="18">
        <v>13497</v>
      </c>
      <c r="N1643" s="18">
        <v>219191</v>
      </c>
      <c r="O1643" s="18">
        <v>4378976</v>
      </c>
      <c r="P1643" s="23">
        <v>8170492</v>
      </c>
    </row>
    <row r="1644" spans="1:16" x14ac:dyDescent="0.25">
      <c r="A1644" s="16" t="s">
        <v>2150</v>
      </c>
      <c r="B1644" s="16"/>
      <c r="C1644" s="16"/>
      <c r="D1644" s="16"/>
      <c r="E1644" s="16"/>
      <c r="F1644" s="16" t="s">
        <v>22</v>
      </c>
      <c r="G1644" s="16">
        <v>980.27859999999998</v>
      </c>
      <c r="H1644" s="16" t="s">
        <v>4270</v>
      </c>
      <c r="I1644" s="17">
        <v>8.35</v>
      </c>
      <c r="J1644" s="17">
        <f t="shared" si="25"/>
        <v>5455900</v>
      </c>
      <c r="K1644" s="18">
        <v>16805010</v>
      </c>
      <c r="L1644" s="18">
        <v>30949452</v>
      </c>
      <c r="M1644" s="18">
        <v>5455900</v>
      </c>
      <c r="N1644" s="18">
        <v>10839475</v>
      </c>
      <c r="O1644" s="18">
        <v>55382288</v>
      </c>
      <c r="P1644" s="23">
        <v>12308159</v>
      </c>
    </row>
    <row r="1645" spans="1:16" x14ac:dyDescent="0.25">
      <c r="A1645" s="16" t="s">
        <v>1039</v>
      </c>
      <c r="B1645" s="16"/>
      <c r="C1645" s="16"/>
      <c r="D1645" s="16"/>
      <c r="E1645" s="16"/>
      <c r="F1645" s="16" t="s">
        <v>22</v>
      </c>
      <c r="G1645" s="16">
        <v>863.67399999999998</v>
      </c>
      <c r="H1645" s="16" t="s">
        <v>4270</v>
      </c>
      <c r="I1645" s="17">
        <v>8.3699999999999992</v>
      </c>
      <c r="J1645" s="17">
        <f t="shared" si="25"/>
        <v>140692</v>
      </c>
      <c r="K1645" s="18">
        <v>1499129</v>
      </c>
      <c r="L1645" s="18">
        <v>1031318</v>
      </c>
      <c r="M1645" s="18">
        <v>140692</v>
      </c>
      <c r="N1645" s="18">
        <v>142344</v>
      </c>
      <c r="O1645" s="18">
        <v>3911851</v>
      </c>
      <c r="P1645" s="23">
        <v>2632437</v>
      </c>
    </row>
    <row r="1646" spans="1:16" x14ac:dyDescent="0.25">
      <c r="A1646" s="16" t="s">
        <v>1786</v>
      </c>
      <c r="B1646" s="16"/>
      <c r="C1646" s="16"/>
      <c r="D1646" s="16"/>
      <c r="E1646" s="16"/>
      <c r="F1646" s="16" t="s">
        <v>22</v>
      </c>
      <c r="G1646" s="16">
        <v>893.72080000000005</v>
      </c>
      <c r="H1646" s="16" t="s">
        <v>4270</v>
      </c>
      <c r="I1646" s="17">
        <v>8.3699999999999992</v>
      </c>
      <c r="J1646" s="17">
        <f t="shared" si="25"/>
        <v>1380.42</v>
      </c>
      <c r="K1646" s="18">
        <v>846203</v>
      </c>
      <c r="L1646" s="18">
        <v>40254</v>
      </c>
      <c r="M1646" s="18">
        <v>13804</v>
      </c>
      <c r="N1646" s="18">
        <v>61164</v>
      </c>
      <c r="O1646" s="18">
        <v>996142</v>
      </c>
      <c r="P1646" s="23">
        <v>1380.42</v>
      </c>
    </row>
    <row r="1647" spans="1:16" x14ac:dyDescent="0.25">
      <c r="A1647" s="16" t="s">
        <v>2194</v>
      </c>
      <c r="B1647" s="16"/>
      <c r="C1647" s="16"/>
      <c r="D1647" s="16"/>
      <c r="E1647" s="16"/>
      <c r="F1647" s="16" t="s">
        <v>22</v>
      </c>
      <c r="G1647" s="16">
        <v>829.70680000000004</v>
      </c>
      <c r="H1647" s="16" t="s">
        <v>4270</v>
      </c>
      <c r="I1647" s="17">
        <v>8.4</v>
      </c>
      <c r="J1647" s="17">
        <f t="shared" si="25"/>
        <v>28010.53</v>
      </c>
      <c r="K1647" s="18">
        <v>28010.53</v>
      </c>
      <c r="L1647" s="18">
        <v>1152550</v>
      </c>
      <c r="M1647" s="18">
        <v>28010.53</v>
      </c>
      <c r="N1647" s="18">
        <v>28010.53</v>
      </c>
      <c r="O1647" s="18">
        <v>28010.53</v>
      </c>
      <c r="P1647" s="23">
        <v>1255258</v>
      </c>
    </row>
    <row r="1648" spans="1:16" x14ac:dyDescent="0.25">
      <c r="A1648" s="16" t="s">
        <v>1787</v>
      </c>
      <c r="B1648" s="16"/>
      <c r="C1648" s="16"/>
      <c r="D1648" s="16"/>
      <c r="E1648" s="16"/>
      <c r="F1648" s="16" t="s">
        <v>22</v>
      </c>
      <c r="G1648" s="16">
        <v>893.7192</v>
      </c>
      <c r="H1648" s="16" t="s">
        <v>4270</v>
      </c>
      <c r="I1648" s="17">
        <v>8.42</v>
      </c>
      <c r="J1648" s="17">
        <f t="shared" si="25"/>
        <v>1380.42</v>
      </c>
      <c r="K1648" s="18">
        <v>846203</v>
      </c>
      <c r="L1648" s="18">
        <v>40254</v>
      </c>
      <c r="M1648" s="18">
        <v>13804</v>
      </c>
      <c r="N1648" s="18">
        <v>61164</v>
      </c>
      <c r="O1648" s="18">
        <v>996142</v>
      </c>
      <c r="P1648" s="23">
        <v>1380.42</v>
      </c>
    </row>
    <row r="1649" spans="1:16" x14ac:dyDescent="0.25">
      <c r="A1649" s="16" t="s">
        <v>1154</v>
      </c>
      <c r="B1649" s="16"/>
      <c r="C1649" s="16"/>
      <c r="D1649" s="16"/>
      <c r="E1649" s="16"/>
      <c r="F1649" s="16" t="s">
        <v>59</v>
      </c>
      <c r="G1649" s="16">
        <v>1035.2856000000002</v>
      </c>
      <c r="H1649" s="16" t="s">
        <v>4270</v>
      </c>
      <c r="I1649" s="17">
        <v>8.44</v>
      </c>
      <c r="J1649" s="17">
        <f t="shared" si="25"/>
        <v>3713.1099999999901</v>
      </c>
      <c r="K1649" s="18">
        <v>37131</v>
      </c>
      <c r="L1649" s="18">
        <v>673352</v>
      </c>
      <c r="M1649" s="18">
        <v>3713.1099999999901</v>
      </c>
      <c r="N1649" s="18">
        <v>3713.1099999999901</v>
      </c>
      <c r="O1649" s="18">
        <v>3713.1099999999901</v>
      </c>
      <c r="P1649" s="23">
        <v>4304429</v>
      </c>
    </row>
    <row r="1650" spans="1:16" x14ac:dyDescent="0.25">
      <c r="A1650" s="16" t="s">
        <v>1153</v>
      </c>
      <c r="B1650" s="16"/>
      <c r="C1650" s="16"/>
      <c r="D1650" s="16"/>
      <c r="E1650" s="16"/>
      <c r="F1650" s="16" t="s">
        <v>59</v>
      </c>
      <c r="G1650" s="16">
        <v>861.19574999999998</v>
      </c>
      <c r="H1650" s="16" t="s">
        <v>4270</v>
      </c>
      <c r="I1650" s="17">
        <v>8.4349999999999987</v>
      </c>
      <c r="J1650" s="17">
        <f t="shared" si="25"/>
        <v>25562.91</v>
      </c>
      <c r="K1650" s="18">
        <v>838991</v>
      </c>
      <c r="L1650" s="18">
        <v>255629</v>
      </c>
      <c r="M1650" s="18">
        <v>25562.91</v>
      </c>
      <c r="N1650" s="18">
        <v>1255183</v>
      </c>
      <c r="O1650" s="18">
        <v>1791406</v>
      </c>
      <c r="P1650" s="23">
        <v>2250444</v>
      </c>
    </row>
    <row r="1651" spans="1:16" x14ac:dyDescent="0.25">
      <c r="A1651" s="16" t="s">
        <v>1788</v>
      </c>
      <c r="B1651" s="16"/>
      <c r="C1651" s="16"/>
      <c r="D1651" s="16"/>
      <c r="E1651" s="16"/>
      <c r="F1651" s="16" t="s">
        <v>22</v>
      </c>
      <c r="G1651" s="16">
        <v>917.72109999999998</v>
      </c>
      <c r="H1651" s="16" t="s">
        <v>4270</v>
      </c>
      <c r="I1651" s="17">
        <v>8.4499999999999993</v>
      </c>
      <c r="J1651" s="17">
        <f t="shared" si="25"/>
        <v>1315.56</v>
      </c>
      <c r="K1651" s="18">
        <v>596222</v>
      </c>
      <c r="L1651" s="18">
        <v>14255</v>
      </c>
      <c r="M1651" s="18">
        <v>16430</v>
      </c>
      <c r="N1651" s="18">
        <v>1315.56</v>
      </c>
      <c r="O1651" s="18">
        <v>1960739</v>
      </c>
      <c r="P1651" s="23">
        <v>13156</v>
      </c>
    </row>
    <row r="1652" spans="1:16" x14ac:dyDescent="0.25">
      <c r="A1652" s="16" t="s">
        <v>1789</v>
      </c>
      <c r="B1652" s="16"/>
      <c r="C1652" s="16"/>
      <c r="D1652" s="16"/>
      <c r="E1652" s="16"/>
      <c r="F1652" s="16" t="s">
        <v>22</v>
      </c>
      <c r="G1652" s="16">
        <v>865.63160000000005</v>
      </c>
      <c r="H1652" s="16" t="s">
        <v>4270</v>
      </c>
      <c r="I1652" s="17">
        <v>8.4700000000000006</v>
      </c>
      <c r="J1652" s="17">
        <f t="shared" si="25"/>
        <v>3323.19</v>
      </c>
      <c r="K1652" s="18">
        <v>3323.19</v>
      </c>
      <c r="L1652" s="18">
        <v>51886</v>
      </c>
      <c r="M1652" s="18">
        <v>34656</v>
      </c>
      <c r="N1652" s="18">
        <v>876706</v>
      </c>
      <c r="O1652" s="18">
        <v>33232</v>
      </c>
      <c r="P1652" s="23">
        <v>3414612</v>
      </c>
    </row>
    <row r="1653" spans="1:16" x14ac:dyDescent="0.25">
      <c r="A1653" s="16" t="s">
        <v>2004</v>
      </c>
      <c r="B1653" s="16"/>
      <c r="C1653" s="16"/>
      <c r="D1653" s="16"/>
      <c r="E1653" s="16"/>
      <c r="F1653" s="16" t="s">
        <v>22</v>
      </c>
      <c r="G1653" s="16">
        <v>864.63300000000004</v>
      </c>
      <c r="H1653" s="16" t="s">
        <v>4270</v>
      </c>
      <c r="I1653" s="17">
        <v>8.48</v>
      </c>
      <c r="J1653" s="17">
        <f t="shared" si="25"/>
        <v>2588.83</v>
      </c>
      <c r="K1653" s="18">
        <v>2588.83</v>
      </c>
      <c r="L1653" s="18">
        <v>146596</v>
      </c>
      <c r="M1653" s="18">
        <v>25888</v>
      </c>
      <c r="N1653" s="18">
        <v>1329244</v>
      </c>
      <c r="O1653" s="18">
        <v>81603</v>
      </c>
      <c r="P1653" s="23">
        <v>5600973</v>
      </c>
    </row>
    <row r="1654" spans="1:16" x14ac:dyDescent="0.25">
      <c r="A1654" s="16" t="s">
        <v>2119</v>
      </c>
      <c r="B1654" s="16"/>
      <c r="C1654" s="16"/>
      <c r="D1654" s="16"/>
      <c r="E1654" s="16"/>
      <c r="F1654" s="16" t="s">
        <v>22</v>
      </c>
      <c r="G1654" s="16">
        <v>839.67449999999997</v>
      </c>
      <c r="H1654" s="16" t="s">
        <v>4270</v>
      </c>
      <c r="I1654" s="17">
        <v>8.51</v>
      </c>
      <c r="J1654" s="17">
        <f t="shared" si="25"/>
        <v>9540.2000000000007</v>
      </c>
      <c r="K1654" s="18">
        <v>95402</v>
      </c>
      <c r="L1654" s="18">
        <v>1123796</v>
      </c>
      <c r="M1654" s="18">
        <v>9540.2000000000007</v>
      </c>
      <c r="N1654" s="18">
        <v>1686898</v>
      </c>
      <c r="O1654" s="18">
        <v>9540.2000000000007</v>
      </c>
      <c r="P1654" s="23">
        <v>223836</v>
      </c>
    </row>
    <row r="1655" spans="1:16" x14ac:dyDescent="0.25">
      <c r="A1655" s="16" t="s">
        <v>1790</v>
      </c>
      <c r="B1655" s="16"/>
      <c r="C1655" s="16"/>
      <c r="D1655" s="16"/>
      <c r="E1655" s="16"/>
      <c r="F1655" s="16" t="s">
        <v>22</v>
      </c>
      <c r="G1655" s="16">
        <v>886.75049999999999</v>
      </c>
      <c r="H1655" s="16" t="s">
        <v>4270</v>
      </c>
      <c r="I1655" s="17">
        <v>8.51</v>
      </c>
      <c r="J1655" s="17">
        <f t="shared" si="25"/>
        <v>4620.6899999999996</v>
      </c>
      <c r="K1655" s="18">
        <v>443678</v>
      </c>
      <c r="L1655" s="18">
        <v>80192</v>
      </c>
      <c r="M1655" s="18">
        <v>4620.6899999999996</v>
      </c>
      <c r="N1655" s="18">
        <v>78708</v>
      </c>
      <c r="O1655" s="18">
        <v>2277402</v>
      </c>
      <c r="P1655" s="23">
        <v>46207</v>
      </c>
    </row>
    <row r="1656" spans="1:16" x14ac:dyDescent="0.25">
      <c r="A1656" s="16" t="s">
        <v>1944</v>
      </c>
      <c r="B1656" s="16"/>
      <c r="C1656" s="16"/>
      <c r="D1656" s="16"/>
      <c r="E1656" s="16"/>
      <c r="F1656" s="16" t="s">
        <v>22</v>
      </c>
      <c r="G1656" s="16">
        <v>660.62919999999997</v>
      </c>
      <c r="H1656" s="16" t="s">
        <v>4270</v>
      </c>
      <c r="I1656" s="17">
        <v>8.52</v>
      </c>
      <c r="J1656" s="17">
        <f t="shared" si="25"/>
        <v>2397.8000000000002</v>
      </c>
      <c r="K1656" s="18">
        <v>23978</v>
      </c>
      <c r="L1656" s="18">
        <v>299281</v>
      </c>
      <c r="M1656" s="18">
        <v>2397.8000000000002</v>
      </c>
      <c r="N1656" s="18">
        <v>1302703</v>
      </c>
      <c r="O1656" s="18">
        <v>38999</v>
      </c>
      <c r="P1656" s="23">
        <v>298607</v>
      </c>
    </row>
    <row r="1657" spans="1:16" x14ac:dyDescent="0.25">
      <c r="A1657" s="16" t="s">
        <v>979</v>
      </c>
      <c r="B1657" s="16"/>
      <c r="C1657" s="16"/>
      <c r="D1657" s="16"/>
      <c r="E1657" s="16"/>
      <c r="F1657" s="16" t="s">
        <v>22</v>
      </c>
      <c r="G1657" s="16">
        <v>817.61030000000005</v>
      </c>
      <c r="H1657" s="16" t="s">
        <v>4270</v>
      </c>
      <c r="I1657" s="17">
        <v>8.5299999999999994</v>
      </c>
      <c r="J1657" s="17">
        <f t="shared" si="25"/>
        <v>1140.58</v>
      </c>
      <c r="K1657" s="18">
        <v>16340</v>
      </c>
      <c r="L1657" s="18">
        <v>5810336</v>
      </c>
      <c r="M1657" s="18">
        <v>337305</v>
      </c>
      <c r="N1657" s="18">
        <v>31086</v>
      </c>
      <c r="O1657" s="18">
        <v>11406</v>
      </c>
      <c r="P1657" s="23">
        <v>1140.58</v>
      </c>
    </row>
    <row r="1658" spans="1:16" x14ac:dyDescent="0.25">
      <c r="A1658" s="16" t="s">
        <v>2059</v>
      </c>
      <c r="B1658" s="16"/>
      <c r="C1658" s="16"/>
      <c r="D1658" s="16"/>
      <c r="E1658" s="16"/>
      <c r="F1658" s="16" t="s">
        <v>22</v>
      </c>
      <c r="G1658" s="16">
        <v>896.74789999999996</v>
      </c>
      <c r="H1658" s="16" t="s">
        <v>4270</v>
      </c>
      <c r="I1658" s="17">
        <v>8.5299999999999994</v>
      </c>
      <c r="J1658" s="17">
        <f t="shared" si="25"/>
        <v>1044.25</v>
      </c>
      <c r="K1658" s="18">
        <v>10443</v>
      </c>
      <c r="L1658" s="18">
        <v>2454790</v>
      </c>
      <c r="M1658" s="18">
        <v>35314</v>
      </c>
      <c r="N1658" s="18">
        <v>1044.25</v>
      </c>
      <c r="O1658" s="18">
        <v>1044.25</v>
      </c>
      <c r="P1658" s="23">
        <v>1044.25</v>
      </c>
    </row>
    <row r="1659" spans="1:16" x14ac:dyDescent="0.25">
      <c r="A1659" s="16" t="s">
        <v>915</v>
      </c>
      <c r="B1659" s="16"/>
      <c r="C1659" s="16"/>
      <c r="D1659" s="16"/>
      <c r="E1659" s="16"/>
      <c r="F1659" s="16" t="s">
        <v>22</v>
      </c>
      <c r="G1659" s="16">
        <v>795.62840000000006</v>
      </c>
      <c r="H1659" s="16" t="s">
        <v>4270</v>
      </c>
      <c r="I1659" s="17">
        <v>8.5399999999999991</v>
      </c>
      <c r="J1659" s="17">
        <f t="shared" si="25"/>
        <v>2712.98</v>
      </c>
      <c r="K1659" s="18">
        <v>2712.98</v>
      </c>
      <c r="L1659" s="18">
        <v>3700268</v>
      </c>
      <c r="M1659" s="18">
        <v>53738</v>
      </c>
      <c r="N1659" s="18">
        <v>2712.98</v>
      </c>
      <c r="O1659" s="18">
        <v>34497</v>
      </c>
      <c r="P1659" s="23">
        <v>27130</v>
      </c>
    </row>
    <row r="1660" spans="1:16" x14ac:dyDescent="0.25">
      <c r="A1660" s="16" t="s">
        <v>914</v>
      </c>
      <c r="B1660" s="16"/>
      <c r="C1660" s="16"/>
      <c r="D1660" s="16"/>
      <c r="E1660" s="16"/>
      <c r="F1660" s="16" t="s">
        <v>22</v>
      </c>
      <c r="G1660" s="16">
        <v>812.65520000000004</v>
      </c>
      <c r="H1660" s="16" t="s">
        <v>4270</v>
      </c>
      <c r="I1660" s="17">
        <v>8.5399999999999991</v>
      </c>
      <c r="J1660" s="17">
        <f t="shared" si="25"/>
        <v>26819</v>
      </c>
      <c r="K1660" s="18">
        <v>26819</v>
      </c>
      <c r="L1660" s="18">
        <v>16054275</v>
      </c>
      <c r="M1660" s="18">
        <v>435694</v>
      </c>
      <c r="N1660" s="18">
        <v>148149</v>
      </c>
      <c r="O1660" s="18">
        <v>304420</v>
      </c>
      <c r="P1660" s="23">
        <v>261950</v>
      </c>
    </row>
    <row r="1661" spans="1:16" x14ac:dyDescent="0.25">
      <c r="A1661" s="16" t="s">
        <v>2121</v>
      </c>
      <c r="B1661" s="16"/>
      <c r="C1661" s="16"/>
      <c r="D1661" s="16"/>
      <c r="E1661" s="16"/>
      <c r="F1661" s="16" t="s">
        <v>22</v>
      </c>
      <c r="G1661" s="16">
        <v>841.68889999999999</v>
      </c>
      <c r="H1661" s="16" t="s">
        <v>4270</v>
      </c>
      <c r="I1661" s="17">
        <v>8.5399999999999991</v>
      </c>
      <c r="J1661" s="17">
        <f t="shared" si="25"/>
        <v>6750.75</v>
      </c>
      <c r="K1661" s="18">
        <v>6750.75</v>
      </c>
      <c r="L1661" s="18">
        <v>3905703</v>
      </c>
      <c r="M1661" s="18">
        <v>67507</v>
      </c>
      <c r="N1661" s="18">
        <v>241964</v>
      </c>
      <c r="O1661" s="18">
        <v>6750.75</v>
      </c>
      <c r="P1661" s="23">
        <v>6750.75</v>
      </c>
    </row>
    <row r="1662" spans="1:16" x14ac:dyDescent="0.25">
      <c r="A1662" s="16" t="s">
        <v>2137</v>
      </c>
      <c r="B1662" s="16"/>
      <c r="C1662" s="16"/>
      <c r="D1662" s="16"/>
      <c r="E1662" s="16"/>
      <c r="F1662" s="16" t="s">
        <v>22</v>
      </c>
      <c r="G1662" s="16">
        <v>913.76900000000001</v>
      </c>
      <c r="H1662" s="16" t="s">
        <v>4270</v>
      </c>
      <c r="I1662" s="17">
        <v>8.5399999999999991</v>
      </c>
      <c r="J1662" s="17">
        <f t="shared" si="25"/>
        <v>36715.22</v>
      </c>
      <c r="K1662" s="18">
        <v>367152</v>
      </c>
      <c r="L1662" s="18">
        <v>36715.22</v>
      </c>
      <c r="M1662" s="18">
        <v>36715.22</v>
      </c>
      <c r="N1662" s="18">
        <v>36715.22</v>
      </c>
      <c r="O1662" s="18">
        <v>4463123</v>
      </c>
      <c r="P1662" s="23">
        <v>36715.22</v>
      </c>
    </row>
    <row r="1663" spans="1:16" x14ac:dyDescent="0.25">
      <c r="A1663" s="16" t="s">
        <v>1918</v>
      </c>
      <c r="B1663" s="16"/>
      <c r="C1663" s="16"/>
      <c r="D1663" s="16"/>
      <c r="E1663" s="16"/>
      <c r="F1663" s="16" t="s">
        <v>22</v>
      </c>
      <c r="G1663" s="16">
        <v>690.6182</v>
      </c>
      <c r="H1663" s="16" t="s">
        <v>4270</v>
      </c>
      <c r="I1663" s="17">
        <v>8.5500000000000007</v>
      </c>
      <c r="J1663" s="17">
        <f t="shared" si="25"/>
        <v>29590.18</v>
      </c>
      <c r="K1663" s="18">
        <v>29590.18</v>
      </c>
      <c r="L1663" s="18">
        <v>29590.18</v>
      </c>
      <c r="M1663" s="18">
        <v>29590.18</v>
      </c>
      <c r="N1663" s="18">
        <v>29590.18</v>
      </c>
      <c r="O1663" s="18">
        <v>29590.18</v>
      </c>
      <c r="P1663" s="23">
        <v>3112904</v>
      </c>
    </row>
    <row r="1664" spans="1:16" x14ac:dyDescent="0.25">
      <c r="A1664" s="16" t="s">
        <v>2201</v>
      </c>
      <c r="B1664" s="16"/>
      <c r="C1664" s="16"/>
      <c r="D1664" s="16"/>
      <c r="E1664" s="16"/>
      <c r="F1664" s="16" t="s">
        <v>22</v>
      </c>
      <c r="G1664" s="16">
        <v>891.72640000000001</v>
      </c>
      <c r="H1664" s="16" t="s">
        <v>4270</v>
      </c>
      <c r="I1664" s="17">
        <v>8.5500000000000007</v>
      </c>
      <c r="J1664" s="17">
        <f t="shared" si="25"/>
        <v>7964.14</v>
      </c>
      <c r="K1664" s="18">
        <v>7964.14</v>
      </c>
      <c r="L1664" s="18">
        <v>6016140</v>
      </c>
      <c r="M1664" s="18">
        <v>217032</v>
      </c>
      <c r="N1664" s="18">
        <v>79641</v>
      </c>
      <c r="O1664" s="18">
        <v>447029824</v>
      </c>
      <c r="P1664" s="23">
        <v>69443384</v>
      </c>
    </row>
    <row r="1665" spans="1:16" x14ac:dyDescent="0.25">
      <c r="A1665" s="16" t="s">
        <v>920</v>
      </c>
      <c r="B1665" s="16"/>
      <c r="C1665" s="16"/>
      <c r="D1665" s="16"/>
      <c r="E1665" s="16"/>
      <c r="F1665" s="16" t="s">
        <v>22</v>
      </c>
      <c r="G1665" s="16">
        <v>911.65160000000003</v>
      </c>
      <c r="H1665" s="16" t="s">
        <v>4270</v>
      </c>
      <c r="I1665" s="17">
        <v>8.5500000000000007</v>
      </c>
      <c r="J1665" s="17">
        <f t="shared" si="25"/>
        <v>39131</v>
      </c>
      <c r="K1665" s="18">
        <v>39131</v>
      </c>
      <c r="L1665" s="18">
        <v>2433230</v>
      </c>
      <c r="M1665" s="18">
        <v>201044</v>
      </c>
      <c r="N1665" s="18">
        <v>46107</v>
      </c>
      <c r="O1665" s="18">
        <v>9865439</v>
      </c>
      <c r="P1665" s="23">
        <v>7008938</v>
      </c>
    </row>
    <row r="1666" spans="1:16" x14ac:dyDescent="0.25">
      <c r="A1666" s="16" t="s">
        <v>1791</v>
      </c>
      <c r="B1666" s="16"/>
      <c r="C1666" s="16"/>
      <c r="D1666" s="16"/>
      <c r="E1666" s="16"/>
      <c r="F1666" s="16" t="s">
        <v>22</v>
      </c>
      <c r="G1666" s="16">
        <v>912.76459999999997</v>
      </c>
      <c r="H1666" s="16" t="s">
        <v>4270</v>
      </c>
      <c r="I1666" s="17">
        <v>8.5500000000000007</v>
      </c>
      <c r="J1666" s="17">
        <f t="shared" ref="J1666:J1729" si="26">MIN(K1666:P1666)</f>
        <v>1992.17</v>
      </c>
      <c r="K1666" s="18">
        <v>539538</v>
      </c>
      <c r="L1666" s="18">
        <v>30577</v>
      </c>
      <c r="M1666" s="18">
        <v>1992.17</v>
      </c>
      <c r="N1666" s="18">
        <v>1992.17</v>
      </c>
      <c r="O1666" s="18">
        <v>6571787</v>
      </c>
      <c r="P1666" s="23">
        <v>1992.17</v>
      </c>
    </row>
    <row r="1667" spans="1:16" x14ac:dyDescent="0.25">
      <c r="A1667" s="16" t="s">
        <v>1792</v>
      </c>
      <c r="B1667" s="16"/>
      <c r="C1667" s="16"/>
      <c r="D1667" s="16"/>
      <c r="E1667" s="16"/>
      <c r="F1667" s="16" t="s">
        <v>22</v>
      </c>
      <c r="G1667" s="16">
        <v>917.73350000000005</v>
      </c>
      <c r="H1667" s="16" t="s">
        <v>4270</v>
      </c>
      <c r="I1667" s="17">
        <v>8.5500000000000007</v>
      </c>
      <c r="J1667" s="17">
        <f t="shared" si="26"/>
        <v>1440.02</v>
      </c>
      <c r="K1667" s="18">
        <v>70608</v>
      </c>
      <c r="L1667" s="18">
        <v>439868</v>
      </c>
      <c r="M1667" s="18">
        <v>14400</v>
      </c>
      <c r="N1667" s="18">
        <v>1440.02</v>
      </c>
      <c r="O1667" s="18">
        <v>5750900</v>
      </c>
      <c r="P1667" s="23">
        <v>2501032</v>
      </c>
    </row>
    <row r="1668" spans="1:16" x14ac:dyDescent="0.25">
      <c r="A1668" s="16" t="s">
        <v>2210</v>
      </c>
      <c r="B1668" s="16"/>
      <c r="C1668" s="16"/>
      <c r="D1668" s="16"/>
      <c r="E1668" s="16"/>
      <c r="F1668" s="16" t="s">
        <v>22</v>
      </c>
      <c r="G1668" s="16">
        <v>931.74850000000004</v>
      </c>
      <c r="H1668" s="16" t="s">
        <v>4270</v>
      </c>
      <c r="I1668" s="17">
        <v>8.5500000000000007</v>
      </c>
      <c r="J1668" s="17">
        <f t="shared" si="26"/>
        <v>18243.62</v>
      </c>
      <c r="K1668" s="18">
        <v>18243.62</v>
      </c>
      <c r="L1668" s="18">
        <v>182436</v>
      </c>
      <c r="M1668" s="18">
        <v>18243.62</v>
      </c>
      <c r="N1668" s="18">
        <v>18243.62</v>
      </c>
      <c r="O1668" s="18">
        <v>4338212</v>
      </c>
      <c r="P1668" s="23">
        <v>896665</v>
      </c>
    </row>
    <row r="1669" spans="1:16" x14ac:dyDescent="0.25">
      <c r="A1669" s="16" t="s">
        <v>1095</v>
      </c>
      <c r="B1669" s="16"/>
      <c r="C1669" s="16"/>
      <c r="D1669" s="16"/>
      <c r="E1669" s="16"/>
      <c r="F1669" s="16" t="s">
        <v>137</v>
      </c>
      <c r="G1669" s="16">
        <v>955.30119999999999</v>
      </c>
      <c r="H1669" s="16" t="s">
        <v>4270</v>
      </c>
      <c r="I1669" s="17">
        <v>8.5500000000000007</v>
      </c>
      <c r="J1669" s="17">
        <f t="shared" si="26"/>
        <v>14385.699999999901</v>
      </c>
      <c r="K1669" s="18">
        <v>14385.699999999901</v>
      </c>
      <c r="L1669" s="18">
        <v>143857</v>
      </c>
      <c r="M1669" s="18">
        <v>14385.699999999901</v>
      </c>
      <c r="N1669" s="18">
        <v>14385.699999999901</v>
      </c>
      <c r="O1669" s="18">
        <v>7828085</v>
      </c>
      <c r="P1669" s="23">
        <v>1779271</v>
      </c>
    </row>
    <row r="1670" spans="1:16" x14ac:dyDescent="0.25">
      <c r="A1670" s="16" t="s">
        <v>2265</v>
      </c>
      <c r="B1670" s="16"/>
      <c r="C1670" s="16"/>
      <c r="D1670" s="16"/>
      <c r="E1670" s="16"/>
      <c r="F1670" s="16" t="s">
        <v>22</v>
      </c>
      <c r="G1670" s="16">
        <v>960.80160000000001</v>
      </c>
      <c r="H1670" s="16" t="s">
        <v>4270</v>
      </c>
      <c r="I1670" s="17">
        <v>8.5500000000000007</v>
      </c>
      <c r="J1670" s="17">
        <f t="shared" si="26"/>
        <v>1896.06</v>
      </c>
      <c r="K1670" s="18">
        <v>1896.06</v>
      </c>
      <c r="L1670" s="18">
        <v>901484</v>
      </c>
      <c r="M1670" s="18">
        <v>18961</v>
      </c>
      <c r="N1670" s="18">
        <v>1896.06</v>
      </c>
      <c r="O1670" s="18">
        <v>49284484</v>
      </c>
      <c r="P1670" s="23">
        <v>8765267</v>
      </c>
    </row>
    <row r="1671" spans="1:16" x14ac:dyDescent="0.25">
      <c r="A1671" s="16" t="s">
        <v>2272</v>
      </c>
      <c r="B1671" s="16"/>
      <c r="C1671" s="16"/>
      <c r="D1671" s="16"/>
      <c r="E1671" s="16"/>
      <c r="F1671" s="16" t="s">
        <v>22</v>
      </c>
      <c r="G1671" s="16">
        <v>974.81700000000001</v>
      </c>
      <c r="H1671" s="16" t="s">
        <v>4270</v>
      </c>
      <c r="I1671" s="17">
        <v>8.5500000000000007</v>
      </c>
      <c r="J1671" s="17">
        <f t="shared" si="26"/>
        <v>1499.42</v>
      </c>
      <c r="K1671" s="18">
        <v>1499.42</v>
      </c>
      <c r="L1671" s="18">
        <v>1530226</v>
      </c>
      <c r="M1671" s="18">
        <v>34699</v>
      </c>
      <c r="N1671" s="18">
        <v>14994</v>
      </c>
      <c r="O1671" s="18">
        <v>38522976</v>
      </c>
      <c r="P1671" s="23">
        <v>12981106</v>
      </c>
    </row>
    <row r="1672" spans="1:16" x14ac:dyDescent="0.25">
      <c r="A1672" s="16" t="s">
        <v>1793</v>
      </c>
      <c r="B1672" s="16"/>
      <c r="C1672" s="16"/>
      <c r="D1672" s="16"/>
      <c r="E1672" s="16"/>
      <c r="F1672" s="16" t="s">
        <v>22</v>
      </c>
      <c r="G1672" s="16">
        <v>766.64980000000003</v>
      </c>
      <c r="H1672" s="16" t="s">
        <v>4270</v>
      </c>
      <c r="I1672" s="17">
        <v>8.6</v>
      </c>
      <c r="J1672" s="17">
        <f t="shared" si="26"/>
        <v>4432.79</v>
      </c>
      <c r="K1672" s="18">
        <v>4432.79</v>
      </c>
      <c r="L1672" s="18">
        <v>44328</v>
      </c>
      <c r="M1672" s="18">
        <v>4432.79</v>
      </c>
      <c r="N1672" s="18">
        <v>4432.79</v>
      </c>
      <c r="O1672" s="18">
        <v>4432.79</v>
      </c>
      <c r="P1672" s="23">
        <v>8571805</v>
      </c>
    </row>
    <row r="1673" spans="1:16" x14ac:dyDescent="0.25">
      <c r="A1673" s="16" t="s">
        <v>2177</v>
      </c>
      <c r="B1673" s="16"/>
      <c r="C1673" s="16"/>
      <c r="D1673" s="16"/>
      <c r="E1673" s="16"/>
      <c r="F1673" s="16" t="s">
        <v>22</v>
      </c>
      <c r="G1673" s="16">
        <v>716.67</v>
      </c>
      <c r="H1673" s="16" t="s">
        <v>4270</v>
      </c>
      <c r="I1673" s="17">
        <v>8.69</v>
      </c>
      <c r="J1673" s="17">
        <f t="shared" si="26"/>
        <v>23701.14</v>
      </c>
      <c r="K1673" s="18">
        <v>23701.14</v>
      </c>
      <c r="L1673" s="18">
        <v>23701.14</v>
      </c>
      <c r="M1673" s="18">
        <v>439537</v>
      </c>
      <c r="N1673" s="18">
        <v>1504250</v>
      </c>
      <c r="O1673" s="18">
        <v>237011</v>
      </c>
      <c r="P1673" s="23">
        <v>305156</v>
      </c>
    </row>
    <row r="1674" spans="1:16" x14ac:dyDescent="0.25">
      <c r="A1674" s="16" t="s">
        <v>2197</v>
      </c>
      <c r="B1674" s="16"/>
      <c r="C1674" s="16"/>
      <c r="D1674" s="16"/>
      <c r="E1674" s="16"/>
      <c r="F1674" s="16" t="s">
        <v>22</v>
      </c>
      <c r="G1674" s="16">
        <v>879.7269</v>
      </c>
      <c r="H1674" s="16" t="s">
        <v>4270</v>
      </c>
      <c r="I1674" s="17">
        <v>8.6999999999999993</v>
      </c>
      <c r="J1674" s="17">
        <f t="shared" si="26"/>
        <v>1907.49</v>
      </c>
      <c r="K1674" s="18">
        <v>1907.49</v>
      </c>
      <c r="L1674" s="18">
        <v>19075</v>
      </c>
      <c r="M1674" s="18">
        <v>1907.49</v>
      </c>
      <c r="N1674" s="18">
        <v>1907.49</v>
      </c>
      <c r="O1674" s="18">
        <v>1665652</v>
      </c>
      <c r="P1674" s="23">
        <v>423106</v>
      </c>
    </row>
    <row r="1675" spans="1:16" x14ac:dyDescent="0.25">
      <c r="A1675" s="16" t="s">
        <v>1106</v>
      </c>
      <c r="B1675" s="16"/>
      <c r="C1675" s="16"/>
      <c r="D1675" s="16"/>
      <c r="E1675" s="16"/>
      <c r="F1675" s="16" t="s">
        <v>109</v>
      </c>
      <c r="G1675" s="16">
        <v>781.60680000000002</v>
      </c>
      <c r="H1675" s="16" t="s">
        <v>4270</v>
      </c>
      <c r="I1675" s="17">
        <v>8.7100000000000009</v>
      </c>
      <c r="J1675" s="17">
        <f t="shared" si="26"/>
        <v>3896.99</v>
      </c>
      <c r="K1675" s="18">
        <v>38970</v>
      </c>
      <c r="L1675" s="18">
        <v>382471</v>
      </c>
      <c r="M1675" s="18">
        <v>63389</v>
      </c>
      <c r="N1675" s="18">
        <v>2718162</v>
      </c>
      <c r="O1675" s="18">
        <v>3896.99</v>
      </c>
      <c r="P1675" s="23">
        <v>2160647</v>
      </c>
    </row>
    <row r="1676" spans="1:16" x14ac:dyDescent="0.25">
      <c r="A1676" s="16" t="s">
        <v>2230</v>
      </c>
      <c r="B1676" s="16"/>
      <c r="C1676" s="16"/>
      <c r="D1676" s="16"/>
      <c r="E1676" s="16"/>
      <c r="F1676" s="16" t="s">
        <v>22</v>
      </c>
      <c r="G1676" s="16">
        <v>790.59780000000001</v>
      </c>
      <c r="H1676" s="16" t="s">
        <v>4270</v>
      </c>
      <c r="I1676" s="17">
        <v>8.7100000000000009</v>
      </c>
      <c r="J1676" s="17">
        <f t="shared" si="26"/>
        <v>1763.36</v>
      </c>
      <c r="K1676" s="18">
        <v>1763.36</v>
      </c>
      <c r="L1676" s="18">
        <v>152259</v>
      </c>
      <c r="M1676" s="18">
        <v>17634</v>
      </c>
      <c r="N1676" s="18">
        <v>1002671</v>
      </c>
      <c r="O1676" s="18">
        <v>1763.36</v>
      </c>
      <c r="P1676" s="23">
        <v>643387</v>
      </c>
    </row>
    <row r="1677" spans="1:16" x14ac:dyDescent="0.25">
      <c r="A1677" s="16" t="s">
        <v>1794</v>
      </c>
      <c r="B1677" s="16"/>
      <c r="C1677" s="16"/>
      <c r="D1677" s="16"/>
      <c r="E1677" s="16"/>
      <c r="F1677" s="16" t="s">
        <v>22</v>
      </c>
      <c r="G1677" s="16">
        <v>863.67439999999999</v>
      </c>
      <c r="H1677" s="16" t="s">
        <v>4270</v>
      </c>
      <c r="I1677" s="17">
        <v>8.7100000000000009</v>
      </c>
      <c r="J1677" s="17">
        <f t="shared" si="26"/>
        <v>16410.45</v>
      </c>
      <c r="K1677" s="18">
        <v>16410.45</v>
      </c>
      <c r="L1677" s="18">
        <v>329094</v>
      </c>
      <c r="M1677" s="18">
        <v>16410.45</v>
      </c>
      <c r="N1677" s="18">
        <v>1528153</v>
      </c>
      <c r="O1677" s="18">
        <v>16410.45</v>
      </c>
      <c r="P1677" s="23">
        <v>164105</v>
      </c>
    </row>
    <row r="1678" spans="1:16" x14ac:dyDescent="0.25">
      <c r="A1678" s="16" t="s">
        <v>1795</v>
      </c>
      <c r="B1678" s="16"/>
      <c r="C1678" s="16"/>
      <c r="D1678" s="16"/>
      <c r="E1678" s="16"/>
      <c r="F1678" s="16" t="s">
        <v>22</v>
      </c>
      <c r="G1678" s="16">
        <v>944.75609999999995</v>
      </c>
      <c r="H1678" s="16" t="s">
        <v>4270</v>
      </c>
      <c r="I1678" s="17">
        <v>8.73</v>
      </c>
      <c r="J1678" s="17">
        <f t="shared" si="26"/>
        <v>1522.6</v>
      </c>
      <c r="K1678" s="18">
        <v>379524</v>
      </c>
      <c r="L1678" s="18">
        <v>1522.6</v>
      </c>
      <c r="M1678" s="18">
        <v>38102</v>
      </c>
      <c r="N1678" s="18">
        <v>15226</v>
      </c>
      <c r="O1678" s="18">
        <v>1609223</v>
      </c>
      <c r="P1678" s="23">
        <v>1522.6</v>
      </c>
    </row>
    <row r="1679" spans="1:16" x14ac:dyDescent="0.25">
      <c r="A1679" s="16" t="s">
        <v>2153</v>
      </c>
      <c r="B1679" s="16"/>
      <c r="C1679" s="16"/>
      <c r="D1679" s="16"/>
      <c r="E1679" s="16"/>
      <c r="F1679" s="16" t="s">
        <v>22</v>
      </c>
      <c r="G1679" s="16">
        <v>1054.2977000000001</v>
      </c>
      <c r="H1679" s="16" t="s">
        <v>4270</v>
      </c>
      <c r="I1679" s="17">
        <v>8.7899999999999991</v>
      </c>
      <c r="J1679" s="17">
        <f t="shared" si="26"/>
        <v>2498340</v>
      </c>
      <c r="K1679" s="18">
        <v>12341373</v>
      </c>
      <c r="L1679" s="18">
        <v>15237646</v>
      </c>
      <c r="M1679" s="18">
        <v>2498340</v>
      </c>
      <c r="N1679" s="18">
        <v>4233174</v>
      </c>
      <c r="O1679" s="18">
        <v>23080298</v>
      </c>
      <c r="P1679" s="23">
        <v>4418093</v>
      </c>
    </row>
    <row r="1680" spans="1:16" x14ac:dyDescent="0.25">
      <c r="A1680" s="16" t="s">
        <v>2196</v>
      </c>
      <c r="B1680" s="16"/>
      <c r="C1680" s="16"/>
      <c r="D1680" s="16"/>
      <c r="E1680" s="16"/>
      <c r="F1680" s="16" t="s">
        <v>22</v>
      </c>
      <c r="G1680" s="16">
        <v>841.70979999999997</v>
      </c>
      <c r="H1680" s="16" t="s">
        <v>4270</v>
      </c>
      <c r="I1680" s="17">
        <v>8.82</v>
      </c>
      <c r="J1680" s="17">
        <f t="shared" si="26"/>
        <v>1439.17</v>
      </c>
      <c r="K1680" s="18">
        <v>1439.17</v>
      </c>
      <c r="L1680" s="18">
        <v>14392</v>
      </c>
      <c r="M1680" s="18">
        <v>1439.17</v>
      </c>
      <c r="N1680" s="18">
        <v>1439.17</v>
      </c>
      <c r="O1680" s="18">
        <v>1870791</v>
      </c>
      <c r="P1680" s="23">
        <v>44138</v>
      </c>
    </row>
    <row r="1681" spans="1:16" x14ac:dyDescent="0.25">
      <c r="A1681" s="16" t="s">
        <v>1021</v>
      </c>
      <c r="B1681" s="16"/>
      <c r="C1681" s="16"/>
      <c r="D1681" s="16"/>
      <c r="E1681" s="16"/>
      <c r="F1681" s="16" t="s">
        <v>22</v>
      </c>
      <c r="G1681" s="16">
        <v>887.65309999999999</v>
      </c>
      <c r="H1681" s="16" t="s">
        <v>4270</v>
      </c>
      <c r="I1681" s="17">
        <v>8.86</v>
      </c>
      <c r="J1681" s="17">
        <f t="shared" si="26"/>
        <v>9071.02</v>
      </c>
      <c r="K1681" s="18">
        <v>90710</v>
      </c>
      <c r="L1681" s="18">
        <v>100382</v>
      </c>
      <c r="M1681" s="18">
        <v>9071.02</v>
      </c>
      <c r="N1681" s="18">
        <v>9071.02</v>
      </c>
      <c r="O1681" s="18">
        <v>2004185</v>
      </c>
      <c r="P1681" s="23">
        <v>273119</v>
      </c>
    </row>
    <row r="1682" spans="1:16" x14ac:dyDescent="0.25">
      <c r="A1682" s="16" t="s">
        <v>1796</v>
      </c>
      <c r="B1682" s="16"/>
      <c r="C1682" s="16"/>
      <c r="D1682" s="16"/>
      <c r="E1682" s="16"/>
      <c r="F1682" s="16" t="s">
        <v>22</v>
      </c>
      <c r="G1682" s="16">
        <v>950.81790000000001</v>
      </c>
      <c r="H1682" s="16" t="s">
        <v>4270</v>
      </c>
      <c r="I1682" s="17">
        <v>8.86</v>
      </c>
      <c r="J1682" s="17">
        <f t="shared" si="26"/>
        <v>1877.02</v>
      </c>
      <c r="K1682" s="18">
        <v>26551</v>
      </c>
      <c r="L1682" s="18">
        <v>18770</v>
      </c>
      <c r="M1682" s="18">
        <v>1877.02</v>
      </c>
      <c r="N1682" s="18">
        <v>1877.02</v>
      </c>
      <c r="O1682" s="18">
        <v>1854294</v>
      </c>
      <c r="P1682" s="23">
        <v>241043</v>
      </c>
    </row>
    <row r="1683" spans="1:16" x14ac:dyDescent="0.25">
      <c r="A1683" s="16" t="s">
        <v>1797</v>
      </c>
      <c r="B1683" s="16"/>
      <c r="C1683" s="16"/>
      <c r="D1683" s="16"/>
      <c r="E1683" s="16"/>
      <c r="F1683" s="16" t="s">
        <v>22</v>
      </c>
      <c r="G1683" s="16">
        <v>397.3827</v>
      </c>
      <c r="H1683" s="16" t="s">
        <v>4270</v>
      </c>
      <c r="I1683" s="17">
        <v>8.8800000000000008</v>
      </c>
      <c r="J1683" s="17">
        <f t="shared" si="26"/>
        <v>8949.77</v>
      </c>
      <c r="K1683" s="18">
        <v>178044</v>
      </c>
      <c r="L1683" s="18">
        <v>230024</v>
      </c>
      <c r="M1683" s="18">
        <v>8949.77</v>
      </c>
      <c r="N1683" s="18">
        <v>156797</v>
      </c>
      <c r="O1683" s="18">
        <v>89498</v>
      </c>
      <c r="P1683" s="23">
        <v>1308502</v>
      </c>
    </row>
    <row r="1684" spans="1:16" x14ac:dyDescent="0.25">
      <c r="A1684" s="16" t="s">
        <v>1155</v>
      </c>
      <c r="B1684" s="16"/>
      <c r="C1684" s="16"/>
      <c r="D1684" s="16"/>
      <c r="E1684" s="16"/>
      <c r="F1684" s="16" t="s">
        <v>59</v>
      </c>
      <c r="G1684" s="16">
        <v>863.21184999999991</v>
      </c>
      <c r="H1684" s="16" t="s">
        <v>4270</v>
      </c>
      <c r="I1684" s="17">
        <v>8.8800000000000008</v>
      </c>
      <c r="J1684" s="17">
        <f t="shared" si="26"/>
        <v>212122</v>
      </c>
      <c r="K1684" s="18">
        <v>1920181</v>
      </c>
      <c r="L1684" s="18">
        <v>1666695</v>
      </c>
      <c r="M1684" s="18">
        <v>212122</v>
      </c>
      <c r="N1684" s="18">
        <v>1720811</v>
      </c>
      <c r="O1684" s="18">
        <v>603702</v>
      </c>
      <c r="P1684" s="23">
        <v>7232144</v>
      </c>
    </row>
    <row r="1685" spans="1:16" x14ac:dyDescent="0.25">
      <c r="A1685" s="16" t="s">
        <v>1798</v>
      </c>
      <c r="B1685" s="16"/>
      <c r="C1685" s="16"/>
      <c r="D1685" s="16"/>
      <c r="E1685" s="16"/>
      <c r="F1685" s="16" t="s">
        <v>22</v>
      </c>
      <c r="G1685" s="16">
        <v>913.66800000000001</v>
      </c>
      <c r="H1685" s="16" t="s">
        <v>4270</v>
      </c>
      <c r="I1685" s="17">
        <v>8.9</v>
      </c>
      <c r="J1685" s="17">
        <f t="shared" si="26"/>
        <v>3525</v>
      </c>
      <c r="K1685" s="18">
        <v>324795</v>
      </c>
      <c r="L1685" s="18">
        <v>1786948</v>
      </c>
      <c r="M1685" s="18">
        <v>256468</v>
      </c>
      <c r="N1685" s="18">
        <v>3525</v>
      </c>
      <c r="O1685" s="18">
        <v>8796995</v>
      </c>
      <c r="P1685" s="23">
        <v>1926885</v>
      </c>
    </row>
    <row r="1686" spans="1:16" x14ac:dyDescent="0.25">
      <c r="A1686" s="16" t="s">
        <v>104</v>
      </c>
      <c r="B1686" s="16"/>
      <c r="C1686" s="16"/>
      <c r="D1686" s="16"/>
      <c r="E1686" s="16"/>
      <c r="F1686" s="16" t="s">
        <v>22</v>
      </c>
      <c r="G1686" s="16">
        <v>738.66030000000001</v>
      </c>
      <c r="H1686" s="16" t="s">
        <v>4270</v>
      </c>
      <c r="I1686" s="17">
        <v>8.91</v>
      </c>
      <c r="J1686" s="17">
        <f t="shared" si="26"/>
        <v>12228</v>
      </c>
      <c r="K1686" s="18">
        <v>12228</v>
      </c>
      <c r="L1686" s="18">
        <v>19626</v>
      </c>
      <c r="M1686" s="18">
        <v>21099</v>
      </c>
      <c r="N1686" s="18">
        <v>13439</v>
      </c>
      <c r="O1686" s="18">
        <v>27531</v>
      </c>
      <c r="P1686" s="23">
        <v>16434</v>
      </c>
    </row>
    <row r="1687" spans="1:16" x14ac:dyDescent="0.25">
      <c r="A1687" s="16" t="s">
        <v>2128</v>
      </c>
      <c r="B1687" s="16"/>
      <c r="C1687" s="16"/>
      <c r="D1687" s="16"/>
      <c r="E1687" s="16"/>
      <c r="F1687" s="16" t="s">
        <v>22</v>
      </c>
      <c r="G1687" s="16">
        <v>882.73810000000003</v>
      </c>
      <c r="H1687" s="16" t="s">
        <v>4270</v>
      </c>
      <c r="I1687" s="17">
        <v>8.93</v>
      </c>
      <c r="J1687" s="17">
        <f t="shared" si="26"/>
        <v>51202.42</v>
      </c>
      <c r="K1687" s="18">
        <v>512024</v>
      </c>
      <c r="L1687" s="18">
        <v>51202.42</v>
      </c>
      <c r="M1687" s="18">
        <v>51202.42</v>
      </c>
      <c r="N1687" s="18">
        <v>1282856</v>
      </c>
      <c r="O1687" s="18">
        <v>2298432</v>
      </c>
      <c r="P1687" s="23">
        <v>51202.42</v>
      </c>
    </row>
    <row r="1688" spans="1:16" x14ac:dyDescent="0.25">
      <c r="A1688" s="16" t="s">
        <v>1107</v>
      </c>
      <c r="B1688" s="16"/>
      <c r="C1688" s="16"/>
      <c r="D1688" s="16"/>
      <c r="E1688" s="16"/>
      <c r="F1688" s="16" t="s">
        <v>109</v>
      </c>
      <c r="G1688" s="16">
        <v>908.68690000000004</v>
      </c>
      <c r="H1688" s="16" t="s">
        <v>4270</v>
      </c>
      <c r="I1688" s="17">
        <v>8.94</v>
      </c>
      <c r="J1688" s="17">
        <f t="shared" si="26"/>
        <v>22078.7399999999</v>
      </c>
      <c r="K1688" s="18">
        <v>382950</v>
      </c>
      <c r="L1688" s="18">
        <v>898905</v>
      </c>
      <c r="M1688" s="18">
        <v>200786</v>
      </c>
      <c r="N1688" s="18">
        <v>22078.7399999999</v>
      </c>
      <c r="O1688" s="18">
        <v>2313419</v>
      </c>
      <c r="P1688" s="23">
        <v>1363386</v>
      </c>
    </row>
    <row r="1689" spans="1:16" x14ac:dyDescent="0.25">
      <c r="A1689" s="16" t="s">
        <v>1801</v>
      </c>
      <c r="B1689" s="16"/>
      <c r="C1689" s="16"/>
      <c r="D1689" s="16"/>
      <c r="E1689" s="16"/>
      <c r="F1689" s="16" t="s">
        <v>22</v>
      </c>
      <c r="G1689" s="16">
        <v>597.4873</v>
      </c>
      <c r="H1689" s="16" t="s">
        <v>4270</v>
      </c>
      <c r="I1689" s="17">
        <v>8.9499999999999993</v>
      </c>
      <c r="J1689" s="17">
        <f t="shared" si="26"/>
        <v>3690.3</v>
      </c>
      <c r="K1689" s="18">
        <v>3690.3</v>
      </c>
      <c r="L1689" s="18">
        <v>36903</v>
      </c>
      <c r="M1689" s="18">
        <v>3690.3</v>
      </c>
      <c r="N1689" s="18">
        <v>3690.3</v>
      </c>
      <c r="O1689" s="18">
        <v>2884303</v>
      </c>
      <c r="P1689" s="23">
        <v>126540</v>
      </c>
    </row>
    <row r="1690" spans="1:16" x14ac:dyDescent="0.25">
      <c r="A1690" s="16" t="s">
        <v>1800</v>
      </c>
      <c r="B1690" s="16"/>
      <c r="C1690" s="16"/>
      <c r="D1690" s="16"/>
      <c r="E1690" s="16"/>
      <c r="F1690" s="16" t="s">
        <v>22</v>
      </c>
      <c r="G1690" s="16">
        <v>892.25419999999997</v>
      </c>
      <c r="H1690" s="16" t="s">
        <v>4270</v>
      </c>
      <c r="I1690" s="17">
        <v>8.9499999999999993</v>
      </c>
      <c r="J1690" s="17">
        <f t="shared" si="26"/>
        <v>9053.74</v>
      </c>
      <c r="K1690" s="18">
        <v>9053.74</v>
      </c>
      <c r="L1690" s="18">
        <v>9053.74</v>
      </c>
      <c r="M1690" s="18">
        <v>9053.74</v>
      </c>
      <c r="N1690" s="18">
        <v>9053.74</v>
      </c>
      <c r="O1690" s="18">
        <v>2423932</v>
      </c>
      <c r="P1690" s="23">
        <v>90537</v>
      </c>
    </row>
    <row r="1691" spans="1:16" x14ac:dyDescent="0.25">
      <c r="A1691" s="16" t="s">
        <v>2199</v>
      </c>
      <c r="B1691" s="16"/>
      <c r="C1691" s="16"/>
      <c r="D1691" s="16"/>
      <c r="E1691" s="16"/>
      <c r="F1691" s="16" t="s">
        <v>22</v>
      </c>
      <c r="G1691" s="16">
        <v>893.74210000000005</v>
      </c>
      <c r="H1691" s="16" t="s">
        <v>4270</v>
      </c>
      <c r="I1691" s="17">
        <v>8.9499999999999993</v>
      </c>
      <c r="J1691" s="17">
        <f t="shared" si="26"/>
        <v>674753</v>
      </c>
      <c r="K1691" s="18">
        <v>4363822</v>
      </c>
      <c r="L1691" s="18">
        <v>16488031</v>
      </c>
      <c r="M1691" s="18">
        <v>2416324</v>
      </c>
      <c r="N1691" s="18">
        <v>674753</v>
      </c>
      <c r="O1691" s="18">
        <v>1214068608</v>
      </c>
      <c r="P1691" s="23">
        <v>45091416</v>
      </c>
    </row>
    <row r="1692" spans="1:16" x14ac:dyDescent="0.25">
      <c r="A1692" s="16" t="s">
        <v>1799</v>
      </c>
      <c r="B1692" s="16"/>
      <c r="C1692" s="16"/>
      <c r="D1692" s="16"/>
      <c r="E1692" s="16"/>
      <c r="F1692" s="16" t="s">
        <v>22</v>
      </c>
      <c r="G1692" s="16">
        <v>919.74869999999999</v>
      </c>
      <c r="H1692" s="16" t="s">
        <v>4270</v>
      </c>
      <c r="I1692" s="17">
        <v>8.9499999999999993</v>
      </c>
      <c r="J1692" s="17">
        <f t="shared" si="26"/>
        <v>18614</v>
      </c>
      <c r="K1692" s="18">
        <v>341647</v>
      </c>
      <c r="L1692" s="18">
        <v>1149496</v>
      </c>
      <c r="M1692" s="18">
        <v>131642</v>
      </c>
      <c r="N1692" s="18">
        <v>18614</v>
      </c>
      <c r="O1692" s="18">
        <v>9294119</v>
      </c>
      <c r="P1692" s="23">
        <v>1852210</v>
      </c>
    </row>
    <row r="1693" spans="1:16" x14ac:dyDescent="0.25">
      <c r="A1693" s="16" t="s">
        <v>2250</v>
      </c>
      <c r="B1693" s="16"/>
      <c r="C1693" s="16"/>
      <c r="D1693" s="16"/>
      <c r="E1693" s="16"/>
      <c r="F1693" s="16" t="s">
        <v>22</v>
      </c>
      <c r="G1693" s="16">
        <v>920.76969999999994</v>
      </c>
      <c r="H1693" s="16" t="s">
        <v>4270</v>
      </c>
      <c r="I1693" s="17">
        <v>8.9499999999999993</v>
      </c>
      <c r="J1693" s="17">
        <f t="shared" si="26"/>
        <v>305335</v>
      </c>
      <c r="K1693" s="18">
        <v>1785471</v>
      </c>
      <c r="L1693" s="18">
        <v>7283732</v>
      </c>
      <c r="M1693" s="18">
        <v>868562</v>
      </c>
      <c r="N1693" s="18">
        <v>305335</v>
      </c>
      <c r="O1693" s="18">
        <v>65666708</v>
      </c>
      <c r="P1693" s="23">
        <v>15737506</v>
      </c>
    </row>
    <row r="1694" spans="1:16" x14ac:dyDescent="0.25">
      <c r="A1694" s="16" t="s">
        <v>2143</v>
      </c>
      <c r="B1694" s="16"/>
      <c r="C1694" s="16"/>
      <c r="D1694" s="16"/>
      <c r="E1694" s="16"/>
      <c r="F1694" s="16" t="s">
        <v>22</v>
      </c>
      <c r="G1694" s="16">
        <v>933.76670000000001</v>
      </c>
      <c r="H1694" s="16" t="s">
        <v>4270</v>
      </c>
      <c r="I1694" s="17">
        <v>8.9499999999999993</v>
      </c>
      <c r="J1694" s="17">
        <f t="shared" si="26"/>
        <v>5628.62</v>
      </c>
      <c r="K1694" s="18">
        <v>172846</v>
      </c>
      <c r="L1694" s="18">
        <v>473588</v>
      </c>
      <c r="M1694" s="18">
        <v>56286</v>
      </c>
      <c r="N1694" s="18">
        <v>5628.62</v>
      </c>
      <c r="O1694" s="18">
        <v>13143528</v>
      </c>
      <c r="P1694" s="23">
        <v>694112</v>
      </c>
    </row>
    <row r="1695" spans="1:16" x14ac:dyDescent="0.25">
      <c r="A1695" s="16" t="s">
        <v>2258</v>
      </c>
      <c r="B1695" s="16"/>
      <c r="C1695" s="16"/>
      <c r="D1695" s="16"/>
      <c r="E1695" s="16"/>
      <c r="F1695" s="16" t="s">
        <v>22</v>
      </c>
      <c r="G1695" s="16">
        <v>948.80240000000003</v>
      </c>
      <c r="H1695" s="16" t="s">
        <v>4270</v>
      </c>
      <c r="I1695" s="17">
        <v>8.9499999999999993</v>
      </c>
      <c r="J1695" s="17">
        <f t="shared" si="26"/>
        <v>1342.83</v>
      </c>
      <c r="K1695" s="18">
        <v>72116</v>
      </c>
      <c r="L1695" s="18">
        <v>418707</v>
      </c>
      <c r="M1695" s="18">
        <v>13428</v>
      </c>
      <c r="N1695" s="18">
        <v>1342.83</v>
      </c>
      <c r="O1695" s="18">
        <v>10999031</v>
      </c>
      <c r="P1695" s="23">
        <v>898675</v>
      </c>
    </row>
    <row r="1696" spans="1:16" x14ac:dyDescent="0.25">
      <c r="A1696" s="16" t="s">
        <v>2264</v>
      </c>
      <c r="B1696" s="16"/>
      <c r="C1696" s="16"/>
      <c r="D1696" s="16"/>
      <c r="E1696" s="16"/>
      <c r="F1696" s="16" t="s">
        <v>22</v>
      </c>
      <c r="G1696" s="16">
        <v>962.81730000000005</v>
      </c>
      <c r="H1696" s="16" t="s">
        <v>4270</v>
      </c>
      <c r="I1696" s="17">
        <v>8.9499999999999993</v>
      </c>
      <c r="J1696" s="17">
        <f t="shared" si="26"/>
        <v>104426</v>
      </c>
      <c r="K1696" s="18">
        <v>711186</v>
      </c>
      <c r="L1696" s="18">
        <v>2603123</v>
      </c>
      <c r="M1696" s="18">
        <v>425764</v>
      </c>
      <c r="N1696" s="18">
        <v>104426</v>
      </c>
      <c r="O1696" s="18">
        <v>137418640</v>
      </c>
      <c r="P1696" s="23">
        <v>6143280</v>
      </c>
    </row>
    <row r="1697" spans="1:16" x14ac:dyDescent="0.25">
      <c r="A1697" s="16" t="s">
        <v>2271</v>
      </c>
      <c r="B1697" s="16"/>
      <c r="C1697" s="16"/>
      <c r="D1697" s="16"/>
      <c r="E1697" s="16"/>
      <c r="F1697" s="16" t="s">
        <v>22</v>
      </c>
      <c r="G1697" s="16">
        <v>976.83280000000002</v>
      </c>
      <c r="H1697" s="16" t="s">
        <v>4270</v>
      </c>
      <c r="I1697" s="17">
        <v>8.9499999999999993</v>
      </c>
      <c r="J1697" s="17">
        <f t="shared" si="26"/>
        <v>134511</v>
      </c>
      <c r="K1697" s="18">
        <v>1124905</v>
      </c>
      <c r="L1697" s="18">
        <v>4117078</v>
      </c>
      <c r="M1697" s="18">
        <v>679721</v>
      </c>
      <c r="N1697" s="18">
        <v>134511</v>
      </c>
      <c r="O1697" s="18">
        <v>68833008</v>
      </c>
      <c r="P1697" s="23">
        <v>9599807</v>
      </c>
    </row>
    <row r="1698" spans="1:16" x14ac:dyDescent="0.25">
      <c r="A1698" s="16" t="s">
        <v>1802</v>
      </c>
      <c r="B1698" s="16"/>
      <c r="C1698" s="16"/>
      <c r="D1698" s="16"/>
      <c r="E1698" s="16"/>
      <c r="F1698" s="16" t="s">
        <v>22</v>
      </c>
      <c r="G1698" s="16">
        <v>704.63490000000002</v>
      </c>
      <c r="H1698" s="16" t="s">
        <v>4270</v>
      </c>
      <c r="I1698" s="17">
        <v>8.98</v>
      </c>
      <c r="J1698" s="17">
        <f t="shared" si="26"/>
        <v>1284.28</v>
      </c>
      <c r="K1698" s="18">
        <v>1284.28</v>
      </c>
      <c r="L1698" s="18">
        <v>294458</v>
      </c>
      <c r="M1698" s="18">
        <v>131532</v>
      </c>
      <c r="N1698" s="18">
        <v>12843</v>
      </c>
      <c r="O1698" s="18">
        <v>1278478</v>
      </c>
      <c r="P1698" s="23">
        <v>434018</v>
      </c>
    </row>
    <row r="1699" spans="1:16" x14ac:dyDescent="0.25">
      <c r="A1699" s="16" t="s">
        <v>106</v>
      </c>
      <c r="B1699" s="16"/>
      <c r="C1699" s="16"/>
      <c r="D1699" s="16"/>
      <c r="E1699" s="16"/>
      <c r="F1699" s="16" t="s">
        <v>22</v>
      </c>
      <c r="G1699" s="16">
        <v>764.67499999999995</v>
      </c>
      <c r="H1699" s="16" t="s">
        <v>4270</v>
      </c>
      <c r="I1699" s="17">
        <v>8.98</v>
      </c>
      <c r="J1699" s="17">
        <f t="shared" si="26"/>
        <v>1177.43</v>
      </c>
      <c r="K1699" s="18">
        <v>1177.43</v>
      </c>
      <c r="L1699" s="18">
        <v>18116</v>
      </c>
      <c r="M1699" s="18">
        <v>11774</v>
      </c>
      <c r="N1699" s="18">
        <v>1177.43</v>
      </c>
      <c r="O1699" s="18">
        <v>109494</v>
      </c>
      <c r="P1699" s="23">
        <v>1177.43</v>
      </c>
    </row>
    <row r="1700" spans="1:16" x14ac:dyDescent="0.25">
      <c r="A1700" s="16" t="s">
        <v>2174</v>
      </c>
      <c r="B1700" s="16"/>
      <c r="C1700" s="16"/>
      <c r="D1700" s="16"/>
      <c r="E1700" s="16"/>
      <c r="F1700" s="16" t="s">
        <v>22</v>
      </c>
      <c r="G1700" s="16">
        <v>658.61450000000002</v>
      </c>
      <c r="H1700" s="16" t="s">
        <v>4270</v>
      </c>
      <c r="I1700" s="17">
        <v>9.09</v>
      </c>
      <c r="J1700" s="17">
        <f t="shared" si="26"/>
        <v>2047.86</v>
      </c>
      <c r="K1700" s="18">
        <v>1032889</v>
      </c>
      <c r="L1700" s="18">
        <v>30859</v>
      </c>
      <c r="M1700" s="18">
        <v>181190</v>
      </c>
      <c r="N1700" s="18">
        <v>2047.86</v>
      </c>
      <c r="O1700" s="18">
        <v>1575062</v>
      </c>
      <c r="P1700" s="23">
        <v>20479</v>
      </c>
    </row>
    <row r="1701" spans="1:16" x14ac:dyDescent="0.25">
      <c r="A1701" s="16" t="s">
        <v>1803</v>
      </c>
      <c r="B1701" s="16"/>
      <c r="C1701" s="16"/>
      <c r="D1701" s="16"/>
      <c r="E1701" s="16"/>
      <c r="F1701" s="16" t="s">
        <v>22</v>
      </c>
      <c r="G1701" s="16">
        <v>700.66</v>
      </c>
      <c r="H1701" s="16" t="s">
        <v>4270</v>
      </c>
      <c r="I1701" s="17">
        <v>9.09</v>
      </c>
      <c r="J1701" s="17">
        <f t="shared" si="26"/>
        <v>18195.84</v>
      </c>
      <c r="K1701" s="18">
        <v>890503</v>
      </c>
      <c r="L1701" s="18">
        <v>18195.84</v>
      </c>
      <c r="M1701" s="18">
        <v>181958</v>
      </c>
      <c r="N1701" s="18">
        <v>18195.84</v>
      </c>
      <c r="O1701" s="18">
        <v>1649157</v>
      </c>
      <c r="P1701" s="23">
        <v>18195.84</v>
      </c>
    </row>
    <row r="1702" spans="1:16" x14ac:dyDescent="0.25">
      <c r="A1702" s="16" t="s">
        <v>1947</v>
      </c>
      <c r="B1702" s="16"/>
      <c r="C1702" s="16"/>
      <c r="D1702" s="16"/>
      <c r="E1702" s="16"/>
      <c r="F1702" s="16" t="s">
        <v>22</v>
      </c>
      <c r="G1702" s="16">
        <v>714.67560000000003</v>
      </c>
      <c r="H1702" s="16" t="s">
        <v>4270</v>
      </c>
      <c r="I1702" s="17">
        <v>9.09</v>
      </c>
      <c r="J1702" s="17">
        <f t="shared" si="26"/>
        <v>1247.51</v>
      </c>
      <c r="K1702" s="18">
        <v>881290</v>
      </c>
      <c r="L1702" s="18">
        <v>1247.51</v>
      </c>
      <c r="M1702" s="18">
        <v>169853</v>
      </c>
      <c r="N1702" s="18">
        <v>12475</v>
      </c>
      <c r="O1702" s="18">
        <v>1362298</v>
      </c>
      <c r="P1702" s="23">
        <v>27082</v>
      </c>
    </row>
    <row r="1703" spans="1:16" x14ac:dyDescent="0.25">
      <c r="A1703" s="16" t="s">
        <v>1943</v>
      </c>
      <c r="B1703" s="16"/>
      <c r="C1703" s="16"/>
      <c r="D1703" s="16"/>
      <c r="E1703" s="16"/>
      <c r="F1703" s="16" t="s">
        <v>22</v>
      </c>
      <c r="G1703" s="16">
        <v>630.58199999999999</v>
      </c>
      <c r="H1703" s="16" t="s">
        <v>4270</v>
      </c>
      <c r="I1703" s="17">
        <v>9.1</v>
      </c>
      <c r="J1703" s="17">
        <f t="shared" si="26"/>
        <v>1879.49</v>
      </c>
      <c r="K1703" s="18">
        <v>1795168</v>
      </c>
      <c r="L1703" s="18">
        <v>24275</v>
      </c>
      <c r="M1703" s="18">
        <v>305374</v>
      </c>
      <c r="N1703" s="18">
        <v>1879.49</v>
      </c>
      <c r="O1703" s="18">
        <v>3033318</v>
      </c>
      <c r="P1703" s="23">
        <v>18795</v>
      </c>
    </row>
    <row r="1704" spans="1:16" x14ac:dyDescent="0.25">
      <c r="A1704" s="16" t="s">
        <v>1804</v>
      </c>
      <c r="B1704" s="16"/>
      <c r="C1704" s="16"/>
      <c r="D1704" s="16"/>
      <c r="E1704" s="16"/>
      <c r="F1704" s="16" t="s">
        <v>22</v>
      </c>
      <c r="G1704" s="16">
        <v>871.7568</v>
      </c>
      <c r="H1704" s="16" t="s">
        <v>4270</v>
      </c>
      <c r="I1704" s="17">
        <v>9.24</v>
      </c>
      <c r="J1704" s="17">
        <f t="shared" si="26"/>
        <v>1345.66</v>
      </c>
      <c r="K1704" s="18">
        <v>138761</v>
      </c>
      <c r="L1704" s="18">
        <v>13457</v>
      </c>
      <c r="M1704" s="18">
        <v>1345.66</v>
      </c>
      <c r="N1704" s="18">
        <v>1345.66</v>
      </c>
      <c r="O1704" s="18">
        <v>2158212</v>
      </c>
      <c r="P1704" s="23">
        <v>1345.66</v>
      </c>
    </row>
    <row r="1705" spans="1:16" x14ac:dyDescent="0.25">
      <c r="A1705" s="16" t="s">
        <v>984</v>
      </c>
      <c r="B1705" s="16"/>
      <c r="C1705" s="16"/>
      <c r="D1705" s="16"/>
      <c r="E1705" s="16"/>
      <c r="F1705" s="16" t="s">
        <v>22</v>
      </c>
      <c r="G1705" s="16">
        <v>889.66859999999997</v>
      </c>
      <c r="H1705" s="16" t="s">
        <v>4270</v>
      </c>
      <c r="I1705" s="17">
        <v>9.25</v>
      </c>
      <c r="J1705" s="17">
        <f t="shared" si="26"/>
        <v>1380.44</v>
      </c>
      <c r="K1705" s="18">
        <v>1376705</v>
      </c>
      <c r="L1705" s="18">
        <v>196690</v>
      </c>
      <c r="M1705" s="18">
        <v>29991</v>
      </c>
      <c r="N1705" s="18">
        <v>1380.44</v>
      </c>
      <c r="O1705" s="18">
        <v>3018942</v>
      </c>
      <c r="P1705" s="23">
        <v>203628</v>
      </c>
    </row>
    <row r="1706" spans="1:16" x14ac:dyDescent="0.25">
      <c r="A1706" s="16" t="s">
        <v>2020</v>
      </c>
      <c r="B1706" s="16"/>
      <c r="C1706" s="16"/>
      <c r="D1706" s="16"/>
      <c r="E1706" s="16"/>
      <c r="F1706" s="16" t="s">
        <v>22</v>
      </c>
      <c r="G1706" s="16">
        <v>890.67129999999997</v>
      </c>
      <c r="H1706" s="16" t="s">
        <v>4270</v>
      </c>
      <c r="I1706" s="17">
        <v>9.26</v>
      </c>
      <c r="J1706" s="17">
        <f t="shared" si="26"/>
        <v>1916.71</v>
      </c>
      <c r="K1706" s="18">
        <v>851156</v>
      </c>
      <c r="L1706" s="18">
        <v>136014</v>
      </c>
      <c r="M1706" s="18">
        <v>38710</v>
      </c>
      <c r="N1706" s="18">
        <v>1916.71</v>
      </c>
      <c r="O1706" s="18">
        <v>1662270</v>
      </c>
      <c r="P1706" s="23">
        <v>120410</v>
      </c>
    </row>
    <row r="1707" spans="1:16" x14ac:dyDescent="0.25">
      <c r="A1707" s="16" t="s">
        <v>1805</v>
      </c>
      <c r="B1707" s="16"/>
      <c r="C1707" s="16"/>
      <c r="D1707" s="16"/>
      <c r="E1707" s="16"/>
      <c r="F1707" s="16" t="s">
        <v>22</v>
      </c>
      <c r="G1707" s="16">
        <v>952.83370000000002</v>
      </c>
      <c r="H1707" s="16" t="s">
        <v>4270</v>
      </c>
      <c r="I1707" s="17">
        <v>9.27</v>
      </c>
      <c r="J1707" s="17">
        <f t="shared" si="26"/>
        <v>1131.6199999999999</v>
      </c>
      <c r="K1707" s="18">
        <v>640105</v>
      </c>
      <c r="L1707" s="18">
        <v>107611</v>
      </c>
      <c r="M1707" s="18">
        <v>11316</v>
      </c>
      <c r="N1707" s="18">
        <v>1131.6199999999999</v>
      </c>
      <c r="O1707" s="18">
        <v>4669352</v>
      </c>
      <c r="P1707" s="23">
        <v>299088</v>
      </c>
    </row>
    <row r="1708" spans="1:16" x14ac:dyDescent="0.25">
      <c r="A1708" s="16" t="s">
        <v>1007</v>
      </c>
      <c r="B1708" s="16"/>
      <c r="C1708" s="16"/>
      <c r="D1708" s="16"/>
      <c r="E1708" s="16"/>
      <c r="F1708" s="16" t="s">
        <v>22</v>
      </c>
      <c r="G1708" s="16">
        <v>771.60490000000004</v>
      </c>
      <c r="H1708" s="16" t="s">
        <v>4270</v>
      </c>
      <c r="I1708" s="17">
        <v>9.2799999999999994</v>
      </c>
      <c r="J1708" s="17">
        <f t="shared" si="26"/>
        <v>35798.22</v>
      </c>
      <c r="K1708" s="18">
        <v>35798.22</v>
      </c>
      <c r="L1708" s="18">
        <v>1965996</v>
      </c>
      <c r="M1708" s="18">
        <v>564843</v>
      </c>
      <c r="N1708" s="18">
        <v>1338883</v>
      </c>
      <c r="O1708" s="18">
        <v>35798.22</v>
      </c>
      <c r="P1708" s="23">
        <v>3154487</v>
      </c>
    </row>
    <row r="1709" spans="1:16" x14ac:dyDescent="0.25">
      <c r="A1709" s="16" t="s">
        <v>1006</v>
      </c>
      <c r="B1709" s="16"/>
      <c r="C1709" s="16"/>
      <c r="D1709" s="16"/>
      <c r="E1709" s="16"/>
      <c r="F1709" s="16" t="s">
        <v>22</v>
      </c>
      <c r="G1709" s="16">
        <v>787.57929999999999</v>
      </c>
      <c r="H1709" s="16" t="s">
        <v>4270</v>
      </c>
      <c r="I1709" s="17">
        <v>9.2899999999999991</v>
      </c>
      <c r="J1709" s="17">
        <f t="shared" si="26"/>
        <v>59140.81</v>
      </c>
      <c r="K1709" s="18">
        <v>59140.81</v>
      </c>
      <c r="L1709" s="18">
        <v>2571898</v>
      </c>
      <c r="M1709" s="18">
        <v>744867</v>
      </c>
      <c r="N1709" s="18">
        <v>1608570</v>
      </c>
      <c r="O1709" s="18">
        <v>59140.81</v>
      </c>
      <c r="P1709" s="23">
        <v>3315842</v>
      </c>
    </row>
    <row r="1710" spans="1:16" x14ac:dyDescent="0.25">
      <c r="A1710" s="16" t="s">
        <v>1031</v>
      </c>
      <c r="B1710" s="16"/>
      <c r="C1710" s="16"/>
      <c r="D1710" s="16"/>
      <c r="E1710" s="16"/>
      <c r="F1710" s="16" t="s">
        <v>22</v>
      </c>
      <c r="G1710" s="16">
        <v>749.62360000000001</v>
      </c>
      <c r="H1710" s="16" t="s">
        <v>4270</v>
      </c>
      <c r="I1710" s="17">
        <v>9.3000000000000007</v>
      </c>
      <c r="J1710" s="17">
        <f t="shared" si="26"/>
        <v>1747.44</v>
      </c>
      <c r="K1710" s="18">
        <v>1747.44</v>
      </c>
      <c r="L1710" s="18">
        <v>397354</v>
      </c>
      <c r="M1710" s="18">
        <v>17474</v>
      </c>
      <c r="N1710" s="18">
        <v>147165</v>
      </c>
      <c r="O1710" s="18">
        <v>1747.44</v>
      </c>
      <c r="P1710" s="23">
        <v>1890675</v>
      </c>
    </row>
    <row r="1711" spans="1:16" x14ac:dyDescent="0.25">
      <c r="A1711" s="16" t="s">
        <v>1806</v>
      </c>
      <c r="B1711" s="16"/>
      <c r="C1711" s="16"/>
      <c r="D1711" s="16"/>
      <c r="E1711" s="16"/>
      <c r="F1711" s="16" t="s">
        <v>22</v>
      </c>
      <c r="G1711" s="16">
        <v>750.62729999999999</v>
      </c>
      <c r="H1711" s="16" t="s">
        <v>4270</v>
      </c>
      <c r="I1711" s="17">
        <v>9.3000000000000007</v>
      </c>
      <c r="J1711" s="17">
        <f t="shared" si="26"/>
        <v>2508.86</v>
      </c>
      <c r="K1711" s="18">
        <v>2508.86</v>
      </c>
      <c r="L1711" s="18">
        <v>379049</v>
      </c>
      <c r="M1711" s="18">
        <v>48327</v>
      </c>
      <c r="N1711" s="18">
        <v>111556</v>
      </c>
      <c r="O1711" s="18">
        <v>25089</v>
      </c>
      <c r="P1711" s="23">
        <v>1247004</v>
      </c>
    </row>
    <row r="1712" spans="1:16" x14ac:dyDescent="0.25">
      <c r="A1712" s="16" t="s">
        <v>1028</v>
      </c>
      <c r="B1712" s="16"/>
      <c r="C1712" s="16"/>
      <c r="D1712" s="16"/>
      <c r="E1712" s="16"/>
      <c r="F1712" s="16" t="s">
        <v>22</v>
      </c>
      <c r="G1712" s="16">
        <v>766.65009999999995</v>
      </c>
      <c r="H1712" s="16" t="s">
        <v>4270</v>
      </c>
      <c r="I1712" s="17">
        <v>9.3000000000000007</v>
      </c>
      <c r="J1712" s="17">
        <f t="shared" si="26"/>
        <v>254019.8</v>
      </c>
      <c r="K1712" s="18">
        <v>254019.8</v>
      </c>
      <c r="L1712" s="18">
        <v>16695352</v>
      </c>
      <c r="M1712" s="18">
        <v>2540198</v>
      </c>
      <c r="N1712" s="18">
        <v>5592788</v>
      </c>
      <c r="O1712" s="18">
        <v>4909254</v>
      </c>
      <c r="P1712" s="23">
        <v>66942412</v>
      </c>
    </row>
    <row r="1713" spans="1:16" x14ac:dyDescent="0.25">
      <c r="A1713" s="16" t="s">
        <v>2212</v>
      </c>
      <c r="B1713" s="16"/>
      <c r="C1713" s="16"/>
      <c r="D1713" s="16"/>
      <c r="E1713" s="16"/>
      <c r="F1713" s="16" t="s">
        <v>22</v>
      </c>
      <c r="G1713" s="16">
        <v>901.71630000000005</v>
      </c>
      <c r="H1713" s="16" t="s">
        <v>4270</v>
      </c>
      <c r="I1713" s="17">
        <v>9.3000000000000007</v>
      </c>
      <c r="J1713" s="17">
        <f t="shared" si="26"/>
        <v>250907</v>
      </c>
      <c r="K1713" s="18">
        <v>3838928</v>
      </c>
      <c r="L1713" s="18">
        <v>2306442</v>
      </c>
      <c r="M1713" s="18">
        <v>2027108</v>
      </c>
      <c r="N1713" s="18">
        <v>250907</v>
      </c>
      <c r="O1713" s="18">
        <v>6451953</v>
      </c>
      <c r="P1713" s="23">
        <v>755165</v>
      </c>
    </row>
    <row r="1714" spans="1:16" x14ac:dyDescent="0.25">
      <c r="A1714" s="16" t="s">
        <v>1807</v>
      </c>
      <c r="B1714" s="16"/>
      <c r="C1714" s="16"/>
      <c r="D1714" s="16"/>
      <c r="E1714" s="16"/>
      <c r="F1714" s="16" t="s">
        <v>22</v>
      </c>
      <c r="G1714" s="16">
        <v>925.79729999999995</v>
      </c>
      <c r="H1714" s="16" t="s">
        <v>4270</v>
      </c>
      <c r="I1714" s="17">
        <v>9.31</v>
      </c>
      <c r="J1714" s="17">
        <f t="shared" si="26"/>
        <v>12527</v>
      </c>
      <c r="K1714" s="18">
        <v>652073</v>
      </c>
      <c r="L1714" s="18">
        <v>458866</v>
      </c>
      <c r="M1714" s="18">
        <v>201555</v>
      </c>
      <c r="N1714" s="18">
        <v>12527</v>
      </c>
      <c r="O1714" s="18">
        <v>3407148</v>
      </c>
      <c r="P1714" s="23">
        <v>584851</v>
      </c>
    </row>
    <row r="1715" spans="1:16" x14ac:dyDescent="0.25">
      <c r="A1715" s="16" t="s">
        <v>1036</v>
      </c>
      <c r="B1715" s="16"/>
      <c r="C1715" s="16"/>
      <c r="D1715" s="16"/>
      <c r="E1715" s="16"/>
      <c r="F1715" s="16" t="s">
        <v>22</v>
      </c>
      <c r="G1715" s="16">
        <v>900.71190000000001</v>
      </c>
      <c r="H1715" s="16" t="s">
        <v>4270</v>
      </c>
      <c r="I1715" s="17">
        <v>9.32</v>
      </c>
      <c r="J1715" s="17">
        <f t="shared" si="26"/>
        <v>873546</v>
      </c>
      <c r="K1715" s="18">
        <v>11499663</v>
      </c>
      <c r="L1715" s="18">
        <v>7213632</v>
      </c>
      <c r="M1715" s="18">
        <v>6275368</v>
      </c>
      <c r="N1715" s="18">
        <v>873546</v>
      </c>
      <c r="O1715" s="18">
        <v>19035962</v>
      </c>
      <c r="P1715" s="23">
        <v>5532092</v>
      </c>
    </row>
    <row r="1716" spans="1:16" x14ac:dyDescent="0.25">
      <c r="A1716" s="16" t="s">
        <v>1808</v>
      </c>
      <c r="B1716" s="16"/>
      <c r="C1716" s="16"/>
      <c r="D1716" s="16"/>
      <c r="E1716" s="16"/>
      <c r="F1716" s="16" t="s">
        <v>22</v>
      </c>
      <c r="G1716" s="16">
        <v>597.48680000000002</v>
      </c>
      <c r="H1716" s="16" t="s">
        <v>4270</v>
      </c>
      <c r="I1716" s="17">
        <v>9.33</v>
      </c>
      <c r="J1716" s="17">
        <f t="shared" si="26"/>
        <v>1723.89</v>
      </c>
      <c r="K1716" s="18">
        <v>44953</v>
      </c>
      <c r="L1716" s="18">
        <v>39499</v>
      </c>
      <c r="M1716" s="18">
        <v>17239</v>
      </c>
      <c r="N1716" s="18">
        <v>1723.89</v>
      </c>
      <c r="O1716" s="18">
        <v>2713809</v>
      </c>
      <c r="P1716" s="23">
        <v>35504</v>
      </c>
    </row>
    <row r="1717" spans="1:16" x14ac:dyDescent="0.25">
      <c r="A1717" s="16" t="s">
        <v>1809</v>
      </c>
      <c r="B1717" s="16"/>
      <c r="C1717" s="16"/>
      <c r="D1717" s="16"/>
      <c r="E1717" s="16"/>
      <c r="F1717" s="16" t="s">
        <v>22</v>
      </c>
      <c r="G1717" s="16">
        <v>640.6241</v>
      </c>
      <c r="H1717" s="16" t="s">
        <v>4270</v>
      </c>
      <c r="I1717" s="17">
        <v>9.33</v>
      </c>
      <c r="J1717" s="17">
        <f t="shared" si="26"/>
        <v>1198.18</v>
      </c>
      <c r="K1717" s="18">
        <v>374559</v>
      </c>
      <c r="L1717" s="18">
        <v>404880</v>
      </c>
      <c r="M1717" s="18">
        <v>567159</v>
      </c>
      <c r="N1717" s="18">
        <v>301639</v>
      </c>
      <c r="O1717" s="18">
        <v>1198.18</v>
      </c>
      <c r="P1717" s="23">
        <v>541083</v>
      </c>
    </row>
    <row r="1718" spans="1:16" x14ac:dyDescent="0.25">
      <c r="A1718" s="16" t="s">
        <v>1037</v>
      </c>
      <c r="B1718" s="16"/>
      <c r="C1718" s="16"/>
      <c r="D1718" s="16"/>
      <c r="E1718" s="16"/>
      <c r="F1718" s="16" t="s">
        <v>22</v>
      </c>
      <c r="G1718" s="16">
        <v>895.75739999999996</v>
      </c>
      <c r="H1718" s="16" t="s">
        <v>4270</v>
      </c>
      <c r="I1718" s="17">
        <v>9.34</v>
      </c>
      <c r="J1718" s="17">
        <f t="shared" si="26"/>
        <v>1450914</v>
      </c>
      <c r="K1718" s="18">
        <v>35571760</v>
      </c>
      <c r="L1718" s="18">
        <v>20933144</v>
      </c>
      <c r="M1718" s="18">
        <v>12708826</v>
      </c>
      <c r="N1718" s="18">
        <v>1450914</v>
      </c>
      <c r="O1718" s="18">
        <v>1400341248</v>
      </c>
      <c r="P1718" s="23">
        <v>26953860</v>
      </c>
    </row>
    <row r="1719" spans="1:16" x14ac:dyDescent="0.25">
      <c r="A1719" s="16" t="s">
        <v>2133</v>
      </c>
      <c r="B1719" s="16"/>
      <c r="C1719" s="16"/>
      <c r="D1719" s="16"/>
      <c r="E1719" s="16"/>
      <c r="F1719" s="16" t="s">
        <v>22</v>
      </c>
      <c r="G1719" s="16">
        <v>897.76319999999998</v>
      </c>
      <c r="H1719" s="16" t="s">
        <v>4270</v>
      </c>
      <c r="I1719" s="17">
        <v>9.34</v>
      </c>
      <c r="J1719" s="17">
        <f t="shared" si="26"/>
        <v>204788</v>
      </c>
      <c r="K1719" s="18">
        <v>2624364</v>
      </c>
      <c r="L1719" s="18">
        <v>2536938</v>
      </c>
      <c r="M1719" s="18">
        <v>996880</v>
      </c>
      <c r="N1719" s="18">
        <v>204788</v>
      </c>
      <c r="O1719" s="18">
        <v>107930120</v>
      </c>
      <c r="P1719" s="23">
        <v>6314718</v>
      </c>
    </row>
    <row r="1720" spans="1:16" x14ac:dyDescent="0.25">
      <c r="A1720" s="16" t="s">
        <v>2204</v>
      </c>
      <c r="B1720" s="16"/>
      <c r="C1720" s="16"/>
      <c r="D1720" s="16"/>
      <c r="E1720" s="16"/>
      <c r="F1720" s="16" t="s">
        <v>22</v>
      </c>
      <c r="G1720" s="16">
        <v>921.76419999999996</v>
      </c>
      <c r="H1720" s="16" t="s">
        <v>4270</v>
      </c>
      <c r="I1720" s="17">
        <v>9.34</v>
      </c>
      <c r="J1720" s="17">
        <f t="shared" si="26"/>
        <v>14759</v>
      </c>
      <c r="K1720" s="18">
        <v>1698782</v>
      </c>
      <c r="L1720" s="18">
        <v>1143321</v>
      </c>
      <c r="M1720" s="18">
        <v>725151</v>
      </c>
      <c r="N1720" s="18">
        <v>14759</v>
      </c>
      <c r="O1720" s="18">
        <v>9572669</v>
      </c>
      <c r="P1720" s="23">
        <v>774800</v>
      </c>
    </row>
    <row r="1721" spans="1:16" x14ac:dyDescent="0.25">
      <c r="A1721" s="16" t="s">
        <v>2209</v>
      </c>
      <c r="B1721" s="16"/>
      <c r="C1721" s="16"/>
      <c r="D1721" s="16"/>
      <c r="E1721" s="16"/>
      <c r="F1721" s="16" t="s">
        <v>22</v>
      </c>
      <c r="G1721" s="16">
        <v>935.78</v>
      </c>
      <c r="H1721" s="16" t="s">
        <v>4270</v>
      </c>
      <c r="I1721" s="17">
        <v>9.34</v>
      </c>
      <c r="J1721" s="17">
        <f t="shared" si="26"/>
        <v>1324.09</v>
      </c>
      <c r="K1721" s="18">
        <v>650682</v>
      </c>
      <c r="L1721" s="18">
        <v>411179</v>
      </c>
      <c r="M1721" s="18">
        <v>317102</v>
      </c>
      <c r="N1721" s="18">
        <v>1324.09</v>
      </c>
      <c r="O1721" s="18">
        <v>13969559</v>
      </c>
      <c r="P1721" s="23">
        <v>229746</v>
      </c>
    </row>
    <row r="1722" spans="1:16" x14ac:dyDescent="0.25">
      <c r="A1722" s="16" t="s">
        <v>2257</v>
      </c>
      <c r="B1722" s="16"/>
      <c r="C1722" s="16"/>
      <c r="D1722" s="16"/>
      <c r="E1722" s="16"/>
      <c r="F1722" s="16" t="s">
        <v>22</v>
      </c>
      <c r="G1722" s="16">
        <v>950.81669999999997</v>
      </c>
      <c r="H1722" s="16" t="s">
        <v>4270</v>
      </c>
      <c r="I1722" s="17">
        <v>9.34</v>
      </c>
      <c r="J1722" s="17">
        <f t="shared" si="26"/>
        <v>14035.2</v>
      </c>
      <c r="K1722" s="18">
        <v>714786</v>
      </c>
      <c r="L1722" s="18">
        <v>491593</v>
      </c>
      <c r="M1722" s="18">
        <v>140352</v>
      </c>
      <c r="N1722" s="18">
        <v>14035.2</v>
      </c>
      <c r="O1722" s="18">
        <v>9413260</v>
      </c>
      <c r="P1722" s="23">
        <v>211416</v>
      </c>
    </row>
    <row r="1723" spans="1:16" x14ac:dyDescent="0.25">
      <c r="A1723" s="16" t="s">
        <v>2263</v>
      </c>
      <c r="B1723" s="16"/>
      <c r="C1723" s="16"/>
      <c r="D1723" s="16"/>
      <c r="E1723" s="16"/>
      <c r="F1723" s="16" t="s">
        <v>22</v>
      </c>
      <c r="G1723" s="16">
        <v>964.83299999999997</v>
      </c>
      <c r="H1723" s="16" t="s">
        <v>4270</v>
      </c>
      <c r="I1723" s="17">
        <v>9.34</v>
      </c>
      <c r="J1723" s="17">
        <f t="shared" si="26"/>
        <v>66295</v>
      </c>
      <c r="K1723" s="18">
        <v>5262302</v>
      </c>
      <c r="L1723" s="18">
        <v>2949078</v>
      </c>
      <c r="M1723" s="18">
        <v>1963792</v>
      </c>
      <c r="N1723" s="18">
        <v>66295</v>
      </c>
      <c r="O1723" s="18">
        <v>130668880</v>
      </c>
      <c r="P1723" s="23">
        <v>3206669</v>
      </c>
    </row>
    <row r="1724" spans="1:16" x14ac:dyDescent="0.25">
      <c r="A1724" s="16" t="s">
        <v>2134</v>
      </c>
      <c r="B1724" s="16"/>
      <c r="C1724" s="16"/>
      <c r="D1724" s="16"/>
      <c r="E1724" s="16"/>
      <c r="F1724" s="16" t="s">
        <v>22</v>
      </c>
      <c r="G1724" s="16">
        <v>902.71780000000001</v>
      </c>
      <c r="H1724" s="16" t="s">
        <v>4270</v>
      </c>
      <c r="I1724" s="17">
        <v>9.35</v>
      </c>
      <c r="J1724" s="17">
        <f t="shared" si="26"/>
        <v>45665</v>
      </c>
      <c r="K1724" s="18">
        <v>781757</v>
      </c>
      <c r="L1724" s="18">
        <v>573981</v>
      </c>
      <c r="M1724" s="18">
        <v>464567</v>
      </c>
      <c r="N1724" s="18">
        <v>45665</v>
      </c>
      <c r="O1724" s="18">
        <v>1167378</v>
      </c>
      <c r="P1724" s="23">
        <v>361078</v>
      </c>
    </row>
    <row r="1725" spans="1:16" x14ac:dyDescent="0.25">
      <c r="A1725" s="16" t="s">
        <v>2254</v>
      </c>
      <c r="B1725" s="16"/>
      <c r="C1725" s="16"/>
      <c r="D1725" s="16"/>
      <c r="E1725" s="16"/>
      <c r="F1725" s="16" t="s">
        <v>22</v>
      </c>
      <c r="G1725" s="16">
        <v>938.81790000000001</v>
      </c>
      <c r="H1725" s="16" t="s">
        <v>4270</v>
      </c>
      <c r="I1725" s="17">
        <v>9.35</v>
      </c>
      <c r="J1725" s="17">
        <f t="shared" si="26"/>
        <v>16982</v>
      </c>
      <c r="K1725" s="18">
        <v>371578</v>
      </c>
      <c r="L1725" s="18">
        <v>1037512</v>
      </c>
      <c r="M1725" s="18">
        <v>16982</v>
      </c>
      <c r="N1725" s="18">
        <v>22565</v>
      </c>
      <c r="O1725" s="18">
        <v>15027465</v>
      </c>
      <c r="P1725" s="23">
        <v>3784680</v>
      </c>
    </row>
    <row r="1726" spans="1:16" x14ac:dyDescent="0.25">
      <c r="A1726" s="16" t="s">
        <v>2135</v>
      </c>
      <c r="B1726" s="16"/>
      <c r="C1726" s="16"/>
      <c r="D1726" s="16"/>
      <c r="E1726" s="16"/>
      <c r="F1726" s="16" t="s">
        <v>22</v>
      </c>
      <c r="G1726" s="16">
        <v>909.76670000000001</v>
      </c>
      <c r="H1726" s="16" t="s">
        <v>4270</v>
      </c>
      <c r="I1726" s="17">
        <v>9.36</v>
      </c>
      <c r="J1726" s="17">
        <f t="shared" si="26"/>
        <v>1158.52</v>
      </c>
      <c r="K1726" s="18">
        <v>1158.52</v>
      </c>
      <c r="L1726" s="18">
        <v>150536</v>
      </c>
      <c r="M1726" s="18">
        <v>1158.52</v>
      </c>
      <c r="N1726" s="18">
        <v>1158.52</v>
      </c>
      <c r="O1726" s="18">
        <v>1728250</v>
      </c>
      <c r="P1726" s="23">
        <v>118201</v>
      </c>
    </row>
    <row r="1727" spans="1:16" x14ac:dyDescent="0.25">
      <c r="A1727" s="16" t="s">
        <v>1973</v>
      </c>
      <c r="B1727" s="16"/>
      <c r="C1727" s="16"/>
      <c r="D1727" s="16"/>
      <c r="E1727" s="16"/>
      <c r="F1727" s="16" t="s">
        <v>22</v>
      </c>
      <c r="G1727" s="16">
        <v>880.71820000000002</v>
      </c>
      <c r="H1727" s="16" t="s">
        <v>4270</v>
      </c>
      <c r="I1727" s="17">
        <v>9.3699999999999992</v>
      </c>
      <c r="J1727" s="17">
        <f t="shared" si="26"/>
        <v>703822</v>
      </c>
      <c r="K1727" s="18">
        <v>4293574</v>
      </c>
      <c r="L1727" s="18">
        <v>703822</v>
      </c>
      <c r="M1727" s="18">
        <v>6016082</v>
      </c>
      <c r="N1727" s="18">
        <v>7709202</v>
      </c>
      <c r="O1727" s="18">
        <v>7024192</v>
      </c>
      <c r="P1727" s="23">
        <v>19995660</v>
      </c>
    </row>
    <row r="1728" spans="1:16" x14ac:dyDescent="0.25">
      <c r="A1728" s="16" t="s">
        <v>108</v>
      </c>
      <c r="B1728" s="16"/>
      <c r="C1728" s="16"/>
      <c r="D1728" s="16"/>
      <c r="E1728" s="16"/>
      <c r="F1728" s="16" t="s">
        <v>109</v>
      </c>
      <c r="G1728" s="16">
        <v>893.66049999999996</v>
      </c>
      <c r="H1728" s="16" t="s">
        <v>4270</v>
      </c>
      <c r="I1728" s="17">
        <v>9.3800000000000008</v>
      </c>
      <c r="J1728" s="17">
        <f t="shared" si="26"/>
        <v>59427.46</v>
      </c>
      <c r="K1728" s="18">
        <v>1837725</v>
      </c>
      <c r="L1728" s="18">
        <v>226623</v>
      </c>
      <c r="M1728" s="18">
        <v>3596447</v>
      </c>
      <c r="N1728" s="18">
        <v>5144352</v>
      </c>
      <c r="O1728" s="18">
        <v>59427.46</v>
      </c>
      <c r="P1728" s="23">
        <v>5027934</v>
      </c>
    </row>
    <row r="1729" spans="1:16" x14ac:dyDescent="0.25">
      <c r="A1729" s="16" t="s">
        <v>2060</v>
      </c>
      <c r="B1729" s="16"/>
      <c r="C1729" s="16"/>
      <c r="D1729" s="16"/>
      <c r="E1729" s="16"/>
      <c r="F1729" s="16" t="s">
        <v>22</v>
      </c>
      <c r="G1729" s="16">
        <v>908.74959999999999</v>
      </c>
      <c r="H1729" s="16" t="s">
        <v>4270</v>
      </c>
      <c r="I1729" s="17">
        <v>9.3800000000000008</v>
      </c>
      <c r="J1729" s="17">
        <f t="shared" si="26"/>
        <v>166244</v>
      </c>
      <c r="K1729" s="18">
        <v>1151486</v>
      </c>
      <c r="L1729" s="18">
        <v>224888</v>
      </c>
      <c r="M1729" s="18">
        <v>1676133</v>
      </c>
      <c r="N1729" s="18">
        <v>2551983</v>
      </c>
      <c r="O1729" s="18">
        <v>166244</v>
      </c>
      <c r="P1729" s="23">
        <v>4927852</v>
      </c>
    </row>
    <row r="1730" spans="1:16" x14ac:dyDescent="0.25">
      <c r="A1730" s="16" t="s">
        <v>2146</v>
      </c>
      <c r="B1730" s="16"/>
      <c r="C1730" s="16"/>
      <c r="D1730" s="16"/>
      <c r="E1730" s="16"/>
      <c r="F1730" s="16" t="s">
        <v>22</v>
      </c>
      <c r="G1730" s="16">
        <v>936.78229999999996</v>
      </c>
      <c r="H1730" s="16" t="s">
        <v>4270</v>
      </c>
      <c r="I1730" s="17">
        <v>9.3800000000000008</v>
      </c>
      <c r="J1730" s="17">
        <f t="shared" ref="J1730:J1792" si="27">MIN(K1730:P1730)</f>
        <v>15162.75</v>
      </c>
      <c r="K1730" s="18">
        <v>151628</v>
      </c>
      <c r="L1730" s="18">
        <v>15162.75</v>
      </c>
      <c r="M1730" s="18">
        <v>177742</v>
      </c>
      <c r="N1730" s="18">
        <v>194231</v>
      </c>
      <c r="O1730" s="18">
        <v>9925797</v>
      </c>
      <c r="P1730" s="23">
        <v>248035</v>
      </c>
    </row>
    <row r="1731" spans="1:16" x14ac:dyDescent="0.25">
      <c r="A1731" s="16" t="s">
        <v>2061</v>
      </c>
      <c r="B1731" s="16"/>
      <c r="C1731" s="16"/>
      <c r="D1731" s="16"/>
      <c r="E1731" s="16"/>
      <c r="F1731" s="16" t="s">
        <v>22</v>
      </c>
      <c r="G1731" s="16">
        <v>950.79610000000002</v>
      </c>
      <c r="H1731" s="16" t="s">
        <v>4270</v>
      </c>
      <c r="I1731" s="17">
        <v>9.3800000000000008</v>
      </c>
      <c r="J1731" s="17">
        <f t="shared" si="27"/>
        <v>6154.25</v>
      </c>
      <c r="K1731" s="18">
        <v>547621</v>
      </c>
      <c r="L1731" s="18">
        <v>6154.25</v>
      </c>
      <c r="M1731" s="18">
        <v>728480</v>
      </c>
      <c r="N1731" s="18">
        <v>1070435</v>
      </c>
      <c r="O1731" s="18">
        <v>6154.25</v>
      </c>
      <c r="P1731" s="23">
        <v>2195474</v>
      </c>
    </row>
    <row r="1732" spans="1:16" x14ac:dyDescent="0.25">
      <c r="A1732" s="16" t="s">
        <v>2063</v>
      </c>
      <c r="B1732" s="16"/>
      <c r="C1732" s="16"/>
      <c r="D1732" s="16"/>
      <c r="E1732" s="16"/>
      <c r="F1732" s="16" t="s">
        <v>22</v>
      </c>
      <c r="G1732" s="16">
        <v>964.81100000000004</v>
      </c>
      <c r="H1732" s="16" t="s">
        <v>4270</v>
      </c>
      <c r="I1732" s="17">
        <v>9.3800000000000008</v>
      </c>
      <c r="J1732" s="17">
        <f t="shared" si="27"/>
        <v>8401.89</v>
      </c>
      <c r="K1732" s="18">
        <v>8401.89</v>
      </c>
      <c r="L1732" s="18">
        <v>8401.89</v>
      </c>
      <c r="M1732" s="18">
        <v>967232</v>
      </c>
      <c r="N1732" s="18">
        <v>1270165</v>
      </c>
      <c r="O1732" s="18">
        <v>8401.89</v>
      </c>
      <c r="P1732" s="23">
        <v>2243946</v>
      </c>
    </row>
    <row r="1733" spans="1:16" x14ac:dyDescent="0.25">
      <c r="A1733" s="16" t="s">
        <v>1981</v>
      </c>
      <c r="B1733" s="16"/>
      <c r="C1733" s="16"/>
      <c r="D1733" s="16"/>
      <c r="E1733" s="16"/>
      <c r="F1733" s="16" t="s">
        <v>22</v>
      </c>
      <c r="G1733" s="16">
        <v>902.65030000000002</v>
      </c>
      <c r="H1733" s="16" t="s">
        <v>4270</v>
      </c>
      <c r="I1733" s="17">
        <v>9.39</v>
      </c>
      <c r="J1733" s="17">
        <f t="shared" si="27"/>
        <v>4737.17</v>
      </c>
      <c r="K1733" s="18">
        <v>212885</v>
      </c>
      <c r="L1733" s="18">
        <v>4737.17</v>
      </c>
      <c r="M1733" s="18">
        <v>479121</v>
      </c>
      <c r="N1733" s="18">
        <v>687436</v>
      </c>
      <c r="O1733" s="18">
        <v>4737.17</v>
      </c>
      <c r="P1733" s="23">
        <v>624234</v>
      </c>
    </row>
    <row r="1734" spans="1:16" x14ac:dyDescent="0.25">
      <c r="A1734" s="16" t="s">
        <v>1810</v>
      </c>
      <c r="B1734" s="16"/>
      <c r="C1734" s="16"/>
      <c r="D1734" s="16"/>
      <c r="E1734" s="16"/>
      <c r="F1734" s="16" t="s">
        <v>22</v>
      </c>
      <c r="G1734" s="16">
        <v>915.68349999999998</v>
      </c>
      <c r="H1734" s="16" t="s">
        <v>4270</v>
      </c>
      <c r="I1734" s="17">
        <v>9.39</v>
      </c>
      <c r="J1734" s="17">
        <f t="shared" si="27"/>
        <v>764497</v>
      </c>
      <c r="K1734" s="18">
        <v>3423747</v>
      </c>
      <c r="L1734" s="18">
        <v>1281760</v>
      </c>
      <c r="M1734" s="18">
        <v>951250</v>
      </c>
      <c r="N1734" s="18">
        <v>764497</v>
      </c>
      <c r="O1734" s="18">
        <v>7773930</v>
      </c>
      <c r="P1734" s="23">
        <v>3176907</v>
      </c>
    </row>
    <row r="1735" spans="1:16" x14ac:dyDescent="0.25">
      <c r="A1735" s="16" t="s">
        <v>2132</v>
      </c>
      <c r="B1735" s="16"/>
      <c r="C1735" s="16"/>
      <c r="D1735" s="16"/>
      <c r="E1735" s="16"/>
      <c r="F1735" s="16" t="s">
        <v>22</v>
      </c>
      <c r="G1735" s="16">
        <v>893.72170000000006</v>
      </c>
      <c r="H1735" s="16" t="s">
        <v>4270</v>
      </c>
      <c r="I1735" s="17">
        <v>9.41</v>
      </c>
      <c r="J1735" s="17">
        <f t="shared" si="27"/>
        <v>4790.3599999999997</v>
      </c>
      <c r="K1735" s="18">
        <v>208233</v>
      </c>
      <c r="L1735" s="18">
        <v>615805</v>
      </c>
      <c r="M1735" s="18">
        <v>47904</v>
      </c>
      <c r="N1735" s="18">
        <v>349157</v>
      </c>
      <c r="O1735" s="18">
        <v>4790.3599999999997</v>
      </c>
      <c r="P1735" s="23">
        <v>579991</v>
      </c>
    </row>
    <row r="1736" spans="1:16" x14ac:dyDescent="0.25">
      <c r="A1736" s="16" t="s">
        <v>1811</v>
      </c>
      <c r="B1736" s="16"/>
      <c r="C1736" s="16"/>
      <c r="D1736" s="16"/>
      <c r="E1736" s="16"/>
      <c r="F1736" s="16" t="s">
        <v>22</v>
      </c>
      <c r="G1736" s="16">
        <v>706.65129999999999</v>
      </c>
      <c r="H1736" s="16" t="s">
        <v>4270</v>
      </c>
      <c r="I1736" s="17">
        <v>9.42</v>
      </c>
      <c r="J1736" s="17">
        <f t="shared" si="27"/>
        <v>19770</v>
      </c>
      <c r="K1736" s="18">
        <v>19770</v>
      </c>
      <c r="L1736" s="18">
        <v>238879</v>
      </c>
      <c r="M1736" s="18">
        <v>515730</v>
      </c>
      <c r="N1736" s="18">
        <v>51250</v>
      </c>
      <c r="O1736" s="18">
        <v>911383</v>
      </c>
      <c r="P1736" s="23">
        <v>204232</v>
      </c>
    </row>
    <row r="1737" spans="1:16" x14ac:dyDescent="0.25">
      <c r="A1737" s="13" t="s">
        <v>44</v>
      </c>
      <c r="B1737" s="13" t="s">
        <v>45</v>
      </c>
      <c r="C1737" s="13"/>
      <c r="D1737" s="13"/>
      <c r="E1737" s="13"/>
      <c r="F1737" s="13" t="s">
        <v>46</v>
      </c>
      <c r="G1737" s="13">
        <v>780.35153333333335</v>
      </c>
      <c r="H1737" s="13" t="s">
        <v>4270</v>
      </c>
      <c r="I1737" s="14">
        <v>9.4149999999999991</v>
      </c>
      <c r="J1737" s="17">
        <f t="shared" si="27"/>
        <v>8363917</v>
      </c>
      <c r="K1737" s="15">
        <v>13802968</v>
      </c>
      <c r="L1737" s="15">
        <v>12410256</v>
      </c>
      <c r="M1737" s="15">
        <v>12734084</v>
      </c>
      <c r="N1737" s="15">
        <v>8363917</v>
      </c>
      <c r="O1737" s="15">
        <v>9213446</v>
      </c>
      <c r="P1737" s="22">
        <v>11555544</v>
      </c>
    </row>
    <row r="1738" spans="1:16" x14ac:dyDescent="0.25">
      <c r="A1738" s="16" t="s">
        <v>2000</v>
      </c>
      <c r="B1738" s="16"/>
      <c r="C1738" s="16"/>
      <c r="D1738" s="16"/>
      <c r="E1738" s="16"/>
      <c r="F1738" s="16" t="s">
        <v>22</v>
      </c>
      <c r="G1738" s="16">
        <v>874.69830000000002</v>
      </c>
      <c r="H1738" s="16" t="s">
        <v>4270</v>
      </c>
      <c r="I1738" s="17">
        <v>9.42</v>
      </c>
      <c r="J1738" s="17">
        <f t="shared" si="27"/>
        <v>665.58</v>
      </c>
      <c r="K1738" s="18">
        <v>38602</v>
      </c>
      <c r="L1738" s="18">
        <v>261598</v>
      </c>
      <c r="M1738" s="18">
        <v>665.58</v>
      </c>
      <c r="N1738" s="18">
        <v>6656</v>
      </c>
      <c r="O1738" s="18">
        <v>957017</v>
      </c>
      <c r="P1738" s="23">
        <v>701295</v>
      </c>
    </row>
    <row r="1739" spans="1:16" x14ac:dyDescent="0.25">
      <c r="A1739" s="16" t="s">
        <v>2198</v>
      </c>
      <c r="B1739" s="16"/>
      <c r="C1739" s="16"/>
      <c r="D1739" s="16"/>
      <c r="E1739" s="16"/>
      <c r="F1739" s="16" t="s">
        <v>22</v>
      </c>
      <c r="G1739" s="16">
        <v>857.74580000000003</v>
      </c>
      <c r="H1739" s="16" t="s">
        <v>4270</v>
      </c>
      <c r="I1739" s="17">
        <v>9.5</v>
      </c>
      <c r="J1739" s="17">
        <f t="shared" si="27"/>
        <v>6405.83</v>
      </c>
      <c r="K1739" s="18">
        <v>1820452</v>
      </c>
      <c r="L1739" s="18">
        <v>486596</v>
      </c>
      <c r="M1739" s="18">
        <v>64058</v>
      </c>
      <c r="N1739" s="18">
        <v>6405.83</v>
      </c>
      <c r="O1739" s="18">
        <v>4578322</v>
      </c>
      <c r="P1739" s="23">
        <v>254402</v>
      </c>
    </row>
    <row r="1740" spans="1:16" x14ac:dyDescent="0.25">
      <c r="A1740" s="16" t="s">
        <v>2129</v>
      </c>
      <c r="B1740" s="16"/>
      <c r="C1740" s="16"/>
      <c r="D1740" s="16"/>
      <c r="E1740" s="16"/>
      <c r="F1740" s="16" t="s">
        <v>22</v>
      </c>
      <c r="G1740" s="16">
        <v>884.75509999999997</v>
      </c>
      <c r="H1740" s="16" t="s">
        <v>4270</v>
      </c>
      <c r="I1740" s="17">
        <v>9.5</v>
      </c>
      <c r="J1740" s="17">
        <f t="shared" si="27"/>
        <v>13504</v>
      </c>
      <c r="K1740" s="18">
        <v>666546</v>
      </c>
      <c r="L1740" s="18">
        <v>22717</v>
      </c>
      <c r="M1740" s="18">
        <v>52204</v>
      </c>
      <c r="N1740" s="18">
        <v>13504</v>
      </c>
      <c r="O1740" s="18">
        <v>2412583</v>
      </c>
      <c r="P1740" s="23">
        <v>189310</v>
      </c>
    </row>
    <row r="1741" spans="1:16" x14ac:dyDescent="0.25">
      <c r="A1741" s="16" t="s">
        <v>2241</v>
      </c>
      <c r="B1741" s="16"/>
      <c r="C1741" s="16"/>
      <c r="D1741" s="16"/>
      <c r="E1741" s="16"/>
      <c r="F1741" s="16" t="s">
        <v>22</v>
      </c>
      <c r="G1741" s="16">
        <v>910.78660000000002</v>
      </c>
      <c r="H1741" s="16" t="s">
        <v>4270</v>
      </c>
      <c r="I1741" s="17">
        <v>9.5</v>
      </c>
      <c r="J1741" s="17">
        <f t="shared" si="27"/>
        <v>13535.35</v>
      </c>
      <c r="K1741" s="18">
        <v>860836</v>
      </c>
      <c r="L1741" s="18">
        <v>13535.35</v>
      </c>
      <c r="M1741" s="18">
        <v>13535.35</v>
      </c>
      <c r="N1741" s="18">
        <v>13535.35</v>
      </c>
      <c r="O1741" s="18">
        <v>2569876</v>
      </c>
      <c r="P1741" s="23">
        <v>135354</v>
      </c>
    </row>
    <row r="1742" spans="1:16" x14ac:dyDescent="0.25">
      <c r="A1742" s="16" t="s">
        <v>1812</v>
      </c>
      <c r="B1742" s="16"/>
      <c r="C1742" s="16"/>
      <c r="D1742" s="16"/>
      <c r="E1742" s="16"/>
      <c r="F1742" s="16" t="s">
        <v>22</v>
      </c>
      <c r="G1742" s="16">
        <v>940.83299999999997</v>
      </c>
      <c r="H1742" s="16" t="s">
        <v>4270</v>
      </c>
      <c r="I1742" s="17">
        <v>9.51</v>
      </c>
      <c r="J1742" s="17">
        <f t="shared" si="27"/>
        <v>5196.24</v>
      </c>
      <c r="K1742" s="18">
        <v>511376</v>
      </c>
      <c r="L1742" s="18">
        <v>99571</v>
      </c>
      <c r="M1742" s="18">
        <v>5196.24</v>
      </c>
      <c r="N1742" s="18">
        <v>5196.24</v>
      </c>
      <c r="O1742" s="18">
        <v>1320238</v>
      </c>
      <c r="P1742" s="23">
        <v>51962</v>
      </c>
    </row>
    <row r="1743" spans="1:16" x14ac:dyDescent="0.25">
      <c r="A1743" s="16" t="s">
        <v>2231</v>
      </c>
      <c r="B1743" s="16"/>
      <c r="C1743" s="16"/>
      <c r="D1743" s="16"/>
      <c r="E1743" s="16"/>
      <c r="F1743" s="16" t="s">
        <v>22</v>
      </c>
      <c r="G1743" s="16">
        <v>872.76850000000002</v>
      </c>
      <c r="H1743" s="16" t="s">
        <v>4270</v>
      </c>
      <c r="I1743" s="17">
        <v>9.61</v>
      </c>
      <c r="J1743" s="17">
        <f t="shared" si="27"/>
        <v>6959.47</v>
      </c>
      <c r="K1743" s="18">
        <v>1320246</v>
      </c>
      <c r="L1743" s="18">
        <v>69595</v>
      </c>
      <c r="M1743" s="18">
        <v>80026</v>
      </c>
      <c r="N1743" s="18">
        <v>6959.47</v>
      </c>
      <c r="O1743" s="18">
        <v>7209274</v>
      </c>
      <c r="P1743" s="23">
        <v>71828</v>
      </c>
    </row>
    <row r="1744" spans="1:16" x14ac:dyDescent="0.25">
      <c r="A1744" s="16" t="s">
        <v>1813</v>
      </c>
      <c r="B1744" s="16"/>
      <c r="C1744" s="16"/>
      <c r="D1744" s="16"/>
      <c r="E1744" s="16"/>
      <c r="F1744" s="16" t="s">
        <v>22</v>
      </c>
      <c r="G1744" s="16">
        <v>818.72360000000003</v>
      </c>
      <c r="H1744" s="16" t="s">
        <v>4270</v>
      </c>
      <c r="I1744" s="17">
        <v>9.6199999999999992</v>
      </c>
      <c r="J1744" s="17">
        <f t="shared" si="27"/>
        <v>1473.85</v>
      </c>
      <c r="K1744" s="18">
        <v>49463</v>
      </c>
      <c r="L1744" s="18">
        <v>131180</v>
      </c>
      <c r="M1744" s="18">
        <v>14739</v>
      </c>
      <c r="N1744" s="18">
        <v>1473.85</v>
      </c>
      <c r="O1744" s="18">
        <v>2072801</v>
      </c>
      <c r="P1744" s="23">
        <v>73613</v>
      </c>
    </row>
    <row r="1745" spans="1:16" x14ac:dyDescent="0.25">
      <c r="A1745" s="16" t="s">
        <v>2244</v>
      </c>
      <c r="B1745" s="16"/>
      <c r="C1745" s="16"/>
      <c r="D1745" s="16"/>
      <c r="E1745" s="16"/>
      <c r="F1745" s="16" t="s">
        <v>22</v>
      </c>
      <c r="G1745" s="16">
        <v>928.83280000000002</v>
      </c>
      <c r="H1745" s="16" t="s">
        <v>4270</v>
      </c>
      <c r="I1745" s="17">
        <v>9.6199999999999992</v>
      </c>
      <c r="J1745" s="17">
        <f t="shared" si="27"/>
        <v>1423.69</v>
      </c>
      <c r="K1745" s="18">
        <v>344728</v>
      </c>
      <c r="L1745" s="18">
        <v>1423.69</v>
      </c>
      <c r="M1745" s="18">
        <v>24703</v>
      </c>
      <c r="N1745" s="18">
        <v>1423.69</v>
      </c>
      <c r="O1745" s="18">
        <v>1992828</v>
      </c>
      <c r="P1745" s="23">
        <v>14237</v>
      </c>
    </row>
    <row r="1746" spans="1:16" x14ac:dyDescent="0.25">
      <c r="A1746" s="16" t="s">
        <v>1108</v>
      </c>
      <c r="B1746" s="16"/>
      <c r="C1746" s="16"/>
      <c r="D1746" s="16"/>
      <c r="E1746" s="16"/>
      <c r="F1746" s="16" t="s">
        <v>109</v>
      </c>
      <c r="G1746" s="16">
        <v>883.69709999999998</v>
      </c>
      <c r="H1746" s="16" t="s">
        <v>4270</v>
      </c>
      <c r="I1746" s="17">
        <v>9.64</v>
      </c>
      <c r="J1746" s="17">
        <f t="shared" si="27"/>
        <v>51668</v>
      </c>
      <c r="K1746" s="18">
        <v>8916195</v>
      </c>
      <c r="L1746" s="18">
        <v>838050</v>
      </c>
      <c r="M1746" s="18">
        <v>366352</v>
      </c>
      <c r="N1746" s="18">
        <v>51668</v>
      </c>
      <c r="O1746" s="18">
        <v>9711013</v>
      </c>
      <c r="P1746" s="23">
        <v>974875</v>
      </c>
    </row>
    <row r="1747" spans="1:16" x14ac:dyDescent="0.25">
      <c r="A1747" s="16" t="s">
        <v>2126</v>
      </c>
      <c r="B1747" s="16"/>
      <c r="C1747" s="16"/>
      <c r="D1747" s="16"/>
      <c r="E1747" s="16"/>
      <c r="F1747" s="16" t="s">
        <v>22</v>
      </c>
      <c r="G1747" s="16">
        <v>873.77120000000002</v>
      </c>
      <c r="H1747" s="16" t="s">
        <v>4270</v>
      </c>
      <c r="I1747" s="17">
        <v>9.65</v>
      </c>
      <c r="J1747" s="17">
        <f t="shared" si="27"/>
        <v>1523.65</v>
      </c>
      <c r="K1747" s="18">
        <v>687495</v>
      </c>
      <c r="L1747" s="18">
        <v>15236</v>
      </c>
      <c r="M1747" s="18">
        <v>18448</v>
      </c>
      <c r="N1747" s="18">
        <v>1523.65</v>
      </c>
      <c r="O1747" s="18">
        <v>4440880</v>
      </c>
      <c r="P1747" s="23">
        <v>94854</v>
      </c>
    </row>
    <row r="1748" spans="1:16" x14ac:dyDescent="0.25">
      <c r="A1748" s="16" t="s">
        <v>2016</v>
      </c>
      <c r="B1748" s="16"/>
      <c r="C1748" s="16"/>
      <c r="D1748" s="16"/>
      <c r="E1748" s="16"/>
      <c r="F1748" s="16" t="s">
        <v>22</v>
      </c>
      <c r="G1748" s="16">
        <v>892.68790000000001</v>
      </c>
      <c r="H1748" s="16" t="s">
        <v>4270</v>
      </c>
      <c r="I1748" s="17">
        <v>9.66</v>
      </c>
      <c r="J1748" s="17">
        <f t="shared" si="27"/>
        <v>29614</v>
      </c>
      <c r="K1748" s="18">
        <v>1716556</v>
      </c>
      <c r="L1748" s="18">
        <v>425331</v>
      </c>
      <c r="M1748" s="18">
        <v>81287</v>
      </c>
      <c r="N1748" s="18">
        <v>29614</v>
      </c>
      <c r="O1748" s="18">
        <v>1443372</v>
      </c>
      <c r="P1748" s="23">
        <v>556174</v>
      </c>
    </row>
    <row r="1749" spans="1:16" x14ac:dyDescent="0.25">
      <c r="A1749" s="16" t="s">
        <v>1814</v>
      </c>
      <c r="B1749" s="16"/>
      <c r="C1749" s="16"/>
      <c r="D1749" s="16"/>
      <c r="E1749" s="16"/>
      <c r="F1749" s="16" t="s">
        <v>22</v>
      </c>
      <c r="G1749" s="16">
        <v>686.64589999999998</v>
      </c>
      <c r="H1749" s="16" t="s">
        <v>4270</v>
      </c>
      <c r="I1749" s="17">
        <v>9.67</v>
      </c>
      <c r="J1749" s="17">
        <f t="shared" si="27"/>
        <v>111245</v>
      </c>
      <c r="K1749" s="18">
        <v>277112</v>
      </c>
      <c r="L1749" s="18">
        <v>1340246</v>
      </c>
      <c r="M1749" s="18">
        <v>111245</v>
      </c>
      <c r="N1749" s="18">
        <v>599390</v>
      </c>
      <c r="O1749" s="18">
        <v>162029</v>
      </c>
      <c r="P1749" s="23">
        <v>284786</v>
      </c>
    </row>
    <row r="1750" spans="1:16" x14ac:dyDescent="0.25">
      <c r="A1750" s="16" t="s">
        <v>1948</v>
      </c>
      <c r="B1750" s="16"/>
      <c r="C1750" s="16"/>
      <c r="D1750" s="16"/>
      <c r="E1750" s="16"/>
      <c r="F1750" s="16" t="s">
        <v>22</v>
      </c>
      <c r="G1750" s="16">
        <v>742.70650000000001</v>
      </c>
      <c r="H1750" s="16" t="s">
        <v>4270</v>
      </c>
      <c r="I1750" s="17">
        <v>9.67</v>
      </c>
      <c r="J1750" s="17">
        <f t="shared" si="27"/>
        <v>48071</v>
      </c>
      <c r="K1750" s="18">
        <v>272348</v>
      </c>
      <c r="L1750" s="18">
        <v>1033848</v>
      </c>
      <c r="M1750" s="18">
        <v>48071</v>
      </c>
      <c r="N1750" s="18">
        <v>519825</v>
      </c>
      <c r="O1750" s="18">
        <v>493679</v>
      </c>
      <c r="P1750" s="23">
        <v>217604</v>
      </c>
    </row>
    <row r="1751" spans="1:16" x14ac:dyDescent="0.25">
      <c r="A1751" s="16" t="s">
        <v>1945</v>
      </c>
      <c r="B1751" s="16"/>
      <c r="C1751" s="16"/>
      <c r="D1751" s="16"/>
      <c r="E1751" s="16"/>
      <c r="F1751" s="16" t="s">
        <v>22</v>
      </c>
      <c r="G1751" s="16">
        <v>658.61329999999998</v>
      </c>
      <c r="H1751" s="16" t="s">
        <v>4270</v>
      </c>
      <c r="I1751" s="17">
        <v>9.68</v>
      </c>
      <c r="J1751" s="17">
        <f t="shared" si="27"/>
        <v>256831</v>
      </c>
      <c r="K1751" s="18">
        <v>753624</v>
      </c>
      <c r="L1751" s="18">
        <v>2529817</v>
      </c>
      <c r="M1751" s="18">
        <v>256831</v>
      </c>
      <c r="N1751" s="18">
        <v>1100383</v>
      </c>
      <c r="O1751" s="18">
        <v>1980309</v>
      </c>
      <c r="P1751" s="23">
        <v>649914</v>
      </c>
    </row>
    <row r="1752" spans="1:16" x14ac:dyDescent="0.25">
      <c r="A1752" s="16" t="s">
        <v>1816</v>
      </c>
      <c r="B1752" s="16"/>
      <c r="C1752" s="16"/>
      <c r="D1752" s="16"/>
      <c r="E1752" s="16"/>
      <c r="F1752" s="16" t="s">
        <v>22</v>
      </c>
      <c r="G1752" s="16">
        <v>728.69119999999998</v>
      </c>
      <c r="H1752" s="16" t="s">
        <v>4270</v>
      </c>
      <c r="I1752" s="17">
        <v>9.68</v>
      </c>
      <c r="J1752" s="17">
        <f t="shared" si="27"/>
        <v>115286</v>
      </c>
      <c r="K1752" s="18">
        <v>364319</v>
      </c>
      <c r="L1752" s="18">
        <v>1282629</v>
      </c>
      <c r="M1752" s="18">
        <v>115286</v>
      </c>
      <c r="N1752" s="18">
        <v>512088</v>
      </c>
      <c r="O1752" s="18">
        <v>981227</v>
      </c>
      <c r="P1752" s="23">
        <v>281612</v>
      </c>
    </row>
    <row r="1753" spans="1:16" x14ac:dyDescent="0.25">
      <c r="A1753" s="16" t="s">
        <v>1815</v>
      </c>
      <c r="B1753" s="16"/>
      <c r="C1753" s="16"/>
      <c r="D1753" s="16"/>
      <c r="E1753" s="16"/>
      <c r="F1753" s="16" t="s">
        <v>22</v>
      </c>
      <c r="G1753" s="16">
        <v>901.78330000000005</v>
      </c>
      <c r="H1753" s="16" t="s">
        <v>4270</v>
      </c>
      <c r="I1753" s="17">
        <v>9.68</v>
      </c>
      <c r="J1753" s="17">
        <f t="shared" si="27"/>
        <v>2578.6</v>
      </c>
      <c r="K1753" s="18">
        <v>67695</v>
      </c>
      <c r="L1753" s="18">
        <v>34449</v>
      </c>
      <c r="M1753" s="18">
        <v>2578.6</v>
      </c>
      <c r="N1753" s="18">
        <v>25786</v>
      </c>
      <c r="O1753" s="18">
        <v>2199562</v>
      </c>
      <c r="P1753" s="23">
        <v>46555</v>
      </c>
    </row>
    <row r="1754" spans="1:16" x14ac:dyDescent="0.25">
      <c r="A1754" s="16" t="s">
        <v>2139</v>
      </c>
      <c r="B1754" s="16"/>
      <c r="C1754" s="16"/>
      <c r="D1754" s="16"/>
      <c r="E1754" s="16"/>
      <c r="F1754" s="16" t="s">
        <v>22</v>
      </c>
      <c r="G1754" s="16">
        <v>923.78139999999996</v>
      </c>
      <c r="H1754" s="16" t="s">
        <v>4270</v>
      </c>
      <c r="I1754" s="17">
        <v>9.6999999999999993</v>
      </c>
      <c r="J1754" s="17">
        <f t="shared" si="27"/>
        <v>78218</v>
      </c>
      <c r="K1754" s="18">
        <v>2503727</v>
      </c>
      <c r="L1754" s="18">
        <v>499635</v>
      </c>
      <c r="M1754" s="18">
        <v>1169614</v>
      </c>
      <c r="N1754" s="18">
        <v>78218</v>
      </c>
      <c r="O1754" s="18">
        <v>7400268</v>
      </c>
      <c r="P1754" s="23">
        <v>469267</v>
      </c>
    </row>
    <row r="1755" spans="1:16" x14ac:dyDescent="0.25">
      <c r="A1755" s="16" t="s">
        <v>2152</v>
      </c>
      <c r="B1755" s="16"/>
      <c r="C1755" s="16"/>
      <c r="D1755" s="16"/>
      <c r="E1755" s="16"/>
      <c r="F1755" s="16" t="s">
        <v>22</v>
      </c>
      <c r="G1755" s="16">
        <v>981.86770000000001</v>
      </c>
      <c r="H1755" s="16" t="s">
        <v>4270</v>
      </c>
      <c r="I1755" s="17">
        <v>9.6999999999999993</v>
      </c>
      <c r="J1755" s="17">
        <f t="shared" si="27"/>
        <v>223993</v>
      </c>
      <c r="K1755" s="18">
        <v>11522707</v>
      </c>
      <c r="L1755" s="18">
        <v>1400881</v>
      </c>
      <c r="M1755" s="18">
        <v>3667619</v>
      </c>
      <c r="N1755" s="18">
        <v>223993</v>
      </c>
      <c r="O1755" s="18">
        <v>33617940</v>
      </c>
      <c r="P1755" s="23">
        <v>1597620</v>
      </c>
    </row>
    <row r="1756" spans="1:16" x14ac:dyDescent="0.25">
      <c r="A1756" s="16" t="s">
        <v>1817</v>
      </c>
      <c r="B1756" s="16"/>
      <c r="C1756" s="16"/>
      <c r="D1756" s="16"/>
      <c r="E1756" s="16"/>
      <c r="F1756" s="16" t="s">
        <v>22</v>
      </c>
      <c r="G1756" s="16">
        <v>599.50310000000002</v>
      </c>
      <c r="H1756" s="16" t="s">
        <v>4270</v>
      </c>
      <c r="I1756" s="17">
        <v>9.7100000000000009</v>
      </c>
      <c r="J1756" s="17">
        <f t="shared" si="27"/>
        <v>1375.78</v>
      </c>
      <c r="K1756" s="18">
        <v>322455</v>
      </c>
      <c r="L1756" s="18">
        <v>13758</v>
      </c>
      <c r="M1756" s="18">
        <v>44602</v>
      </c>
      <c r="N1756" s="18">
        <v>1375.78</v>
      </c>
      <c r="O1756" s="18">
        <v>3595500</v>
      </c>
      <c r="P1756" s="23">
        <v>1375.78</v>
      </c>
    </row>
    <row r="1757" spans="1:16" x14ac:dyDescent="0.25">
      <c r="A1757" s="16" t="s">
        <v>1818</v>
      </c>
      <c r="B1757" s="16"/>
      <c r="C1757" s="16"/>
      <c r="D1757" s="16"/>
      <c r="E1757" s="16"/>
      <c r="F1757" s="16" t="s">
        <v>22</v>
      </c>
      <c r="G1757" s="16">
        <v>924.80129999999997</v>
      </c>
      <c r="H1757" s="16" t="s">
        <v>4270</v>
      </c>
      <c r="I1757" s="17">
        <v>9.7100000000000009</v>
      </c>
      <c r="J1757" s="17">
        <f t="shared" si="27"/>
        <v>578783</v>
      </c>
      <c r="K1757" s="18">
        <v>22643738</v>
      </c>
      <c r="L1757" s="18">
        <v>3078278</v>
      </c>
      <c r="M1757" s="18">
        <v>7262658</v>
      </c>
      <c r="N1757" s="18">
        <v>578783</v>
      </c>
      <c r="O1757" s="18">
        <v>44002788</v>
      </c>
      <c r="P1757" s="23">
        <v>3189074</v>
      </c>
    </row>
    <row r="1758" spans="1:16" x14ac:dyDescent="0.25">
      <c r="A1758" s="16" t="s">
        <v>2208</v>
      </c>
      <c r="B1758" s="16"/>
      <c r="C1758" s="16"/>
      <c r="D1758" s="16"/>
      <c r="E1758" s="16"/>
      <c r="F1758" s="16" t="s">
        <v>22</v>
      </c>
      <c r="G1758" s="16">
        <v>937.79679999999996</v>
      </c>
      <c r="H1758" s="16" t="s">
        <v>4270</v>
      </c>
      <c r="I1758" s="17">
        <v>9.7100000000000009</v>
      </c>
      <c r="J1758" s="17">
        <f t="shared" si="27"/>
        <v>18223</v>
      </c>
      <c r="K1758" s="18">
        <v>1000238</v>
      </c>
      <c r="L1758" s="18">
        <v>141626</v>
      </c>
      <c r="M1758" s="18">
        <v>409015</v>
      </c>
      <c r="N1758" s="18">
        <v>18223</v>
      </c>
      <c r="O1758" s="18">
        <v>11727494</v>
      </c>
      <c r="P1758" s="23">
        <v>193769</v>
      </c>
    </row>
    <row r="1759" spans="1:16" x14ac:dyDescent="0.25">
      <c r="A1759" s="16" t="s">
        <v>2200</v>
      </c>
      <c r="B1759" s="16"/>
      <c r="C1759" s="16"/>
      <c r="D1759" s="16"/>
      <c r="E1759" s="16"/>
      <c r="F1759" s="16" t="s">
        <v>22</v>
      </c>
      <c r="G1759" s="16">
        <v>871.75819999999999</v>
      </c>
      <c r="H1759" s="16" t="s">
        <v>4270</v>
      </c>
      <c r="I1759" s="17">
        <v>9.7200000000000006</v>
      </c>
      <c r="J1759" s="17">
        <f t="shared" si="27"/>
        <v>2569986</v>
      </c>
      <c r="K1759" s="18">
        <v>17190658</v>
      </c>
      <c r="L1759" s="18">
        <v>17244356</v>
      </c>
      <c r="M1759" s="18">
        <v>2569986</v>
      </c>
      <c r="N1759" s="18">
        <v>2881846</v>
      </c>
      <c r="O1759" s="18">
        <v>331965344</v>
      </c>
      <c r="P1759" s="23">
        <v>26468986</v>
      </c>
    </row>
    <row r="1760" spans="1:16" x14ac:dyDescent="0.25">
      <c r="A1760" s="16" t="s">
        <v>2206</v>
      </c>
      <c r="B1760" s="16"/>
      <c r="C1760" s="16"/>
      <c r="D1760" s="16"/>
      <c r="E1760" s="16"/>
      <c r="F1760" s="16" t="s">
        <v>22</v>
      </c>
      <c r="G1760" s="16">
        <v>897.7731</v>
      </c>
      <c r="H1760" s="16" t="s">
        <v>4270</v>
      </c>
      <c r="I1760" s="17">
        <v>9.7200000000000006</v>
      </c>
      <c r="J1760" s="17">
        <f t="shared" si="27"/>
        <v>1593810</v>
      </c>
      <c r="K1760" s="18">
        <v>96143872</v>
      </c>
      <c r="L1760" s="18">
        <v>10109635</v>
      </c>
      <c r="M1760" s="18">
        <v>24174644</v>
      </c>
      <c r="N1760" s="18">
        <v>1593810</v>
      </c>
      <c r="O1760" s="18">
        <v>1165514368</v>
      </c>
      <c r="P1760" s="23">
        <v>11114873</v>
      </c>
    </row>
    <row r="1761" spans="1:16" x14ac:dyDescent="0.25">
      <c r="A1761" s="16" t="s">
        <v>1820</v>
      </c>
      <c r="B1761" s="16"/>
      <c r="C1761" s="16"/>
      <c r="D1761" s="16"/>
      <c r="E1761" s="16"/>
      <c r="F1761" s="16" t="s">
        <v>22</v>
      </c>
      <c r="G1761" s="16">
        <v>911.78070000000002</v>
      </c>
      <c r="H1761" s="16" t="s">
        <v>4270</v>
      </c>
      <c r="I1761" s="17">
        <v>9.7200000000000006</v>
      </c>
      <c r="J1761" s="17">
        <f t="shared" si="27"/>
        <v>44689</v>
      </c>
      <c r="K1761" s="18">
        <v>295953</v>
      </c>
      <c r="L1761" s="18">
        <v>278009</v>
      </c>
      <c r="M1761" s="18">
        <v>44689</v>
      </c>
      <c r="N1761" s="18">
        <v>82892</v>
      </c>
      <c r="O1761" s="18">
        <v>3814247</v>
      </c>
      <c r="P1761" s="23">
        <v>481009</v>
      </c>
    </row>
    <row r="1762" spans="1:16" x14ac:dyDescent="0.25">
      <c r="A1762" s="16" t="s">
        <v>2253</v>
      </c>
      <c r="B1762" s="16"/>
      <c r="C1762" s="16"/>
      <c r="D1762" s="16"/>
      <c r="E1762" s="16"/>
      <c r="F1762" s="16" t="s">
        <v>22</v>
      </c>
      <c r="G1762" s="16">
        <v>940.83299999999997</v>
      </c>
      <c r="H1762" s="16" t="s">
        <v>4270</v>
      </c>
      <c r="I1762" s="17">
        <v>9.7200000000000006</v>
      </c>
      <c r="J1762" s="17">
        <f t="shared" si="27"/>
        <v>479105</v>
      </c>
      <c r="K1762" s="18">
        <v>2612333</v>
      </c>
      <c r="L1762" s="18">
        <v>2484048</v>
      </c>
      <c r="M1762" s="18">
        <v>571177</v>
      </c>
      <c r="N1762" s="18">
        <v>479105</v>
      </c>
      <c r="O1762" s="18">
        <v>34001968</v>
      </c>
      <c r="P1762" s="23">
        <v>4131561</v>
      </c>
    </row>
    <row r="1763" spans="1:16" x14ac:dyDescent="0.25">
      <c r="A1763" s="16" t="s">
        <v>2262</v>
      </c>
      <c r="B1763" s="16"/>
      <c r="C1763" s="16"/>
      <c r="D1763" s="16"/>
      <c r="E1763" s="16"/>
      <c r="F1763" s="16" t="s">
        <v>22</v>
      </c>
      <c r="G1763" s="16">
        <v>966.84839999999997</v>
      </c>
      <c r="H1763" s="16" t="s">
        <v>4270</v>
      </c>
      <c r="I1763" s="17">
        <v>9.7200000000000006</v>
      </c>
      <c r="J1763" s="17">
        <f t="shared" si="27"/>
        <v>267464</v>
      </c>
      <c r="K1763" s="18">
        <v>11902117</v>
      </c>
      <c r="L1763" s="18">
        <v>1289093</v>
      </c>
      <c r="M1763" s="18">
        <v>3552173</v>
      </c>
      <c r="N1763" s="18">
        <v>267464</v>
      </c>
      <c r="O1763" s="18">
        <v>110588112</v>
      </c>
      <c r="P1763" s="23">
        <v>1372368</v>
      </c>
    </row>
    <row r="1764" spans="1:16" x14ac:dyDescent="0.25">
      <c r="A1764" s="16" t="s">
        <v>1819</v>
      </c>
      <c r="B1764" s="16"/>
      <c r="C1764" s="16"/>
      <c r="D1764" s="16"/>
      <c r="E1764" s="16"/>
      <c r="F1764" s="16" t="s">
        <v>22</v>
      </c>
      <c r="G1764" s="16">
        <v>980.86410000000001</v>
      </c>
      <c r="H1764" s="16" t="s">
        <v>4270</v>
      </c>
      <c r="I1764" s="17">
        <v>9.7200000000000006</v>
      </c>
      <c r="J1764" s="17">
        <f t="shared" si="27"/>
        <v>419834</v>
      </c>
      <c r="K1764" s="18">
        <v>17480484</v>
      </c>
      <c r="L1764" s="18">
        <v>2000710</v>
      </c>
      <c r="M1764" s="18">
        <v>5398620</v>
      </c>
      <c r="N1764" s="18">
        <v>419834</v>
      </c>
      <c r="O1764" s="18">
        <v>53740960</v>
      </c>
      <c r="P1764" s="23">
        <v>2254177</v>
      </c>
    </row>
    <row r="1765" spans="1:16" x14ac:dyDescent="0.25">
      <c r="A1765" s="16" t="s">
        <v>1821</v>
      </c>
      <c r="B1765" s="16"/>
      <c r="C1765" s="16"/>
      <c r="D1765" s="16"/>
      <c r="E1765" s="16"/>
      <c r="F1765" s="16" t="s">
        <v>22</v>
      </c>
      <c r="G1765" s="16">
        <v>939.8184</v>
      </c>
      <c r="H1765" s="16" t="s">
        <v>4270</v>
      </c>
      <c r="I1765" s="17">
        <v>9.73</v>
      </c>
      <c r="J1765" s="17">
        <f t="shared" si="27"/>
        <v>1499.22</v>
      </c>
      <c r="K1765" s="18">
        <v>1303132</v>
      </c>
      <c r="L1765" s="18">
        <v>120807</v>
      </c>
      <c r="M1765" s="18">
        <v>430533</v>
      </c>
      <c r="N1765" s="18">
        <v>1499.22</v>
      </c>
      <c r="O1765" s="18">
        <v>3527686</v>
      </c>
      <c r="P1765" s="23">
        <v>143657</v>
      </c>
    </row>
    <row r="1766" spans="1:16" x14ac:dyDescent="0.25">
      <c r="A1766" s="16" t="s">
        <v>1822</v>
      </c>
      <c r="B1766" s="16"/>
      <c r="C1766" s="16"/>
      <c r="D1766" s="16"/>
      <c r="E1766" s="16"/>
      <c r="F1766" s="16" t="s">
        <v>22</v>
      </c>
      <c r="G1766" s="16">
        <v>952.83299999999997</v>
      </c>
      <c r="H1766" s="16" t="s">
        <v>4270</v>
      </c>
      <c r="I1766" s="17">
        <v>9.73</v>
      </c>
      <c r="J1766" s="17">
        <f t="shared" si="27"/>
        <v>1238.6300000000001</v>
      </c>
      <c r="K1766" s="18">
        <v>1574774</v>
      </c>
      <c r="L1766" s="18">
        <v>150713</v>
      </c>
      <c r="M1766" s="18">
        <v>491526</v>
      </c>
      <c r="N1766" s="18">
        <v>1238.6300000000001</v>
      </c>
      <c r="O1766" s="18">
        <v>8357518</v>
      </c>
      <c r="P1766" s="23">
        <v>214001</v>
      </c>
    </row>
    <row r="1767" spans="1:16" x14ac:dyDescent="0.25">
      <c r="A1767" s="16" t="s">
        <v>2001</v>
      </c>
      <c r="B1767" s="16"/>
      <c r="C1767" s="16"/>
      <c r="D1767" s="16"/>
      <c r="E1767" s="16"/>
      <c r="F1767" s="16" t="s">
        <v>22</v>
      </c>
      <c r="G1767" s="16">
        <v>902.72810000000004</v>
      </c>
      <c r="H1767" s="16" t="s">
        <v>4270</v>
      </c>
      <c r="I1767" s="17">
        <v>9.76</v>
      </c>
      <c r="J1767" s="17">
        <f t="shared" si="27"/>
        <v>907472</v>
      </c>
      <c r="K1767" s="18">
        <v>14295938</v>
      </c>
      <c r="L1767" s="18">
        <v>1130995</v>
      </c>
      <c r="M1767" s="18">
        <v>3531026</v>
      </c>
      <c r="N1767" s="18">
        <v>907472</v>
      </c>
      <c r="O1767" s="18">
        <v>18098744</v>
      </c>
      <c r="P1767" s="23">
        <v>3235150</v>
      </c>
    </row>
    <row r="1768" spans="1:16" x14ac:dyDescent="0.25">
      <c r="A1768" s="16" t="s">
        <v>1823</v>
      </c>
      <c r="B1768" s="16"/>
      <c r="C1768" s="16"/>
      <c r="D1768" s="16"/>
      <c r="E1768" s="16"/>
      <c r="F1768" s="16" t="s">
        <v>22</v>
      </c>
      <c r="G1768" s="16">
        <v>923.78250000000003</v>
      </c>
      <c r="H1768" s="16" t="s">
        <v>4270</v>
      </c>
      <c r="I1768" s="17">
        <v>9.76</v>
      </c>
      <c r="J1768" s="17">
        <f t="shared" si="27"/>
        <v>13579</v>
      </c>
      <c r="K1768" s="18">
        <v>2503727</v>
      </c>
      <c r="L1768" s="18">
        <v>459793</v>
      </c>
      <c r="M1768" s="18">
        <v>488249</v>
      </c>
      <c r="N1768" s="18">
        <v>13579</v>
      </c>
      <c r="O1768" s="18">
        <v>13413621</v>
      </c>
      <c r="P1768" s="23">
        <v>492324</v>
      </c>
    </row>
    <row r="1769" spans="1:16" x14ac:dyDescent="0.25">
      <c r="A1769" s="16" t="s">
        <v>1824</v>
      </c>
      <c r="B1769" s="16"/>
      <c r="C1769" s="16"/>
      <c r="D1769" s="16"/>
      <c r="E1769" s="16"/>
      <c r="F1769" s="16" t="s">
        <v>22</v>
      </c>
      <c r="G1769" s="16">
        <v>609.55880000000002</v>
      </c>
      <c r="H1769" s="16" t="s">
        <v>4270</v>
      </c>
      <c r="I1769" s="17">
        <v>9.77</v>
      </c>
      <c r="J1769" s="17">
        <f t="shared" si="27"/>
        <v>161835.44</v>
      </c>
      <c r="K1769" s="18">
        <v>161835.44</v>
      </c>
      <c r="L1769" s="18">
        <v>1618354</v>
      </c>
      <c r="M1769" s="18">
        <v>161835.44</v>
      </c>
      <c r="N1769" s="18">
        <v>161835.44</v>
      </c>
      <c r="O1769" s="18">
        <v>161835.44</v>
      </c>
      <c r="P1769" s="23">
        <v>161835.44</v>
      </c>
    </row>
    <row r="1770" spans="1:16" x14ac:dyDescent="0.25">
      <c r="A1770" s="16" t="s">
        <v>1825</v>
      </c>
      <c r="B1770" s="16"/>
      <c r="C1770" s="16"/>
      <c r="D1770" s="16"/>
      <c r="E1770" s="16"/>
      <c r="F1770" s="16" t="s">
        <v>22</v>
      </c>
      <c r="G1770" s="16">
        <v>875.71029999999996</v>
      </c>
      <c r="H1770" s="16" t="s">
        <v>4270</v>
      </c>
      <c r="I1770" s="17">
        <v>9.7799999999999994</v>
      </c>
      <c r="J1770" s="17">
        <f t="shared" si="27"/>
        <v>475282</v>
      </c>
      <c r="K1770" s="18">
        <v>1632582</v>
      </c>
      <c r="L1770" s="18">
        <v>1901755</v>
      </c>
      <c r="M1770" s="18">
        <v>475282</v>
      </c>
      <c r="N1770" s="18">
        <v>498673</v>
      </c>
      <c r="O1770" s="18">
        <v>2848961</v>
      </c>
      <c r="P1770" s="23">
        <v>3306272</v>
      </c>
    </row>
    <row r="1771" spans="1:16" x14ac:dyDescent="0.25">
      <c r="A1771" s="16" t="s">
        <v>1826</v>
      </c>
      <c r="B1771" s="16"/>
      <c r="C1771" s="16"/>
      <c r="D1771" s="16"/>
      <c r="E1771" s="16"/>
      <c r="F1771" s="16" t="s">
        <v>22</v>
      </c>
      <c r="G1771" s="16">
        <v>954.84939999999995</v>
      </c>
      <c r="H1771" s="16" t="s">
        <v>4270</v>
      </c>
      <c r="I1771" s="17">
        <v>9.7799999999999994</v>
      </c>
      <c r="J1771" s="17">
        <f t="shared" si="27"/>
        <v>180923</v>
      </c>
      <c r="K1771" s="18">
        <v>905673</v>
      </c>
      <c r="L1771" s="18">
        <v>776398</v>
      </c>
      <c r="M1771" s="18">
        <v>194220</v>
      </c>
      <c r="N1771" s="18">
        <v>180923</v>
      </c>
      <c r="O1771" s="18">
        <v>5849638</v>
      </c>
      <c r="P1771" s="23">
        <v>1144609</v>
      </c>
    </row>
    <row r="1772" spans="1:16" x14ac:dyDescent="0.25">
      <c r="A1772" s="16" t="s">
        <v>1827</v>
      </c>
      <c r="B1772" s="16"/>
      <c r="C1772" s="16"/>
      <c r="D1772" s="16"/>
      <c r="E1772" s="16"/>
      <c r="F1772" s="16" t="s">
        <v>22</v>
      </c>
      <c r="G1772" s="16">
        <v>870.75459999999998</v>
      </c>
      <c r="H1772" s="16" t="s">
        <v>4270</v>
      </c>
      <c r="I1772" s="17">
        <v>9.7899999999999991</v>
      </c>
      <c r="J1772" s="17">
        <f t="shared" si="27"/>
        <v>525708</v>
      </c>
      <c r="K1772" s="18">
        <v>2703220</v>
      </c>
      <c r="L1772" s="18">
        <v>3174025</v>
      </c>
      <c r="M1772" s="18">
        <v>526456</v>
      </c>
      <c r="N1772" s="18">
        <v>525708</v>
      </c>
      <c r="O1772" s="18">
        <v>67550440</v>
      </c>
      <c r="P1772" s="23">
        <v>5050902</v>
      </c>
    </row>
    <row r="1773" spans="1:16" x14ac:dyDescent="0.25">
      <c r="A1773" s="16" t="s">
        <v>2248</v>
      </c>
      <c r="B1773" s="16"/>
      <c r="C1773" s="16"/>
      <c r="D1773" s="16"/>
      <c r="E1773" s="16"/>
      <c r="F1773" s="16" t="s">
        <v>22</v>
      </c>
      <c r="G1773" s="16">
        <v>922.78570000000002</v>
      </c>
      <c r="H1773" s="16" t="s">
        <v>4270</v>
      </c>
      <c r="I1773" s="17">
        <v>9.7899999999999991</v>
      </c>
      <c r="J1773" s="17">
        <f t="shared" si="27"/>
        <v>14728.82</v>
      </c>
      <c r="K1773" s="18">
        <v>428560</v>
      </c>
      <c r="L1773" s="18">
        <v>610282</v>
      </c>
      <c r="M1773" s="18">
        <v>147288</v>
      </c>
      <c r="N1773" s="18">
        <v>14728.82</v>
      </c>
      <c r="O1773" s="18">
        <v>21843632</v>
      </c>
      <c r="P1773" s="23">
        <v>385768</v>
      </c>
    </row>
    <row r="1774" spans="1:16" x14ac:dyDescent="0.25">
      <c r="A1774" s="16" t="s">
        <v>2279</v>
      </c>
      <c r="B1774" s="16"/>
      <c r="C1774" s="16"/>
      <c r="D1774" s="16"/>
      <c r="E1774" s="16"/>
      <c r="F1774" s="16" t="s">
        <v>22</v>
      </c>
      <c r="G1774" s="16">
        <v>1006.8798</v>
      </c>
      <c r="H1774" s="16" t="s">
        <v>4270</v>
      </c>
      <c r="I1774" s="17">
        <v>9.82</v>
      </c>
      <c r="J1774" s="17">
        <f t="shared" si="27"/>
        <v>3905.13</v>
      </c>
      <c r="K1774" s="18">
        <v>51303</v>
      </c>
      <c r="L1774" s="18">
        <v>53213</v>
      </c>
      <c r="M1774" s="18">
        <v>3905.13</v>
      </c>
      <c r="N1774" s="18">
        <v>3905.13</v>
      </c>
      <c r="O1774" s="18">
        <v>2017538</v>
      </c>
      <c r="P1774" s="23">
        <v>39051</v>
      </c>
    </row>
    <row r="1775" spans="1:16" x14ac:dyDescent="0.25">
      <c r="A1775" s="16" t="s">
        <v>2140</v>
      </c>
      <c r="B1775" s="16"/>
      <c r="C1775" s="16"/>
      <c r="D1775" s="16"/>
      <c r="E1775" s="16"/>
      <c r="F1775" s="16" t="s">
        <v>22</v>
      </c>
      <c r="G1775" s="16">
        <v>923.78880000000004</v>
      </c>
      <c r="H1775" s="16" t="s">
        <v>4270</v>
      </c>
      <c r="I1775" s="17">
        <v>9.82</v>
      </c>
      <c r="J1775" s="17">
        <f t="shared" si="27"/>
        <v>13579</v>
      </c>
      <c r="K1775" s="18">
        <v>393678</v>
      </c>
      <c r="L1775" s="18">
        <v>459793</v>
      </c>
      <c r="M1775" s="18">
        <v>43588</v>
      </c>
      <c r="N1775" s="18">
        <v>13579</v>
      </c>
      <c r="O1775" s="18">
        <v>17902394</v>
      </c>
      <c r="P1775" s="23">
        <v>411413</v>
      </c>
    </row>
    <row r="1776" spans="1:16" x14ac:dyDescent="0.25">
      <c r="A1776" s="16" t="s">
        <v>1828</v>
      </c>
      <c r="B1776" s="16"/>
      <c r="C1776" s="16"/>
      <c r="D1776" s="16"/>
      <c r="E1776" s="16"/>
      <c r="F1776" s="16" t="s">
        <v>22</v>
      </c>
      <c r="G1776" s="16">
        <v>950.81769999999995</v>
      </c>
      <c r="H1776" s="16" t="s">
        <v>4270</v>
      </c>
      <c r="I1776" s="17">
        <v>9.82</v>
      </c>
      <c r="J1776" s="17">
        <f t="shared" si="27"/>
        <v>3349.31</v>
      </c>
      <c r="K1776" s="18">
        <v>49245</v>
      </c>
      <c r="L1776" s="18">
        <v>57434</v>
      </c>
      <c r="M1776" s="18">
        <v>3349.31</v>
      </c>
      <c r="N1776" s="18">
        <v>3349.31</v>
      </c>
      <c r="O1776" s="18">
        <v>2717811</v>
      </c>
      <c r="P1776" s="23">
        <v>75097</v>
      </c>
    </row>
    <row r="1777" spans="1:16" x14ac:dyDescent="0.25">
      <c r="A1777" s="16" t="s">
        <v>2213</v>
      </c>
      <c r="B1777" s="16"/>
      <c r="C1777" s="16"/>
      <c r="D1777" s="16"/>
      <c r="E1777" s="16"/>
      <c r="F1777" s="16" t="s">
        <v>22</v>
      </c>
      <c r="G1777" s="16">
        <v>951.82050000000004</v>
      </c>
      <c r="H1777" s="16" t="s">
        <v>4270</v>
      </c>
      <c r="I1777" s="17">
        <v>9.82</v>
      </c>
      <c r="J1777" s="17">
        <f t="shared" si="27"/>
        <v>1346.12</v>
      </c>
      <c r="K1777" s="18">
        <v>39526</v>
      </c>
      <c r="L1777" s="18">
        <v>39831</v>
      </c>
      <c r="M1777" s="18">
        <v>1346.12</v>
      </c>
      <c r="N1777" s="18">
        <v>1346.12</v>
      </c>
      <c r="O1777" s="18">
        <v>1774386</v>
      </c>
      <c r="P1777" s="23">
        <v>13461</v>
      </c>
    </row>
    <row r="1778" spans="1:16" x14ac:dyDescent="0.25">
      <c r="A1778" s="16" t="s">
        <v>1156</v>
      </c>
      <c r="B1778" s="16"/>
      <c r="C1778" s="16"/>
      <c r="D1778" s="16"/>
      <c r="E1778" s="16"/>
      <c r="F1778" s="16" t="s">
        <v>59</v>
      </c>
      <c r="G1778" s="16">
        <v>899.2482</v>
      </c>
      <c r="H1778" s="16" t="s">
        <v>4270</v>
      </c>
      <c r="I1778" s="17">
        <v>9.84</v>
      </c>
      <c r="J1778" s="17">
        <f t="shared" si="27"/>
        <v>83162</v>
      </c>
      <c r="K1778" s="18">
        <v>3692646</v>
      </c>
      <c r="L1778" s="18">
        <v>1320622</v>
      </c>
      <c r="M1778" s="18">
        <v>750426</v>
      </c>
      <c r="N1778" s="18">
        <v>83162</v>
      </c>
      <c r="O1778" s="18">
        <v>174293252</v>
      </c>
      <c r="P1778" s="23">
        <v>9828699</v>
      </c>
    </row>
    <row r="1779" spans="1:16" x14ac:dyDescent="0.25">
      <c r="A1779" s="16" t="s">
        <v>2246</v>
      </c>
      <c r="B1779" s="16"/>
      <c r="C1779" s="16"/>
      <c r="D1779" s="16"/>
      <c r="E1779" s="16"/>
      <c r="F1779" s="16" t="s">
        <v>22</v>
      </c>
      <c r="G1779" s="16">
        <v>924.80160000000001</v>
      </c>
      <c r="H1779" s="16" t="s">
        <v>4270</v>
      </c>
      <c r="I1779" s="17">
        <v>9.84</v>
      </c>
      <c r="J1779" s="17">
        <f t="shared" si="27"/>
        <v>8545.0300000000007</v>
      </c>
      <c r="K1779" s="18">
        <v>540455</v>
      </c>
      <c r="L1779" s="18">
        <v>203895</v>
      </c>
      <c r="M1779" s="18">
        <v>85450</v>
      </c>
      <c r="N1779" s="18">
        <v>8545.0300000000007</v>
      </c>
      <c r="O1779" s="18">
        <v>23455284</v>
      </c>
      <c r="P1779" s="23">
        <v>1627538</v>
      </c>
    </row>
    <row r="1780" spans="1:16" x14ac:dyDescent="0.25">
      <c r="A1780" s="16" t="s">
        <v>2270</v>
      </c>
      <c r="B1780" s="16"/>
      <c r="C1780" s="16"/>
      <c r="D1780" s="16"/>
      <c r="E1780" s="16"/>
      <c r="F1780" s="16" t="s">
        <v>22</v>
      </c>
      <c r="G1780" s="16">
        <v>980.86440000000005</v>
      </c>
      <c r="H1780" s="16" t="s">
        <v>4270</v>
      </c>
      <c r="I1780" s="17">
        <v>9.84</v>
      </c>
      <c r="J1780" s="17">
        <f t="shared" si="27"/>
        <v>3733.47</v>
      </c>
      <c r="K1780" s="18">
        <v>375054</v>
      </c>
      <c r="L1780" s="18">
        <v>112976</v>
      </c>
      <c r="M1780" s="18">
        <v>37335</v>
      </c>
      <c r="N1780" s="18">
        <v>3733.47</v>
      </c>
      <c r="O1780" s="18">
        <v>14841035</v>
      </c>
      <c r="P1780" s="23">
        <v>1086310</v>
      </c>
    </row>
    <row r="1781" spans="1:16" x14ac:dyDescent="0.25">
      <c r="A1781" s="16" t="s">
        <v>1917</v>
      </c>
      <c r="B1781" s="16"/>
      <c r="C1781" s="16"/>
      <c r="D1781" s="16"/>
      <c r="E1781" s="16"/>
      <c r="F1781" s="16" t="s">
        <v>22</v>
      </c>
      <c r="G1781" s="16">
        <v>682.65009999999995</v>
      </c>
      <c r="H1781" s="16" t="s">
        <v>4270</v>
      </c>
      <c r="I1781" s="17">
        <v>9.8699999999999992</v>
      </c>
      <c r="J1781" s="17">
        <f t="shared" si="27"/>
        <v>29375</v>
      </c>
      <c r="K1781" s="18">
        <v>29375</v>
      </c>
      <c r="L1781" s="18">
        <v>168293</v>
      </c>
      <c r="M1781" s="18">
        <v>213595</v>
      </c>
      <c r="N1781" s="18">
        <v>422808</v>
      </c>
      <c r="O1781" s="18">
        <v>526314</v>
      </c>
      <c r="P1781" s="23">
        <v>773159</v>
      </c>
    </row>
    <row r="1782" spans="1:16" x14ac:dyDescent="0.25">
      <c r="A1782" s="16" t="s">
        <v>2124</v>
      </c>
      <c r="B1782" s="16"/>
      <c r="C1782" s="16"/>
      <c r="D1782" s="16"/>
      <c r="E1782" s="16"/>
      <c r="F1782" s="16" t="s">
        <v>22</v>
      </c>
      <c r="G1782" s="16">
        <v>864.71310000000005</v>
      </c>
      <c r="H1782" s="16" t="s">
        <v>4270</v>
      </c>
      <c r="I1782" s="17">
        <v>9.8800000000000008</v>
      </c>
      <c r="J1782" s="17">
        <f t="shared" si="27"/>
        <v>1439.2</v>
      </c>
      <c r="K1782" s="18">
        <v>692354</v>
      </c>
      <c r="L1782" s="18">
        <v>223341</v>
      </c>
      <c r="M1782" s="18">
        <v>14392</v>
      </c>
      <c r="N1782" s="18">
        <v>1439.2</v>
      </c>
      <c r="O1782" s="18">
        <v>1023325</v>
      </c>
      <c r="P1782" s="23">
        <v>51553</v>
      </c>
    </row>
    <row r="1783" spans="1:16" x14ac:dyDescent="0.25">
      <c r="A1783" s="16" t="s">
        <v>2240</v>
      </c>
      <c r="B1783" s="16"/>
      <c r="C1783" s="16"/>
      <c r="D1783" s="16"/>
      <c r="E1783" s="16"/>
      <c r="F1783" s="16" t="s">
        <v>22</v>
      </c>
      <c r="G1783" s="16">
        <v>912.80250000000001</v>
      </c>
      <c r="H1783" s="16" t="s">
        <v>4270</v>
      </c>
      <c r="I1783" s="17">
        <v>9.89</v>
      </c>
      <c r="J1783" s="17">
        <f t="shared" si="27"/>
        <v>1632.67</v>
      </c>
      <c r="K1783" s="18">
        <v>670836</v>
      </c>
      <c r="L1783" s="18">
        <v>1632.67</v>
      </c>
      <c r="M1783" s="18">
        <v>1632.67</v>
      </c>
      <c r="N1783" s="18">
        <v>1632.67</v>
      </c>
      <c r="O1783" s="18">
        <v>1505664</v>
      </c>
      <c r="P1783" s="23">
        <v>152723</v>
      </c>
    </row>
    <row r="1784" spans="1:16" x14ac:dyDescent="0.25">
      <c r="A1784" s="16" t="s">
        <v>1829</v>
      </c>
      <c r="B1784" s="16"/>
      <c r="C1784" s="16"/>
      <c r="D1784" s="16"/>
      <c r="E1784" s="16"/>
      <c r="F1784" s="16" t="s">
        <v>22</v>
      </c>
      <c r="G1784" s="16">
        <v>921.75239999999997</v>
      </c>
      <c r="H1784" s="16" t="s">
        <v>4270</v>
      </c>
      <c r="I1784" s="17">
        <v>9.91</v>
      </c>
      <c r="J1784" s="17">
        <f t="shared" si="27"/>
        <v>13737</v>
      </c>
      <c r="K1784" s="18">
        <v>1993838</v>
      </c>
      <c r="L1784" s="18">
        <v>1326718</v>
      </c>
      <c r="M1784" s="18">
        <v>14602</v>
      </c>
      <c r="N1784" s="18">
        <v>253140</v>
      </c>
      <c r="O1784" s="18">
        <v>13737</v>
      </c>
      <c r="P1784" s="23">
        <v>97650</v>
      </c>
    </row>
    <row r="1785" spans="1:16" x14ac:dyDescent="0.25">
      <c r="A1785" s="16" t="s">
        <v>2236</v>
      </c>
      <c r="B1785" s="16"/>
      <c r="C1785" s="16"/>
      <c r="D1785" s="16"/>
      <c r="E1785" s="16"/>
      <c r="F1785" s="16" t="s">
        <v>22</v>
      </c>
      <c r="G1785" s="16">
        <v>890.72919999999999</v>
      </c>
      <c r="H1785" s="16" t="s">
        <v>4270</v>
      </c>
      <c r="I1785" s="17">
        <v>9.93</v>
      </c>
      <c r="J1785" s="17">
        <f t="shared" si="27"/>
        <v>12421</v>
      </c>
      <c r="K1785" s="18">
        <v>873366</v>
      </c>
      <c r="L1785" s="18">
        <v>72771</v>
      </c>
      <c r="M1785" s="18">
        <v>14552</v>
      </c>
      <c r="N1785" s="18">
        <v>12421</v>
      </c>
      <c r="O1785" s="18">
        <v>2237065</v>
      </c>
      <c r="P1785" s="23">
        <v>213564</v>
      </c>
    </row>
    <row r="1786" spans="1:16" x14ac:dyDescent="0.25">
      <c r="A1786" s="16" t="s">
        <v>1003</v>
      </c>
      <c r="B1786" s="16"/>
      <c r="C1786" s="16"/>
      <c r="D1786" s="16"/>
      <c r="E1786" s="16"/>
      <c r="F1786" s="16" t="s">
        <v>22</v>
      </c>
      <c r="G1786" s="16">
        <v>884.77089999999998</v>
      </c>
      <c r="H1786" s="16" t="s">
        <v>4270</v>
      </c>
      <c r="I1786" s="17">
        <v>9.9600000000000009</v>
      </c>
      <c r="J1786" s="17">
        <f t="shared" si="27"/>
        <v>1940.92</v>
      </c>
      <c r="K1786" s="18">
        <v>941149</v>
      </c>
      <c r="L1786" s="18">
        <v>176119</v>
      </c>
      <c r="M1786" s="18">
        <v>23465</v>
      </c>
      <c r="N1786" s="18">
        <v>1940.92</v>
      </c>
      <c r="O1786" s="18">
        <v>8417961</v>
      </c>
      <c r="P1786" s="23">
        <v>709088</v>
      </c>
    </row>
    <row r="1787" spans="1:16" x14ac:dyDescent="0.25">
      <c r="A1787" s="16" t="s">
        <v>971</v>
      </c>
      <c r="B1787" s="16"/>
      <c r="C1787" s="16"/>
      <c r="D1787" s="16"/>
      <c r="E1787" s="16"/>
      <c r="F1787" s="16" t="s">
        <v>22</v>
      </c>
      <c r="G1787" s="16">
        <v>889.72609999999997</v>
      </c>
      <c r="H1787" s="16" t="s">
        <v>4270</v>
      </c>
      <c r="I1787" s="17">
        <v>9.9600000000000009</v>
      </c>
      <c r="J1787" s="17">
        <f t="shared" si="27"/>
        <v>1285.06</v>
      </c>
      <c r="K1787" s="18">
        <v>536141</v>
      </c>
      <c r="L1787" s="18">
        <v>41034</v>
      </c>
      <c r="M1787" s="18">
        <v>1285.06</v>
      </c>
      <c r="N1787" s="18">
        <v>1285.06</v>
      </c>
      <c r="O1787" s="18">
        <v>3592888</v>
      </c>
      <c r="P1787" s="23">
        <v>411274</v>
      </c>
    </row>
    <row r="1788" spans="1:16" x14ac:dyDescent="0.25">
      <c r="A1788" s="16" t="s">
        <v>970</v>
      </c>
      <c r="B1788" s="16"/>
      <c r="C1788" s="16"/>
      <c r="D1788" s="16"/>
      <c r="E1788" s="16"/>
      <c r="F1788" s="16" t="s">
        <v>22</v>
      </c>
      <c r="G1788" s="16">
        <v>905.7002</v>
      </c>
      <c r="H1788" s="16" t="s">
        <v>4270</v>
      </c>
      <c r="I1788" s="17">
        <v>9.9600000000000009</v>
      </c>
      <c r="J1788" s="17">
        <f t="shared" si="27"/>
        <v>4004.25</v>
      </c>
      <c r="K1788" s="18">
        <v>301123</v>
      </c>
      <c r="L1788" s="18">
        <v>40042</v>
      </c>
      <c r="M1788" s="18">
        <v>4004.25</v>
      </c>
      <c r="N1788" s="18">
        <v>4004.25</v>
      </c>
      <c r="O1788" s="18">
        <v>1561394</v>
      </c>
      <c r="P1788" s="23">
        <v>215356</v>
      </c>
    </row>
    <row r="1789" spans="1:16" x14ac:dyDescent="0.25">
      <c r="A1789" s="16" t="s">
        <v>1830</v>
      </c>
      <c r="B1789" s="16"/>
      <c r="C1789" s="16"/>
      <c r="D1789" s="16"/>
      <c r="E1789" s="16"/>
      <c r="F1789" s="16" t="s">
        <v>22</v>
      </c>
      <c r="G1789" s="16">
        <v>912.79970000000003</v>
      </c>
      <c r="H1789" s="16" t="s">
        <v>4270</v>
      </c>
      <c r="I1789" s="17">
        <v>9.9600000000000009</v>
      </c>
      <c r="J1789" s="17">
        <f t="shared" si="27"/>
        <v>1632.67</v>
      </c>
      <c r="K1789" s="18">
        <v>187972</v>
      </c>
      <c r="L1789" s="18">
        <v>33211</v>
      </c>
      <c r="M1789" s="18">
        <v>1632.67</v>
      </c>
      <c r="N1789" s="18">
        <v>1632.67</v>
      </c>
      <c r="O1789" s="18">
        <v>2424992</v>
      </c>
      <c r="P1789" s="23">
        <v>251823</v>
      </c>
    </row>
    <row r="1790" spans="1:16" x14ac:dyDescent="0.25">
      <c r="A1790" s="16" t="s">
        <v>1831</v>
      </c>
      <c r="B1790" s="16"/>
      <c r="C1790" s="16"/>
      <c r="D1790" s="16"/>
      <c r="E1790" s="16"/>
      <c r="F1790" s="16" t="s">
        <v>22</v>
      </c>
      <c r="G1790" s="16">
        <v>911.79010000000005</v>
      </c>
      <c r="H1790" s="16" t="s">
        <v>4270</v>
      </c>
      <c r="I1790" s="17">
        <v>9.9700000000000006</v>
      </c>
      <c r="J1790" s="17">
        <f t="shared" si="27"/>
        <v>1317.15</v>
      </c>
      <c r="K1790" s="18">
        <v>19381</v>
      </c>
      <c r="L1790" s="18">
        <v>13172</v>
      </c>
      <c r="M1790" s="18">
        <v>1317.15</v>
      </c>
      <c r="N1790" s="18">
        <v>1317.15</v>
      </c>
      <c r="O1790" s="18">
        <v>2122150</v>
      </c>
      <c r="P1790" s="23">
        <v>129183</v>
      </c>
    </row>
    <row r="1791" spans="1:16" x14ac:dyDescent="0.25">
      <c r="A1791" s="16" t="s">
        <v>2243</v>
      </c>
      <c r="B1791" s="16"/>
      <c r="C1791" s="16"/>
      <c r="D1791" s="16"/>
      <c r="E1791" s="16"/>
      <c r="F1791" s="16" t="s">
        <v>22</v>
      </c>
      <c r="G1791" s="16">
        <v>930.84699999999998</v>
      </c>
      <c r="H1791" s="16" t="s">
        <v>4270</v>
      </c>
      <c r="I1791" s="17">
        <v>9.9700000000000006</v>
      </c>
      <c r="J1791" s="17">
        <f t="shared" si="27"/>
        <v>6356.33</v>
      </c>
      <c r="K1791" s="18">
        <v>126729</v>
      </c>
      <c r="L1791" s="18">
        <v>210526</v>
      </c>
      <c r="M1791" s="18">
        <v>6356.33</v>
      </c>
      <c r="N1791" s="18">
        <v>6356.33</v>
      </c>
      <c r="O1791" s="18">
        <v>1715063</v>
      </c>
      <c r="P1791" s="23">
        <v>6356.33</v>
      </c>
    </row>
    <row r="1792" spans="1:16" x14ac:dyDescent="0.25">
      <c r="A1792" s="16" t="s">
        <v>1054</v>
      </c>
      <c r="B1792" s="16"/>
      <c r="C1792" s="16"/>
      <c r="D1792" s="16"/>
      <c r="E1792" s="16"/>
      <c r="F1792" s="16" t="s">
        <v>22</v>
      </c>
      <c r="G1792" s="16">
        <v>874.78330000000005</v>
      </c>
      <c r="H1792" s="16" t="s">
        <v>4270</v>
      </c>
      <c r="I1792" s="17">
        <v>9.98</v>
      </c>
      <c r="J1792" s="17">
        <f t="shared" si="27"/>
        <v>1685.42</v>
      </c>
      <c r="K1792" s="18">
        <v>427602</v>
      </c>
      <c r="L1792" s="18">
        <v>349797</v>
      </c>
      <c r="M1792" s="18">
        <v>16854</v>
      </c>
      <c r="N1792" s="18">
        <v>1685.42</v>
      </c>
      <c r="O1792" s="18">
        <v>2289585</v>
      </c>
      <c r="P1792" s="23">
        <v>110357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45"/>
  <sheetViews>
    <sheetView tabSelected="1" workbookViewId="0">
      <selection sqref="A1:J1048576"/>
    </sheetView>
  </sheetViews>
  <sheetFormatPr defaultRowHeight="15" x14ac:dyDescent="0.25"/>
  <cols>
    <col min="4" max="4" width="9.140625" style="12"/>
  </cols>
  <sheetData>
    <row r="1" spans="1:16" x14ac:dyDescent="0.25">
      <c r="A1" s="25" t="s">
        <v>7</v>
      </c>
      <c r="B1" s="26" t="s">
        <v>8</v>
      </c>
      <c r="C1" s="26" t="s">
        <v>4383</v>
      </c>
      <c r="D1" s="26" t="s">
        <v>5397</v>
      </c>
      <c r="E1" s="26" t="s">
        <v>5195</v>
      </c>
      <c r="F1" s="26" t="s">
        <v>6</v>
      </c>
      <c r="G1" s="26" t="s">
        <v>9</v>
      </c>
      <c r="H1" s="26" t="s">
        <v>4269</v>
      </c>
      <c r="I1" s="26" t="s">
        <v>10</v>
      </c>
      <c r="J1" s="26" t="s">
        <v>5181</v>
      </c>
      <c r="K1" s="24" t="s">
        <v>0</v>
      </c>
      <c r="L1" s="24" t="s">
        <v>1</v>
      </c>
      <c r="M1" s="24" t="s">
        <v>2</v>
      </c>
      <c r="N1" s="24" t="s">
        <v>3</v>
      </c>
      <c r="O1" s="24" t="s">
        <v>4</v>
      </c>
      <c r="P1" s="21" t="s">
        <v>5</v>
      </c>
    </row>
    <row r="2" spans="1:16" x14ac:dyDescent="0.25">
      <c r="A2" s="16" t="s">
        <v>2809</v>
      </c>
      <c r="B2" s="16" t="s">
        <v>596</v>
      </c>
      <c r="C2" s="16" t="s">
        <v>5084</v>
      </c>
      <c r="D2" s="12" t="s">
        <v>5196</v>
      </c>
      <c r="E2" s="16" t="s">
        <v>597</v>
      </c>
      <c r="F2" s="16" t="s">
        <v>2291</v>
      </c>
      <c r="G2" s="16">
        <v>817.64520000000005</v>
      </c>
      <c r="H2" s="16" t="s">
        <v>4271</v>
      </c>
      <c r="I2" s="17">
        <v>6.04</v>
      </c>
      <c r="J2" s="17">
        <f t="shared" ref="J2:J65" si="0">MIN(K2:P2)</f>
        <v>299.72000000000003</v>
      </c>
      <c r="K2" s="18">
        <v>299.72000000000003</v>
      </c>
      <c r="L2" s="18">
        <v>153931</v>
      </c>
      <c r="M2" s="18">
        <v>2997</v>
      </c>
      <c r="N2" s="18">
        <v>299.72000000000003</v>
      </c>
      <c r="O2" s="18">
        <v>299.72000000000003</v>
      </c>
      <c r="P2" s="23">
        <v>299.72000000000003</v>
      </c>
    </row>
    <row r="3" spans="1:16" x14ac:dyDescent="0.25">
      <c r="A3" s="16" t="s">
        <v>2801</v>
      </c>
      <c r="B3" s="16" t="s">
        <v>2802</v>
      </c>
      <c r="C3" s="16" t="s">
        <v>4561</v>
      </c>
      <c r="D3" s="12" t="s">
        <v>5197</v>
      </c>
      <c r="E3" s="16" t="s">
        <v>4816</v>
      </c>
      <c r="F3" s="16" t="s">
        <v>2288</v>
      </c>
      <c r="G3" s="16">
        <v>786.53020000000004</v>
      </c>
      <c r="H3" s="16" t="s">
        <v>4271</v>
      </c>
      <c r="I3" s="17">
        <v>4.6399999999999997</v>
      </c>
      <c r="J3" s="17">
        <f t="shared" si="0"/>
        <v>639.36</v>
      </c>
      <c r="K3" s="18">
        <v>639.36</v>
      </c>
      <c r="L3" s="18">
        <v>84797</v>
      </c>
      <c r="M3" s="18">
        <v>639.36</v>
      </c>
      <c r="N3" s="18">
        <v>639.36</v>
      </c>
      <c r="O3" s="18">
        <v>6394</v>
      </c>
      <c r="P3" s="23">
        <v>467799</v>
      </c>
    </row>
    <row r="4" spans="1:16" x14ac:dyDescent="0.25">
      <c r="A4" s="16" t="s">
        <v>2773</v>
      </c>
      <c r="B4" s="16" t="s">
        <v>2774</v>
      </c>
      <c r="C4" s="16" t="s">
        <v>4576</v>
      </c>
      <c r="D4" s="12" t="s">
        <v>5198</v>
      </c>
      <c r="E4" s="16" t="s">
        <v>4831</v>
      </c>
      <c r="F4" s="16" t="s">
        <v>2288</v>
      </c>
      <c r="G4" s="16">
        <v>847.53459999999995</v>
      </c>
      <c r="H4" s="16" t="s">
        <v>4271</v>
      </c>
      <c r="I4" s="17">
        <v>4.29</v>
      </c>
      <c r="J4" s="17">
        <f t="shared" si="0"/>
        <v>131658</v>
      </c>
      <c r="K4" s="18">
        <v>756627</v>
      </c>
      <c r="L4" s="18">
        <v>153062</v>
      </c>
      <c r="M4" s="18">
        <v>428332</v>
      </c>
      <c r="N4" s="18">
        <v>259949</v>
      </c>
      <c r="O4" s="18">
        <v>131658</v>
      </c>
      <c r="P4" s="23">
        <v>273819</v>
      </c>
    </row>
    <row r="5" spans="1:16" x14ac:dyDescent="0.25">
      <c r="A5" s="16" t="s">
        <v>2499</v>
      </c>
      <c r="B5" s="16" t="s">
        <v>2500</v>
      </c>
      <c r="C5" s="16" t="s">
        <v>4709</v>
      </c>
      <c r="D5" s="12" t="s">
        <v>4709</v>
      </c>
      <c r="E5" s="16" t="s">
        <v>2501</v>
      </c>
      <c r="F5" s="16" t="s">
        <v>2288</v>
      </c>
      <c r="G5" s="16">
        <v>563.57730000000004</v>
      </c>
      <c r="H5" s="16" t="s">
        <v>4271</v>
      </c>
      <c r="I5" s="17">
        <v>9.9700000000000006</v>
      </c>
      <c r="J5" s="17">
        <f t="shared" si="0"/>
        <v>786.17</v>
      </c>
      <c r="K5" s="18">
        <v>786.17</v>
      </c>
      <c r="L5" s="18">
        <v>57060</v>
      </c>
      <c r="M5" s="18">
        <v>481708</v>
      </c>
      <c r="N5" s="18">
        <v>7862</v>
      </c>
      <c r="O5" s="18">
        <v>786.17</v>
      </c>
      <c r="P5" s="23">
        <v>33158</v>
      </c>
    </row>
    <row r="6" spans="1:16" x14ac:dyDescent="0.25">
      <c r="A6" s="16" t="s">
        <v>2754</v>
      </c>
      <c r="B6" s="16" t="s">
        <v>2755</v>
      </c>
      <c r="C6" s="16" t="s">
        <v>4587</v>
      </c>
      <c r="D6" s="12" t="s">
        <v>5199</v>
      </c>
      <c r="E6" s="16" t="s">
        <v>4842</v>
      </c>
      <c r="F6" s="16" t="s">
        <v>2288</v>
      </c>
      <c r="G6" s="16">
        <v>769.50319999999999</v>
      </c>
      <c r="H6" s="16" t="s">
        <v>4271</v>
      </c>
      <c r="I6" s="17">
        <v>3.93</v>
      </c>
      <c r="J6" s="17">
        <f t="shared" si="0"/>
        <v>12855.79</v>
      </c>
      <c r="K6" s="18">
        <v>328569</v>
      </c>
      <c r="L6" s="18">
        <v>364418</v>
      </c>
      <c r="M6" s="18">
        <v>1385873</v>
      </c>
      <c r="N6" s="18">
        <v>128558</v>
      </c>
      <c r="O6" s="18">
        <v>12855.79</v>
      </c>
      <c r="P6" s="23">
        <v>802279</v>
      </c>
    </row>
    <row r="7" spans="1:16" x14ac:dyDescent="0.25">
      <c r="A7" s="16" t="s">
        <v>2558</v>
      </c>
      <c r="B7" s="16" t="s">
        <v>2559</v>
      </c>
      <c r="C7" s="16" t="s">
        <v>4997</v>
      </c>
      <c r="D7" s="12" t="s">
        <v>5200</v>
      </c>
      <c r="E7" s="16" t="s">
        <v>254</v>
      </c>
      <c r="F7" s="16" t="s">
        <v>2364</v>
      </c>
      <c r="G7" s="16" t="s">
        <v>2560</v>
      </c>
      <c r="H7" s="16" t="s">
        <v>4271</v>
      </c>
      <c r="I7" s="17">
        <v>1.43</v>
      </c>
      <c r="J7" s="17">
        <f t="shared" si="0"/>
        <v>25793.26</v>
      </c>
      <c r="K7" s="18">
        <v>300205</v>
      </c>
      <c r="L7" s="18">
        <v>375156</v>
      </c>
      <c r="M7" s="18">
        <v>1201636</v>
      </c>
      <c r="N7" s="18">
        <v>25793.26</v>
      </c>
      <c r="O7" s="18">
        <v>204120</v>
      </c>
      <c r="P7" s="23">
        <v>341023</v>
      </c>
    </row>
    <row r="8" spans="1:16" x14ac:dyDescent="0.25">
      <c r="A8" s="16" t="s">
        <v>2749</v>
      </c>
      <c r="B8" s="16" t="s">
        <v>550</v>
      </c>
      <c r="C8" s="16" t="s">
        <v>4590</v>
      </c>
      <c r="D8" s="12" t="s">
        <v>5201</v>
      </c>
      <c r="E8" s="16" t="s">
        <v>4845</v>
      </c>
      <c r="F8" s="16" t="s">
        <v>2288</v>
      </c>
      <c r="G8" s="16">
        <v>745.50350000000003</v>
      </c>
      <c r="H8" s="16" t="s">
        <v>4271</v>
      </c>
      <c r="I8" s="17">
        <v>4.1900000000000004</v>
      </c>
      <c r="J8" s="17">
        <f t="shared" si="0"/>
        <v>1447216</v>
      </c>
      <c r="K8" s="18">
        <v>5677878</v>
      </c>
      <c r="L8" s="18">
        <v>17324008</v>
      </c>
      <c r="M8" s="18">
        <v>46297760</v>
      </c>
      <c r="N8" s="18">
        <v>4442215</v>
      </c>
      <c r="O8" s="18">
        <v>1447216</v>
      </c>
      <c r="P8" s="23">
        <v>12779067</v>
      </c>
    </row>
    <row r="9" spans="1:16" x14ac:dyDescent="0.25">
      <c r="A9" s="16" t="s">
        <v>2648</v>
      </c>
      <c r="B9" s="16" t="s">
        <v>2649</v>
      </c>
      <c r="C9" s="16" t="s">
        <v>5016</v>
      </c>
      <c r="D9" s="12" t="s">
        <v>5202</v>
      </c>
      <c r="E9" s="16" t="s">
        <v>5020</v>
      </c>
      <c r="F9" s="16" t="s">
        <v>2341</v>
      </c>
      <c r="G9" s="16">
        <v>832.60850000000005</v>
      </c>
      <c r="H9" s="16" t="s">
        <v>4271</v>
      </c>
      <c r="I9" s="17">
        <v>6.17</v>
      </c>
      <c r="J9" s="17">
        <f t="shared" si="0"/>
        <v>690.83</v>
      </c>
      <c r="K9" s="18">
        <v>36668</v>
      </c>
      <c r="L9" s="18">
        <v>14379</v>
      </c>
      <c r="M9" s="18">
        <v>690.83</v>
      </c>
      <c r="N9" s="18">
        <v>690.83</v>
      </c>
      <c r="O9" s="18">
        <v>690.83</v>
      </c>
      <c r="P9" s="23">
        <v>123626</v>
      </c>
    </row>
    <row r="10" spans="1:16" x14ac:dyDescent="0.25">
      <c r="A10" s="16" t="s">
        <v>2647</v>
      </c>
      <c r="B10" s="16" t="s">
        <v>384</v>
      </c>
      <c r="C10" s="16" t="s">
        <v>5015</v>
      </c>
      <c r="D10" s="12" t="s">
        <v>5203</v>
      </c>
      <c r="E10" s="16" t="s">
        <v>385</v>
      </c>
      <c r="F10" s="16" t="s">
        <v>2291</v>
      </c>
      <c r="G10" s="16">
        <v>846.62400000000002</v>
      </c>
      <c r="H10" s="16" t="s">
        <v>4271</v>
      </c>
      <c r="I10" s="17">
        <v>6.17</v>
      </c>
      <c r="J10" s="17">
        <f t="shared" si="0"/>
        <v>7948</v>
      </c>
      <c r="K10" s="18">
        <v>277904</v>
      </c>
      <c r="L10" s="18">
        <v>30083</v>
      </c>
      <c r="M10" s="18">
        <v>32893</v>
      </c>
      <c r="N10" s="18">
        <v>56138</v>
      </c>
      <c r="O10" s="18">
        <v>7948</v>
      </c>
      <c r="P10" s="23">
        <v>463128</v>
      </c>
    </row>
    <row r="11" spans="1:16" x14ac:dyDescent="0.25">
      <c r="A11" s="16" t="s">
        <v>2723</v>
      </c>
      <c r="B11" s="16" t="s">
        <v>2724</v>
      </c>
      <c r="C11" s="16" t="s">
        <v>4449</v>
      </c>
      <c r="D11" s="12" t="s">
        <v>5204</v>
      </c>
      <c r="E11" s="16" t="s">
        <v>4772</v>
      </c>
      <c r="F11" s="16" t="s">
        <v>2288</v>
      </c>
      <c r="G11" s="16">
        <v>764.52499999999998</v>
      </c>
      <c r="H11" s="16" t="s">
        <v>4271</v>
      </c>
      <c r="I11" s="17">
        <v>4.9000000000000004</v>
      </c>
      <c r="J11" s="17">
        <f t="shared" si="0"/>
        <v>1177.46</v>
      </c>
      <c r="K11" s="18">
        <v>1177.46</v>
      </c>
      <c r="L11" s="18">
        <v>128602</v>
      </c>
      <c r="M11" s="18">
        <v>570936</v>
      </c>
      <c r="N11" s="18">
        <v>11775</v>
      </c>
      <c r="O11" s="18">
        <v>1177.46</v>
      </c>
      <c r="P11" s="23">
        <v>145206</v>
      </c>
    </row>
    <row r="12" spans="1:16" x14ac:dyDescent="0.25">
      <c r="A12" s="16" t="s">
        <v>2505</v>
      </c>
      <c r="B12" s="16" t="s">
        <v>2506</v>
      </c>
      <c r="C12" s="16" t="s">
        <v>4714</v>
      </c>
      <c r="D12" s="12" t="s">
        <v>5205</v>
      </c>
      <c r="E12" s="16" t="s">
        <v>2507</v>
      </c>
      <c r="F12" s="16" t="s">
        <v>2288</v>
      </c>
      <c r="G12" s="16">
        <v>559.5462</v>
      </c>
      <c r="H12" s="16" t="s">
        <v>4271</v>
      </c>
      <c r="I12" s="17">
        <v>8.81</v>
      </c>
      <c r="J12" s="17">
        <f t="shared" si="0"/>
        <v>11404.01</v>
      </c>
      <c r="K12" s="18">
        <v>11404.01</v>
      </c>
      <c r="L12" s="18">
        <v>11404.01</v>
      </c>
      <c r="M12" s="18">
        <v>11404.01</v>
      </c>
      <c r="N12" s="18">
        <v>11404.01</v>
      </c>
      <c r="O12" s="18">
        <v>456975</v>
      </c>
      <c r="P12" s="23">
        <v>11404.01</v>
      </c>
    </row>
    <row r="13" spans="1:16" x14ac:dyDescent="0.25">
      <c r="A13" s="16" t="s">
        <v>2574</v>
      </c>
      <c r="B13" s="16" t="s">
        <v>2575</v>
      </c>
      <c r="C13" s="16" t="s">
        <v>4434</v>
      </c>
      <c r="D13" s="12" t="s">
        <v>5206</v>
      </c>
      <c r="E13" s="16" t="s">
        <v>274</v>
      </c>
      <c r="F13" s="16" t="s">
        <v>2291</v>
      </c>
      <c r="G13" s="16">
        <v>604.3623</v>
      </c>
      <c r="H13" s="16" t="s">
        <v>4271</v>
      </c>
      <c r="I13" s="17">
        <v>1.38</v>
      </c>
      <c r="J13" s="17">
        <f t="shared" si="0"/>
        <v>1455.96</v>
      </c>
      <c r="K13" s="18">
        <v>1455.96</v>
      </c>
      <c r="L13" s="18">
        <v>1455.96</v>
      </c>
      <c r="M13" s="18">
        <v>14560</v>
      </c>
      <c r="N13" s="18">
        <v>1455.96</v>
      </c>
      <c r="O13" s="18">
        <v>1455.96</v>
      </c>
      <c r="P13" s="23">
        <v>1455.96</v>
      </c>
    </row>
    <row r="14" spans="1:16" x14ac:dyDescent="0.25">
      <c r="A14" s="16" t="s">
        <v>2582</v>
      </c>
      <c r="B14" s="16" t="s">
        <v>2583</v>
      </c>
      <c r="C14" s="16" t="s">
        <v>5005</v>
      </c>
      <c r="D14" s="12" t="s">
        <v>5207</v>
      </c>
      <c r="E14" s="16" t="s">
        <v>4952</v>
      </c>
      <c r="F14" s="16" t="s">
        <v>2288</v>
      </c>
      <c r="G14" s="16">
        <v>480.30959999999999</v>
      </c>
      <c r="H14" s="16" t="s">
        <v>4271</v>
      </c>
      <c r="I14" s="17">
        <v>2.21</v>
      </c>
      <c r="J14" s="17">
        <f t="shared" si="0"/>
        <v>460.16</v>
      </c>
      <c r="K14" s="18">
        <v>20998</v>
      </c>
      <c r="L14" s="18">
        <v>333550</v>
      </c>
      <c r="M14" s="18">
        <v>230865</v>
      </c>
      <c r="N14" s="18">
        <v>460.16</v>
      </c>
      <c r="O14" s="18">
        <v>53265</v>
      </c>
      <c r="P14" s="23">
        <v>16566</v>
      </c>
    </row>
    <row r="15" spans="1:16" x14ac:dyDescent="0.25">
      <c r="A15" s="16" t="s">
        <v>2751</v>
      </c>
      <c r="B15" s="16" t="s">
        <v>556</v>
      </c>
      <c r="C15" s="16" t="s">
        <v>4588</v>
      </c>
      <c r="D15" s="12" t="s">
        <v>5208</v>
      </c>
      <c r="E15" s="16" t="s">
        <v>4843</v>
      </c>
      <c r="F15" s="16" t="s">
        <v>2288</v>
      </c>
      <c r="G15" s="16">
        <v>741.47199999999998</v>
      </c>
      <c r="H15" s="16" t="s">
        <v>4271</v>
      </c>
      <c r="I15" s="17">
        <v>3.76</v>
      </c>
      <c r="J15" s="17">
        <f t="shared" si="0"/>
        <v>733.88</v>
      </c>
      <c r="K15" s="18">
        <v>733.88</v>
      </c>
      <c r="L15" s="18">
        <v>40613100</v>
      </c>
      <c r="M15" s="18">
        <v>3553602</v>
      </c>
      <c r="N15" s="18">
        <v>733.88</v>
      </c>
      <c r="O15" s="18">
        <v>7339</v>
      </c>
      <c r="P15" s="23">
        <v>176320</v>
      </c>
    </row>
    <row r="16" spans="1:16" x14ac:dyDescent="0.25">
      <c r="A16" s="16" t="s">
        <v>2741</v>
      </c>
      <c r="B16" s="16" t="s">
        <v>540</v>
      </c>
      <c r="C16" s="16" t="s">
        <v>5076</v>
      </c>
      <c r="D16" s="12" t="s">
        <v>5209</v>
      </c>
      <c r="E16" s="16" t="s">
        <v>4957</v>
      </c>
      <c r="F16" s="16" t="s">
        <v>2288</v>
      </c>
      <c r="G16" s="16">
        <v>721.50329999999997</v>
      </c>
      <c r="H16" s="16" t="s">
        <v>4271</v>
      </c>
      <c r="I16" s="17">
        <v>4.49</v>
      </c>
      <c r="J16" s="17">
        <f t="shared" si="0"/>
        <v>482377</v>
      </c>
      <c r="K16" s="18">
        <v>1194011</v>
      </c>
      <c r="L16" s="18">
        <v>38756988</v>
      </c>
      <c r="M16" s="18">
        <v>3867154</v>
      </c>
      <c r="N16" s="18">
        <v>482377</v>
      </c>
      <c r="O16" s="18">
        <v>4459308</v>
      </c>
      <c r="P16" s="23">
        <v>1640829</v>
      </c>
    </row>
    <row r="17" spans="1:16" x14ac:dyDescent="0.25">
      <c r="A17" s="16" t="s">
        <v>2407</v>
      </c>
      <c r="B17" s="16" t="s">
        <v>2408</v>
      </c>
      <c r="C17" s="16" t="s">
        <v>4980</v>
      </c>
      <c r="D17" s="12" t="s">
        <v>5210</v>
      </c>
      <c r="E17" s="16" t="s">
        <v>2409</v>
      </c>
      <c r="F17" s="16" t="s">
        <v>2288</v>
      </c>
      <c r="G17" s="16">
        <v>309.2799</v>
      </c>
      <c r="H17" s="16" t="s">
        <v>4271</v>
      </c>
      <c r="I17" s="17">
        <v>3.3</v>
      </c>
      <c r="J17" s="17">
        <f t="shared" si="0"/>
        <v>397311</v>
      </c>
      <c r="K17" s="18">
        <v>798130</v>
      </c>
      <c r="L17" s="18">
        <v>1072131</v>
      </c>
      <c r="M17" s="18">
        <v>1953797</v>
      </c>
      <c r="N17" s="18">
        <v>596413</v>
      </c>
      <c r="O17" s="18">
        <v>397311</v>
      </c>
      <c r="P17" s="23">
        <v>4614238</v>
      </c>
    </row>
    <row r="18" spans="1:16" x14ac:dyDescent="0.25">
      <c r="A18" s="16" t="s">
        <v>2350</v>
      </c>
      <c r="B18" s="16" t="s">
        <v>4296</v>
      </c>
      <c r="C18" s="16" t="s">
        <v>4391</v>
      </c>
      <c r="D18" s="12" t="s">
        <v>5211</v>
      </c>
      <c r="E18" s="16" t="s">
        <v>4338</v>
      </c>
      <c r="F18" s="16" t="s">
        <v>2338</v>
      </c>
      <c r="G18" s="16" t="s">
        <v>2351</v>
      </c>
      <c r="H18" s="16" t="s">
        <v>4271</v>
      </c>
      <c r="I18" s="17">
        <v>7.28</v>
      </c>
      <c r="J18" s="17">
        <f t="shared" si="0"/>
        <v>23900</v>
      </c>
      <c r="K18" s="18">
        <v>23900</v>
      </c>
      <c r="L18" s="18">
        <v>12420732</v>
      </c>
      <c r="M18" s="18">
        <v>36801740</v>
      </c>
      <c r="N18" s="18">
        <v>345171</v>
      </c>
      <c r="O18" s="18">
        <v>1644045</v>
      </c>
      <c r="P18" s="23">
        <v>1437309</v>
      </c>
    </row>
    <row r="19" spans="1:16" x14ac:dyDescent="0.25">
      <c r="A19" s="16" t="s">
        <v>2836</v>
      </c>
      <c r="B19" s="16" t="s">
        <v>618</v>
      </c>
      <c r="C19" s="16" t="s">
        <v>4540</v>
      </c>
      <c r="D19" s="12" t="s">
        <v>5212</v>
      </c>
      <c r="E19" s="16" t="s">
        <v>4797</v>
      </c>
      <c r="F19" s="16" t="s">
        <v>2288</v>
      </c>
      <c r="G19" s="16">
        <v>843.53049999999996</v>
      </c>
      <c r="H19" s="16" t="s">
        <v>4271</v>
      </c>
      <c r="I19" s="17">
        <v>4.1399999999999997</v>
      </c>
      <c r="J19" s="17">
        <f t="shared" si="0"/>
        <v>27226</v>
      </c>
      <c r="K19" s="18">
        <v>27226</v>
      </c>
      <c r="L19" s="18">
        <v>11952664</v>
      </c>
      <c r="M19" s="18">
        <v>1299696</v>
      </c>
      <c r="N19" s="18">
        <v>46036</v>
      </c>
      <c r="O19" s="18">
        <v>91216</v>
      </c>
      <c r="P19" s="23">
        <v>161700</v>
      </c>
    </row>
    <row r="20" spans="1:16" x14ac:dyDescent="0.25">
      <c r="A20" s="16" t="s">
        <v>2379</v>
      </c>
      <c r="B20" s="16" t="s">
        <v>4316</v>
      </c>
      <c r="C20" s="16" t="s">
        <v>4506</v>
      </c>
      <c r="D20" s="12" t="s">
        <v>5213</v>
      </c>
      <c r="E20" s="16" t="s">
        <v>4787</v>
      </c>
      <c r="F20" s="16" t="s">
        <v>2341</v>
      </c>
      <c r="G20" s="16">
        <v>738.66240000000005</v>
      </c>
      <c r="H20" s="16" t="s">
        <v>4271</v>
      </c>
      <c r="I20" s="17">
        <v>8.19</v>
      </c>
      <c r="J20" s="17">
        <f t="shared" si="0"/>
        <v>555.97</v>
      </c>
      <c r="K20" s="18">
        <v>555.97</v>
      </c>
      <c r="L20" s="18">
        <v>472616</v>
      </c>
      <c r="M20" s="18">
        <v>345333</v>
      </c>
      <c r="N20" s="18">
        <v>555.97</v>
      </c>
      <c r="O20" s="18">
        <v>38672</v>
      </c>
      <c r="P20" s="23">
        <v>9215</v>
      </c>
    </row>
    <row r="21" spans="1:16" x14ac:dyDescent="0.25">
      <c r="A21" s="16" t="s">
        <v>2769</v>
      </c>
      <c r="B21" s="16" t="s">
        <v>2770</v>
      </c>
      <c r="C21" s="16" t="s">
        <v>5079</v>
      </c>
      <c r="D21" s="12" t="s">
        <v>5214</v>
      </c>
      <c r="E21" s="16" t="s">
        <v>4960</v>
      </c>
      <c r="F21" s="16" t="s">
        <v>2288</v>
      </c>
      <c r="G21" s="16">
        <v>833.51949999999999</v>
      </c>
      <c r="H21" s="16" t="s">
        <v>4271</v>
      </c>
      <c r="I21" s="17">
        <v>4.0599999999999996</v>
      </c>
      <c r="J21" s="17">
        <f t="shared" si="0"/>
        <v>11606160</v>
      </c>
      <c r="K21" s="18">
        <v>23813284</v>
      </c>
      <c r="L21" s="18">
        <v>24372126</v>
      </c>
      <c r="M21" s="18">
        <v>48970172</v>
      </c>
      <c r="N21" s="18">
        <v>15422172</v>
      </c>
      <c r="O21" s="18">
        <v>11606160</v>
      </c>
      <c r="P21" s="23">
        <v>29859832</v>
      </c>
    </row>
    <row r="22" spans="1:16" x14ac:dyDescent="0.25">
      <c r="A22" s="16" t="s">
        <v>2340</v>
      </c>
      <c r="B22" s="16" t="s">
        <v>4288</v>
      </c>
      <c r="C22" s="16" t="s">
        <v>4682</v>
      </c>
      <c r="D22" s="12" t="s">
        <v>5215</v>
      </c>
      <c r="E22" s="16" t="s">
        <v>4924</v>
      </c>
      <c r="F22" s="16" t="s">
        <v>2341</v>
      </c>
      <c r="G22" s="16">
        <v>628.51610000000005</v>
      </c>
      <c r="H22" s="16" t="s">
        <v>4271</v>
      </c>
      <c r="I22" s="17">
        <v>4.6500000000000004</v>
      </c>
      <c r="J22" s="17">
        <f t="shared" si="0"/>
        <v>559.5</v>
      </c>
      <c r="K22" s="18">
        <v>559.5</v>
      </c>
      <c r="L22" s="18">
        <v>382565</v>
      </c>
      <c r="M22" s="18">
        <v>9656877</v>
      </c>
      <c r="N22" s="18">
        <v>559.5</v>
      </c>
      <c r="O22" s="18">
        <v>559.5</v>
      </c>
      <c r="P22" s="23">
        <v>18071</v>
      </c>
    </row>
    <row r="23" spans="1:16" x14ac:dyDescent="0.25">
      <c r="A23" s="16" t="s">
        <v>2517</v>
      </c>
      <c r="B23" s="16" t="s">
        <v>193</v>
      </c>
      <c r="C23" s="16" t="s">
        <v>4707</v>
      </c>
      <c r="D23" s="12" t="s">
        <v>5216</v>
      </c>
      <c r="E23" s="16" t="s">
        <v>4937</v>
      </c>
      <c r="F23" s="16" t="s">
        <v>2288</v>
      </c>
      <c r="G23" s="16">
        <v>767.53229999999996</v>
      </c>
      <c r="H23" s="16" t="s">
        <v>4271</v>
      </c>
      <c r="I23" s="17">
        <v>4.16</v>
      </c>
      <c r="J23" s="17">
        <f t="shared" si="0"/>
        <v>6050.36</v>
      </c>
      <c r="K23" s="18">
        <v>6050.36</v>
      </c>
      <c r="L23" s="18">
        <v>60504</v>
      </c>
      <c r="M23" s="18">
        <v>659810</v>
      </c>
      <c r="N23" s="18">
        <v>379244</v>
      </c>
      <c r="O23" s="18">
        <v>1543187</v>
      </c>
      <c r="P23" s="23">
        <v>75533</v>
      </c>
    </row>
    <row r="24" spans="1:16" x14ac:dyDescent="0.25">
      <c r="A24" s="16" t="s">
        <v>2596</v>
      </c>
      <c r="B24" s="16" t="s">
        <v>2597</v>
      </c>
      <c r="C24" s="16" t="s">
        <v>5006</v>
      </c>
      <c r="D24" s="12" t="s">
        <v>5217</v>
      </c>
      <c r="E24" s="16" t="s">
        <v>4953</v>
      </c>
      <c r="F24" s="16" t="s">
        <v>2288</v>
      </c>
      <c r="G24" s="16">
        <v>483.27300000000002</v>
      </c>
      <c r="H24" s="16" t="s">
        <v>4271</v>
      </c>
      <c r="I24" s="17">
        <v>1.03</v>
      </c>
      <c r="J24" s="17">
        <f t="shared" si="0"/>
        <v>2786.39</v>
      </c>
      <c r="K24" s="18">
        <v>126498</v>
      </c>
      <c r="L24" s="18">
        <v>545315</v>
      </c>
      <c r="M24" s="18">
        <v>1326922</v>
      </c>
      <c r="N24" s="18">
        <v>2786.39</v>
      </c>
      <c r="O24" s="18">
        <v>27864</v>
      </c>
      <c r="P24" s="23">
        <v>85196</v>
      </c>
    </row>
    <row r="25" spans="1:16" x14ac:dyDescent="0.25">
      <c r="A25" s="16" t="s">
        <v>2825</v>
      </c>
      <c r="B25" s="16" t="s">
        <v>2826</v>
      </c>
      <c r="C25" s="16" t="s">
        <v>4545</v>
      </c>
      <c r="D25" s="12" t="s">
        <v>5218</v>
      </c>
      <c r="E25" s="16" t="s">
        <v>4802</v>
      </c>
      <c r="F25" s="16" t="s">
        <v>2288</v>
      </c>
      <c r="G25" s="16">
        <v>805.51250000000005</v>
      </c>
      <c r="H25" s="16" t="s">
        <v>4271</v>
      </c>
      <c r="I25" s="17">
        <v>4.0999999999999996</v>
      </c>
      <c r="J25" s="17">
        <f t="shared" si="0"/>
        <v>517.63</v>
      </c>
      <c r="K25" s="18">
        <v>517.63</v>
      </c>
      <c r="L25" s="18">
        <v>947752</v>
      </c>
      <c r="M25" s="18">
        <v>8199</v>
      </c>
      <c r="N25" s="18">
        <v>517.63</v>
      </c>
      <c r="O25" s="18">
        <v>517.63</v>
      </c>
      <c r="P25" s="23">
        <v>517.63</v>
      </c>
    </row>
    <row r="26" spans="1:16" x14ac:dyDescent="0.25">
      <c r="A26" s="16" t="s">
        <v>2422</v>
      </c>
      <c r="B26" s="16" t="s">
        <v>2423</v>
      </c>
      <c r="C26" s="16" t="s">
        <v>4990</v>
      </c>
      <c r="D26" s="12" t="s">
        <v>5219</v>
      </c>
      <c r="E26" s="16" t="s">
        <v>2424</v>
      </c>
      <c r="F26" s="16" t="s">
        <v>2288</v>
      </c>
      <c r="G26" s="16">
        <v>325.31110000000001</v>
      </c>
      <c r="H26" s="16" t="s">
        <v>4271</v>
      </c>
      <c r="I26" s="17">
        <v>4.08</v>
      </c>
      <c r="J26" s="17">
        <f t="shared" si="0"/>
        <v>431912</v>
      </c>
      <c r="K26" s="18">
        <v>431912</v>
      </c>
      <c r="L26" s="18">
        <v>708879</v>
      </c>
      <c r="M26" s="18">
        <v>1222233</v>
      </c>
      <c r="N26" s="18">
        <v>519189</v>
      </c>
      <c r="O26" s="18">
        <v>1329798</v>
      </c>
      <c r="P26" s="23">
        <v>1213459</v>
      </c>
    </row>
    <row r="27" spans="1:16" x14ac:dyDescent="0.25">
      <c r="A27" s="16" t="s">
        <v>2719</v>
      </c>
      <c r="B27" s="16" t="s">
        <v>514</v>
      </c>
      <c r="C27" s="16" t="s">
        <v>4612</v>
      </c>
      <c r="D27" s="12" t="s">
        <v>5220</v>
      </c>
      <c r="E27" s="16" t="s">
        <v>4866</v>
      </c>
      <c r="F27" s="16" t="s">
        <v>2288</v>
      </c>
      <c r="G27" s="16">
        <v>770.5711</v>
      </c>
      <c r="H27" s="16" t="s">
        <v>4271</v>
      </c>
      <c r="I27" s="17">
        <v>6.43</v>
      </c>
      <c r="J27" s="17">
        <f t="shared" si="0"/>
        <v>109214</v>
      </c>
      <c r="K27" s="18">
        <v>109214</v>
      </c>
      <c r="L27" s="18">
        <v>436687</v>
      </c>
      <c r="M27" s="18">
        <v>1822496</v>
      </c>
      <c r="N27" s="18">
        <v>647724</v>
      </c>
      <c r="O27" s="18">
        <v>309861</v>
      </c>
      <c r="P27" s="23">
        <v>533190</v>
      </c>
    </row>
    <row r="28" spans="1:16" x14ac:dyDescent="0.25">
      <c r="A28" s="16" t="s">
        <v>2715</v>
      </c>
      <c r="B28" s="16" t="s">
        <v>2716</v>
      </c>
      <c r="C28" s="16" t="s">
        <v>5075</v>
      </c>
      <c r="D28" s="12" t="s">
        <v>5221</v>
      </c>
      <c r="E28" s="16" t="s">
        <v>2717</v>
      </c>
      <c r="F28" s="16" t="s">
        <v>2364</v>
      </c>
      <c r="G28" s="16" t="s">
        <v>2718</v>
      </c>
      <c r="H28" s="16" t="s">
        <v>4271</v>
      </c>
      <c r="I28" s="17">
        <v>5.6749999999999998</v>
      </c>
      <c r="J28" s="17">
        <f t="shared" si="0"/>
        <v>200530.07</v>
      </c>
      <c r="K28" s="18">
        <v>295405.07</v>
      </c>
      <c r="L28" s="18">
        <v>336882.07</v>
      </c>
      <c r="M28" s="18">
        <v>653118</v>
      </c>
      <c r="N28" s="18">
        <v>844289</v>
      </c>
      <c r="O28" s="18">
        <v>200530.07</v>
      </c>
      <c r="P28" s="23">
        <v>521061</v>
      </c>
    </row>
    <row r="29" spans="1:16" x14ac:dyDescent="0.25">
      <c r="A29" s="16" t="s">
        <v>2636</v>
      </c>
      <c r="B29" s="16" t="s">
        <v>360</v>
      </c>
      <c r="C29" s="16" t="s">
        <v>5041</v>
      </c>
      <c r="D29" s="12" t="s">
        <v>5222</v>
      </c>
      <c r="E29" s="16" t="s">
        <v>2637</v>
      </c>
      <c r="F29" s="16" t="s">
        <v>2304</v>
      </c>
      <c r="G29" s="16" t="s">
        <v>2638</v>
      </c>
      <c r="H29" s="16" t="s">
        <v>4271</v>
      </c>
      <c r="I29" s="17">
        <v>4.6050000000000004</v>
      </c>
      <c r="J29" s="17">
        <f t="shared" si="0"/>
        <v>51657</v>
      </c>
      <c r="K29" s="18">
        <v>262823.78999999998</v>
      </c>
      <c r="L29" s="18">
        <v>140516.79</v>
      </c>
      <c r="M29" s="18">
        <v>772569</v>
      </c>
      <c r="N29" s="18">
        <v>51657</v>
      </c>
      <c r="O29" s="18">
        <v>54542</v>
      </c>
      <c r="P29" s="23">
        <v>579302</v>
      </c>
    </row>
    <row r="30" spans="1:16" x14ac:dyDescent="0.25">
      <c r="A30" s="16" t="s">
        <v>2352</v>
      </c>
      <c r="B30" s="16" t="s">
        <v>4297</v>
      </c>
      <c r="C30" s="16" t="s">
        <v>4592</v>
      </c>
      <c r="D30" s="12" t="s">
        <v>5223</v>
      </c>
      <c r="E30" s="16" t="s">
        <v>4847</v>
      </c>
      <c r="F30" s="16" t="s">
        <v>2341</v>
      </c>
      <c r="G30" s="16">
        <v>726.62710000000004</v>
      </c>
      <c r="H30" s="16" t="s">
        <v>4271</v>
      </c>
      <c r="I30" s="17">
        <v>6.95</v>
      </c>
      <c r="J30" s="17">
        <f t="shared" si="0"/>
        <v>7807</v>
      </c>
      <c r="K30" s="18">
        <v>7807</v>
      </c>
      <c r="L30" s="18">
        <v>870116</v>
      </c>
      <c r="M30" s="18">
        <v>1665207</v>
      </c>
      <c r="N30" s="18">
        <v>43164</v>
      </c>
      <c r="O30" s="18">
        <v>208767</v>
      </c>
      <c r="P30" s="23">
        <v>182860</v>
      </c>
    </row>
    <row r="31" spans="1:16" x14ac:dyDescent="0.25">
      <c r="A31" s="16" t="s">
        <v>2584</v>
      </c>
      <c r="B31" s="16" t="s">
        <v>2585</v>
      </c>
      <c r="C31" s="16" t="s">
        <v>4435</v>
      </c>
      <c r="D31" s="12" t="s">
        <v>5224</v>
      </c>
      <c r="E31" s="16" t="s">
        <v>2586</v>
      </c>
      <c r="F31" s="16" t="s">
        <v>2288</v>
      </c>
      <c r="G31" s="16">
        <v>476.2783</v>
      </c>
      <c r="H31" s="16" t="s">
        <v>4271</v>
      </c>
      <c r="I31" s="17">
        <v>1.2</v>
      </c>
      <c r="J31" s="17">
        <f t="shared" si="0"/>
        <v>58513</v>
      </c>
      <c r="K31" s="18">
        <v>1778157</v>
      </c>
      <c r="L31" s="18">
        <v>998151</v>
      </c>
      <c r="M31" s="18">
        <v>4505734</v>
      </c>
      <c r="N31" s="18">
        <v>58513</v>
      </c>
      <c r="O31" s="18">
        <v>296780</v>
      </c>
      <c r="P31" s="23">
        <v>259554</v>
      </c>
    </row>
    <row r="32" spans="1:16" x14ac:dyDescent="0.25">
      <c r="A32" s="16" t="s">
        <v>2817</v>
      </c>
      <c r="B32" s="16" t="s">
        <v>2818</v>
      </c>
      <c r="C32" s="16" t="s">
        <v>4548</v>
      </c>
      <c r="D32" s="12" t="s">
        <v>5225</v>
      </c>
      <c r="E32" s="16" t="s">
        <v>4805</v>
      </c>
      <c r="F32" s="16" t="s">
        <v>2288</v>
      </c>
      <c r="G32" s="16">
        <v>777.48379999999997</v>
      </c>
      <c r="H32" s="16" t="s">
        <v>4271</v>
      </c>
      <c r="I32" s="17">
        <v>3.84</v>
      </c>
      <c r="J32" s="17">
        <f t="shared" si="0"/>
        <v>593.16</v>
      </c>
      <c r="K32" s="18">
        <v>593.16</v>
      </c>
      <c r="L32" s="18">
        <v>4038818</v>
      </c>
      <c r="M32" s="18">
        <v>593.16</v>
      </c>
      <c r="N32" s="18">
        <v>5932</v>
      </c>
      <c r="O32" s="18">
        <v>593.16</v>
      </c>
      <c r="P32" s="23">
        <v>593.16</v>
      </c>
    </row>
    <row r="33" spans="1:16" x14ac:dyDescent="0.25">
      <c r="A33" s="16" t="s">
        <v>2709</v>
      </c>
      <c r="B33" s="16" t="s">
        <v>502</v>
      </c>
      <c r="C33" s="16" t="s">
        <v>4615</v>
      </c>
      <c r="D33" s="12" t="s">
        <v>5226</v>
      </c>
      <c r="E33" s="16" t="s">
        <v>4869</v>
      </c>
      <c r="F33" s="16" t="s">
        <v>2288</v>
      </c>
      <c r="G33" s="16">
        <v>740.52449999999999</v>
      </c>
      <c r="H33" s="16" t="s">
        <v>4271</v>
      </c>
      <c r="I33" s="17">
        <v>5.35</v>
      </c>
      <c r="J33" s="17">
        <f t="shared" si="0"/>
        <v>75894</v>
      </c>
      <c r="K33" s="18">
        <v>75894</v>
      </c>
      <c r="L33" s="18">
        <v>996814</v>
      </c>
      <c r="M33" s="18">
        <v>925425</v>
      </c>
      <c r="N33" s="18">
        <v>217965</v>
      </c>
      <c r="O33" s="18">
        <v>114252</v>
      </c>
      <c r="P33" s="23">
        <v>856529</v>
      </c>
    </row>
    <row r="34" spans="1:16" x14ac:dyDescent="0.25">
      <c r="A34" s="16" t="s">
        <v>2496</v>
      </c>
      <c r="B34" s="16" t="s">
        <v>2497</v>
      </c>
      <c r="C34" s="16" t="s">
        <v>4711</v>
      </c>
      <c r="D34" s="12" t="s">
        <v>4711</v>
      </c>
      <c r="E34" s="16" t="s">
        <v>2498</v>
      </c>
      <c r="F34" s="16" t="s">
        <v>2288</v>
      </c>
      <c r="G34" s="16">
        <v>549.56190000000004</v>
      </c>
      <c r="H34" s="16" t="s">
        <v>4271</v>
      </c>
      <c r="I34" s="17">
        <v>9.6300000000000008</v>
      </c>
      <c r="J34" s="17">
        <f t="shared" si="0"/>
        <v>3014.88</v>
      </c>
      <c r="K34" s="18">
        <v>3014.88</v>
      </c>
      <c r="L34" s="18">
        <v>753528</v>
      </c>
      <c r="M34" s="18">
        <v>30149</v>
      </c>
      <c r="N34" s="18">
        <v>3014.88</v>
      </c>
      <c r="O34" s="18">
        <v>3014.88</v>
      </c>
      <c r="P34" s="23">
        <v>3014.88</v>
      </c>
    </row>
    <row r="35" spans="1:16" x14ac:dyDescent="0.25">
      <c r="A35" s="16" t="s">
        <v>2534</v>
      </c>
      <c r="B35" s="16" t="s">
        <v>212</v>
      </c>
      <c r="C35" s="16" t="s">
        <v>4426</v>
      </c>
      <c r="D35" s="12" t="s">
        <v>5216</v>
      </c>
      <c r="E35" s="16" t="s">
        <v>4764</v>
      </c>
      <c r="F35" s="16" t="s">
        <v>2535</v>
      </c>
      <c r="G35" s="16" t="s">
        <v>2536</v>
      </c>
      <c r="H35" s="16" t="s">
        <v>4271</v>
      </c>
      <c r="I35" s="17">
        <v>4.83</v>
      </c>
      <c r="J35" s="17">
        <f t="shared" si="0"/>
        <v>10396.42</v>
      </c>
      <c r="K35" s="18">
        <v>10396.42</v>
      </c>
      <c r="L35" s="18">
        <v>1557736</v>
      </c>
      <c r="M35" s="18">
        <v>103964</v>
      </c>
      <c r="N35" s="18">
        <v>10396.42</v>
      </c>
      <c r="O35" s="18">
        <v>10396.42</v>
      </c>
      <c r="P35" s="23">
        <v>10396.42</v>
      </c>
    </row>
    <row r="36" spans="1:16" x14ac:dyDescent="0.25">
      <c r="A36" s="16" t="s">
        <v>2838</v>
      </c>
      <c r="B36" s="16" t="s">
        <v>622</v>
      </c>
      <c r="C36" s="16" t="s">
        <v>4538</v>
      </c>
      <c r="D36" s="12" t="s">
        <v>5227</v>
      </c>
      <c r="E36" s="16" t="s">
        <v>4795</v>
      </c>
      <c r="F36" s="16" t="s">
        <v>2288</v>
      </c>
      <c r="G36" s="16">
        <v>839.49929999999995</v>
      </c>
      <c r="H36" s="16" t="s">
        <v>4271</v>
      </c>
      <c r="I36" s="17">
        <v>3.53</v>
      </c>
      <c r="J36" s="17">
        <f t="shared" si="0"/>
        <v>13412</v>
      </c>
      <c r="K36" s="18">
        <v>13412</v>
      </c>
      <c r="L36" s="18">
        <v>17842084</v>
      </c>
      <c r="M36" s="18">
        <v>4354670</v>
      </c>
      <c r="N36" s="18">
        <v>49343</v>
      </c>
      <c r="O36" s="18">
        <v>118939</v>
      </c>
      <c r="P36" s="23">
        <v>113142</v>
      </c>
    </row>
    <row r="37" spans="1:16" x14ac:dyDescent="0.25">
      <c r="A37" s="16" t="s">
        <v>2707</v>
      </c>
      <c r="B37" s="16" t="s">
        <v>500</v>
      </c>
      <c r="C37" s="16" t="s">
        <v>5072</v>
      </c>
      <c r="D37" s="12" t="s">
        <v>5228</v>
      </c>
      <c r="E37" s="16" t="s">
        <v>2708</v>
      </c>
      <c r="F37" s="16" t="s">
        <v>2288</v>
      </c>
      <c r="G37" s="16">
        <v>740.52470000000005</v>
      </c>
      <c r="H37" s="16" t="s">
        <v>4271</v>
      </c>
      <c r="I37" s="17">
        <v>5.22</v>
      </c>
      <c r="J37" s="17">
        <f t="shared" si="0"/>
        <v>86303</v>
      </c>
      <c r="K37" s="18">
        <v>2468630</v>
      </c>
      <c r="L37" s="18">
        <v>467036</v>
      </c>
      <c r="M37" s="18">
        <v>2122745</v>
      </c>
      <c r="N37" s="18">
        <v>1037094</v>
      </c>
      <c r="O37" s="18">
        <v>86303</v>
      </c>
      <c r="P37" s="23">
        <v>7768448</v>
      </c>
    </row>
    <row r="38" spans="1:16" x14ac:dyDescent="0.25">
      <c r="A38" s="16" t="s">
        <v>2428</v>
      </c>
      <c r="B38" s="16" t="s">
        <v>2429</v>
      </c>
      <c r="C38" s="16" t="s">
        <v>4985</v>
      </c>
      <c r="D38" s="12" t="s">
        <v>5229</v>
      </c>
      <c r="E38" s="16" t="s">
        <v>2430</v>
      </c>
      <c r="F38" s="16" t="s">
        <v>2288</v>
      </c>
      <c r="G38" s="16">
        <v>337.31119999999999</v>
      </c>
      <c r="H38" s="16" t="s">
        <v>4271</v>
      </c>
      <c r="I38" s="17">
        <v>3.83</v>
      </c>
      <c r="J38" s="17">
        <f t="shared" si="0"/>
        <v>430548</v>
      </c>
      <c r="K38" s="18">
        <v>608367</v>
      </c>
      <c r="L38" s="18">
        <v>618848</v>
      </c>
      <c r="M38" s="18">
        <v>1918630</v>
      </c>
      <c r="N38" s="18">
        <v>958487</v>
      </c>
      <c r="O38" s="18">
        <v>430548</v>
      </c>
      <c r="P38" s="23">
        <v>492206</v>
      </c>
    </row>
    <row r="39" spans="1:16" x14ac:dyDescent="0.25">
      <c r="A39" s="16" t="s">
        <v>2609</v>
      </c>
      <c r="B39" s="16" t="s">
        <v>309</v>
      </c>
      <c r="C39" s="16" t="s">
        <v>4659</v>
      </c>
      <c r="D39" s="12" t="s">
        <v>5216</v>
      </c>
      <c r="E39" s="16" t="s">
        <v>4908</v>
      </c>
      <c r="F39" s="16" t="s">
        <v>2341</v>
      </c>
      <c r="G39" s="16">
        <v>821.54319999999996</v>
      </c>
      <c r="H39" s="16" t="s">
        <v>4271</v>
      </c>
      <c r="I39" s="17">
        <v>4.6900000000000004</v>
      </c>
      <c r="J39" s="17">
        <f t="shared" si="0"/>
        <v>79939</v>
      </c>
      <c r="K39" s="18">
        <v>92417</v>
      </c>
      <c r="L39" s="18">
        <v>6858661</v>
      </c>
      <c r="M39" s="18">
        <v>1386452</v>
      </c>
      <c r="N39" s="18">
        <v>96591</v>
      </c>
      <c r="O39" s="18">
        <v>616782</v>
      </c>
      <c r="P39" s="23">
        <v>79939</v>
      </c>
    </row>
    <row r="40" spans="1:16" x14ac:dyDescent="0.25">
      <c r="A40" s="16" t="s">
        <v>2733</v>
      </c>
      <c r="B40" s="16" t="s">
        <v>534</v>
      </c>
      <c r="C40" s="16" t="s">
        <v>4601</v>
      </c>
      <c r="D40" s="12" t="s">
        <v>5230</v>
      </c>
      <c r="E40" s="16" t="s">
        <v>4856</v>
      </c>
      <c r="F40" s="16" t="s">
        <v>2288</v>
      </c>
      <c r="G40" s="16">
        <v>824.61890000000005</v>
      </c>
      <c r="H40" s="16" t="s">
        <v>4271</v>
      </c>
      <c r="I40" s="17">
        <v>7.27</v>
      </c>
      <c r="J40" s="17">
        <f t="shared" si="0"/>
        <v>610.27</v>
      </c>
      <c r="K40" s="18">
        <v>610.27</v>
      </c>
      <c r="L40" s="18">
        <v>97192</v>
      </c>
      <c r="M40" s="18">
        <v>2674011</v>
      </c>
      <c r="N40" s="18">
        <v>25384</v>
      </c>
      <c r="O40" s="18">
        <v>31972</v>
      </c>
      <c r="P40" s="23">
        <v>438972</v>
      </c>
    </row>
    <row r="41" spans="1:16" x14ac:dyDescent="0.25">
      <c r="A41" s="16" t="s">
        <v>2401</v>
      </c>
      <c r="B41" s="16" t="s">
        <v>2402</v>
      </c>
      <c r="C41" s="16" t="s">
        <v>4978</v>
      </c>
      <c r="D41" s="12" t="s">
        <v>5231</v>
      </c>
      <c r="E41" s="16" t="s">
        <v>2403</v>
      </c>
      <c r="F41" s="16" t="s">
        <v>2288</v>
      </c>
      <c r="G41" s="16">
        <v>277.21710000000002</v>
      </c>
      <c r="H41" s="16" t="s">
        <v>4271</v>
      </c>
      <c r="I41" s="17">
        <v>1.52</v>
      </c>
      <c r="J41" s="17">
        <f t="shared" si="0"/>
        <v>366118</v>
      </c>
      <c r="K41" s="18">
        <v>2705045</v>
      </c>
      <c r="L41" s="18">
        <v>200921472</v>
      </c>
      <c r="M41" s="18">
        <v>212687312</v>
      </c>
      <c r="N41" s="18">
        <v>366118</v>
      </c>
      <c r="O41" s="18">
        <v>3982531</v>
      </c>
      <c r="P41" s="23">
        <v>87705992</v>
      </c>
    </row>
    <row r="42" spans="1:16" x14ac:dyDescent="0.25">
      <c r="A42" s="16" t="s">
        <v>2710</v>
      </c>
      <c r="B42" s="16" t="s">
        <v>504</v>
      </c>
      <c r="C42" s="16" t="s">
        <v>5073</v>
      </c>
      <c r="D42" s="12" t="s">
        <v>5232</v>
      </c>
      <c r="E42" s="16" t="s">
        <v>2711</v>
      </c>
      <c r="F42" s="16" t="s">
        <v>2288</v>
      </c>
      <c r="G42" s="16">
        <v>738.50850000000003</v>
      </c>
      <c r="H42" s="16" t="s">
        <v>4271</v>
      </c>
      <c r="I42" s="17">
        <v>5.0599999999999996</v>
      </c>
      <c r="J42" s="17">
        <f t="shared" si="0"/>
        <v>825.43</v>
      </c>
      <c r="K42" s="18">
        <v>825.43</v>
      </c>
      <c r="L42" s="18">
        <v>825.43</v>
      </c>
      <c r="M42" s="18">
        <v>17364</v>
      </c>
      <c r="N42" s="18">
        <v>825.43</v>
      </c>
      <c r="O42" s="18">
        <v>825.43</v>
      </c>
      <c r="P42" s="23">
        <v>8254</v>
      </c>
    </row>
    <row r="43" spans="1:16" x14ac:dyDescent="0.25">
      <c r="A43" s="16" t="s">
        <v>2734</v>
      </c>
      <c r="B43" s="16" t="s">
        <v>538</v>
      </c>
      <c r="C43" s="16" t="s">
        <v>4599</v>
      </c>
      <c r="D43" s="12" t="s">
        <v>5233</v>
      </c>
      <c r="E43" s="16" t="s">
        <v>4854</v>
      </c>
      <c r="F43" s="16" t="s">
        <v>2288</v>
      </c>
      <c r="G43" s="16">
        <v>822.60230000000001</v>
      </c>
      <c r="H43" s="16" t="s">
        <v>4271</v>
      </c>
      <c r="I43" s="17">
        <v>6.61</v>
      </c>
      <c r="J43" s="17">
        <f t="shared" si="0"/>
        <v>630.21</v>
      </c>
      <c r="K43" s="18">
        <v>6302</v>
      </c>
      <c r="L43" s="18">
        <v>7349</v>
      </c>
      <c r="M43" s="18">
        <v>745063</v>
      </c>
      <c r="N43" s="18">
        <v>630.21</v>
      </c>
      <c r="O43" s="18">
        <v>6371</v>
      </c>
      <c r="P43" s="23">
        <v>6397</v>
      </c>
    </row>
    <row r="44" spans="1:16" x14ac:dyDescent="0.25">
      <c r="A44" s="16" t="s">
        <v>2664</v>
      </c>
      <c r="B44" s="16" t="s">
        <v>2665</v>
      </c>
      <c r="C44" s="16" t="s">
        <v>5052</v>
      </c>
      <c r="D44" s="12" t="s">
        <v>5234</v>
      </c>
      <c r="E44" s="16" t="s">
        <v>2666</v>
      </c>
      <c r="F44" s="16" t="s">
        <v>2291</v>
      </c>
      <c r="G44" s="16">
        <v>838.56129999999996</v>
      </c>
      <c r="H44" s="16" t="s">
        <v>4271</v>
      </c>
      <c r="I44" s="17">
        <v>4.3099999999999996</v>
      </c>
      <c r="J44" s="17">
        <f t="shared" si="0"/>
        <v>948503</v>
      </c>
      <c r="K44" s="18">
        <v>1075302</v>
      </c>
      <c r="L44" s="18">
        <v>1140026</v>
      </c>
      <c r="M44" s="18">
        <v>15879758</v>
      </c>
      <c r="N44" s="18">
        <v>2425624</v>
      </c>
      <c r="O44" s="18">
        <v>948503</v>
      </c>
      <c r="P44" s="23">
        <v>10911392</v>
      </c>
    </row>
    <row r="45" spans="1:16" x14ac:dyDescent="0.25">
      <c r="A45" s="16" t="s">
        <v>2667</v>
      </c>
      <c r="B45" s="16" t="s">
        <v>2668</v>
      </c>
      <c r="C45" s="16" t="s">
        <v>4967</v>
      </c>
      <c r="D45" s="12" t="s">
        <v>5234</v>
      </c>
      <c r="E45" s="16" t="s">
        <v>2666</v>
      </c>
      <c r="F45" s="16" t="s">
        <v>2291</v>
      </c>
      <c r="G45" s="16">
        <v>838.56119999999999</v>
      </c>
      <c r="H45" s="16" t="s">
        <v>4271</v>
      </c>
      <c r="I45" s="17">
        <v>4.59</v>
      </c>
      <c r="J45" s="17">
        <f t="shared" si="0"/>
        <v>422.66</v>
      </c>
      <c r="K45" s="18">
        <v>422.66</v>
      </c>
      <c r="L45" s="18">
        <v>422.66</v>
      </c>
      <c r="M45" s="18">
        <v>114215</v>
      </c>
      <c r="N45" s="18">
        <v>422.66</v>
      </c>
      <c r="O45" s="18">
        <v>422.66</v>
      </c>
      <c r="P45" s="23">
        <v>4227</v>
      </c>
    </row>
    <row r="46" spans="1:16" x14ac:dyDescent="0.25">
      <c r="A46" s="16" t="s">
        <v>2353</v>
      </c>
      <c r="B46" s="16" t="s">
        <v>4298</v>
      </c>
      <c r="C46" s="16" t="s">
        <v>4389</v>
      </c>
      <c r="D46" s="12" t="s">
        <v>5235</v>
      </c>
      <c r="E46" s="16" t="s">
        <v>4747</v>
      </c>
      <c r="F46" s="16" t="s">
        <v>2338</v>
      </c>
      <c r="G46" s="16" t="s">
        <v>2354</v>
      </c>
      <c r="H46" s="16" t="s">
        <v>4271</v>
      </c>
      <c r="I46" s="17">
        <v>6.61</v>
      </c>
      <c r="J46" s="17">
        <f t="shared" si="0"/>
        <v>66383.070000000007</v>
      </c>
      <c r="K46" s="18">
        <v>66383.070000000007</v>
      </c>
      <c r="L46" s="18">
        <v>66383.070000000007</v>
      </c>
      <c r="M46" s="18">
        <v>5957797</v>
      </c>
      <c r="N46" s="18">
        <v>66383.070000000007</v>
      </c>
      <c r="O46" s="18">
        <v>66383.070000000007</v>
      </c>
      <c r="P46" s="23">
        <v>66383.070000000007</v>
      </c>
    </row>
    <row r="47" spans="1:16" x14ac:dyDescent="0.25">
      <c r="A47" s="16" t="s">
        <v>2363</v>
      </c>
      <c r="B47" s="16" t="s">
        <v>4306</v>
      </c>
      <c r="C47" s="16" t="s">
        <v>4394</v>
      </c>
      <c r="D47" s="12" t="s">
        <v>5236</v>
      </c>
      <c r="E47" s="16" t="s">
        <v>4750</v>
      </c>
      <c r="F47" s="16" t="s">
        <v>2364</v>
      </c>
      <c r="G47" s="16" t="s">
        <v>2365</v>
      </c>
      <c r="H47" s="16" t="s">
        <v>4271</v>
      </c>
      <c r="I47" s="17">
        <v>7.2450000000000001</v>
      </c>
      <c r="J47" s="17">
        <f t="shared" si="0"/>
        <v>26266.379999999899</v>
      </c>
      <c r="K47" s="18">
        <v>26266.379999999899</v>
      </c>
      <c r="L47" s="18">
        <v>26266.379999999899</v>
      </c>
      <c r="M47" s="18">
        <v>1557207</v>
      </c>
      <c r="N47" s="18">
        <v>26266.379999999899</v>
      </c>
      <c r="O47" s="18">
        <v>26266.379999999899</v>
      </c>
      <c r="P47" s="23">
        <v>26266.379999999899</v>
      </c>
    </row>
    <row r="48" spans="1:16" x14ac:dyDescent="0.25">
      <c r="A48" s="16" t="s">
        <v>2696</v>
      </c>
      <c r="B48" s="16" t="s">
        <v>2697</v>
      </c>
      <c r="C48" s="16" t="s">
        <v>5067</v>
      </c>
      <c r="D48" s="12" t="s">
        <v>5237</v>
      </c>
      <c r="E48" s="16" t="s">
        <v>2698</v>
      </c>
      <c r="F48" s="16" t="s">
        <v>2288</v>
      </c>
      <c r="G48" s="16">
        <v>716.52440000000001</v>
      </c>
      <c r="H48" s="16" t="s">
        <v>4271</v>
      </c>
      <c r="I48" s="17">
        <v>5.64</v>
      </c>
      <c r="J48" s="17">
        <f t="shared" si="0"/>
        <v>31405</v>
      </c>
      <c r="K48" s="18">
        <v>5829136</v>
      </c>
      <c r="L48" s="18">
        <v>1086866</v>
      </c>
      <c r="M48" s="18">
        <v>442961</v>
      </c>
      <c r="N48" s="18">
        <v>97980</v>
      </c>
      <c r="O48" s="18">
        <v>31405</v>
      </c>
      <c r="P48" s="23">
        <v>4957131</v>
      </c>
    </row>
    <row r="49" spans="1:16" x14ac:dyDescent="0.25">
      <c r="A49" s="16" t="s">
        <v>2656</v>
      </c>
      <c r="B49" s="16" t="s">
        <v>2657</v>
      </c>
      <c r="C49" s="16" t="s">
        <v>4643</v>
      </c>
      <c r="D49" s="12" t="s">
        <v>5238</v>
      </c>
      <c r="E49" s="16" t="s">
        <v>4894</v>
      </c>
      <c r="F49" s="16" t="s">
        <v>2364</v>
      </c>
      <c r="G49" s="16" t="s">
        <v>2658</v>
      </c>
      <c r="H49" s="16" t="s">
        <v>4271</v>
      </c>
      <c r="I49" s="17">
        <v>5.2149999999999999</v>
      </c>
      <c r="J49" s="17">
        <f t="shared" si="0"/>
        <v>19293.599999999999</v>
      </c>
      <c r="K49" s="18">
        <v>132930.6</v>
      </c>
      <c r="L49" s="18">
        <v>168468.6</v>
      </c>
      <c r="M49" s="18">
        <v>346936.6</v>
      </c>
      <c r="N49" s="18">
        <v>92524.6</v>
      </c>
      <c r="O49" s="18">
        <v>19293.599999999999</v>
      </c>
      <c r="P49" s="23">
        <v>362614</v>
      </c>
    </row>
    <row r="50" spans="1:16" x14ac:dyDescent="0.25">
      <c r="A50" s="16" t="s">
        <v>2511</v>
      </c>
      <c r="B50" s="16" t="s">
        <v>2512</v>
      </c>
      <c r="C50" s="16" t="s">
        <v>4708</v>
      </c>
      <c r="D50" s="12" t="s">
        <v>5205</v>
      </c>
      <c r="E50" s="16" t="s">
        <v>2513</v>
      </c>
      <c r="F50" s="16" t="s">
        <v>2288</v>
      </c>
      <c r="G50" s="16">
        <v>617.62480000000005</v>
      </c>
      <c r="H50" s="16" t="s">
        <v>4271</v>
      </c>
      <c r="I50" s="17">
        <v>10.41</v>
      </c>
      <c r="J50" s="17">
        <f t="shared" si="0"/>
        <v>1169.0899999999999</v>
      </c>
      <c r="K50" s="18">
        <v>1169.0899999999999</v>
      </c>
      <c r="L50" s="18">
        <v>1169.0899999999999</v>
      </c>
      <c r="M50" s="18">
        <v>1239471</v>
      </c>
      <c r="N50" s="18">
        <v>1169.0899999999999</v>
      </c>
      <c r="O50" s="18">
        <v>1169.0899999999999</v>
      </c>
      <c r="P50" s="23">
        <v>11691</v>
      </c>
    </row>
    <row r="51" spans="1:16" x14ac:dyDescent="0.25">
      <c r="A51" s="16" t="s">
        <v>2309</v>
      </c>
      <c r="B51" s="16" t="s">
        <v>58</v>
      </c>
      <c r="C51" s="16" t="s">
        <v>4387</v>
      </c>
      <c r="D51" s="12" t="s">
        <v>5216</v>
      </c>
      <c r="E51" s="16" t="s">
        <v>4742</v>
      </c>
      <c r="F51" s="16" t="s">
        <v>2288</v>
      </c>
      <c r="G51" s="16">
        <v>1005.7622</v>
      </c>
      <c r="H51" s="16" t="s">
        <v>4271</v>
      </c>
      <c r="I51" s="17">
        <v>7.45</v>
      </c>
      <c r="J51" s="17">
        <f t="shared" si="0"/>
        <v>4726.54</v>
      </c>
      <c r="K51" s="18">
        <v>4726.54</v>
      </c>
      <c r="L51" s="18">
        <v>147228</v>
      </c>
      <c r="M51" s="18">
        <v>2583303</v>
      </c>
      <c r="N51" s="18">
        <v>275168</v>
      </c>
      <c r="O51" s="18">
        <v>1089493</v>
      </c>
      <c r="P51" s="23">
        <v>47265</v>
      </c>
    </row>
    <row r="52" spans="1:16" x14ac:dyDescent="0.25">
      <c r="A52" s="16" t="s">
        <v>2811</v>
      </c>
      <c r="B52" s="16" t="s">
        <v>608</v>
      </c>
      <c r="C52" s="16" t="s">
        <v>5088</v>
      </c>
      <c r="D52" s="12" t="s">
        <v>5239</v>
      </c>
      <c r="E52" s="16" t="s">
        <v>609</v>
      </c>
      <c r="F52" s="16" t="s">
        <v>2291</v>
      </c>
      <c r="G52" s="16">
        <v>845.67610000000002</v>
      </c>
      <c r="H52" s="16" t="s">
        <v>4271</v>
      </c>
      <c r="I52" s="17">
        <v>6.71</v>
      </c>
      <c r="J52" s="17">
        <f t="shared" si="0"/>
        <v>224.07</v>
      </c>
      <c r="K52" s="18">
        <v>224.07</v>
      </c>
      <c r="L52" s="18">
        <v>193022</v>
      </c>
      <c r="M52" s="18">
        <v>85857</v>
      </c>
      <c r="N52" s="18">
        <v>59965</v>
      </c>
      <c r="O52" s="18">
        <v>18758</v>
      </c>
      <c r="P52" s="23">
        <v>7003</v>
      </c>
    </row>
    <row r="53" spans="1:16" x14ac:dyDescent="0.25">
      <c r="A53" s="16" t="s">
        <v>2538</v>
      </c>
      <c r="B53" s="16" t="s">
        <v>2539</v>
      </c>
      <c r="C53" s="16" t="s">
        <v>4695</v>
      </c>
      <c r="D53" s="12" t="s">
        <v>5216</v>
      </c>
      <c r="E53" s="16" t="s">
        <v>4929</v>
      </c>
      <c r="F53" s="16" t="s">
        <v>2288</v>
      </c>
      <c r="G53" s="16">
        <v>800.62649999999996</v>
      </c>
      <c r="H53" s="16" t="s">
        <v>4271</v>
      </c>
      <c r="I53" s="17">
        <v>5.77</v>
      </c>
      <c r="J53" s="17">
        <f t="shared" si="0"/>
        <v>2590.84</v>
      </c>
      <c r="K53" s="18">
        <v>2590.84</v>
      </c>
      <c r="L53" s="18">
        <v>510667</v>
      </c>
      <c r="M53" s="18">
        <v>25908</v>
      </c>
      <c r="N53" s="18">
        <v>68875</v>
      </c>
      <c r="O53" s="18">
        <v>2590.84</v>
      </c>
      <c r="P53" s="23">
        <v>2590.84</v>
      </c>
    </row>
    <row r="54" spans="1:16" x14ac:dyDescent="0.25">
      <c r="A54" s="16" t="s">
        <v>2368</v>
      </c>
      <c r="B54" s="16" t="s">
        <v>4308</v>
      </c>
      <c r="C54" s="16" t="s">
        <v>4508</v>
      </c>
      <c r="D54" s="12" t="s">
        <v>5240</v>
      </c>
      <c r="E54" s="16" t="s">
        <v>4788</v>
      </c>
      <c r="F54" s="16" t="s">
        <v>2341</v>
      </c>
      <c r="G54" s="16">
        <v>768.673</v>
      </c>
      <c r="H54" s="16" t="s">
        <v>4271</v>
      </c>
      <c r="I54" s="17">
        <v>7.91</v>
      </c>
      <c r="J54" s="17">
        <f t="shared" si="0"/>
        <v>538.26</v>
      </c>
      <c r="K54" s="18">
        <v>538.26</v>
      </c>
      <c r="L54" s="18">
        <v>1440703</v>
      </c>
      <c r="M54" s="18">
        <v>4123653</v>
      </c>
      <c r="N54" s="18">
        <v>538.26</v>
      </c>
      <c r="O54" s="18">
        <v>107144</v>
      </c>
      <c r="P54" s="23">
        <v>125965</v>
      </c>
    </row>
    <row r="55" spans="1:16" x14ac:dyDescent="0.25">
      <c r="A55" s="16" t="s">
        <v>2815</v>
      </c>
      <c r="B55" s="16" t="s">
        <v>2816</v>
      </c>
      <c r="C55" s="16" t="s">
        <v>4549</v>
      </c>
      <c r="D55" s="12" t="s">
        <v>5241</v>
      </c>
      <c r="E55" s="16" t="s">
        <v>4806</v>
      </c>
      <c r="F55" s="16" t="s">
        <v>2288</v>
      </c>
      <c r="G55" s="16">
        <v>765.48360000000002</v>
      </c>
      <c r="H55" s="16" t="s">
        <v>4271</v>
      </c>
      <c r="I55" s="17">
        <v>3.84</v>
      </c>
      <c r="J55" s="17">
        <f t="shared" si="0"/>
        <v>658.18</v>
      </c>
      <c r="K55" s="18">
        <v>658.18</v>
      </c>
      <c r="L55" s="18">
        <v>1295092</v>
      </c>
      <c r="M55" s="18">
        <v>41091</v>
      </c>
      <c r="N55" s="18">
        <v>658.18</v>
      </c>
      <c r="O55" s="18">
        <v>6803</v>
      </c>
      <c r="P55" s="23">
        <v>6582</v>
      </c>
    </row>
    <row r="56" spans="1:16" x14ac:dyDescent="0.25">
      <c r="A56" s="16" t="s">
        <v>2752</v>
      </c>
      <c r="B56" s="16" t="s">
        <v>2753</v>
      </c>
      <c r="C56" s="16" t="s">
        <v>4456</v>
      </c>
      <c r="D56" s="12" t="s">
        <v>5242</v>
      </c>
      <c r="E56" s="16" t="s">
        <v>4344</v>
      </c>
      <c r="F56" s="16" t="s">
        <v>2288</v>
      </c>
      <c r="G56" s="16">
        <v>771.51900000000001</v>
      </c>
      <c r="H56" s="16" t="s">
        <v>4271</v>
      </c>
      <c r="I56" s="17">
        <v>4.25</v>
      </c>
      <c r="J56" s="17">
        <f t="shared" si="0"/>
        <v>2380.3200000000002</v>
      </c>
      <c r="K56" s="18">
        <v>146823</v>
      </c>
      <c r="L56" s="18">
        <v>97177</v>
      </c>
      <c r="M56" s="18">
        <v>163837</v>
      </c>
      <c r="N56" s="18">
        <v>23803</v>
      </c>
      <c r="O56" s="18">
        <v>2380.3200000000002</v>
      </c>
      <c r="P56" s="23">
        <v>789794</v>
      </c>
    </row>
    <row r="57" spans="1:16" x14ac:dyDescent="0.25">
      <c r="A57" s="16" t="s">
        <v>2687</v>
      </c>
      <c r="B57" s="16" t="s">
        <v>460</v>
      </c>
      <c r="C57" s="16" t="s">
        <v>5066</v>
      </c>
      <c r="D57" s="12" t="s">
        <v>5243</v>
      </c>
      <c r="E57" s="16" t="s">
        <v>2688</v>
      </c>
      <c r="F57" s="16" t="s">
        <v>2291</v>
      </c>
      <c r="G57" s="16">
        <v>892.60820000000001</v>
      </c>
      <c r="H57" s="16" t="s">
        <v>4271</v>
      </c>
      <c r="I57" s="17">
        <v>5.41</v>
      </c>
      <c r="J57" s="17">
        <f t="shared" si="0"/>
        <v>1511.52</v>
      </c>
      <c r="K57" s="18">
        <v>1511.52</v>
      </c>
      <c r="L57" s="18">
        <v>107871</v>
      </c>
      <c r="M57" s="18">
        <v>1511.52</v>
      </c>
      <c r="N57" s="18">
        <v>1511.52</v>
      </c>
      <c r="O57" s="18">
        <v>15115</v>
      </c>
      <c r="P57" s="23">
        <v>1511.52</v>
      </c>
    </row>
    <row r="58" spans="1:16" x14ac:dyDescent="0.25">
      <c r="A58" s="16" t="s">
        <v>2316</v>
      </c>
      <c r="B58" s="16" t="s">
        <v>2317</v>
      </c>
      <c r="C58" s="16" t="s">
        <v>4971</v>
      </c>
      <c r="D58" s="12" t="s">
        <v>5244</v>
      </c>
      <c r="E58" s="16" t="s">
        <v>2318</v>
      </c>
      <c r="F58" s="16" t="s">
        <v>2319</v>
      </c>
      <c r="G58" s="16">
        <v>574.49749999999995</v>
      </c>
      <c r="H58" s="16" t="s">
        <v>4271</v>
      </c>
      <c r="I58" s="19">
        <v>5.81</v>
      </c>
      <c r="J58" s="17">
        <f t="shared" si="0"/>
        <v>6392</v>
      </c>
      <c r="K58" s="18">
        <v>6392</v>
      </c>
      <c r="L58" s="18">
        <v>34478</v>
      </c>
      <c r="M58" s="18">
        <v>104041</v>
      </c>
      <c r="N58" s="18">
        <v>10414</v>
      </c>
      <c r="O58" s="18">
        <v>36109</v>
      </c>
      <c r="P58" s="23">
        <v>100631</v>
      </c>
    </row>
    <row r="59" spans="1:16" x14ac:dyDescent="0.25">
      <c r="A59" s="16" t="s">
        <v>2659</v>
      </c>
      <c r="B59" s="16" t="s">
        <v>2660</v>
      </c>
      <c r="C59" s="16" t="s">
        <v>4440</v>
      </c>
      <c r="D59" s="12" t="s">
        <v>5245</v>
      </c>
      <c r="E59" s="16" t="s">
        <v>4891</v>
      </c>
      <c r="F59" s="16" t="s">
        <v>2341</v>
      </c>
      <c r="G59" s="16">
        <v>828.57719999999995</v>
      </c>
      <c r="H59" s="16" t="s">
        <v>4271</v>
      </c>
      <c r="I59" s="17">
        <v>5.13</v>
      </c>
      <c r="J59" s="17">
        <f t="shared" si="0"/>
        <v>27940</v>
      </c>
      <c r="K59" s="18">
        <v>1068476</v>
      </c>
      <c r="L59" s="18">
        <v>278991</v>
      </c>
      <c r="M59" s="18">
        <v>309948</v>
      </c>
      <c r="N59" s="18">
        <v>387797</v>
      </c>
      <c r="O59" s="18">
        <v>27940</v>
      </c>
      <c r="P59" s="23">
        <v>2378052</v>
      </c>
    </row>
    <row r="60" spans="1:16" x14ac:dyDescent="0.25">
      <c r="A60" s="16" t="s">
        <v>2763</v>
      </c>
      <c r="B60" s="16" t="s">
        <v>2764</v>
      </c>
      <c r="C60" s="16" t="s">
        <v>4581</v>
      </c>
      <c r="D60" s="12" t="s">
        <v>5246</v>
      </c>
      <c r="E60" s="16" t="s">
        <v>4836</v>
      </c>
      <c r="F60" s="16" t="s">
        <v>2288</v>
      </c>
      <c r="G60" s="16">
        <v>819.50379999999996</v>
      </c>
      <c r="H60" s="16" t="s">
        <v>4271</v>
      </c>
      <c r="I60" s="17">
        <v>3.85</v>
      </c>
      <c r="J60" s="17">
        <f t="shared" si="0"/>
        <v>12401</v>
      </c>
      <c r="K60" s="18">
        <v>181438</v>
      </c>
      <c r="L60" s="18">
        <v>154731</v>
      </c>
      <c r="M60" s="18">
        <v>1771054</v>
      </c>
      <c r="N60" s="18">
        <v>73412</v>
      </c>
      <c r="O60" s="18">
        <v>12401</v>
      </c>
      <c r="P60" s="23">
        <v>178133</v>
      </c>
    </row>
    <row r="61" spans="1:16" x14ac:dyDescent="0.25">
      <c r="A61" s="16" t="s">
        <v>2787</v>
      </c>
      <c r="B61" s="16" t="s">
        <v>2788</v>
      </c>
      <c r="C61" s="16" t="s">
        <v>4569</v>
      </c>
      <c r="D61" s="12" t="s">
        <v>5247</v>
      </c>
      <c r="E61" s="16" t="s">
        <v>4824</v>
      </c>
      <c r="F61" s="16" t="s">
        <v>2288</v>
      </c>
      <c r="G61" s="16">
        <v>887.56640000000004</v>
      </c>
      <c r="H61" s="16" t="s">
        <v>4271</v>
      </c>
      <c r="I61" s="17">
        <v>4.68</v>
      </c>
      <c r="J61" s="17">
        <f t="shared" si="0"/>
        <v>2416.17</v>
      </c>
      <c r="K61" s="18">
        <v>2416.17</v>
      </c>
      <c r="L61" s="18">
        <v>24162</v>
      </c>
      <c r="M61" s="18">
        <v>2416.17</v>
      </c>
      <c r="N61" s="18">
        <v>2416.17</v>
      </c>
      <c r="O61" s="18">
        <v>2416.17</v>
      </c>
      <c r="P61" s="23">
        <v>2416.17</v>
      </c>
    </row>
    <row r="62" spans="1:16" x14ac:dyDescent="0.25">
      <c r="A62" s="16" t="s">
        <v>2743</v>
      </c>
      <c r="B62" s="16" t="s">
        <v>2744</v>
      </c>
      <c r="C62" s="16" t="s">
        <v>4594</v>
      </c>
      <c r="D62" s="12" t="s">
        <v>5248</v>
      </c>
      <c r="E62" s="16" t="s">
        <v>4849</v>
      </c>
      <c r="F62" s="16" t="s">
        <v>2288</v>
      </c>
      <c r="G62" s="16">
        <v>717.47209999999995</v>
      </c>
      <c r="H62" s="16" t="s">
        <v>4271</v>
      </c>
      <c r="I62" s="17">
        <v>3.94</v>
      </c>
      <c r="J62" s="17">
        <f t="shared" si="0"/>
        <v>27591.18</v>
      </c>
      <c r="K62" s="18">
        <v>27591.18</v>
      </c>
      <c r="L62" s="18">
        <v>3205598</v>
      </c>
      <c r="M62" s="18">
        <v>27591.18</v>
      </c>
      <c r="N62" s="18">
        <v>27591.18</v>
      </c>
      <c r="O62" s="18">
        <v>27591.18</v>
      </c>
      <c r="P62" s="23">
        <v>27591.18</v>
      </c>
    </row>
    <row r="63" spans="1:16" x14ac:dyDescent="0.25">
      <c r="A63" s="16" t="s">
        <v>2823</v>
      </c>
      <c r="B63" s="16" t="s">
        <v>2824</v>
      </c>
      <c r="C63" s="16" t="s">
        <v>4546</v>
      </c>
      <c r="D63" s="12" t="s">
        <v>5249</v>
      </c>
      <c r="E63" s="16" t="s">
        <v>4803</v>
      </c>
      <c r="F63" s="16" t="s">
        <v>2288</v>
      </c>
      <c r="G63" s="16">
        <v>787.46810000000005</v>
      </c>
      <c r="H63" s="16" t="s">
        <v>4271</v>
      </c>
      <c r="I63" s="17">
        <v>3.4</v>
      </c>
      <c r="J63" s="17">
        <f t="shared" si="0"/>
        <v>4292.55</v>
      </c>
      <c r="K63" s="18">
        <v>4292.55</v>
      </c>
      <c r="L63" s="18">
        <v>451763</v>
      </c>
      <c r="M63" s="18">
        <v>46842</v>
      </c>
      <c r="N63" s="18">
        <v>4292.55</v>
      </c>
      <c r="O63" s="18">
        <v>4292.55</v>
      </c>
      <c r="P63" s="23">
        <v>4292.55</v>
      </c>
    </row>
    <row r="64" spans="1:16" x14ac:dyDescent="0.25">
      <c r="A64" s="16" t="s">
        <v>2624</v>
      </c>
      <c r="B64" s="16" t="s">
        <v>2625</v>
      </c>
      <c r="C64" s="16" t="s">
        <v>5036</v>
      </c>
      <c r="D64" s="12" t="s">
        <v>5250</v>
      </c>
      <c r="E64" s="16" t="s">
        <v>333</v>
      </c>
      <c r="F64" s="16" t="s">
        <v>2291</v>
      </c>
      <c r="G64" s="16">
        <v>788.54570000000001</v>
      </c>
      <c r="H64" s="16" t="s">
        <v>4271</v>
      </c>
      <c r="I64" s="17">
        <v>4.4800000000000004</v>
      </c>
      <c r="J64" s="17">
        <f t="shared" si="0"/>
        <v>9700</v>
      </c>
      <c r="K64" s="18">
        <v>139391</v>
      </c>
      <c r="L64" s="18">
        <v>9700</v>
      </c>
      <c r="M64" s="18">
        <v>227823</v>
      </c>
      <c r="N64" s="18">
        <v>204099</v>
      </c>
      <c r="O64" s="18">
        <v>28588</v>
      </c>
      <c r="P64" s="23">
        <v>923638</v>
      </c>
    </row>
    <row r="65" spans="1:16" x14ac:dyDescent="0.25">
      <c r="A65" s="16" t="s">
        <v>2518</v>
      </c>
      <c r="B65" s="16" t="s">
        <v>2519</v>
      </c>
      <c r="C65" s="16" t="s">
        <v>4706</v>
      </c>
      <c r="D65" s="12" t="s">
        <v>5216</v>
      </c>
      <c r="E65" s="16" t="s">
        <v>4936</v>
      </c>
      <c r="F65" s="16" t="s">
        <v>2288</v>
      </c>
      <c r="G65" s="16">
        <v>765.51639999999998</v>
      </c>
      <c r="H65" s="16" t="s">
        <v>4271</v>
      </c>
      <c r="I65" s="17">
        <v>3.86</v>
      </c>
      <c r="J65" s="17">
        <f t="shared" si="0"/>
        <v>8488.81</v>
      </c>
      <c r="K65" s="18">
        <v>8488.81</v>
      </c>
      <c r="L65" s="18">
        <v>84888</v>
      </c>
      <c r="M65" s="18">
        <v>175694</v>
      </c>
      <c r="N65" s="18">
        <v>362914</v>
      </c>
      <c r="O65" s="18">
        <v>263292</v>
      </c>
      <c r="P65" s="23">
        <v>163148</v>
      </c>
    </row>
    <row r="66" spans="1:16" x14ac:dyDescent="0.25">
      <c r="A66" s="16" t="s">
        <v>2799</v>
      </c>
      <c r="B66" s="16" t="s">
        <v>2800</v>
      </c>
      <c r="C66" s="16" t="s">
        <v>4562</v>
      </c>
      <c r="D66" s="12" t="s">
        <v>5251</v>
      </c>
      <c r="E66" s="16" t="s">
        <v>4817</v>
      </c>
      <c r="F66" s="16" t="s">
        <v>2288</v>
      </c>
      <c r="G66" s="16">
        <v>756.4828</v>
      </c>
      <c r="H66" s="16" t="s">
        <v>4271</v>
      </c>
      <c r="I66" s="17">
        <v>3.85</v>
      </c>
      <c r="J66" s="17">
        <f t="shared" ref="J66:J129" si="1">MIN(K66:P66)</f>
        <v>220.56</v>
      </c>
      <c r="K66" s="18">
        <v>220.56</v>
      </c>
      <c r="L66" s="18">
        <v>700764</v>
      </c>
      <c r="M66" s="18">
        <v>301143</v>
      </c>
      <c r="N66" s="18">
        <v>220.56</v>
      </c>
      <c r="O66" s="18">
        <v>220.56</v>
      </c>
      <c r="P66" s="23">
        <v>356526</v>
      </c>
    </row>
    <row r="67" spans="1:16" x14ac:dyDescent="0.25">
      <c r="A67" s="16" t="s">
        <v>2807</v>
      </c>
      <c r="B67" s="16" t="s">
        <v>2808</v>
      </c>
      <c r="C67" s="16" t="s">
        <v>4552</v>
      </c>
      <c r="D67" s="12" t="s">
        <v>5252</v>
      </c>
      <c r="E67" s="16" t="s">
        <v>4808</v>
      </c>
      <c r="F67" s="16" t="s">
        <v>2288</v>
      </c>
      <c r="G67" s="16">
        <v>870.62360000000001</v>
      </c>
      <c r="H67" s="16" t="s">
        <v>4271</v>
      </c>
      <c r="I67" s="17">
        <v>6.55</v>
      </c>
      <c r="J67" s="17">
        <f t="shared" si="1"/>
        <v>2443.5100000000002</v>
      </c>
      <c r="K67" s="18">
        <v>206563</v>
      </c>
      <c r="L67" s="18">
        <v>2443.5100000000002</v>
      </c>
      <c r="M67" s="18">
        <v>400084</v>
      </c>
      <c r="N67" s="18">
        <v>2443.5100000000002</v>
      </c>
      <c r="O67" s="18">
        <v>24435</v>
      </c>
      <c r="P67" s="23">
        <v>2443.5100000000002</v>
      </c>
    </row>
    <row r="68" spans="1:16" x14ac:dyDescent="0.25">
      <c r="A68" s="16" t="s">
        <v>2532</v>
      </c>
      <c r="B68" s="16" t="s">
        <v>210</v>
      </c>
      <c r="C68" s="16" t="s">
        <v>4425</v>
      </c>
      <c r="D68" s="12" t="s">
        <v>5216</v>
      </c>
      <c r="E68" s="16" t="s">
        <v>4763</v>
      </c>
      <c r="F68" s="16" t="s">
        <v>2338</v>
      </c>
      <c r="G68" s="16" t="s">
        <v>2533</v>
      </c>
      <c r="H68" s="16" t="s">
        <v>4271</v>
      </c>
      <c r="I68" s="17">
        <v>4.2350000000000003</v>
      </c>
      <c r="J68" s="17">
        <f t="shared" si="1"/>
        <v>7183.6</v>
      </c>
      <c r="K68" s="18">
        <v>7183.6</v>
      </c>
      <c r="L68" s="18">
        <v>1897435</v>
      </c>
      <c r="M68" s="18">
        <v>10566477</v>
      </c>
      <c r="N68" s="18">
        <v>303009</v>
      </c>
      <c r="O68" s="18">
        <v>31524.14</v>
      </c>
      <c r="P68" s="23">
        <v>457165</v>
      </c>
    </row>
    <row r="69" spans="1:16" x14ac:dyDescent="0.25">
      <c r="A69" s="16" t="s">
        <v>2440</v>
      </c>
      <c r="B69" s="16" t="s">
        <v>2441</v>
      </c>
      <c r="C69" s="16" t="s">
        <v>4987</v>
      </c>
      <c r="D69" s="12" t="s">
        <v>5253</v>
      </c>
      <c r="E69" s="16" t="s">
        <v>2442</v>
      </c>
      <c r="F69" s="16" t="s">
        <v>2288</v>
      </c>
      <c r="G69" s="16">
        <v>365.34230000000002</v>
      </c>
      <c r="H69" s="16" t="s">
        <v>4271</v>
      </c>
      <c r="I69" s="17">
        <v>4.4400000000000004</v>
      </c>
      <c r="J69" s="17">
        <f t="shared" si="1"/>
        <v>41237</v>
      </c>
      <c r="K69" s="18">
        <v>70645</v>
      </c>
      <c r="L69" s="18">
        <v>93010</v>
      </c>
      <c r="M69" s="18">
        <v>4387303</v>
      </c>
      <c r="N69" s="18">
        <v>47508</v>
      </c>
      <c r="O69" s="18">
        <v>41237</v>
      </c>
      <c r="P69" s="23">
        <v>115917</v>
      </c>
    </row>
    <row r="70" spans="1:16" x14ac:dyDescent="0.25">
      <c r="A70" s="16" t="s">
        <v>2542</v>
      </c>
      <c r="B70" s="16" t="s">
        <v>218</v>
      </c>
      <c r="C70" s="16" t="s">
        <v>4694</v>
      </c>
      <c r="D70" s="12" t="s">
        <v>5216</v>
      </c>
      <c r="E70" s="16" t="s">
        <v>4928</v>
      </c>
      <c r="F70" s="16" t="s">
        <v>2288</v>
      </c>
      <c r="G70" s="16">
        <v>828.65809999999999</v>
      </c>
      <c r="H70" s="16" t="s">
        <v>4271</v>
      </c>
      <c r="I70" s="17">
        <v>6.43</v>
      </c>
      <c r="J70" s="17">
        <f t="shared" si="1"/>
        <v>83088</v>
      </c>
      <c r="K70" s="18">
        <v>83088</v>
      </c>
      <c r="L70" s="18">
        <v>1086614</v>
      </c>
      <c r="M70" s="18">
        <v>280414</v>
      </c>
      <c r="N70" s="18">
        <v>628164</v>
      </c>
      <c r="O70" s="18">
        <v>380198</v>
      </c>
      <c r="P70" s="23">
        <v>318077</v>
      </c>
    </row>
    <row r="71" spans="1:16" x14ac:dyDescent="0.25">
      <c r="A71" s="16" t="s">
        <v>2681</v>
      </c>
      <c r="B71" s="16" t="s">
        <v>2682</v>
      </c>
      <c r="C71" s="16" t="s">
        <v>4636</v>
      </c>
      <c r="D71" s="12" t="s">
        <v>5254</v>
      </c>
      <c r="E71" s="16" t="s">
        <v>4886</v>
      </c>
      <c r="F71" s="16" t="s">
        <v>2341</v>
      </c>
      <c r="G71" s="16">
        <v>854.59249999999997</v>
      </c>
      <c r="H71" s="16" t="s">
        <v>4271</v>
      </c>
      <c r="I71" s="17">
        <v>5.58</v>
      </c>
      <c r="J71" s="17">
        <f t="shared" si="1"/>
        <v>573.5</v>
      </c>
      <c r="K71" s="18">
        <v>573.5</v>
      </c>
      <c r="L71" s="18">
        <v>573.5</v>
      </c>
      <c r="M71" s="18">
        <v>89896</v>
      </c>
      <c r="N71" s="18">
        <v>573.5</v>
      </c>
      <c r="O71" s="18">
        <v>573.5</v>
      </c>
      <c r="P71" s="23">
        <v>573.5</v>
      </c>
    </row>
    <row r="72" spans="1:16" x14ac:dyDescent="0.25">
      <c r="A72" s="16" t="s">
        <v>2699</v>
      </c>
      <c r="B72" s="16" t="s">
        <v>488</v>
      </c>
      <c r="C72" s="16" t="s">
        <v>5068</v>
      </c>
      <c r="D72" s="12" t="s">
        <v>5255</v>
      </c>
      <c r="E72" s="16" t="s">
        <v>489</v>
      </c>
      <c r="F72" s="16" t="s">
        <v>2288</v>
      </c>
      <c r="G72" s="16">
        <v>714.50869999999998</v>
      </c>
      <c r="H72" s="16" t="s">
        <v>4271</v>
      </c>
      <c r="I72" s="17">
        <v>5.16</v>
      </c>
      <c r="J72" s="17">
        <f t="shared" si="1"/>
        <v>7518224</v>
      </c>
      <c r="K72" s="18">
        <v>18440368</v>
      </c>
      <c r="L72" s="18">
        <v>9287123</v>
      </c>
      <c r="M72" s="18">
        <v>37961444</v>
      </c>
      <c r="N72" s="18">
        <v>17532042</v>
      </c>
      <c r="O72" s="18">
        <v>7518224</v>
      </c>
      <c r="P72" s="23">
        <v>21584062</v>
      </c>
    </row>
    <row r="73" spans="1:16" x14ac:dyDescent="0.25">
      <c r="A73" s="16" t="s">
        <v>2761</v>
      </c>
      <c r="B73" s="16" t="s">
        <v>2762</v>
      </c>
      <c r="C73" s="16" t="s">
        <v>4582</v>
      </c>
      <c r="D73" s="12" t="s">
        <v>5256</v>
      </c>
      <c r="E73" s="16" t="s">
        <v>4837</v>
      </c>
      <c r="F73" s="16" t="s">
        <v>2288</v>
      </c>
      <c r="G73" s="16">
        <v>805.48820000000001</v>
      </c>
      <c r="H73" s="16" t="s">
        <v>4271</v>
      </c>
      <c r="I73" s="17">
        <v>3.65</v>
      </c>
      <c r="J73" s="17">
        <f t="shared" si="1"/>
        <v>7250</v>
      </c>
      <c r="K73" s="18">
        <v>11820</v>
      </c>
      <c r="L73" s="18">
        <v>8014</v>
      </c>
      <c r="M73" s="18">
        <v>133696</v>
      </c>
      <c r="N73" s="18">
        <v>7250</v>
      </c>
      <c r="O73" s="18">
        <v>8216</v>
      </c>
      <c r="P73" s="23">
        <v>495153</v>
      </c>
    </row>
    <row r="74" spans="1:16" x14ac:dyDescent="0.25">
      <c r="A74" s="16" t="s">
        <v>2588</v>
      </c>
      <c r="B74" s="16" t="s">
        <v>2589</v>
      </c>
      <c r="C74" s="16" t="s">
        <v>4675</v>
      </c>
      <c r="D74" s="12" t="s">
        <v>5257</v>
      </c>
      <c r="E74" s="16" t="s">
        <v>4921</v>
      </c>
      <c r="F74" s="16" t="s">
        <v>2288</v>
      </c>
      <c r="G74" s="16">
        <v>508.34010000000001</v>
      </c>
      <c r="H74" s="16" t="s">
        <v>4271</v>
      </c>
      <c r="I74" s="17">
        <v>3.07</v>
      </c>
      <c r="J74" s="17">
        <f t="shared" si="1"/>
        <v>24066</v>
      </c>
      <c r="K74" s="18">
        <v>24066</v>
      </c>
      <c r="L74" s="18">
        <v>386111</v>
      </c>
      <c r="M74" s="18">
        <v>585648</v>
      </c>
      <c r="N74" s="18">
        <v>115348</v>
      </c>
      <c r="O74" s="18">
        <v>50198</v>
      </c>
      <c r="P74" s="23">
        <v>77749</v>
      </c>
    </row>
    <row r="75" spans="1:16" x14ac:dyDescent="0.25">
      <c r="A75" s="16" t="s">
        <v>2693</v>
      </c>
      <c r="B75" s="16" t="s">
        <v>478</v>
      </c>
      <c r="C75" s="16" t="s">
        <v>4622</v>
      </c>
      <c r="D75" s="12" t="s">
        <v>5258</v>
      </c>
      <c r="E75" s="16" t="s">
        <v>4875</v>
      </c>
      <c r="F75" s="16" t="s">
        <v>2288</v>
      </c>
      <c r="G75" s="16">
        <v>686.47739999999999</v>
      </c>
      <c r="H75" s="16" t="s">
        <v>4271</v>
      </c>
      <c r="I75" s="17">
        <v>4.57</v>
      </c>
      <c r="J75" s="17">
        <f t="shared" si="1"/>
        <v>7715</v>
      </c>
      <c r="K75" s="18">
        <v>148747</v>
      </c>
      <c r="L75" s="18">
        <v>7715</v>
      </c>
      <c r="M75" s="18">
        <v>222673</v>
      </c>
      <c r="N75" s="18">
        <v>157860</v>
      </c>
      <c r="O75" s="18">
        <v>14094</v>
      </c>
      <c r="P75" s="23">
        <v>1650704</v>
      </c>
    </row>
    <row r="76" spans="1:16" x14ac:dyDescent="0.25">
      <c r="A76" s="16" t="s">
        <v>2413</v>
      </c>
      <c r="B76" s="16" t="s">
        <v>2414</v>
      </c>
      <c r="C76" s="16" t="s">
        <v>4982</v>
      </c>
      <c r="D76" s="12" t="s">
        <v>5259</v>
      </c>
      <c r="E76" s="16" t="s">
        <v>2415</v>
      </c>
      <c r="F76" s="16" t="s">
        <v>2288</v>
      </c>
      <c r="G76" s="16">
        <v>305.24849999999998</v>
      </c>
      <c r="H76" s="16" t="s">
        <v>4271</v>
      </c>
      <c r="I76" s="17">
        <v>2.2599999999999998</v>
      </c>
      <c r="J76" s="17">
        <f t="shared" si="1"/>
        <v>1047.1600000000001</v>
      </c>
      <c r="K76" s="18">
        <v>17202</v>
      </c>
      <c r="L76" s="18">
        <v>206526</v>
      </c>
      <c r="M76" s="18">
        <v>732986</v>
      </c>
      <c r="N76" s="18">
        <v>1047.1600000000001</v>
      </c>
      <c r="O76" s="18">
        <v>10472</v>
      </c>
      <c r="P76" s="23">
        <v>90724</v>
      </c>
    </row>
    <row r="77" spans="1:16" x14ac:dyDescent="0.25">
      <c r="A77" s="16" t="s">
        <v>2378</v>
      </c>
      <c r="B77" s="16" t="s">
        <v>4315</v>
      </c>
      <c r="C77" s="16" t="s">
        <v>4616</v>
      </c>
      <c r="D77" s="12" t="s">
        <v>5235</v>
      </c>
      <c r="E77" s="16" t="s">
        <v>4870</v>
      </c>
      <c r="F77" s="16" t="s">
        <v>2341</v>
      </c>
      <c r="G77" s="16">
        <v>708.61519999999996</v>
      </c>
      <c r="H77" s="16" t="s">
        <v>4271</v>
      </c>
      <c r="I77" s="17">
        <v>6.89</v>
      </c>
      <c r="J77" s="17">
        <f t="shared" si="1"/>
        <v>6662.71</v>
      </c>
      <c r="K77" s="18">
        <v>6662.71</v>
      </c>
      <c r="L77" s="18">
        <v>6662.71</v>
      </c>
      <c r="M77" s="18">
        <v>630630</v>
      </c>
      <c r="N77" s="18">
        <v>6662.71</v>
      </c>
      <c r="O77" s="18">
        <v>6662.71</v>
      </c>
      <c r="P77" s="23">
        <v>6662.71</v>
      </c>
    </row>
    <row r="78" spans="1:16" x14ac:dyDescent="0.25">
      <c r="A78" s="16" t="s">
        <v>2431</v>
      </c>
      <c r="B78" s="16" t="s">
        <v>2432</v>
      </c>
      <c r="C78" s="16" t="s">
        <v>4986</v>
      </c>
      <c r="D78" s="12" t="s">
        <v>5260</v>
      </c>
      <c r="E78" s="16" t="s">
        <v>2433</v>
      </c>
      <c r="F78" s="16" t="s">
        <v>2288</v>
      </c>
      <c r="G78" s="16">
        <v>335.29570000000001</v>
      </c>
      <c r="H78" s="16" t="s">
        <v>4271</v>
      </c>
      <c r="I78" s="17">
        <v>3.43</v>
      </c>
      <c r="J78" s="17">
        <f t="shared" si="1"/>
        <v>8523</v>
      </c>
      <c r="K78" s="18">
        <v>10943</v>
      </c>
      <c r="L78" s="18">
        <v>46349</v>
      </c>
      <c r="M78" s="18">
        <v>184186</v>
      </c>
      <c r="N78" s="18">
        <v>8771</v>
      </c>
      <c r="O78" s="18">
        <v>547387</v>
      </c>
      <c r="P78" s="23">
        <v>8523</v>
      </c>
    </row>
    <row r="79" spans="1:16" x14ac:dyDescent="0.25">
      <c r="A79" s="16" t="s">
        <v>2310</v>
      </c>
      <c r="B79" s="16" t="s">
        <v>2311</v>
      </c>
      <c r="C79" s="16" t="s">
        <v>4503</v>
      </c>
      <c r="D79" s="12" t="s">
        <v>5216</v>
      </c>
      <c r="E79" s="16" t="s">
        <v>4785</v>
      </c>
      <c r="F79" s="16" t="s">
        <v>2288</v>
      </c>
      <c r="G79" s="16">
        <v>1003.7458</v>
      </c>
      <c r="H79" s="16" t="s">
        <v>4271</v>
      </c>
      <c r="I79" s="17">
        <v>7.07</v>
      </c>
      <c r="J79" s="17">
        <f t="shared" si="1"/>
        <v>4134.41</v>
      </c>
      <c r="K79" s="18">
        <v>4134.41</v>
      </c>
      <c r="L79" s="18">
        <v>93049</v>
      </c>
      <c r="M79" s="18">
        <v>498043</v>
      </c>
      <c r="N79" s="18">
        <v>205156</v>
      </c>
      <c r="O79" s="18">
        <v>238880</v>
      </c>
      <c r="P79" s="23">
        <v>41344</v>
      </c>
    </row>
    <row r="80" spans="1:16" x14ac:dyDescent="0.25">
      <c r="A80" s="16" t="s">
        <v>2669</v>
      </c>
      <c r="B80" s="16" t="s">
        <v>2670</v>
      </c>
      <c r="C80" s="16" t="s">
        <v>4640</v>
      </c>
      <c r="D80" s="12" t="s">
        <v>5261</v>
      </c>
      <c r="E80" s="16" t="s">
        <v>4890</v>
      </c>
      <c r="F80" s="16" t="s">
        <v>2341</v>
      </c>
      <c r="G80" s="16">
        <v>824.54589999999996</v>
      </c>
      <c r="H80" s="16" t="s">
        <v>4271</v>
      </c>
      <c r="I80" s="17">
        <v>4.3</v>
      </c>
      <c r="J80" s="17">
        <f t="shared" si="1"/>
        <v>232308</v>
      </c>
      <c r="K80" s="18">
        <v>340835</v>
      </c>
      <c r="L80" s="18">
        <v>232308</v>
      </c>
      <c r="M80" s="18">
        <v>3840308</v>
      </c>
      <c r="N80" s="18">
        <v>884060</v>
      </c>
      <c r="O80" s="18">
        <v>312698</v>
      </c>
      <c r="P80" s="23">
        <v>2528879</v>
      </c>
    </row>
    <row r="81" spans="1:16" x14ac:dyDescent="0.25">
      <c r="A81" s="16" t="s">
        <v>2614</v>
      </c>
      <c r="B81" s="16" t="s">
        <v>2615</v>
      </c>
      <c r="C81" s="16" t="s">
        <v>4655</v>
      </c>
      <c r="D81" s="12" t="s">
        <v>5262</v>
      </c>
      <c r="E81" s="16" t="s">
        <v>4904</v>
      </c>
      <c r="F81" s="16" t="s">
        <v>2341</v>
      </c>
      <c r="G81" s="16">
        <v>818.5566</v>
      </c>
      <c r="H81" s="16" t="s">
        <v>4271</v>
      </c>
      <c r="I81" s="17">
        <v>3.67</v>
      </c>
      <c r="J81" s="17">
        <f t="shared" si="1"/>
        <v>1057.55</v>
      </c>
      <c r="K81" s="18">
        <v>38078</v>
      </c>
      <c r="L81" s="18">
        <v>1057.55</v>
      </c>
      <c r="M81" s="18">
        <v>10755</v>
      </c>
      <c r="N81" s="18">
        <v>8471</v>
      </c>
      <c r="O81" s="18">
        <v>1057.55</v>
      </c>
      <c r="P81" s="23">
        <v>1057.55</v>
      </c>
    </row>
    <row r="82" spans="1:16" x14ac:dyDescent="0.25">
      <c r="A82" s="16" t="s">
        <v>2730</v>
      </c>
      <c r="B82" s="16" t="s">
        <v>2731</v>
      </c>
      <c r="C82" s="16" t="s">
        <v>4602</v>
      </c>
      <c r="D82" s="12" t="s">
        <v>5263</v>
      </c>
      <c r="E82" s="16" t="s">
        <v>4857</v>
      </c>
      <c r="F82" s="16" t="s">
        <v>2288</v>
      </c>
      <c r="G82" s="16">
        <v>828.65049999999997</v>
      </c>
      <c r="H82" s="16" t="s">
        <v>4271</v>
      </c>
      <c r="I82" s="17">
        <v>8.16</v>
      </c>
      <c r="J82" s="17">
        <f t="shared" si="1"/>
        <v>2587.6999999999998</v>
      </c>
      <c r="K82" s="18">
        <v>77908</v>
      </c>
      <c r="L82" s="18">
        <v>2587.6999999999998</v>
      </c>
      <c r="M82" s="18">
        <v>25877</v>
      </c>
      <c r="N82" s="18">
        <v>2587.6999999999998</v>
      </c>
      <c r="O82" s="18">
        <v>2587.6999999999998</v>
      </c>
      <c r="P82" s="23">
        <v>334104</v>
      </c>
    </row>
    <row r="83" spans="1:16" x14ac:dyDescent="0.25">
      <c r="A83" s="16" t="s">
        <v>2739</v>
      </c>
      <c r="B83" s="16" t="s">
        <v>2740</v>
      </c>
      <c r="C83" s="16" t="s">
        <v>4596</v>
      </c>
      <c r="D83" s="12" t="s">
        <v>5264</v>
      </c>
      <c r="E83" s="16" t="s">
        <v>4851</v>
      </c>
      <c r="F83" s="16" t="s">
        <v>2288</v>
      </c>
      <c r="G83" s="16">
        <v>703.45609999999999</v>
      </c>
      <c r="H83" s="16" t="s">
        <v>4271</v>
      </c>
      <c r="I83" s="17">
        <v>3.87</v>
      </c>
      <c r="J83" s="17">
        <f t="shared" si="1"/>
        <v>1760.9</v>
      </c>
      <c r="K83" s="18">
        <v>1760.9</v>
      </c>
      <c r="L83" s="18">
        <v>1257658</v>
      </c>
      <c r="M83" s="18">
        <v>224211</v>
      </c>
      <c r="N83" s="18">
        <v>1760.9</v>
      </c>
      <c r="O83" s="18">
        <v>17609</v>
      </c>
      <c r="P83" s="23">
        <v>1760.9</v>
      </c>
    </row>
    <row r="84" spans="1:16" x14ac:dyDescent="0.25">
      <c r="A84" s="16" t="s">
        <v>2469</v>
      </c>
      <c r="B84" s="16" t="s">
        <v>2470</v>
      </c>
      <c r="C84" s="16" t="s">
        <v>4718</v>
      </c>
      <c r="D84" s="12" t="s">
        <v>5265</v>
      </c>
      <c r="E84" s="16" t="s">
        <v>2471</v>
      </c>
      <c r="F84" s="16" t="s">
        <v>2288</v>
      </c>
      <c r="G84" s="16">
        <v>479.48329999999999</v>
      </c>
      <c r="H84" s="16" t="s">
        <v>4271</v>
      </c>
      <c r="I84" s="17">
        <v>8.1</v>
      </c>
      <c r="J84" s="17">
        <f t="shared" si="1"/>
        <v>109866</v>
      </c>
      <c r="K84" s="18">
        <v>1003120</v>
      </c>
      <c r="L84" s="18">
        <v>2062218</v>
      </c>
      <c r="M84" s="18">
        <v>9326333</v>
      </c>
      <c r="N84" s="18">
        <v>109866</v>
      </c>
      <c r="O84" s="18">
        <v>2331486</v>
      </c>
      <c r="P84" s="23">
        <v>983609</v>
      </c>
    </row>
    <row r="85" spans="1:16" x14ac:dyDescent="0.25">
      <c r="A85" s="16" t="s">
        <v>2355</v>
      </c>
      <c r="B85" s="16" t="s">
        <v>4299</v>
      </c>
      <c r="C85" s="16" t="s">
        <v>4527</v>
      </c>
      <c r="D85" s="12" t="s">
        <v>5266</v>
      </c>
      <c r="E85" s="16" t="s">
        <v>4791</v>
      </c>
      <c r="F85" s="16" t="s">
        <v>2341</v>
      </c>
      <c r="G85" s="16">
        <v>742.65689999999995</v>
      </c>
      <c r="H85" s="16" t="s">
        <v>4271</v>
      </c>
      <c r="I85" s="17">
        <v>7.59</v>
      </c>
      <c r="J85" s="17">
        <f t="shared" si="1"/>
        <v>42836</v>
      </c>
      <c r="K85" s="18">
        <v>42836</v>
      </c>
      <c r="L85" s="18">
        <v>513330</v>
      </c>
      <c r="M85" s="18">
        <v>922041</v>
      </c>
      <c r="N85" s="18">
        <v>73984</v>
      </c>
      <c r="O85" s="18">
        <v>740227</v>
      </c>
      <c r="P85" s="23">
        <v>137324</v>
      </c>
    </row>
    <row r="86" spans="1:16" x14ac:dyDescent="0.25">
      <c r="A86" s="16" t="s">
        <v>2460</v>
      </c>
      <c r="B86" s="16" t="s">
        <v>2461</v>
      </c>
      <c r="C86" s="16" t="s">
        <v>4994</v>
      </c>
      <c r="D86" s="12" t="s">
        <v>5267</v>
      </c>
      <c r="E86" s="16" t="s">
        <v>2462</v>
      </c>
      <c r="F86" s="16" t="s">
        <v>2288</v>
      </c>
      <c r="G86" s="16">
        <v>437.43630000000002</v>
      </c>
      <c r="H86" s="16" t="s">
        <v>4271</v>
      </c>
      <c r="I86" s="17">
        <v>7.01</v>
      </c>
      <c r="J86" s="17">
        <f t="shared" si="1"/>
        <v>48420</v>
      </c>
      <c r="K86" s="18">
        <v>48420</v>
      </c>
      <c r="L86" s="18">
        <v>348764</v>
      </c>
      <c r="M86" s="18">
        <v>388823</v>
      </c>
      <c r="N86" s="18">
        <v>1573899</v>
      </c>
      <c r="O86" s="18">
        <v>286430</v>
      </c>
      <c r="P86" s="23">
        <v>509310</v>
      </c>
    </row>
    <row r="87" spans="1:16" x14ac:dyDescent="0.25">
      <c r="A87" s="16" t="s">
        <v>2563</v>
      </c>
      <c r="B87" s="16" t="s">
        <v>2564</v>
      </c>
      <c r="C87" s="16" t="s">
        <v>5000</v>
      </c>
      <c r="D87" s="12" t="s">
        <v>5268</v>
      </c>
      <c r="E87" s="16" t="s">
        <v>260</v>
      </c>
      <c r="F87" s="16" t="s">
        <v>2291</v>
      </c>
      <c r="G87" s="16">
        <v>582.3777</v>
      </c>
      <c r="H87" s="16" t="s">
        <v>4271</v>
      </c>
      <c r="I87" s="17">
        <v>2.1800000000000002</v>
      </c>
      <c r="J87" s="17">
        <f t="shared" si="1"/>
        <v>12600</v>
      </c>
      <c r="K87" s="18">
        <v>56397</v>
      </c>
      <c r="L87" s="18">
        <v>317330</v>
      </c>
      <c r="M87" s="18">
        <v>322818</v>
      </c>
      <c r="N87" s="18">
        <v>12600</v>
      </c>
      <c r="O87" s="18">
        <v>79368</v>
      </c>
      <c r="P87" s="23">
        <v>102700</v>
      </c>
    </row>
    <row r="88" spans="1:16" x14ac:dyDescent="0.25">
      <c r="A88" s="16" t="s">
        <v>2561</v>
      </c>
      <c r="B88" s="16" t="s">
        <v>2562</v>
      </c>
      <c r="C88" s="16" t="s">
        <v>4999</v>
      </c>
      <c r="D88" s="12" t="s">
        <v>5268</v>
      </c>
      <c r="E88" s="16" t="s">
        <v>260</v>
      </c>
      <c r="F88" s="16" t="s">
        <v>2341</v>
      </c>
      <c r="G88" s="16">
        <v>568.36210000000005</v>
      </c>
      <c r="H88" s="16" t="s">
        <v>4271</v>
      </c>
      <c r="I88" s="17">
        <v>2.1800000000000002</v>
      </c>
      <c r="J88" s="17">
        <f t="shared" si="1"/>
        <v>6393</v>
      </c>
      <c r="K88" s="18">
        <v>10153</v>
      </c>
      <c r="L88" s="18">
        <v>71390</v>
      </c>
      <c r="M88" s="18">
        <v>83293</v>
      </c>
      <c r="N88" s="18">
        <v>6393</v>
      </c>
      <c r="O88" s="18">
        <v>16505</v>
      </c>
      <c r="P88" s="23">
        <v>23128</v>
      </c>
    </row>
    <row r="89" spans="1:16" x14ac:dyDescent="0.25">
      <c r="A89" s="16" t="s">
        <v>2661</v>
      </c>
      <c r="B89" s="16" t="s">
        <v>398</v>
      </c>
      <c r="C89" s="16" t="s">
        <v>5048</v>
      </c>
      <c r="D89" s="12" t="s">
        <v>5269</v>
      </c>
      <c r="E89" s="16" t="s">
        <v>402</v>
      </c>
      <c r="F89" s="16" t="s">
        <v>2291</v>
      </c>
      <c r="G89" s="16">
        <v>840.577</v>
      </c>
      <c r="H89" s="16" t="s">
        <v>4271</v>
      </c>
      <c r="I89" s="17">
        <v>4.68</v>
      </c>
      <c r="J89" s="17">
        <f t="shared" si="1"/>
        <v>2154266</v>
      </c>
      <c r="K89" s="18">
        <v>9703230</v>
      </c>
      <c r="L89" s="18">
        <v>2215036</v>
      </c>
      <c r="M89" s="18">
        <v>14569822</v>
      </c>
      <c r="N89" s="18">
        <v>12456972</v>
      </c>
      <c r="O89" s="18">
        <v>2154266</v>
      </c>
      <c r="P89" s="23">
        <v>13846650</v>
      </c>
    </row>
    <row r="90" spans="1:16" x14ac:dyDescent="0.25">
      <c r="A90" s="16" t="s">
        <v>2662</v>
      </c>
      <c r="B90" s="16" t="s">
        <v>2663</v>
      </c>
      <c r="C90" s="16" t="s">
        <v>5049</v>
      </c>
      <c r="D90" s="12" t="s">
        <v>5269</v>
      </c>
      <c r="E90" s="16" t="s">
        <v>402</v>
      </c>
      <c r="F90" s="16" t="s">
        <v>2291</v>
      </c>
      <c r="G90" s="16">
        <v>840.57669999999996</v>
      </c>
      <c r="H90" s="16" t="s">
        <v>4271</v>
      </c>
      <c r="I90" s="17">
        <v>4.96</v>
      </c>
      <c r="J90" s="17">
        <f t="shared" si="1"/>
        <v>756.18</v>
      </c>
      <c r="K90" s="18">
        <v>71019</v>
      </c>
      <c r="L90" s="18">
        <v>7562</v>
      </c>
      <c r="M90" s="18">
        <v>124752</v>
      </c>
      <c r="N90" s="18">
        <v>32424</v>
      </c>
      <c r="O90" s="18">
        <v>756.18</v>
      </c>
      <c r="P90" s="23">
        <v>10323</v>
      </c>
    </row>
    <row r="91" spans="1:16" x14ac:dyDescent="0.25">
      <c r="A91" s="16" t="s">
        <v>2748</v>
      </c>
      <c r="B91" s="16" t="s">
        <v>548</v>
      </c>
      <c r="C91" s="16" t="s">
        <v>4591</v>
      </c>
      <c r="D91" s="12" t="s">
        <v>5270</v>
      </c>
      <c r="E91" s="16" t="s">
        <v>4846</v>
      </c>
      <c r="F91" s="16" t="s">
        <v>2288</v>
      </c>
      <c r="G91" s="16">
        <v>747.51919999999996</v>
      </c>
      <c r="H91" s="16" t="s">
        <v>4271</v>
      </c>
      <c r="I91" s="17">
        <v>4.83</v>
      </c>
      <c r="J91" s="17">
        <f t="shared" si="1"/>
        <v>1056.51</v>
      </c>
      <c r="K91" s="18">
        <v>1056.51</v>
      </c>
      <c r="L91" s="18">
        <v>1808831</v>
      </c>
      <c r="M91" s="18">
        <v>23266</v>
      </c>
      <c r="N91" s="18">
        <v>1056.51</v>
      </c>
      <c r="O91" s="18">
        <v>12839</v>
      </c>
      <c r="P91" s="23">
        <v>1056.51</v>
      </c>
    </row>
    <row r="92" spans="1:16" x14ac:dyDescent="0.25">
      <c r="A92" s="16" t="s">
        <v>2514</v>
      </c>
      <c r="B92" s="16" t="s">
        <v>2515</v>
      </c>
      <c r="C92" s="16" t="s">
        <v>4722</v>
      </c>
      <c r="D92" s="12" t="s">
        <v>5271</v>
      </c>
      <c r="E92" s="16" t="s">
        <v>2516</v>
      </c>
      <c r="F92" s="16" t="s">
        <v>2288</v>
      </c>
      <c r="G92" s="16">
        <v>627.52070000000003</v>
      </c>
      <c r="H92" s="16" t="s">
        <v>4271</v>
      </c>
      <c r="I92" s="17">
        <v>6.78</v>
      </c>
      <c r="J92" s="17">
        <f t="shared" si="1"/>
        <v>238948</v>
      </c>
      <c r="K92" s="18">
        <v>257171</v>
      </c>
      <c r="L92" s="18">
        <v>532528</v>
      </c>
      <c r="M92" s="18">
        <v>361858</v>
      </c>
      <c r="N92" s="18">
        <v>238948</v>
      </c>
      <c r="O92" s="18">
        <v>481090</v>
      </c>
      <c r="P92" s="23">
        <v>517528</v>
      </c>
    </row>
    <row r="93" spans="1:16" x14ac:dyDescent="0.25">
      <c r="A93" s="16" t="s">
        <v>2549</v>
      </c>
      <c r="B93" s="16" t="s">
        <v>226</v>
      </c>
      <c r="C93" s="16" t="s">
        <v>4431</v>
      </c>
      <c r="D93" s="12" t="s">
        <v>5216</v>
      </c>
      <c r="E93" s="16" t="s">
        <v>4768</v>
      </c>
      <c r="F93" s="16" t="s">
        <v>2338</v>
      </c>
      <c r="G93" s="16" t="s">
        <v>2550</v>
      </c>
      <c r="H93" s="16" t="s">
        <v>4271</v>
      </c>
      <c r="I93" s="17">
        <v>7.3949999999999996</v>
      </c>
      <c r="J93" s="17">
        <f t="shared" si="1"/>
        <v>78020</v>
      </c>
      <c r="K93" s="18">
        <v>78020</v>
      </c>
      <c r="L93" s="18">
        <v>2229993</v>
      </c>
      <c r="M93" s="18">
        <v>756730</v>
      </c>
      <c r="N93" s="18">
        <v>180728</v>
      </c>
      <c r="O93" s="18">
        <v>242600</v>
      </c>
      <c r="P93" s="23">
        <v>586163</v>
      </c>
    </row>
    <row r="94" spans="1:16" x14ac:dyDescent="0.25">
      <c r="A94" s="16" t="s">
        <v>2419</v>
      </c>
      <c r="B94" s="16" t="s">
        <v>2420</v>
      </c>
      <c r="C94" s="16" t="s">
        <v>4984</v>
      </c>
      <c r="D94" s="12" t="s">
        <v>5272</v>
      </c>
      <c r="E94" s="16" t="s">
        <v>2421</v>
      </c>
      <c r="F94" s="16" t="s">
        <v>2288</v>
      </c>
      <c r="G94" s="16">
        <v>301.21710000000002</v>
      </c>
      <c r="H94" s="16" t="s">
        <v>4271</v>
      </c>
      <c r="I94" s="17">
        <v>1.43</v>
      </c>
      <c r="J94" s="17">
        <f t="shared" si="1"/>
        <v>531.70000000000005</v>
      </c>
      <c r="K94" s="18">
        <v>641629</v>
      </c>
      <c r="L94" s="18">
        <v>531.70000000000005</v>
      </c>
      <c r="M94" s="18">
        <v>1119138</v>
      </c>
      <c r="N94" s="18">
        <v>5317</v>
      </c>
      <c r="O94" s="18">
        <v>9765</v>
      </c>
      <c r="P94" s="23">
        <v>6184</v>
      </c>
    </row>
    <row r="95" spans="1:16" x14ac:dyDescent="0.25">
      <c r="A95" s="16" t="s">
        <v>2398</v>
      </c>
      <c r="B95" s="16" t="s">
        <v>2399</v>
      </c>
      <c r="C95" s="16" t="s">
        <v>4977</v>
      </c>
      <c r="D95" s="12" t="s">
        <v>5273</v>
      </c>
      <c r="E95" s="16" t="s">
        <v>2400</v>
      </c>
      <c r="F95" s="16" t="s">
        <v>2288</v>
      </c>
      <c r="G95" s="16">
        <v>279.2328</v>
      </c>
      <c r="H95" s="16" t="s">
        <v>4271</v>
      </c>
      <c r="I95" s="17">
        <v>1.98</v>
      </c>
      <c r="J95" s="17">
        <f t="shared" si="1"/>
        <v>4856970</v>
      </c>
      <c r="K95" s="18">
        <v>20167318</v>
      </c>
      <c r="L95" s="18">
        <v>31866200</v>
      </c>
      <c r="M95" s="18">
        <v>243830800</v>
      </c>
      <c r="N95" s="18">
        <v>4856970</v>
      </c>
      <c r="O95" s="18">
        <v>14649449</v>
      </c>
      <c r="P95" s="23">
        <v>152083712</v>
      </c>
    </row>
    <row r="96" spans="1:16" x14ac:dyDescent="0.25">
      <c r="A96" s="16" t="s">
        <v>2545</v>
      </c>
      <c r="B96" s="16" t="s">
        <v>222</v>
      </c>
      <c r="C96" s="16" t="s">
        <v>4429</v>
      </c>
      <c r="D96" s="12" t="s">
        <v>5216</v>
      </c>
      <c r="E96" s="16" t="s">
        <v>4766</v>
      </c>
      <c r="F96" s="16" t="s">
        <v>2364</v>
      </c>
      <c r="G96" s="16" t="s">
        <v>2546</v>
      </c>
      <c r="H96" s="16" t="s">
        <v>4271</v>
      </c>
      <c r="I96" s="17">
        <v>6.0949999999999998</v>
      </c>
      <c r="J96" s="17">
        <f t="shared" si="1"/>
        <v>36007.43</v>
      </c>
      <c r="K96" s="18">
        <v>36007.43</v>
      </c>
      <c r="L96" s="18">
        <v>36007.43</v>
      </c>
      <c r="M96" s="18">
        <v>1955775</v>
      </c>
      <c r="N96" s="18">
        <v>36007.43</v>
      </c>
      <c r="O96" s="18">
        <v>36007.43</v>
      </c>
      <c r="P96" s="23">
        <v>36007.43</v>
      </c>
    </row>
    <row r="97" spans="1:16" x14ac:dyDescent="0.25">
      <c r="A97" s="16" t="s">
        <v>2632</v>
      </c>
      <c r="B97" s="16" t="s">
        <v>2633</v>
      </c>
      <c r="C97" s="16" t="s">
        <v>4438</v>
      </c>
      <c r="D97" s="12" t="s">
        <v>356</v>
      </c>
      <c r="E97" s="16" t="s">
        <v>2634</v>
      </c>
      <c r="F97" s="16" t="s">
        <v>2567</v>
      </c>
      <c r="G97" s="16" t="s">
        <v>2635</v>
      </c>
      <c r="H97" s="16" t="s">
        <v>4271</v>
      </c>
      <c r="I97" s="17">
        <v>5.0599999999999996</v>
      </c>
      <c r="J97" s="17">
        <f t="shared" si="1"/>
        <v>4865477</v>
      </c>
      <c r="K97" s="18">
        <v>12745484</v>
      </c>
      <c r="L97" s="18">
        <v>5451980</v>
      </c>
      <c r="M97" s="18">
        <v>19999310</v>
      </c>
      <c r="N97" s="18">
        <v>10683051</v>
      </c>
      <c r="O97" s="18">
        <v>4865477</v>
      </c>
      <c r="P97" s="23">
        <v>14692660</v>
      </c>
    </row>
    <row r="98" spans="1:16" x14ac:dyDescent="0.25">
      <c r="A98" s="16" t="s">
        <v>2639</v>
      </c>
      <c r="B98" s="16" t="s">
        <v>2640</v>
      </c>
      <c r="C98" s="16" t="s">
        <v>4649</v>
      </c>
      <c r="D98" s="12" t="s">
        <v>5274</v>
      </c>
      <c r="E98" s="16" t="s">
        <v>5184</v>
      </c>
      <c r="F98" s="16" t="s">
        <v>2341</v>
      </c>
      <c r="G98" s="16">
        <v>800.54589999999996</v>
      </c>
      <c r="H98" s="16" t="s">
        <v>4271</v>
      </c>
      <c r="I98" s="17">
        <v>4.6500000000000004</v>
      </c>
      <c r="J98" s="17">
        <f t="shared" si="1"/>
        <v>209860</v>
      </c>
      <c r="K98" s="18">
        <v>209860</v>
      </c>
      <c r="L98" s="18">
        <v>847684</v>
      </c>
      <c r="M98" s="18">
        <v>2558399</v>
      </c>
      <c r="N98" s="18">
        <v>506850</v>
      </c>
      <c r="O98" s="18">
        <v>409461</v>
      </c>
      <c r="P98" s="23">
        <v>1687609</v>
      </c>
    </row>
    <row r="99" spans="1:16" x14ac:dyDescent="0.25">
      <c r="A99" s="16" t="s">
        <v>2547</v>
      </c>
      <c r="B99" s="16" t="s">
        <v>224</v>
      </c>
      <c r="C99" s="16" t="s">
        <v>4430</v>
      </c>
      <c r="D99" s="12" t="s">
        <v>5216</v>
      </c>
      <c r="E99" s="16" t="s">
        <v>4767</v>
      </c>
      <c r="F99" s="16" t="s">
        <v>2535</v>
      </c>
      <c r="G99" s="16" t="s">
        <v>2548</v>
      </c>
      <c r="H99" s="16" t="s">
        <v>4271</v>
      </c>
      <c r="I99" s="17">
        <v>7.08</v>
      </c>
      <c r="J99" s="17">
        <f t="shared" si="1"/>
        <v>61695</v>
      </c>
      <c r="K99" s="18">
        <v>61695</v>
      </c>
      <c r="L99" s="18">
        <v>1502261</v>
      </c>
      <c r="M99" s="18">
        <v>345708</v>
      </c>
      <c r="N99" s="18">
        <v>496115</v>
      </c>
      <c r="O99" s="18">
        <v>574060</v>
      </c>
      <c r="P99" s="23">
        <v>802059</v>
      </c>
    </row>
    <row r="100" spans="1:16" x14ac:dyDescent="0.25">
      <c r="A100" s="16" t="s">
        <v>2443</v>
      </c>
      <c r="B100" s="16" t="s">
        <v>2444</v>
      </c>
      <c r="C100" s="16" t="s">
        <v>4416</v>
      </c>
      <c r="D100" s="12" t="s">
        <v>4416</v>
      </c>
      <c r="E100" s="16" t="s">
        <v>4351</v>
      </c>
      <c r="F100" s="16" t="s">
        <v>2288</v>
      </c>
      <c r="G100" s="16">
        <v>363.327</v>
      </c>
      <c r="H100" s="16" t="s">
        <v>4271</v>
      </c>
      <c r="I100" s="17">
        <v>3.95</v>
      </c>
      <c r="J100" s="17">
        <f t="shared" si="1"/>
        <v>532.66999999999996</v>
      </c>
      <c r="K100" s="18">
        <v>532.66999999999996</v>
      </c>
      <c r="L100" s="18">
        <v>532.66999999999996</v>
      </c>
      <c r="M100" s="18">
        <v>70529</v>
      </c>
      <c r="N100" s="18">
        <v>532.66999999999996</v>
      </c>
      <c r="O100" s="18">
        <v>1261086</v>
      </c>
      <c r="P100" s="23">
        <v>532.66999999999996</v>
      </c>
    </row>
    <row r="101" spans="1:16" x14ac:dyDescent="0.25">
      <c r="A101" s="16" t="s">
        <v>2590</v>
      </c>
      <c r="B101" s="16" t="s">
        <v>2591</v>
      </c>
      <c r="C101" s="16" t="s">
        <v>4674</v>
      </c>
      <c r="D101" s="12" t="s">
        <v>5275</v>
      </c>
      <c r="E101" s="16" t="s">
        <v>2592</v>
      </c>
      <c r="F101" s="16" t="s">
        <v>2288</v>
      </c>
      <c r="G101" s="16">
        <v>500.27850000000001</v>
      </c>
      <c r="H101" s="16" t="s">
        <v>4271</v>
      </c>
      <c r="I101" s="17">
        <v>1.17</v>
      </c>
      <c r="J101" s="17">
        <f t="shared" si="1"/>
        <v>1186.0899999999999</v>
      </c>
      <c r="K101" s="18">
        <v>11861</v>
      </c>
      <c r="L101" s="18">
        <v>1186.0899999999999</v>
      </c>
      <c r="M101" s="18">
        <v>1186.0899999999999</v>
      </c>
      <c r="N101" s="18">
        <v>1186.0899999999999</v>
      </c>
      <c r="O101" s="18">
        <v>1186.0899999999999</v>
      </c>
      <c r="P101" s="23">
        <v>1186.0899999999999</v>
      </c>
    </row>
    <row r="102" spans="1:16" x14ac:dyDescent="0.25">
      <c r="A102" s="16" t="s">
        <v>2703</v>
      </c>
      <c r="B102" s="16" t="s">
        <v>495</v>
      </c>
      <c r="C102" s="16" t="s">
        <v>5070</v>
      </c>
      <c r="D102" s="12" t="s">
        <v>5276</v>
      </c>
      <c r="E102" s="16" t="s">
        <v>496</v>
      </c>
      <c r="F102" s="16" t="s">
        <v>2364</v>
      </c>
      <c r="G102" s="16" t="s">
        <v>2704</v>
      </c>
      <c r="H102" s="16" t="s">
        <v>4271</v>
      </c>
      <c r="I102" s="17">
        <v>5.5250000000000004</v>
      </c>
      <c r="J102" s="17">
        <f t="shared" si="1"/>
        <v>69386.12</v>
      </c>
      <c r="K102" s="18">
        <v>1457918</v>
      </c>
      <c r="L102" s="18">
        <v>416417.12</v>
      </c>
      <c r="M102" s="18">
        <v>305451.12</v>
      </c>
      <c r="N102" s="18">
        <v>179429.12</v>
      </c>
      <c r="O102" s="18">
        <v>69386.12</v>
      </c>
      <c r="P102" s="23">
        <v>2032106</v>
      </c>
    </row>
    <row r="103" spans="1:16" x14ac:dyDescent="0.25">
      <c r="A103" s="16" t="s">
        <v>2598</v>
      </c>
      <c r="B103" s="16" t="s">
        <v>2599</v>
      </c>
      <c r="C103" s="16" t="s">
        <v>4670</v>
      </c>
      <c r="D103" s="12" t="s">
        <v>5277</v>
      </c>
      <c r="E103" s="16" t="s">
        <v>4917</v>
      </c>
      <c r="F103" s="16" t="s">
        <v>2288</v>
      </c>
      <c r="G103" s="16">
        <v>481.25729999999999</v>
      </c>
      <c r="H103" s="16" t="s">
        <v>4271</v>
      </c>
      <c r="I103" s="17">
        <v>0.75</v>
      </c>
      <c r="J103" s="17">
        <f t="shared" si="1"/>
        <v>2332.5300000000002</v>
      </c>
      <c r="K103" s="18">
        <v>2332.5300000000002</v>
      </c>
      <c r="L103" s="18">
        <v>4086964</v>
      </c>
      <c r="M103" s="18">
        <v>141939</v>
      </c>
      <c r="N103" s="18">
        <v>2332.5300000000002</v>
      </c>
      <c r="O103" s="18">
        <v>23325</v>
      </c>
      <c r="P103" s="23">
        <v>2332.5300000000002</v>
      </c>
    </row>
    <row r="104" spans="1:16" x14ac:dyDescent="0.25">
      <c r="A104" s="16" t="s">
        <v>2781</v>
      </c>
      <c r="B104" s="16" t="s">
        <v>2782</v>
      </c>
      <c r="C104" s="16" t="s">
        <v>5082</v>
      </c>
      <c r="D104" s="12" t="s">
        <v>5278</v>
      </c>
      <c r="E104" s="16" t="s">
        <v>4963</v>
      </c>
      <c r="F104" s="16" t="s">
        <v>2288</v>
      </c>
      <c r="G104" s="16">
        <v>857.51940000000002</v>
      </c>
      <c r="H104" s="16" t="s">
        <v>4271</v>
      </c>
      <c r="I104" s="17">
        <v>3.81</v>
      </c>
      <c r="J104" s="17">
        <f t="shared" si="1"/>
        <v>360583</v>
      </c>
      <c r="K104" s="18">
        <v>1462917</v>
      </c>
      <c r="L104" s="18">
        <v>1320184</v>
      </c>
      <c r="M104" s="18">
        <v>5001235</v>
      </c>
      <c r="N104" s="18">
        <v>488439</v>
      </c>
      <c r="O104" s="18">
        <v>360583</v>
      </c>
      <c r="P104" s="23">
        <v>2638318</v>
      </c>
    </row>
    <row r="105" spans="1:16" x14ac:dyDescent="0.25">
      <c r="A105" s="16" t="s">
        <v>2785</v>
      </c>
      <c r="B105" s="16" t="s">
        <v>2786</v>
      </c>
      <c r="C105" s="16" t="s">
        <v>4570</v>
      </c>
      <c r="D105" s="12" t="s">
        <v>5279</v>
      </c>
      <c r="E105" s="16" t="s">
        <v>4825</v>
      </c>
      <c r="F105" s="16" t="s">
        <v>2288</v>
      </c>
      <c r="G105" s="16">
        <v>853.48800000000006</v>
      </c>
      <c r="H105" s="16" t="s">
        <v>4271</v>
      </c>
      <c r="I105" s="17">
        <v>3.33</v>
      </c>
      <c r="J105" s="17">
        <f t="shared" si="1"/>
        <v>1827.47</v>
      </c>
      <c r="K105" s="18">
        <v>1827.47</v>
      </c>
      <c r="L105" s="18">
        <v>895508</v>
      </c>
      <c r="M105" s="18">
        <v>900938</v>
      </c>
      <c r="N105" s="18">
        <v>1827.47</v>
      </c>
      <c r="O105" s="18">
        <v>18275</v>
      </c>
      <c r="P105" s="23">
        <v>548093</v>
      </c>
    </row>
    <row r="106" spans="1:16" x14ac:dyDescent="0.25">
      <c r="A106" s="16" t="s">
        <v>2327</v>
      </c>
      <c r="B106" s="16" t="s">
        <v>2328</v>
      </c>
      <c r="C106" s="16" t="s">
        <v>4531</v>
      </c>
      <c r="D106" s="12" t="s">
        <v>5280</v>
      </c>
      <c r="E106" s="16" t="s">
        <v>81</v>
      </c>
      <c r="F106" s="16" t="s">
        <v>2291</v>
      </c>
      <c r="G106" s="16">
        <v>680.62009999999998</v>
      </c>
      <c r="H106" s="16" t="s">
        <v>4271</v>
      </c>
      <c r="I106" s="17">
        <v>7.58</v>
      </c>
      <c r="J106" s="17">
        <f t="shared" si="1"/>
        <v>1411.1</v>
      </c>
      <c r="K106" s="18">
        <v>1411.1</v>
      </c>
      <c r="L106" s="18">
        <v>51983</v>
      </c>
      <c r="M106" s="18">
        <v>1411.1</v>
      </c>
      <c r="N106" s="18">
        <v>1411.1</v>
      </c>
      <c r="O106" s="18">
        <v>1411.1</v>
      </c>
      <c r="P106" s="23">
        <v>14111</v>
      </c>
    </row>
    <row r="107" spans="1:16" x14ac:dyDescent="0.25">
      <c r="A107" s="16" t="s">
        <v>2618</v>
      </c>
      <c r="B107" s="16" t="s">
        <v>2619</v>
      </c>
      <c r="C107" s="16" t="s">
        <v>5012</v>
      </c>
      <c r="D107" s="12" t="s">
        <v>5281</v>
      </c>
      <c r="E107" s="16" t="s">
        <v>5013</v>
      </c>
      <c r="F107" s="16" t="s">
        <v>2341</v>
      </c>
      <c r="G107" s="16">
        <v>778.56100000000004</v>
      </c>
      <c r="H107" s="16" t="s">
        <v>4271</v>
      </c>
      <c r="I107" s="17">
        <v>5.45</v>
      </c>
      <c r="J107" s="17">
        <f t="shared" si="1"/>
        <v>612.98</v>
      </c>
      <c r="K107" s="18">
        <v>25317</v>
      </c>
      <c r="L107" s="18">
        <v>12464</v>
      </c>
      <c r="M107" s="18">
        <v>612.98</v>
      </c>
      <c r="N107" s="18">
        <v>612.98</v>
      </c>
      <c r="O107" s="18">
        <v>9777</v>
      </c>
      <c r="P107" s="23">
        <v>612.98</v>
      </c>
    </row>
    <row r="108" spans="1:16" x14ac:dyDescent="0.25">
      <c r="A108" s="16" t="s">
        <v>2616</v>
      </c>
      <c r="B108" s="16" t="s">
        <v>2617</v>
      </c>
      <c r="C108" s="16" t="s">
        <v>5034</v>
      </c>
      <c r="D108" s="12" t="s">
        <v>5282</v>
      </c>
      <c r="E108" s="16" t="s">
        <v>327</v>
      </c>
      <c r="F108" s="16" t="s">
        <v>2291</v>
      </c>
      <c r="G108" s="16">
        <v>792.57680000000005</v>
      </c>
      <c r="H108" s="16" t="s">
        <v>4271</v>
      </c>
      <c r="I108" s="17">
        <v>5.46</v>
      </c>
      <c r="J108" s="17">
        <f t="shared" si="1"/>
        <v>1105.3399999999999</v>
      </c>
      <c r="K108" s="18">
        <v>190407</v>
      </c>
      <c r="L108" s="18">
        <v>127773</v>
      </c>
      <c r="M108" s="18">
        <v>33473</v>
      </c>
      <c r="N108" s="18">
        <v>11053</v>
      </c>
      <c r="O108" s="18">
        <v>55112</v>
      </c>
      <c r="P108" s="23">
        <v>1105.3399999999999</v>
      </c>
    </row>
    <row r="109" spans="1:16" x14ac:dyDescent="0.25">
      <c r="A109" s="16" t="s">
        <v>2678</v>
      </c>
      <c r="B109" s="16" t="s">
        <v>425</v>
      </c>
      <c r="C109" s="16" t="s">
        <v>5056</v>
      </c>
      <c r="D109" s="12" t="s">
        <v>5283</v>
      </c>
      <c r="E109" s="16" t="s">
        <v>426</v>
      </c>
      <c r="F109" s="16" t="s">
        <v>2291</v>
      </c>
      <c r="G109" s="16">
        <v>870.62379999999996</v>
      </c>
      <c r="H109" s="16" t="s">
        <v>4271</v>
      </c>
      <c r="I109" s="17">
        <v>5.87</v>
      </c>
      <c r="J109" s="17">
        <f t="shared" si="1"/>
        <v>1267.94</v>
      </c>
      <c r="K109" s="18">
        <v>15243</v>
      </c>
      <c r="L109" s="18">
        <v>60808</v>
      </c>
      <c r="M109" s="18">
        <v>387885</v>
      </c>
      <c r="N109" s="18">
        <v>66190</v>
      </c>
      <c r="O109" s="18">
        <v>1267.94</v>
      </c>
      <c r="P109" s="23">
        <v>12679</v>
      </c>
    </row>
    <row r="110" spans="1:16" x14ac:dyDescent="0.25">
      <c r="A110" s="16" t="s">
        <v>2360</v>
      </c>
      <c r="B110" s="16" t="s">
        <v>4304</v>
      </c>
      <c r="C110" s="16" t="s">
        <v>4397</v>
      </c>
      <c r="D110" s="12" t="s">
        <v>5213</v>
      </c>
      <c r="E110" s="16" t="s">
        <v>4749</v>
      </c>
      <c r="F110" s="16" t="s">
        <v>2338</v>
      </c>
      <c r="G110" s="16" t="s">
        <v>2361</v>
      </c>
      <c r="H110" s="16" t="s">
        <v>4271</v>
      </c>
      <c r="I110" s="17">
        <v>7.91</v>
      </c>
      <c r="J110" s="17">
        <f t="shared" si="1"/>
        <v>2486.6999999999998</v>
      </c>
      <c r="K110" s="18">
        <v>2486.6999999999998</v>
      </c>
      <c r="L110" s="18">
        <v>2350235</v>
      </c>
      <c r="M110" s="18">
        <v>7113967</v>
      </c>
      <c r="N110" s="18">
        <v>2486.6999999999998</v>
      </c>
      <c r="O110" s="18">
        <v>193822</v>
      </c>
      <c r="P110" s="23">
        <v>243918</v>
      </c>
    </row>
    <row r="111" spans="1:16" x14ac:dyDescent="0.25">
      <c r="A111" s="16" t="s">
        <v>2374</v>
      </c>
      <c r="B111" s="16" t="s">
        <v>4312</v>
      </c>
      <c r="C111" s="16" t="s">
        <v>4575</v>
      </c>
      <c r="D111" s="12" t="s">
        <v>5284</v>
      </c>
      <c r="E111" s="16" t="s">
        <v>4830</v>
      </c>
      <c r="F111" s="16" t="s">
        <v>2341</v>
      </c>
      <c r="G111" s="16">
        <v>696.61519999999996</v>
      </c>
      <c r="H111" s="16" t="s">
        <v>4271</v>
      </c>
      <c r="I111" s="17">
        <v>7.23</v>
      </c>
      <c r="J111" s="17">
        <f t="shared" si="1"/>
        <v>1599.92</v>
      </c>
      <c r="K111" s="18">
        <v>1599.92</v>
      </c>
      <c r="L111" s="18">
        <v>957320</v>
      </c>
      <c r="M111" s="18">
        <v>582015</v>
      </c>
      <c r="N111" s="18">
        <v>15999</v>
      </c>
      <c r="O111" s="18">
        <v>121870</v>
      </c>
      <c r="P111" s="23">
        <v>120387</v>
      </c>
    </row>
    <row r="112" spans="1:16" x14ac:dyDescent="0.25">
      <c r="A112" s="16" t="s">
        <v>2777</v>
      </c>
      <c r="B112" s="16" t="s">
        <v>2778</v>
      </c>
      <c r="C112" s="16" t="s">
        <v>5081</v>
      </c>
      <c r="D112" s="12" t="s">
        <v>5285</v>
      </c>
      <c r="E112" s="16" t="s">
        <v>4962</v>
      </c>
      <c r="F112" s="16" t="s">
        <v>2288</v>
      </c>
      <c r="G112" s="16">
        <v>861.55079999999998</v>
      </c>
      <c r="H112" s="16" t="s">
        <v>4271</v>
      </c>
      <c r="I112" s="17">
        <v>4.54</v>
      </c>
      <c r="J112" s="17">
        <f t="shared" si="1"/>
        <v>494393</v>
      </c>
      <c r="K112" s="18">
        <v>857247</v>
      </c>
      <c r="L112" s="18">
        <v>1981136</v>
      </c>
      <c r="M112" s="18">
        <v>2684025</v>
      </c>
      <c r="N112" s="18">
        <v>704511</v>
      </c>
      <c r="O112" s="18">
        <v>494393</v>
      </c>
      <c r="P112" s="23">
        <v>1871014</v>
      </c>
    </row>
    <row r="113" spans="1:16" x14ac:dyDescent="0.25">
      <c r="A113" s="16" t="s">
        <v>2337</v>
      </c>
      <c r="B113" s="16" t="s">
        <v>4287</v>
      </c>
      <c r="C113" s="16" t="s">
        <v>4684</v>
      </c>
      <c r="D113" s="12" t="s">
        <v>5286</v>
      </c>
      <c r="E113" s="16" t="s">
        <v>4925</v>
      </c>
      <c r="F113" s="16" t="s">
        <v>2338</v>
      </c>
      <c r="G113" s="16" t="s">
        <v>2339</v>
      </c>
      <c r="H113" s="16" t="s">
        <v>4271</v>
      </c>
      <c r="I113" s="17">
        <v>4.6550000000000002</v>
      </c>
      <c r="J113" s="17">
        <f t="shared" si="1"/>
        <v>3754.13</v>
      </c>
      <c r="K113" s="18">
        <v>3754.13</v>
      </c>
      <c r="L113" s="18">
        <v>974370</v>
      </c>
      <c r="M113" s="18">
        <v>22948073</v>
      </c>
      <c r="N113" s="18">
        <v>19489.759999999998</v>
      </c>
      <c r="O113" s="18">
        <v>3754.13</v>
      </c>
      <c r="P113" s="23">
        <v>91955</v>
      </c>
    </row>
    <row r="114" spans="1:16" x14ac:dyDescent="0.25">
      <c r="A114" s="16" t="s">
        <v>2839</v>
      </c>
      <c r="B114" s="16" t="s">
        <v>624</v>
      </c>
      <c r="C114" s="16" t="s">
        <v>4537</v>
      </c>
      <c r="D114" s="12" t="s">
        <v>5287</v>
      </c>
      <c r="E114" s="16" t="s">
        <v>4794</v>
      </c>
      <c r="F114" s="16" t="s">
        <v>2288</v>
      </c>
      <c r="G114" s="16">
        <v>837.48350000000005</v>
      </c>
      <c r="H114" s="16" t="s">
        <v>4271</v>
      </c>
      <c r="I114" s="17">
        <v>3.33</v>
      </c>
      <c r="J114" s="17">
        <f t="shared" si="1"/>
        <v>713.27</v>
      </c>
      <c r="K114" s="18">
        <v>713.27</v>
      </c>
      <c r="L114" s="18">
        <v>57201196</v>
      </c>
      <c r="M114" s="18">
        <v>15189936</v>
      </c>
      <c r="N114" s="18">
        <v>7133</v>
      </c>
      <c r="O114" s="18">
        <v>20905</v>
      </c>
      <c r="P114" s="23">
        <v>408341</v>
      </c>
    </row>
    <row r="115" spans="1:16" x14ac:dyDescent="0.25">
      <c r="A115" s="16" t="s">
        <v>2689</v>
      </c>
      <c r="B115" s="16" t="s">
        <v>2690</v>
      </c>
      <c r="C115" s="16" t="s">
        <v>4630</v>
      </c>
      <c r="D115" s="12" t="s">
        <v>5288</v>
      </c>
      <c r="E115" s="16" t="s">
        <v>4880</v>
      </c>
      <c r="F115" s="16" t="s">
        <v>2341</v>
      </c>
      <c r="G115" s="16">
        <v>902.69529999999997</v>
      </c>
      <c r="H115" s="16" t="s">
        <v>4271</v>
      </c>
      <c r="I115" s="17">
        <v>6.76</v>
      </c>
      <c r="J115" s="17">
        <f t="shared" si="1"/>
        <v>289480</v>
      </c>
      <c r="K115" s="18">
        <v>289480</v>
      </c>
      <c r="L115" s="18">
        <v>4063914</v>
      </c>
      <c r="M115" s="18">
        <v>2191851</v>
      </c>
      <c r="N115" s="18">
        <v>1466345</v>
      </c>
      <c r="O115" s="18">
        <v>1093906</v>
      </c>
      <c r="P115" s="23">
        <v>2332677</v>
      </c>
    </row>
    <row r="116" spans="1:16" x14ac:dyDescent="0.25">
      <c r="A116" s="16" t="s">
        <v>2679</v>
      </c>
      <c r="B116" s="16" t="s">
        <v>2680</v>
      </c>
      <c r="C116" s="16" t="s">
        <v>4637</v>
      </c>
      <c r="D116" s="12" t="s">
        <v>5289</v>
      </c>
      <c r="E116" s="16" t="s">
        <v>4887</v>
      </c>
      <c r="F116" s="16" t="s">
        <v>2341</v>
      </c>
      <c r="G116" s="16">
        <v>856.60850000000005</v>
      </c>
      <c r="H116" s="16" t="s">
        <v>4271</v>
      </c>
      <c r="I116" s="17">
        <v>5.84</v>
      </c>
      <c r="J116" s="17">
        <f t="shared" si="1"/>
        <v>702.17</v>
      </c>
      <c r="K116" s="18">
        <v>702.17</v>
      </c>
      <c r="L116" s="18">
        <v>72722</v>
      </c>
      <c r="M116" s="18">
        <v>111664</v>
      </c>
      <c r="N116" s="18">
        <v>9298</v>
      </c>
      <c r="O116" s="18">
        <v>702.17</v>
      </c>
      <c r="P116" s="23">
        <v>702.17</v>
      </c>
    </row>
    <row r="117" spans="1:16" x14ac:dyDescent="0.25">
      <c r="A117" s="16" t="s">
        <v>2580</v>
      </c>
      <c r="B117" s="16" t="s">
        <v>2581</v>
      </c>
      <c r="C117" s="16" t="s">
        <v>4677</v>
      </c>
      <c r="D117" s="12" t="s">
        <v>5290</v>
      </c>
      <c r="E117" s="16" t="s">
        <v>4923</v>
      </c>
      <c r="F117" s="16" t="s">
        <v>2288</v>
      </c>
      <c r="G117" s="16">
        <v>464.2783</v>
      </c>
      <c r="H117" s="16" t="s">
        <v>4271</v>
      </c>
      <c r="I117" s="17">
        <v>1.89</v>
      </c>
      <c r="J117" s="17">
        <f t="shared" si="1"/>
        <v>1079.69</v>
      </c>
      <c r="K117" s="18">
        <v>1079.69</v>
      </c>
      <c r="L117" s="18">
        <v>104697</v>
      </c>
      <c r="M117" s="18">
        <v>119075</v>
      </c>
      <c r="N117" s="18">
        <v>1079.69</v>
      </c>
      <c r="O117" s="18">
        <v>1079.69</v>
      </c>
      <c r="P117" s="23">
        <v>10797</v>
      </c>
    </row>
    <row r="118" spans="1:16" x14ac:dyDescent="0.25">
      <c r="A118" s="16" t="s">
        <v>2829</v>
      </c>
      <c r="B118" s="16" t="s">
        <v>2830</v>
      </c>
      <c r="C118" s="16" t="s">
        <v>4543</v>
      </c>
      <c r="D118" s="12" t="s">
        <v>5291</v>
      </c>
      <c r="E118" s="16" t="s">
        <v>4800</v>
      </c>
      <c r="F118" s="16" t="s">
        <v>2288</v>
      </c>
      <c r="G118" s="16">
        <v>817.51509999999996</v>
      </c>
      <c r="H118" s="16" t="s">
        <v>4271</v>
      </c>
      <c r="I118" s="17">
        <v>4.01</v>
      </c>
      <c r="J118" s="17">
        <f t="shared" si="1"/>
        <v>175289</v>
      </c>
      <c r="K118" s="18">
        <v>239943</v>
      </c>
      <c r="L118" s="18">
        <v>17928700</v>
      </c>
      <c r="M118" s="18">
        <v>2490640</v>
      </c>
      <c r="N118" s="18">
        <v>450839</v>
      </c>
      <c r="O118" s="18">
        <v>1981715</v>
      </c>
      <c r="P118" s="23">
        <v>175289</v>
      </c>
    </row>
    <row r="119" spans="1:16" x14ac:dyDescent="0.25">
      <c r="A119" s="16" t="s">
        <v>2485</v>
      </c>
      <c r="B119" s="16" t="s">
        <v>2486</v>
      </c>
      <c r="C119" s="16" t="s">
        <v>4712</v>
      </c>
      <c r="D119" s="12" t="s">
        <v>5292</v>
      </c>
      <c r="E119" s="16" t="s">
        <v>2487</v>
      </c>
      <c r="F119" s="16" t="s">
        <v>2288</v>
      </c>
      <c r="G119" s="16">
        <v>535.5462</v>
      </c>
      <c r="H119" s="16" t="s">
        <v>4271</v>
      </c>
      <c r="I119" s="17">
        <v>9.4</v>
      </c>
      <c r="J119" s="17">
        <f t="shared" si="1"/>
        <v>764.26</v>
      </c>
      <c r="K119" s="18">
        <v>7643</v>
      </c>
      <c r="L119" s="18">
        <v>1546345</v>
      </c>
      <c r="M119" s="18">
        <v>1013408</v>
      </c>
      <c r="N119" s="18">
        <v>764.26</v>
      </c>
      <c r="O119" s="18">
        <v>24585</v>
      </c>
      <c r="P119" s="23">
        <v>161955</v>
      </c>
    </row>
    <row r="120" spans="1:16" x14ac:dyDescent="0.25">
      <c r="A120" s="16" t="s">
        <v>2827</v>
      </c>
      <c r="B120" s="16" t="s">
        <v>2828</v>
      </c>
      <c r="C120" s="16" t="s">
        <v>4544</v>
      </c>
      <c r="D120" s="12" t="s">
        <v>5293</v>
      </c>
      <c r="E120" s="16" t="s">
        <v>4801</v>
      </c>
      <c r="F120" s="16" t="s">
        <v>2288</v>
      </c>
      <c r="G120" s="16">
        <v>801.48379999999997</v>
      </c>
      <c r="H120" s="16" t="s">
        <v>4271</v>
      </c>
      <c r="I120" s="17">
        <v>3.57</v>
      </c>
      <c r="J120" s="17">
        <f t="shared" si="1"/>
        <v>11454.96</v>
      </c>
      <c r="K120" s="18">
        <v>11454.96</v>
      </c>
      <c r="L120" s="18">
        <v>838659</v>
      </c>
      <c r="M120" s="18">
        <v>302033</v>
      </c>
      <c r="N120" s="18">
        <v>11454.96</v>
      </c>
      <c r="O120" s="18">
        <v>11454.96</v>
      </c>
      <c r="P120" s="23">
        <v>11454.96</v>
      </c>
    </row>
    <row r="121" spans="1:16" x14ac:dyDescent="0.25">
      <c r="A121" s="16" t="s">
        <v>2450</v>
      </c>
      <c r="B121" s="16" t="s">
        <v>2451</v>
      </c>
      <c r="C121" s="16" t="s">
        <v>4418</v>
      </c>
      <c r="D121" s="12" t="s">
        <v>5216</v>
      </c>
      <c r="E121" s="16" t="s">
        <v>4353</v>
      </c>
      <c r="F121" s="16" t="s">
        <v>2288</v>
      </c>
      <c r="G121" s="16">
        <v>391.35829999999999</v>
      </c>
      <c r="H121" s="16" t="s">
        <v>4271</v>
      </c>
      <c r="I121" s="17">
        <v>4.55</v>
      </c>
      <c r="J121" s="17">
        <f t="shared" si="1"/>
        <v>11715.97</v>
      </c>
      <c r="K121" s="18">
        <v>11715.97</v>
      </c>
      <c r="L121" s="18">
        <v>11715.97</v>
      </c>
      <c r="M121" s="18">
        <v>11715.97</v>
      </c>
      <c r="N121" s="18">
        <v>11715.97</v>
      </c>
      <c r="O121" s="18">
        <v>869988</v>
      </c>
      <c r="P121" s="23">
        <v>11715.97</v>
      </c>
    </row>
    <row r="122" spans="1:16" x14ac:dyDescent="0.25">
      <c r="A122" s="16" t="s">
        <v>2691</v>
      </c>
      <c r="B122" s="16" t="s">
        <v>2692</v>
      </c>
      <c r="C122" s="16" t="s">
        <v>4626</v>
      </c>
      <c r="D122" s="12" t="s">
        <v>5294</v>
      </c>
      <c r="E122" s="16" t="s">
        <v>4876</v>
      </c>
      <c r="F122" s="16" t="s">
        <v>2341</v>
      </c>
      <c r="G122" s="16">
        <v>930.72680000000003</v>
      </c>
      <c r="H122" s="16" t="s">
        <v>4271</v>
      </c>
      <c r="I122" s="17">
        <v>7.4</v>
      </c>
      <c r="J122" s="17">
        <f t="shared" si="1"/>
        <v>54926</v>
      </c>
      <c r="K122" s="18">
        <v>54926</v>
      </c>
      <c r="L122" s="18">
        <v>1325668</v>
      </c>
      <c r="M122" s="18">
        <v>472763</v>
      </c>
      <c r="N122" s="18">
        <v>123241</v>
      </c>
      <c r="O122" s="18">
        <v>175436</v>
      </c>
      <c r="P122" s="23">
        <v>349298</v>
      </c>
    </row>
    <row r="123" spans="1:16" x14ac:dyDescent="0.25">
      <c r="A123" s="16" t="s">
        <v>2674</v>
      </c>
      <c r="B123" s="16" t="s">
        <v>415</v>
      </c>
      <c r="C123" s="16" t="s">
        <v>5053</v>
      </c>
      <c r="D123" s="12" t="s">
        <v>5295</v>
      </c>
      <c r="E123" s="16" t="s">
        <v>416</v>
      </c>
      <c r="F123" s="16" t="s">
        <v>2291</v>
      </c>
      <c r="G123" s="16">
        <v>858.62390000000005</v>
      </c>
      <c r="H123" s="16" t="s">
        <v>4271</v>
      </c>
      <c r="I123" s="17">
        <v>6</v>
      </c>
      <c r="J123" s="17">
        <f t="shared" si="1"/>
        <v>1527.48</v>
      </c>
      <c r="K123" s="18">
        <v>1527.48</v>
      </c>
      <c r="L123" s="18">
        <v>52012</v>
      </c>
      <c r="M123" s="18">
        <v>36194</v>
      </c>
      <c r="N123" s="18">
        <v>69994</v>
      </c>
      <c r="O123" s="18">
        <v>1527.48</v>
      </c>
      <c r="P123" s="23">
        <v>1527.48</v>
      </c>
    </row>
    <row r="124" spans="1:16" x14ac:dyDescent="0.25">
      <c r="A124" s="16" t="s">
        <v>2642</v>
      </c>
      <c r="B124" s="16" t="s">
        <v>372</v>
      </c>
      <c r="C124" s="16" t="s">
        <v>5044</v>
      </c>
      <c r="D124" s="12" t="s">
        <v>5296</v>
      </c>
      <c r="E124" s="16" t="s">
        <v>373</v>
      </c>
      <c r="F124" s="16" t="s">
        <v>2291</v>
      </c>
      <c r="G124" s="16">
        <v>832.60770000000002</v>
      </c>
      <c r="H124" s="16" t="s">
        <v>4271</v>
      </c>
      <c r="I124" s="17">
        <v>5.86</v>
      </c>
      <c r="J124" s="17">
        <f t="shared" si="1"/>
        <v>630.98</v>
      </c>
      <c r="K124" s="18">
        <v>70191</v>
      </c>
      <c r="L124" s="18">
        <v>8097</v>
      </c>
      <c r="M124" s="18">
        <v>630.98</v>
      </c>
      <c r="N124" s="18">
        <v>630.98</v>
      </c>
      <c r="O124" s="18">
        <v>630.98</v>
      </c>
      <c r="P124" s="23">
        <v>20068</v>
      </c>
    </row>
    <row r="125" spans="1:16" x14ac:dyDescent="0.25">
      <c r="A125" s="16" t="s">
        <v>2745</v>
      </c>
      <c r="B125" s="16" t="s">
        <v>2746</v>
      </c>
      <c r="C125" s="16" t="s">
        <v>4593</v>
      </c>
      <c r="D125" s="12" t="s">
        <v>5297</v>
      </c>
      <c r="E125" s="16" t="s">
        <v>4848</v>
      </c>
      <c r="F125" s="16" t="s">
        <v>2288</v>
      </c>
      <c r="G125" s="16">
        <v>733.50350000000003</v>
      </c>
      <c r="H125" s="16" t="s">
        <v>4271</v>
      </c>
      <c r="I125" s="17">
        <v>4.57</v>
      </c>
      <c r="J125" s="17">
        <f t="shared" si="1"/>
        <v>17007.8</v>
      </c>
      <c r="K125" s="18">
        <v>17007.8</v>
      </c>
      <c r="L125" s="18">
        <v>1044466</v>
      </c>
      <c r="M125" s="18">
        <v>17007.8</v>
      </c>
      <c r="N125" s="18">
        <v>17007.8</v>
      </c>
      <c r="O125" s="18">
        <v>17007.8</v>
      </c>
      <c r="P125" s="23">
        <v>17007.8</v>
      </c>
    </row>
    <row r="126" spans="1:16" x14ac:dyDescent="0.25">
      <c r="A126" s="16" t="s">
        <v>2750</v>
      </c>
      <c r="B126" s="16" t="s">
        <v>554</v>
      </c>
      <c r="C126" s="16" t="s">
        <v>4589</v>
      </c>
      <c r="D126" s="12" t="s">
        <v>5298</v>
      </c>
      <c r="E126" s="16" t="s">
        <v>4844</v>
      </c>
      <c r="F126" s="16" t="s">
        <v>2288</v>
      </c>
      <c r="G126" s="16">
        <v>743.48770000000002</v>
      </c>
      <c r="H126" s="16" t="s">
        <v>4271</v>
      </c>
      <c r="I126" s="17">
        <v>3.9</v>
      </c>
      <c r="J126" s="17">
        <f t="shared" si="1"/>
        <v>194106</v>
      </c>
      <c r="K126" s="18">
        <v>689532</v>
      </c>
      <c r="L126" s="18">
        <v>19636788</v>
      </c>
      <c r="M126" s="18">
        <v>23889720</v>
      </c>
      <c r="N126" s="18">
        <v>521857</v>
      </c>
      <c r="O126" s="18">
        <v>194106</v>
      </c>
      <c r="P126" s="23">
        <v>7532156</v>
      </c>
    </row>
    <row r="127" spans="1:16" x14ac:dyDescent="0.25">
      <c r="A127" s="16" t="s">
        <v>2737</v>
      </c>
      <c r="B127" s="16" t="s">
        <v>2738</v>
      </c>
      <c r="C127" s="16" t="s">
        <v>4597</v>
      </c>
      <c r="D127" s="12" t="s">
        <v>5299</v>
      </c>
      <c r="E127" s="16" t="s">
        <v>4852</v>
      </c>
      <c r="F127" s="16" t="s">
        <v>2288</v>
      </c>
      <c r="G127" s="16">
        <v>705.47180000000003</v>
      </c>
      <c r="H127" s="16" t="s">
        <v>4271</v>
      </c>
      <c r="I127" s="17">
        <v>4.0199999999999996</v>
      </c>
      <c r="J127" s="17">
        <f t="shared" si="1"/>
        <v>27152.48</v>
      </c>
      <c r="K127" s="18">
        <v>27152.48</v>
      </c>
      <c r="L127" s="18">
        <v>3610730</v>
      </c>
      <c r="M127" s="18">
        <v>27152.48</v>
      </c>
      <c r="N127" s="18">
        <v>27152.48</v>
      </c>
      <c r="O127" s="18">
        <v>27152.48</v>
      </c>
      <c r="P127" s="23">
        <v>27152.48</v>
      </c>
    </row>
    <row r="128" spans="1:16" x14ac:dyDescent="0.25">
      <c r="A128" s="16" t="s">
        <v>2757</v>
      </c>
      <c r="B128" s="16" t="s">
        <v>2758</v>
      </c>
      <c r="C128" s="16" t="s">
        <v>4585</v>
      </c>
      <c r="D128" s="12" t="s">
        <v>5300</v>
      </c>
      <c r="E128" s="16" t="s">
        <v>4840</v>
      </c>
      <c r="F128" s="16" t="s">
        <v>2288</v>
      </c>
      <c r="G128" s="16">
        <v>765.47209999999995</v>
      </c>
      <c r="H128" s="16" t="s">
        <v>4271</v>
      </c>
      <c r="I128" s="17">
        <v>3.43</v>
      </c>
      <c r="J128" s="17">
        <f t="shared" si="1"/>
        <v>14525.7</v>
      </c>
      <c r="K128" s="18">
        <v>14525.7</v>
      </c>
      <c r="L128" s="18">
        <v>437959</v>
      </c>
      <c r="M128" s="18">
        <v>480383</v>
      </c>
      <c r="N128" s="18">
        <v>14525.7</v>
      </c>
      <c r="O128" s="18">
        <v>14525.7</v>
      </c>
      <c r="P128" s="23">
        <v>186604</v>
      </c>
    </row>
    <row r="129" spans="1:16" x14ac:dyDescent="0.25">
      <c r="A129" s="16" t="s">
        <v>2551</v>
      </c>
      <c r="B129" s="16" t="s">
        <v>228</v>
      </c>
      <c r="C129" s="16" t="s">
        <v>4432</v>
      </c>
      <c r="D129" s="12" t="s">
        <v>5216</v>
      </c>
      <c r="E129" s="16" t="s">
        <v>4355</v>
      </c>
      <c r="F129" s="16" t="s">
        <v>2364</v>
      </c>
      <c r="G129" s="16" t="s">
        <v>2552</v>
      </c>
      <c r="H129" s="16" t="s">
        <v>4271</v>
      </c>
      <c r="I129" s="17">
        <v>7.7050000000000001</v>
      </c>
      <c r="J129" s="17">
        <f t="shared" si="1"/>
        <v>1181.9000000000001</v>
      </c>
      <c r="K129" s="18">
        <v>1181.9000000000001</v>
      </c>
      <c r="L129" s="18">
        <v>992440</v>
      </c>
      <c r="M129" s="18">
        <v>1181.9000000000001</v>
      </c>
      <c r="N129" s="18">
        <v>1181.9000000000001</v>
      </c>
      <c r="O129" s="18">
        <v>8937.8700000000008</v>
      </c>
      <c r="P129" s="23">
        <v>6536.87</v>
      </c>
    </row>
    <row r="130" spans="1:16" x14ac:dyDescent="0.25">
      <c r="A130" s="16" t="s">
        <v>2612</v>
      </c>
      <c r="B130" s="16" t="s">
        <v>2613</v>
      </c>
      <c r="C130" s="16" t="s">
        <v>4656</v>
      </c>
      <c r="D130" s="12" t="s">
        <v>5301</v>
      </c>
      <c r="E130" s="16" t="s">
        <v>4905</v>
      </c>
      <c r="F130" s="16" t="s">
        <v>2341</v>
      </c>
      <c r="G130" s="16">
        <v>971.79309999999998</v>
      </c>
      <c r="H130" s="16" t="s">
        <v>4271</v>
      </c>
      <c r="I130" s="17">
        <v>10.09</v>
      </c>
      <c r="J130" s="17">
        <f t="shared" ref="J130:J193" si="2">MIN(K130:P130)</f>
        <v>997.92</v>
      </c>
      <c r="K130" s="18">
        <v>960069</v>
      </c>
      <c r="L130" s="18">
        <v>9979</v>
      </c>
      <c r="M130" s="18">
        <v>88959</v>
      </c>
      <c r="N130" s="18">
        <v>997.92</v>
      </c>
      <c r="O130" s="18">
        <v>108337</v>
      </c>
      <c r="P130" s="23">
        <v>997.92</v>
      </c>
    </row>
    <row r="131" spans="1:16" x14ac:dyDescent="0.25">
      <c r="A131" s="16" t="s">
        <v>2705</v>
      </c>
      <c r="B131" s="16" t="s">
        <v>498</v>
      </c>
      <c r="C131" s="16" t="s">
        <v>5071</v>
      </c>
      <c r="D131" s="12" t="s">
        <v>5302</v>
      </c>
      <c r="E131" s="16" t="s">
        <v>2706</v>
      </c>
      <c r="F131" s="16" t="s">
        <v>2288</v>
      </c>
      <c r="G131" s="16">
        <v>742.54020000000003</v>
      </c>
      <c r="H131" s="16" t="s">
        <v>4271</v>
      </c>
      <c r="I131" s="17">
        <v>5.78</v>
      </c>
      <c r="J131" s="17">
        <f t="shared" si="2"/>
        <v>582008</v>
      </c>
      <c r="K131" s="18">
        <v>582008</v>
      </c>
      <c r="L131" s="18">
        <v>1199949</v>
      </c>
      <c r="M131" s="18">
        <v>2179556</v>
      </c>
      <c r="N131" s="18">
        <v>2438646</v>
      </c>
      <c r="O131" s="18">
        <v>701920</v>
      </c>
      <c r="P131" s="23">
        <v>2039523</v>
      </c>
    </row>
    <row r="132" spans="1:16" x14ac:dyDescent="0.25">
      <c r="A132" s="16" t="s">
        <v>2606</v>
      </c>
      <c r="B132" s="16" t="s">
        <v>290</v>
      </c>
      <c r="C132" s="16" t="s">
        <v>4669</v>
      </c>
      <c r="D132" s="12" t="s">
        <v>5216</v>
      </c>
      <c r="E132" s="16" t="s">
        <v>4916</v>
      </c>
      <c r="F132" s="16" t="s">
        <v>2341</v>
      </c>
      <c r="G132" s="16">
        <v>799.55899999999997</v>
      </c>
      <c r="H132" s="16" t="s">
        <v>4271</v>
      </c>
      <c r="I132" s="17">
        <v>5.49</v>
      </c>
      <c r="J132" s="17">
        <f t="shared" si="2"/>
        <v>20216.47</v>
      </c>
      <c r="K132" s="18">
        <v>20216.47</v>
      </c>
      <c r="L132" s="18">
        <v>421525</v>
      </c>
      <c r="M132" s="18">
        <v>236730</v>
      </c>
      <c r="N132" s="18">
        <v>20216.47</v>
      </c>
      <c r="O132" s="18">
        <v>386042</v>
      </c>
      <c r="P132" s="23">
        <v>20216.47</v>
      </c>
    </row>
    <row r="133" spans="1:16" x14ac:dyDescent="0.25">
      <c r="A133" s="16" t="s">
        <v>2329</v>
      </c>
      <c r="B133" s="16" t="s">
        <v>2330</v>
      </c>
      <c r="C133" s="16" t="s">
        <v>4507</v>
      </c>
      <c r="D133" s="12" t="s">
        <v>5303</v>
      </c>
      <c r="E133" s="16" t="s">
        <v>2331</v>
      </c>
      <c r="F133" s="16" t="s">
        <v>2291</v>
      </c>
      <c r="G133" s="16">
        <v>694.63610000000006</v>
      </c>
      <c r="H133" s="16" t="s">
        <v>4271</v>
      </c>
      <c r="I133" s="17">
        <v>7.91</v>
      </c>
      <c r="J133" s="17">
        <f t="shared" si="2"/>
        <v>1514.21</v>
      </c>
      <c r="K133" s="18">
        <v>1514.21</v>
      </c>
      <c r="L133" s="18">
        <v>20980</v>
      </c>
      <c r="M133" s="18">
        <v>1514.21</v>
      </c>
      <c r="N133" s="18">
        <v>1514.21</v>
      </c>
      <c r="O133" s="18">
        <v>1514.21</v>
      </c>
      <c r="P133" s="23">
        <v>15142</v>
      </c>
    </row>
    <row r="134" spans="1:16" x14ac:dyDescent="0.25">
      <c r="A134" s="16" t="s">
        <v>2607</v>
      </c>
      <c r="B134" s="16" t="s">
        <v>292</v>
      </c>
      <c r="C134" s="16" t="s">
        <v>4667</v>
      </c>
      <c r="D134" s="12" t="s">
        <v>5216</v>
      </c>
      <c r="E134" s="16" t="s">
        <v>4914</v>
      </c>
      <c r="F134" s="16" t="s">
        <v>2341</v>
      </c>
      <c r="G134" s="16">
        <v>797.54330000000004</v>
      </c>
      <c r="H134" s="16" t="s">
        <v>4271</v>
      </c>
      <c r="I134" s="17">
        <v>5.07</v>
      </c>
      <c r="J134" s="17">
        <f t="shared" si="2"/>
        <v>9603.64</v>
      </c>
      <c r="K134" s="18">
        <v>9603.64</v>
      </c>
      <c r="L134" s="18">
        <v>3263001</v>
      </c>
      <c r="M134" s="18">
        <v>143283</v>
      </c>
      <c r="N134" s="18">
        <v>9603.64</v>
      </c>
      <c r="O134" s="18">
        <v>96036</v>
      </c>
      <c r="P134" s="23">
        <v>9603.64</v>
      </c>
    </row>
    <row r="135" spans="1:16" x14ac:dyDescent="0.25">
      <c r="A135" s="16" t="s">
        <v>2448</v>
      </c>
      <c r="B135" s="16" t="s">
        <v>2449</v>
      </c>
      <c r="C135" s="16" t="s">
        <v>4419</v>
      </c>
      <c r="D135" s="12" t="s">
        <v>5216</v>
      </c>
      <c r="E135" s="16" t="s">
        <v>4357</v>
      </c>
      <c r="F135" s="16" t="s">
        <v>2288</v>
      </c>
      <c r="G135" s="16">
        <v>393.37380000000002</v>
      </c>
      <c r="H135" s="16" t="s">
        <v>4271</v>
      </c>
      <c r="I135" s="17">
        <v>5.1100000000000003</v>
      </c>
      <c r="J135" s="17">
        <f t="shared" si="2"/>
        <v>9400</v>
      </c>
      <c r="K135" s="18">
        <v>78146</v>
      </c>
      <c r="L135" s="18">
        <v>36735</v>
      </c>
      <c r="M135" s="18">
        <v>705559</v>
      </c>
      <c r="N135" s="18">
        <v>44040</v>
      </c>
      <c r="O135" s="18">
        <v>9400</v>
      </c>
      <c r="P135" s="23">
        <v>65493</v>
      </c>
    </row>
    <row r="136" spans="1:16" x14ac:dyDescent="0.25">
      <c r="A136" s="16" t="s">
        <v>2373</v>
      </c>
      <c r="B136" s="16" t="s">
        <v>4311</v>
      </c>
      <c r="C136" s="16" t="s">
        <v>4614</v>
      </c>
      <c r="D136" s="12" t="s">
        <v>5304</v>
      </c>
      <c r="E136" s="16" t="s">
        <v>4868</v>
      </c>
      <c r="F136" s="16" t="s">
        <v>2341</v>
      </c>
      <c r="G136" s="16">
        <v>682.59960000000001</v>
      </c>
      <c r="H136" s="16" t="s">
        <v>4271</v>
      </c>
      <c r="I136" s="17">
        <v>6.9</v>
      </c>
      <c r="J136" s="17">
        <f t="shared" si="2"/>
        <v>2209.0500000000002</v>
      </c>
      <c r="K136" s="18">
        <v>2209.0500000000002</v>
      </c>
      <c r="L136" s="18">
        <v>682537</v>
      </c>
      <c r="M136" s="18">
        <v>1236972</v>
      </c>
      <c r="N136" s="18">
        <v>22090</v>
      </c>
      <c r="O136" s="18">
        <v>51820</v>
      </c>
      <c r="P136" s="23">
        <v>103100</v>
      </c>
    </row>
    <row r="137" spans="1:16" x14ac:dyDescent="0.25">
      <c r="A137" s="16" t="s">
        <v>2742</v>
      </c>
      <c r="B137" s="16" t="s">
        <v>542</v>
      </c>
      <c r="C137" s="16" t="s">
        <v>4595</v>
      </c>
      <c r="D137" s="12" t="s">
        <v>5305</v>
      </c>
      <c r="E137" s="16" t="s">
        <v>4850</v>
      </c>
      <c r="F137" s="16" t="s">
        <v>2288</v>
      </c>
      <c r="G137" s="16">
        <v>719.48770000000002</v>
      </c>
      <c r="H137" s="16" t="s">
        <v>4271</v>
      </c>
      <c r="I137" s="17">
        <v>4.32</v>
      </c>
      <c r="J137" s="17">
        <f t="shared" si="2"/>
        <v>614.82000000000005</v>
      </c>
      <c r="K137" s="18">
        <v>614.82000000000005</v>
      </c>
      <c r="L137" s="18">
        <v>52200512</v>
      </c>
      <c r="M137" s="18">
        <v>739109</v>
      </c>
      <c r="N137" s="18">
        <v>614.82000000000005</v>
      </c>
      <c r="O137" s="18">
        <v>583391</v>
      </c>
      <c r="P137" s="23">
        <v>7893</v>
      </c>
    </row>
    <row r="138" spans="1:16" x14ac:dyDescent="0.25">
      <c r="A138" s="16" t="s">
        <v>2587</v>
      </c>
      <c r="B138" s="16" t="s">
        <v>286</v>
      </c>
      <c r="C138" s="16" t="s">
        <v>4676</v>
      </c>
      <c r="D138" s="12" t="s">
        <v>5306</v>
      </c>
      <c r="E138" s="16" t="s">
        <v>4922</v>
      </c>
      <c r="F138" s="16" t="s">
        <v>2288</v>
      </c>
      <c r="G138" s="16">
        <v>474.26249999999999</v>
      </c>
      <c r="H138" s="16" t="s">
        <v>4271</v>
      </c>
      <c r="I138" s="17">
        <v>0.93</v>
      </c>
      <c r="J138" s="17">
        <f t="shared" si="2"/>
        <v>1494.1</v>
      </c>
      <c r="K138" s="18">
        <v>46380</v>
      </c>
      <c r="L138" s="18">
        <v>509744</v>
      </c>
      <c r="M138" s="18">
        <v>1168154</v>
      </c>
      <c r="N138" s="18">
        <v>1494.1</v>
      </c>
      <c r="O138" s="18">
        <v>14941</v>
      </c>
      <c r="P138" s="23">
        <v>37388</v>
      </c>
    </row>
    <row r="139" spans="1:16" x14ac:dyDescent="0.25">
      <c r="A139" s="16" t="s">
        <v>2765</v>
      </c>
      <c r="B139" s="16" t="s">
        <v>2766</v>
      </c>
      <c r="C139" s="16" t="s">
        <v>4580</v>
      </c>
      <c r="D139" s="12" t="s">
        <v>5307</v>
      </c>
      <c r="E139" s="16" t="s">
        <v>4835</v>
      </c>
      <c r="F139" s="16" t="s">
        <v>2288</v>
      </c>
      <c r="G139" s="16">
        <v>817.48829999999998</v>
      </c>
      <c r="H139" s="16" t="s">
        <v>4271</v>
      </c>
      <c r="I139" s="17">
        <v>3.59</v>
      </c>
      <c r="J139" s="17">
        <f t="shared" si="2"/>
        <v>6257.59</v>
      </c>
      <c r="K139" s="18">
        <v>6257.59</v>
      </c>
      <c r="L139" s="18">
        <v>192680</v>
      </c>
      <c r="M139" s="18">
        <v>328418</v>
      </c>
      <c r="N139" s="18">
        <v>6257.59</v>
      </c>
      <c r="O139" s="18">
        <v>6257.59</v>
      </c>
      <c r="P139" s="23">
        <v>62576</v>
      </c>
    </row>
    <row r="140" spans="1:16" x14ac:dyDescent="0.25">
      <c r="A140" s="16" t="s">
        <v>2593</v>
      </c>
      <c r="B140" s="16" t="s">
        <v>288</v>
      </c>
      <c r="C140" s="16" t="s">
        <v>4672</v>
      </c>
      <c r="D140" s="12" t="s">
        <v>5308</v>
      </c>
      <c r="E140" s="16" t="s">
        <v>4919</v>
      </c>
      <c r="F140" s="16" t="s">
        <v>2288</v>
      </c>
      <c r="G140" s="16">
        <v>536.3723</v>
      </c>
      <c r="H140" s="16" t="s">
        <v>4271</v>
      </c>
      <c r="I140" s="17">
        <v>3.58</v>
      </c>
      <c r="J140" s="17">
        <f t="shared" si="2"/>
        <v>7280</v>
      </c>
      <c r="K140" s="18">
        <v>10536</v>
      </c>
      <c r="L140" s="18">
        <v>7280</v>
      </c>
      <c r="M140" s="18">
        <v>1300619</v>
      </c>
      <c r="N140" s="18">
        <v>12480</v>
      </c>
      <c r="O140" s="18">
        <v>66949</v>
      </c>
      <c r="P140" s="23">
        <v>48604</v>
      </c>
    </row>
    <row r="141" spans="1:16" x14ac:dyDescent="0.25">
      <c r="A141" s="16" t="s">
        <v>2683</v>
      </c>
      <c r="B141" s="16" t="s">
        <v>2684</v>
      </c>
      <c r="C141" s="16" t="s">
        <v>4633</v>
      </c>
      <c r="D141" s="12" t="s">
        <v>5309</v>
      </c>
      <c r="E141" s="16" t="s">
        <v>4883</v>
      </c>
      <c r="F141" s="16" t="s">
        <v>2341</v>
      </c>
      <c r="G141" s="16">
        <v>874.66359999999997</v>
      </c>
      <c r="H141" s="16" t="s">
        <v>4271</v>
      </c>
      <c r="I141" s="17">
        <v>6.09</v>
      </c>
      <c r="J141" s="17">
        <f t="shared" si="2"/>
        <v>155472</v>
      </c>
      <c r="K141" s="18">
        <v>155472</v>
      </c>
      <c r="L141" s="18">
        <v>3533004</v>
      </c>
      <c r="M141" s="18">
        <v>1523203</v>
      </c>
      <c r="N141" s="18">
        <v>978535</v>
      </c>
      <c r="O141" s="18">
        <v>193115</v>
      </c>
      <c r="P141" s="23">
        <v>245904</v>
      </c>
    </row>
    <row r="142" spans="1:16" x14ac:dyDescent="0.25">
      <c r="A142" s="16" t="s">
        <v>2466</v>
      </c>
      <c r="B142" s="16" t="s">
        <v>2467</v>
      </c>
      <c r="C142" s="16" t="s">
        <v>4996</v>
      </c>
      <c r="D142" s="12" t="s">
        <v>5310</v>
      </c>
      <c r="E142" s="16" t="s">
        <v>2468</v>
      </c>
      <c r="F142" s="16" t="s">
        <v>2288</v>
      </c>
      <c r="G142" s="16">
        <v>465.4676</v>
      </c>
      <c r="H142" s="16" t="s">
        <v>4271</v>
      </c>
      <c r="I142" s="17">
        <v>7.74</v>
      </c>
      <c r="J142" s="17">
        <f t="shared" si="2"/>
        <v>35129</v>
      </c>
      <c r="K142" s="18">
        <v>42958</v>
      </c>
      <c r="L142" s="18">
        <v>311514</v>
      </c>
      <c r="M142" s="18">
        <v>389364</v>
      </c>
      <c r="N142" s="18">
        <v>35129</v>
      </c>
      <c r="O142" s="18">
        <v>520415</v>
      </c>
      <c r="P142" s="23">
        <v>244903</v>
      </c>
    </row>
    <row r="143" spans="1:16" x14ac:dyDescent="0.25">
      <c r="A143" s="16" t="s">
        <v>2791</v>
      </c>
      <c r="B143" s="16" t="s">
        <v>2792</v>
      </c>
      <c r="C143" s="16" t="s">
        <v>4567</v>
      </c>
      <c r="D143" s="12" t="s">
        <v>5216</v>
      </c>
      <c r="E143" s="16" t="s">
        <v>4822</v>
      </c>
      <c r="F143" s="16" t="s">
        <v>2288</v>
      </c>
      <c r="G143" s="16">
        <v>683.46619999999996</v>
      </c>
      <c r="H143" s="16" t="s">
        <v>4271</v>
      </c>
      <c r="I143" s="17">
        <v>4.08</v>
      </c>
      <c r="J143" s="17">
        <f t="shared" si="2"/>
        <v>10876.16</v>
      </c>
      <c r="K143" s="18">
        <v>10876.16</v>
      </c>
      <c r="L143" s="18">
        <v>2502496</v>
      </c>
      <c r="M143" s="18">
        <v>763995</v>
      </c>
      <c r="N143" s="18">
        <v>10876.16</v>
      </c>
      <c r="O143" s="18">
        <v>108762</v>
      </c>
      <c r="P143" s="23">
        <v>10876.16</v>
      </c>
    </row>
    <row r="144" spans="1:16" x14ac:dyDescent="0.25">
      <c r="A144" s="16" t="s">
        <v>2720</v>
      </c>
      <c r="B144" s="16" t="s">
        <v>516</v>
      </c>
      <c r="C144" s="16" t="s">
        <v>4611</v>
      </c>
      <c r="D144" s="12" t="s">
        <v>5311</v>
      </c>
      <c r="E144" s="16" t="s">
        <v>4865</v>
      </c>
      <c r="F144" s="16" t="s">
        <v>2288</v>
      </c>
      <c r="G144" s="16">
        <v>768.55589999999995</v>
      </c>
      <c r="H144" s="16" t="s">
        <v>4271</v>
      </c>
      <c r="I144" s="17">
        <v>5.98</v>
      </c>
      <c r="J144" s="17">
        <f t="shared" si="2"/>
        <v>1664.67</v>
      </c>
      <c r="K144" s="18">
        <v>1664.67</v>
      </c>
      <c r="L144" s="18">
        <v>374930</v>
      </c>
      <c r="M144" s="18">
        <v>979556</v>
      </c>
      <c r="N144" s="18">
        <v>87702</v>
      </c>
      <c r="O144" s="18">
        <v>16647</v>
      </c>
      <c r="P144" s="23">
        <v>416219</v>
      </c>
    </row>
    <row r="145" spans="1:16" x14ac:dyDescent="0.25">
      <c r="A145" s="16" t="s">
        <v>2714</v>
      </c>
      <c r="B145" s="16" t="s">
        <v>512</v>
      </c>
      <c r="C145" s="16" t="s">
        <v>4448</v>
      </c>
      <c r="D145" s="12" t="s">
        <v>5312</v>
      </c>
      <c r="E145" s="16" t="s">
        <v>4359</v>
      </c>
      <c r="F145" s="16" t="s">
        <v>2288</v>
      </c>
      <c r="G145" s="16">
        <v>734.47739999999999</v>
      </c>
      <c r="H145" s="16" t="s">
        <v>4271</v>
      </c>
      <c r="I145" s="17">
        <v>4.05</v>
      </c>
      <c r="J145" s="17">
        <f t="shared" si="2"/>
        <v>4085.95</v>
      </c>
      <c r="K145" s="18">
        <v>4085.95</v>
      </c>
      <c r="L145" s="18">
        <v>1865429</v>
      </c>
      <c r="M145" s="18">
        <v>4213182</v>
      </c>
      <c r="N145" s="18">
        <v>69349</v>
      </c>
      <c r="O145" s="18">
        <v>40860</v>
      </c>
      <c r="P145" s="23">
        <v>2678270</v>
      </c>
    </row>
    <row r="146" spans="1:16" x14ac:dyDescent="0.25">
      <c r="A146" s="16" t="s">
        <v>2362</v>
      </c>
      <c r="B146" s="16" t="s">
        <v>4305</v>
      </c>
      <c r="C146" s="16" t="s">
        <v>4523</v>
      </c>
      <c r="D146" s="12" t="s">
        <v>5313</v>
      </c>
      <c r="E146" s="16" t="s">
        <v>4790</v>
      </c>
      <c r="F146" s="16" t="s">
        <v>2341</v>
      </c>
      <c r="G146" s="16">
        <v>754.6576</v>
      </c>
      <c r="H146" s="16" t="s">
        <v>4271</v>
      </c>
      <c r="I146" s="17">
        <v>7.6</v>
      </c>
      <c r="J146" s="17">
        <f t="shared" si="2"/>
        <v>15111</v>
      </c>
      <c r="K146" s="18">
        <v>15111</v>
      </c>
      <c r="L146" s="18">
        <v>1116644</v>
      </c>
      <c r="M146" s="18">
        <v>1447105</v>
      </c>
      <c r="N146" s="18">
        <v>21633</v>
      </c>
      <c r="O146" s="18">
        <v>254642</v>
      </c>
      <c r="P146" s="23">
        <v>162795</v>
      </c>
    </row>
    <row r="147" spans="1:16" x14ac:dyDescent="0.25">
      <c r="A147" s="16" t="s">
        <v>2594</v>
      </c>
      <c r="B147" s="16" t="s">
        <v>2595</v>
      </c>
      <c r="C147" s="16" t="s">
        <v>4671</v>
      </c>
      <c r="D147" s="12" t="s">
        <v>5314</v>
      </c>
      <c r="E147" s="16" t="s">
        <v>4918</v>
      </c>
      <c r="F147" s="16" t="s">
        <v>2288</v>
      </c>
      <c r="G147" s="16">
        <v>564.40359999999998</v>
      </c>
      <c r="H147" s="16" t="s">
        <v>4271</v>
      </c>
      <c r="I147" s="17">
        <v>4.12</v>
      </c>
      <c r="J147" s="17">
        <f t="shared" si="2"/>
        <v>7405</v>
      </c>
      <c r="K147" s="18">
        <v>9515</v>
      </c>
      <c r="L147" s="18">
        <v>10380</v>
      </c>
      <c r="M147" s="18">
        <v>854715</v>
      </c>
      <c r="N147" s="18">
        <v>7405</v>
      </c>
      <c r="O147" s="18">
        <v>116165</v>
      </c>
      <c r="P147" s="23">
        <v>104027</v>
      </c>
    </row>
    <row r="148" spans="1:16" x14ac:dyDescent="0.25">
      <c r="A148" s="16" t="s">
        <v>2747</v>
      </c>
      <c r="B148" s="16" t="s">
        <v>546</v>
      </c>
      <c r="C148" s="16" t="s">
        <v>5077</v>
      </c>
      <c r="D148" s="12" t="s">
        <v>5315</v>
      </c>
      <c r="E148" s="16" t="s">
        <v>4958</v>
      </c>
      <c r="F148" s="16" t="s">
        <v>2288</v>
      </c>
      <c r="G148" s="16">
        <v>747.51919999999996</v>
      </c>
      <c r="H148" s="16" t="s">
        <v>4271</v>
      </c>
      <c r="I148" s="17">
        <v>4.55</v>
      </c>
      <c r="J148" s="17">
        <f t="shared" si="2"/>
        <v>1065306</v>
      </c>
      <c r="K148" s="18">
        <v>1065306</v>
      </c>
      <c r="L148" s="18">
        <v>4933000</v>
      </c>
      <c r="M148" s="18">
        <v>1664965</v>
      </c>
      <c r="N148" s="18">
        <v>1469586</v>
      </c>
      <c r="O148" s="18">
        <v>1140732</v>
      </c>
      <c r="P148" s="23">
        <v>6527066</v>
      </c>
    </row>
    <row r="149" spans="1:16" x14ac:dyDescent="0.25">
      <c r="A149" s="16" t="s">
        <v>2356</v>
      </c>
      <c r="B149" s="16" t="s">
        <v>4300</v>
      </c>
      <c r="C149" s="16" t="s">
        <v>4396</v>
      </c>
      <c r="D149" s="12" t="s">
        <v>5316</v>
      </c>
      <c r="E149" s="16" t="s">
        <v>4748</v>
      </c>
      <c r="F149" s="16" t="s">
        <v>2338</v>
      </c>
      <c r="G149" s="16" t="s">
        <v>2357</v>
      </c>
      <c r="H149" s="16" t="s">
        <v>4271</v>
      </c>
      <c r="I149" s="17">
        <v>7.6</v>
      </c>
      <c r="J149" s="17">
        <f t="shared" si="2"/>
        <v>8726.65</v>
      </c>
      <c r="K149" s="18">
        <v>8726.65</v>
      </c>
      <c r="L149" s="18">
        <v>1987322</v>
      </c>
      <c r="M149" s="18">
        <v>2435006</v>
      </c>
      <c r="N149" s="18">
        <v>51663</v>
      </c>
      <c r="O149" s="18">
        <v>481901</v>
      </c>
      <c r="P149" s="23">
        <v>285554</v>
      </c>
    </row>
    <row r="150" spans="1:16" x14ac:dyDescent="0.25">
      <c r="A150" s="16" t="s">
        <v>2767</v>
      </c>
      <c r="B150" s="16" t="s">
        <v>2768</v>
      </c>
      <c r="C150" s="16" t="s">
        <v>5078</v>
      </c>
      <c r="D150" s="12" t="s">
        <v>5317</v>
      </c>
      <c r="E150" s="16" t="s">
        <v>4959</v>
      </c>
      <c r="F150" s="16" t="s">
        <v>2288</v>
      </c>
      <c r="G150" s="16">
        <v>835.53539999999998</v>
      </c>
      <c r="H150" s="16" t="s">
        <v>4271</v>
      </c>
      <c r="I150" s="17">
        <v>4.41</v>
      </c>
      <c r="J150" s="17">
        <f t="shared" si="2"/>
        <v>161293</v>
      </c>
      <c r="K150" s="18">
        <v>5218389</v>
      </c>
      <c r="L150" s="18">
        <v>3139282</v>
      </c>
      <c r="M150" s="18">
        <v>568135</v>
      </c>
      <c r="N150" s="18">
        <v>209574</v>
      </c>
      <c r="O150" s="18">
        <v>161293</v>
      </c>
      <c r="P150" s="23">
        <v>11204425</v>
      </c>
    </row>
    <row r="151" spans="1:16" x14ac:dyDescent="0.25">
      <c r="A151" s="16" t="s">
        <v>2608</v>
      </c>
      <c r="B151" s="16" t="s">
        <v>307</v>
      </c>
      <c r="C151" s="16" t="s">
        <v>4660</v>
      </c>
      <c r="D151" s="12" t="s">
        <v>5216</v>
      </c>
      <c r="E151" s="16" t="s">
        <v>4909</v>
      </c>
      <c r="F151" s="16" t="s">
        <v>2341</v>
      </c>
      <c r="G151" s="16">
        <v>823.55880000000002</v>
      </c>
      <c r="H151" s="16" t="s">
        <v>4271</v>
      </c>
      <c r="I151" s="17">
        <v>5.0999999999999996</v>
      </c>
      <c r="J151" s="17">
        <f t="shared" si="2"/>
        <v>45841</v>
      </c>
      <c r="K151" s="18">
        <v>45841</v>
      </c>
      <c r="L151" s="18">
        <v>1047557</v>
      </c>
      <c r="M151" s="18">
        <v>387696</v>
      </c>
      <c r="N151" s="18">
        <v>132173</v>
      </c>
      <c r="O151" s="18">
        <v>777113</v>
      </c>
      <c r="P151" s="23">
        <v>114998</v>
      </c>
    </row>
    <row r="152" spans="1:16" x14ac:dyDescent="0.25">
      <c r="A152" s="16" t="s">
        <v>2831</v>
      </c>
      <c r="B152" s="16" t="s">
        <v>616</v>
      </c>
      <c r="C152" s="16" t="s">
        <v>5093</v>
      </c>
      <c r="D152" s="12" t="s">
        <v>5318</v>
      </c>
      <c r="E152" s="16" t="s">
        <v>4965</v>
      </c>
      <c r="F152" s="16" t="s">
        <v>2288</v>
      </c>
      <c r="G152" s="16">
        <v>815.49929999999995</v>
      </c>
      <c r="H152" s="16" t="s">
        <v>4271</v>
      </c>
      <c r="I152" s="17">
        <v>3.74</v>
      </c>
      <c r="J152" s="17">
        <f t="shared" si="2"/>
        <v>168721</v>
      </c>
      <c r="K152" s="18">
        <v>168721</v>
      </c>
      <c r="L152" s="18">
        <v>106756952</v>
      </c>
      <c r="M152" s="18">
        <v>18780074</v>
      </c>
      <c r="N152" s="18">
        <v>263565</v>
      </c>
      <c r="O152" s="18">
        <v>1117564</v>
      </c>
      <c r="P152" s="23">
        <v>1443569</v>
      </c>
    </row>
    <row r="153" spans="1:16" x14ac:dyDescent="0.25">
      <c r="A153" s="16" t="s">
        <v>2789</v>
      </c>
      <c r="B153" s="16" t="s">
        <v>2790</v>
      </c>
      <c r="C153" s="16" t="s">
        <v>4568</v>
      </c>
      <c r="D153" s="12" t="s">
        <v>5216</v>
      </c>
      <c r="E153" s="16" t="s">
        <v>4823</v>
      </c>
      <c r="F153" s="16" t="s">
        <v>2288</v>
      </c>
      <c r="G153" s="16">
        <v>685.48199999999997</v>
      </c>
      <c r="H153" s="16" t="s">
        <v>4271</v>
      </c>
      <c r="I153" s="17">
        <v>4.4000000000000004</v>
      </c>
      <c r="J153" s="17">
        <f t="shared" si="2"/>
        <v>16018.41</v>
      </c>
      <c r="K153" s="18">
        <v>160184</v>
      </c>
      <c r="L153" s="18">
        <v>1777278</v>
      </c>
      <c r="M153" s="18">
        <v>1118507</v>
      </c>
      <c r="N153" s="18">
        <v>16018.41</v>
      </c>
      <c r="O153" s="18">
        <v>768540</v>
      </c>
      <c r="P153" s="23">
        <v>16018.41</v>
      </c>
    </row>
    <row r="154" spans="1:16" x14ac:dyDescent="0.25">
      <c r="A154" s="16" t="s">
        <v>2695</v>
      </c>
      <c r="B154" s="16" t="s">
        <v>482</v>
      </c>
      <c r="C154" s="16" t="s">
        <v>4620</v>
      </c>
      <c r="D154" s="12" t="s">
        <v>5319</v>
      </c>
      <c r="E154" s="16" t="s">
        <v>4873</v>
      </c>
      <c r="F154" s="16" t="s">
        <v>2288</v>
      </c>
      <c r="G154" s="16">
        <v>700.49289999999996</v>
      </c>
      <c r="H154" s="16" t="s">
        <v>4271</v>
      </c>
      <c r="I154" s="17">
        <v>4.87</v>
      </c>
      <c r="J154" s="17">
        <f t="shared" si="2"/>
        <v>43981</v>
      </c>
      <c r="K154" s="18">
        <v>307756</v>
      </c>
      <c r="L154" s="18">
        <v>107375</v>
      </c>
      <c r="M154" s="18">
        <v>1600134</v>
      </c>
      <c r="N154" s="18">
        <v>136599</v>
      </c>
      <c r="O154" s="18">
        <v>43981</v>
      </c>
      <c r="P154" s="23">
        <v>208335</v>
      </c>
    </row>
    <row r="155" spans="1:16" x14ac:dyDescent="0.25">
      <c r="A155" s="16" t="s">
        <v>2812</v>
      </c>
      <c r="B155" s="16" t="s">
        <v>2813</v>
      </c>
      <c r="C155" s="16" t="s">
        <v>5089</v>
      </c>
      <c r="D155" s="12" t="s">
        <v>5320</v>
      </c>
      <c r="E155" s="16" t="s">
        <v>2814</v>
      </c>
      <c r="F155" s="16" t="s">
        <v>2291</v>
      </c>
      <c r="G155" s="16">
        <v>873.70749999999998</v>
      </c>
      <c r="H155" s="16" t="s">
        <v>4271</v>
      </c>
      <c r="I155" s="17">
        <v>7.35</v>
      </c>
      <c r="J155" s="17">
        <f t="shared" si="2"/>
        <v>662.33</v>
      </c>
      <c r="K155" s="18">
        <v>662.33</v>
      </c>
      <c r="L155" s="18">
        <v>42315</v>
      </c>
      <c r="M155" s="18">
        <v>662.33</v>
      </c>
      <c r="N155" s="18">
        <v>662.33</v>
      </c>
      <c r="O155" s="18">
        <v>662.33</v>
      </c>
      <c r="P155" s="23">
        <v>6623</v>
      </c>
    </row>
    <row r="156" spans="1:16" x14ac:dyDescent="0.25">
      <c r="A156" s="16" t="s">
        <v>2840</v>
      </c>
      <c r="B156" s="16" t="s">
        <v>2841</v>
      </c>
      <c r="C156" s="16" t="s">
        <v>4536</v>
      </c>
      <c r="D156" s="12" t="s">
        <v>5321</v>
      </c>
      <c r="E156" s="16" t="s">
        <v>4793</v>
      </c>
      <c r="F156" s="16" t="s">
        <v>2288</v>
      </c>
      <c r="G156" s="16">
        <v>865.51530000000002</v>
      </c>
      <c r="H156" s="16" t="s">
        <v>4271</v>
      </c>
      <c r="I156" s="17">
        <v>3.61</v>
      </c>
      <c r="J156" s="17">
        <f t="shared" si="2"/>
        <v>603.41999999999996</v>
      </c>
      <c r="K156" s="18">
        <v>603.41999999999996</v>
      </c>
      <c r="L156" s="18">
        <v>585689</v>
      </c>
      <c r="M156" s="18">
        <v>220290</v>
      </c>
      <c r="N156" s="18">
        <v>603.41999999999996</v>
      </c>
      <c r="O156" s="18">
        <v>603.41999999999996</v>
      </c>
      <c r="P156" s="23">
        <v>6034</v>
      </c>
    </row>
    <row r="157" spans="1:16" x14ac:dyDescent="0.25">
      <c r="A157" s="16" t="s">
        <v>2622</v>
      </c>
      <c r="B157" s="16" t="s">
        <v>2623</v>
      </c>
      <c r="C157" s="16" t="s">
        <v>5014</v>
      </c>
      <c r="D157" s="12" t="s">
        <v>5322</v>
      </c>
      <c r="E157" s="16" t="s">
        <v>5156</v>
      </c>
      <c r="F157" s="16" t="s">
        <v>2341</v>
      </c>
      <c r="G157" s="16">
        <v>776.54600000000005</v>
      </c>
      <c r="H157" s="16" t="s">
        <v>4271</v>
      </c>
      <c r="I157" s="17">
        <v>4.92</v>
      </c>
      <c r="J157" s="17">
        <f t="shared" si="2"/>
        <v>819.51</v>
      </c>
      <c r="K157" s="18">
        <v>65556</v>
      </c>
      <c r="L157" s="18">
        <v>8195</v>
      </c>
      <c r="M157" s="18">
        <v>71790</v>
      </c>
      <c r="N157" s="18">
        <v>819.51</v>
      </c>
      <c r="O157" s="18">
        <v>819.51</v>
      </c>
      <c r="P157" s="23">
        <v>150324</v>
      </c>
    </row>
    <row r="158" spans="1:16" x14ac:dyDescent="0.25">
      <c r="A158" s="16" t="s">
        <v>2620</v>
      </c>
      <c r="B158" s="16" t="s">
        <v>2621</v>
      </c>
      <c r="C158" s="16" t="s">
        <v>5035</v>
      </c>
      <c r="D158" s="12" t="s">
        <v>5323</v>
      </c>
      <c r="E158" s="16" t="s">
        <v>330</v>
      </c>
      <c r="F158" s="16" t="s">
        <v>2291</v>
      </c>
      <c r="G158" s="16">
        <v>790.56129999999996</v>
      </c>
      <c r="H158" s="16" t="s">
        <v>4271</v>
      </c>
      <c r="I158" s="17">
        <v>4.93</v>
      </c>
      <c r="J158" s="17">
        <f t="shared" si="2"/>
        <v>8277</v>
      </c>
      <c r="K158" s="18">
        <v>221530</v>
      </c>
      <c r="L158" s="18">
        <v>66254</v>
      </c>
      <c r="M158" s="18">
        <v>252138</v>
      </c>
      <c r="N158" s="18">
        <v>14834</v>
      </c>
      <c r="O158" s="18">
        <v>8277</v>
      </c>
      <c r="P158" s="23">
        <v>706935</v>
      </c>
    </row>
    <row r="159" spans="1:16" x14ac:dyDescent="0.25">
      <c r="A159" s="16" t="s">
        <v>2529</v>
      </c>
      <c r="B159" s="16" t="s">
        <v>202</v>
      </c>
      <c r="C159" s="16" t="s">
        <v>4701</v>
      </c>
      <c r="D159" s="12" t="s">
        <v>5216</v>
      </c>
      <c r="E159" s="16" t="s">
        <v>4933</v>
      </c>
      <c r="F159" s="16" t="s">
        <v>2288</v>
      </c>
      <c r="G159" s="16">
        <v>1007.7336</v>
      </c>
      <c r="H159" s="16" t="s">
        <v>4271</v>
      </c>
      <c r="I159" s="17">
        <v>6.92</v>
      </c>
      <c r="J159" s="17">
        <f t="shared" si="2"/>
        <v>751.29</v>
      </c>
      <c r="K159" s="18">
        <v>127677</v>
      </c>
      <c r="L159" s="18">
        <v>200163</v>
      </c>
      <c r="M159" s="18">
        <v>1010362</v>
      </c>
      <c r="N159" s="18">
        <v>751.29</v>
      </c>
      <c r="O159" s="18">
        <v>7513</v>
      </c>
      <c r="P159" s="23">
        <v>74963</v>
      </c>
    </row>
    <row r="160" spans="1:16" x14ac:dyDescent="0.25">
      <c r="A160" s="16" t="s">
        <v>2700</v>
      </c>
      <c r="B160" s="16" t="s">
        <v>491</v>
      </c>
      <c r="C160" s="16" t="s">
        <v>4618</v>
      </c>
      <c r="D160" s="12" t="s">
        <v>5324</v>
      </c>
      <c r="E160" s="16" t="s">
        <v>4871</v>
      </c>
      <c r="F160" s="16" t="s">
        <v>2288</v>
      </c>
      <c r="G160" s="16">
        <v>712.49300000000005</v>
      </c>
      <c r="H160" s="16" t="s">
        <v>4271</v>
      </c>
      <c r="I160" s="17">
        <v>4.74</v>
      </c>
      <c r="J160" s="17">
        <f t="shared" si="2"/>
        <v>736189</v>
      </c>
      <c r="K160" s="18">
        <v>736189</v>
      </c>
      <c r="L160" s="18">
        <v>9408922</v>
      </c>
      <c r="M160" s="18">
        <v>16605288</v>
      </c>
      <c r="N160" s="18">
        <v>1210521</v>
      </c>
      <c r="O160" s="18">
        <v>1930547</v>
      </c>
      <c r="P160" s="23">
        <v>11099390</v>
      </c>
    </row>
    <row r="161" spans="1:16" x14ac:dyDescent="0.25">
      <c r="A161" s="16" t="s">
        <v>2685</v>
      </c>
      <c r="B161" s="16" t="s">
        <v>458</v>
      </c>
      <c r="C161" s="16" t="s">
        <v>5062</v>
      </c>
      <c r="D161" s="12" t="s">
        <v>5325</v>
      </c>
      <c r="E161" s="16" t="s">
        <v>2686</v>
      </c>
      <c r="F161" s="16" t="s">
        <v>2291</v>
      </c>
      <c r="G161" s="16">
        <v>896.64030000000002</v>
      </c>
      <c r="H161" s="16" t="s">
        <v>4271</v>
      </c>
      <c r="I161" s="17">
        <v>6.05</v>
      </c>
      <c r="J161" s="17">
        <f t="shared" si="2"/>
        <v>758.74</v>
      </c>
      <c r="K161" s="18">
        <v>758.74</v>
      </c>
      <c r="L161" s="18">
        <v>83026</v>
      </c>
      <c r="M161" s="18">
        <v>30128</v>
      </c>
      <c r="N161" s="18">
        <v>7587</v>
      </c>
      <c r="O161" s="18">
        <v>758.74</v>
      </c>
      <c r="P161" s="23">
        <v>758.74</v>
      </c>
    </row>
    <row r="162" spans="1:16" x14ac:dyDescent="0.25">
      <c r="A162" s="16" t="s">
        <v>2675</v>
      </c>
      <c r="B162" s="16" t="s">
        <v>2676</v>
      </c>
      <c r="C162" s="16" t="s">
        <v>5054</v>
      </c>
      <c r="D162" s="12" t="s">
        <v>5326</v>
      </c>
      <c r="E162" s="16" t="s">
        <v>2677</v>
      </c>
      <c r="F162" s="16" t="s">
        <v>2291</v>
      </c>
      <c r="G162" s="16">
        <v>854.59029999999996</v>
      </c>
      <c r="H162" s="16" t="s">
        <v>4271</v>
      </c>
      <c r="I162" s="17">
        <v>5.22</v>
      </c>
      <c r="J162" s="17">
        <f t="shared" si="2"/>
        <v>1232.71</v>
      </c>
      <c r="K162" s="18">
        <v>1232.71</v>
      </c>
      <c r="L162" s="18">
        <v>1232.71</v>
      </c>
      <c r="M162" s="18">
        <v>76574</v>
      </c>
      <c r="N162" s="18">
        <v>31653</v>
      </c>
      <c r="O162" s="18">
        <v>1232.71</v>
      </c>
      <c r="P162" s="23">
        <v>1232.71</v>
      </c>
    </row>
    <row r="163" spans="1:16" x14ac:dyDescent="0.25">
      <c r="A163" s="16" t="s">
        <v>2479</v>
      </c>
      <c r="B163" s="16" t="s">
        <v>2480</v>
      </c>
      <c r="C163" s="16" t="s">
        <v>4720</v>
      </c>
      <c r="D163" s="12" t="s">
        <v>4720</v>
      </c>
      <c r="E163" s="16" t="s">
        <v>2481</v>
      </c>
      <c r="F163" s="16" t="s">
        <v>2288</v>
      </c>
      <c r="G163" s="16">
        <v>503.48360000000002</v>
      </c>
      <c r="H163" s="16" t="s">
        <v>4271</v>
      </c>
      <c r="I163" s="17">
        <v>7.44</v>
      </c>
      <c r="J163" s="17">
        <f t="shared" si="2"/>
        <v>620.85</v>
      </c>
      <c r="K163" s="18">
        <v>620.85</v>
      </c>
      <c r="L163" s="18">
        <v>620.85</v>
      </c>
      <c r="M163" s="18">
        <v>6674</v>
      </c>
      <c r="N163" s="18">
        <v>620.85</v>
      </c>
      <c r="O163" s="18">
        <v>9048006</v>
      </c>
      <c r="P163" s="23">
        <v>6942</v>
      </c>
    </row>
    <row r="164" spans="1:16" x14ac:dyDescent="0.25">
      <c r="A164" s="16" t="s">
        <v>2610</v>
      </c>
      <c r="B164" s="16" t="s">
        <v>2611</v>
      </c>
      <c r="C164" s="16" t="s">
        <v>5010</v>
      </c>
      <c r="D164" s="12" t="s">
        <v>5216</v>
      </c>
      <c r="E164" s="16" t="s">
        <v>5183</v>
      </c>
      <c r="F164" s="16" t="s">
        <v>2341</v>
      </c>
      <c r="G164" s="16">
        <v>819.52779999999996</v>
      </c>
      <c r="H164" s="16" t="s">
        <v>4271</v>
      </c>
      <c r="I164" s="17">
        <v>4.33</v>
      </c>
      <c r="J164" s="17">
        <f t="shared" si="2"/>
        <v>289409</v>
      </c>
      <c r="K164" s="18">
        <v>526996</v>
      </c>
      <c r="L164" s="18">
        <v>71886800</v>
      </c>
      <c r="M164" s="18">
        <v>15362088</v>
      </c>
      <c r="N164" s="18">
        <v>289409</v>
      </c>
      <c r="O164" s="18">
        <v>704464</v>
      </c>
      <c r="P164" s="23">
        <v>1481060</v>
      </c>
    </row>
    <row r="165" spans="1:16" x14ac:dyDescent="0.25">
      <c r="A165" s="16" t="s">
        <v>2732</v>
      </c>
      <c r="B165" s="16" t="s">
        <v>532</v>
      </c>
      <c r="C165" s="16" t="s">
        <v>4453</v>
      </c>
      <c r="D165" s="12" t="s">
        <v>5327</v>
      </c>
      <c r="E165" s="16" t="s">
        <v>4363</v>
      </c>
      <c r="F165" s="16" t="s">
        <v>2288</v>
      </c>
      <c r="G165" s="16">
        <v>826.63430000000005</v>
      </c>
      <c r="H165" s="16" t="s">
        <v>4271</v>
      </c>
      <c r="I165" s="17">
        <v>7.7</v>
      </c>
      <c r="J165" s="17">
        <f t="shared" si="2"/>
        <v>209562</v>
      </c>
      <c r="K165" s="18">
        <v>413910</v>
      </c>
      <c r="L165" s="18">
        <v>209562</v>
      </c>
      <c r="M165" s="18">
        <v>8058167</v>
      </c>
      <c r="N165" s="18">
        <v>801671</v>
      </c>
      <c r="O165" s="18">
        <v>318513</v>
      </c>
      <c r="P165" s="23">
        <v>1923454</v>
      </c>
    </row>
    <row r="166" spans="1:16" x14ac:dyDescent="0.25">
      <c r="A166" s="16" t="s">
        <v>2543</v>
      </c>
      <c r="B166" s="16" t="s">
        <v>220</v>
      </c>
      <c r="C166" s="16" t="s">
        <v>4428</v>
      </c>
      <c r="D166" s="12" t="s">
        <v>5216</v>
      </c>
      <c r="E166" s="16" t="s">
        <v>4364</v>
      </c>
      <c r="F166" s="16" t="s">
        <v>2338</v>
      </c>
      <c r="G166" s="16" t="s">
        <v>2544</v>
      </c>
      <c r="H166" s="16" t="s">
        <v>4271</v>
      </c>
      <c r="I166" s="17">
        <v>6.76</v>
      </c>
      <c r="J166" s="17">
        <f t="shared" si="2"/>
        <v>480129</v>
      </c>
      <c r="K166" s="18">
        <v>480129</v>
      </c>
      <c r="L166" s="18">
        <v>7195304</v>
      </c>
      <c r="M166" s="18">
        <v>3883713</v>
      </c>
      <c r="N166" s="18">
        <v>2716939</v>
      </c>
      <c r="O166" s="18">
        <v>1932365</v>
      </c>
      <c r="P166" s="23">
        <v>3931864</v>
      </c>
    </row>
    <row r="167" spans="1:16" x14ac:dyDescent="0.25">
      <c r="A167" s="16" t="s">
        <v>2437</v>
      </c>
      <c r="B167" s="16" t="s">
        <v>2438</v>
      </c>
      <c r="C167" s="16" t="s">
        <v>4993</v>
      </c>
      <c r="D167" s="12" t="s">
        <v>5328</v>
      </c>
      <c r="E167" s="16" t="s">
        <v>2439</v>
      </c>
      <c r="F167" s="16" t="s">
        <v>2288</v>
      </c>
      <c r="G167" s="16">
        <v>367.358</v>
      </c>
      <c r="H167" s="16" t="s">
        <v>4271</v>
      </c>
      <c r="I167" s="17">
        <v>6.1</v>
      </c>
      <c r="J167" s="17">
        <f t="shared" si="2"/>
        <v>4187816</v>
      </c>
      <c r="K167" s="18">
        <v>4187816</v>
      </c>
      <c r="L167" s="18">
        <v>4216804</v>
      </c>
      <c r="M167" s="18">
        <v>55091472</v>
      </c>
      <c r="N167" s="18">
        <v>5427352</v>
      </c>
      <c r="O167" s="18">
        <v>7540276</v>
      </c>
      <c r="P167" s="23">
        <v>10289532</v>
      </c>
    </row>
    <row r="168" spans="1:16" x14ac:dyDescent="0.25">
      <c r="A168" s="16" t="s">
        <v>2494</v>
      </c>
      <c r="B168" s="16" t="s">
        <v>2495</v>
      </c>
      <c r="C168" s="16" t="s">
        <v>4421</v>
      </c>
      <c r="D168" s="12" t="s">
        <v>5205</v>
      </c>
      <c r="E168" s="16" t="s">
        <v>4365</v>
      </c>
      <c r="F168" s="16" t="s">
        <v>2288</v>
      </c>
      <c r="G168" s="16">
        <v>529.4991</v>
      </c>
      <c r="H168" s="16" t="s">
        <v>4271</v>
      </c>
      <c r="I168" s="17">
        <v>7.64</v>
      </c>
      <c r="J168" s="17">
        <f t="shared" si="2"/>
        <v>16074.75</v>
      </c>
      <c r="K168" s="18">
        <v>16074.75</v>
      </c>
      <c r="L168" s="18">
        <v>16074.75</v>
      </c>
      <c r="M168" s="18">
        <v>16074.75</v>
      </c>
      <c r="N168" s="18">
        <v>16074.75</v>
      </c>
      <c r="O168" s="18">
        <v>745159</v>
      </c>
      <c r="P168" s="23">
        <v>16074.75</v>
      </c>
    </row>
    <row r="169" spans="1:16" x14ac:dyDescent="0.25">
      <c r="A169" s="16" t="s">
        <v>2335</v>
      </c>
      <c r="B169" s="16" t="s">
        <v>4286</v>
      </c>
      <c r="C169" s="16" t="s">
        <v>4668</v>
      </c>
      <c r="D169" s="12" t="s">
        <v>5329</v>
      </c>
      <c r="E169" s="16" t="s">
        <v>4915</v>
      </c>
      <c r="F169" s="16" t="s">
        <v>2288</v>
      </c>
      <c r="G169" s="16" t="s">
        <v>2336</v>
      </c>
      <c r="H169" s="16" t="s">
        <v>4271</v>
      </c>
      <c r="I169" s="17">
        <v>4.95</v>
      </c>
      <c r="J169" s="17">
        <f t="shared" si="2"/>
        <v>1275.8800000000001</v>
      </c>
      <c r="K169" s="18">
        <v>1275.8800000000001</v>
      </c>
      <c r="L169" s="18">
        <v>67125</v>
      </c>
      <c r="M169" s="18">
        <v>1285610</v>
      </c>
      <c r="N169" s="18">
        <v>6664.22</v>
      </c>
      <c r="O169" s="18">
        <v>14696</v>
      </c>
      <c r="P169" s="23">
        <v>8072.66</v>
      </c>
    </row>
    <row r="170" spans="1:16" x14ac:dyDescent="0.25">
      <c r="A170" s="16" t="s">
        <v>2342</v>
      </c>
      <c r="B170" s="16" t="s">
        <v>4289</v>
      </c>
      <c r="C170" s="16" t="s">
        <v>4647</v>
      </c>
      <c r="D170" s="12" t="s">
        <v>5330</v>
      </c>
      <c r="E170" s="16" t="s">
        <v>4898</v>
      </c>
      <c r="F170" s="16" t="s">
        <v>2288</v>
      </c>
      <c r="G170" s="16">
        <v>624.55759999999998</v>
      </c>
      <c r="H170" s="16" t="s">
        <v>4271</v>
      </c>
      <c r="I170" s="17">
        <v>5.94</v>
      </c>
      <c r="J170" s="17">
        <f t="shared" si="2"/>
        <v>13985.16</v>
      </c>
      <c r="K170" s="18">
        <v>13985.16</v>
      </c>
      <c r="L170" s="18">
        <v>385156</v>
      </c>
      <c r="M170" s="18">
        <v>1057938</v>
      </c>
      <c r="N170" s="18">
        <v>13985.16</v>
      </c>
      <c r="O170" s="18">
        <v>13985.16</v>
      </c>
      <c r="P170" s="23">
        <v>13985.16</v>
      </c>
    </row>
    <row r="171" spans="1:16" x14ac:dyDescent="0.25">
      <c r="A171" s="16" t="s">
        <v>2348</v>
      </c>
      <c r="B171" s="16" t="s">
        <v>4293</v>
      </c>
      <c r="C171" s="16" t="s">
        <v>4642</v>
      </c>
      <c r="D171" s="12" t="s">
        <v>5331</v>
      </c>
      <c r="E171" s="16" t="s">
        <v>4893</v>
      </c>
      <c r="F171" s="16" t="s">
        <v>2341</v>
      </c>
      <c r="G171" s="16">
        <v>712.61030000000005</v>
      </c>
      <c r="H171" s="16" t="s">
        <v>4271</v>
      </c>
      <c r="I171" s="17">
        <v>6.61</v>
      </c>
      <c r="J171" s="17">
        <f t="shared" si="2"/>
        <v>13597.19</v>
      </c>
      <c r="K171" s="18">
        <v>13597.19</v>
      </c>
      <c r="L171" s="18">
        <v>2187272</v>
      </c>
      <c r="M171" s="18">
        <v>7059887</v>
      </c>
      <c r="N171" s="18">
        <v>135972</v>
      </c>
      <c r="O171" s="18">
        <v>152998</v>
      </c>
      <c r="P171" s="23">
        <v>135984</v>
      </c>
    </row>
    <row r="172" spans="1:16" x14ac:dyDescent="0.25">
      <c r="A172" s="16" t="s">
        <v>2359</v>
      </c>
      <c r="B172" s="16" t="s">
        <v>4303</v>
      </c>
      <c r="C172" s="16" t="s">
        <v>4638</v>
      </c>
      <c r="D172" s="12" t="s">
        <v>5332</v>
      </c>
      <c r="E172" s="16" t="s">
        <v>4888</v>
      </c>
      <c r="F172" s="16" t="s">
        <v>2341</v>
      </c>
      <c r="G172" s="16">
        <v>738.62630000000001</v>
      </c>
      <c r="H172" s="16" t="s">
        <v>4271</v>
      </c>
      <c r="I172" s="17">
        <v>6.61</v>
      </c>
      <c r="J172" s="17">
        <f t="shared" si="2"/>
        <v>655.43</v>
      </c>
      <c r="K172" s="18">
        <v>655.43</v>
      </c>
      <c r="L172" s="18">
        <v>6554</v>
      </c>
      <c r="M172" s="18">
        <v>3272522</v>
      </c>
      <c r="N172" s="18">
        <v>655.43</v>
      </c>
      <c r="O172" s="18">
        <v>655.43</v>
      </c>
      <c r="P172" s="23">
        <v>655.43</v>
      </c>
    </row>
    <row r="173" spans="1:16" x14ac:dyDescent="0.25">
      <c r="A173" s="16" t="s">
        <v>2819</v>
      </c>
      <c r="B173" s="16" t="s">
        <v>2820</v>
      </c>
      <c r="C173" s="16" t="s">
        <v>5092</v>
      </c>
      <c r="D173" s="12" t="s">
        <v>5333</v>
      </c>
      <c r="E173" s="16" t="s">
        <v>4964</v>
      </c>
      <c r="F173" s="16" t="s">
        <v>2288</v>
      </c>
      <c r="G173" s="16">
        <v>793.51490000000001</v>
      </c>
      <c r="H173" s="16" t="s">
        <v>4271</v>
      </c>
      <c r="I173" s="17">
        <v>4.2699999999999996</v>
      </c>
      <c r="J173" s="17">
        <f t="shared" si="2"/>
        <v>722.51</v>
      </c>
      <c r="K173" s="18">
        <v>135584</v>
      </c>
      <c r="L173" s="18">
        <v>43542516</v>
      </c>
      <c r="M173" s="18">
        <v>230076</v>
      </c>
      <c r="N173" s="18">
        <v>722.51</v>
      </c>
      <c r="O173" s="18">
        <v>980951</v>
      </c>
      <c r="P173" s="23">
        <v>809564</v>
      </c>
    </row>
    <row r="174" spans="1:16" x14ac:dyDescent="0.25">
      <c r="A174" s="16" t="s">
        <v>2366</v>
      </c>
      <c r="B174" s="16" t="s">
        <v>4307</v>
      </c>
      <c r="C174" s="16" t="s">
        <v>4398</v>
      </c>
      <c r="D174" s="12" t="s">
        <v>5334</v>
      </c>
      <c r="E174" s="16" t="s">
        <v>4751</v>
      </c>
      <c r="F174" s="16" t="s">
        <v>2364</v>
      </c>
      <c r="G174" s="16" t="s">
        <v>2367</v>
      </c>
      <c r="H174" s="16" t="s">
        <v>4271</v>
      </c>
      <c r="I174" s="17">
        <v>8.2250000000000014</v>
      </c>
      <c r="J174" s="17">
        <f t="shared" si="2"/>
        <v>4336.82</v>
      </c>
      <c r="K174" s="18">
        <v>4336.82</v>
      </c>
      <c r="L174" s="18">
        <v>1067435</v>
      </c>
      <c r="M174" s="18">
        <v>125941</v>
      </c>
      <c r="N174" s="18">
        <v>4336.82</v>
      </c>
      <c r="O174" s="18">
        <v>4336.82</v>
      </c>
      <c r="P174" s="23">
        <v>4336.82</v>
      </c>
    </row>
    <row r="175" spans="1:16" x14ac:dyDescent="0.25">
      <c r="A175" s="16" t="s">
        <v>2376</v>
      </c>
      <c r="B175" s="16" t="s">
        <v>4314</v>
      </c>
      <c r="C175" s="16" t="s">
        <v>4395</v>
      </c>
      <c r="D175" s="12" t="s">
        <v>5211</v>
      </c>
      <c r="E175" s="16" t="s">
        <v>4752</v>
      </c>
      <c r="F175" s="16" t="s">
        <v>2338</v>
      </c>
      <c r="G175" s="16" t="s">
        <v>2377</v>
      </c>
      <c r="H175" s="16" t="s">
        <v>4271</v>
      </c>
      <c r="I175" s="17">
        <v>7.56</v>
      </c>
      <c r="J175" s="17">
        <f t="shared" si="2"/>
        <v>27106.35</v>
      </c>
      <c r="K175" s="18">
        <v>27106.35</v>
      </c>
      <c r="L175" s="18">
        <v>2455390</v>
      </c>
      <c r="M175" s="18">
        <v>3197017</v>
      </c>
      <c r="N175" s="18">
        <v>61780.35</v>
      </c>
      <c r="O175" s="18">
        <v>432974</v>
      </c>
      <c r="P175" s="23">
        <v>514618</v>
      </c>
    </row>
    <row r="176" spans="1:16" x14ac:dyDescent="0.25">
      <c r="A176" s="16" t="s">
        <v>2646</v>
      </c>
      <c r="B176" s="16" t="s">
        <v>380</v>
      </c>
      <c r="C176" s="16" t="s">
        <v>5046</v>
      </c>
      <c r="D176" s="12" t="s">
        <v>5335</v>
      </c>
      <c r="E176" s="16" t="s">
        <v>4769</v>
      </c>
      <c r="F176" s="16" t="s">
        <v>2291</v>
      </c>
      <c r="G176" s="16">
        <v>826.56140000000005</v>
      </c>
      <c r="H176" s="16" t="s">
        <v>4271</v>
      </c>
      <c r="I176" s="17">
        <v>4.68</v>
      </c>
      <c r="J176" s="17">
        <f t="shared" si="2"/>
        <v>507452</v>
      </c>
      <c r="K176" s="18">
        <v>2737074</v>
      </c>
      <c r="L176" s="18">
        <v>507452</v>
      </c>
      <c r="M176" s="18">
        <v>3329939</v>
      </c>
      <c r="N176" s="18">
        <v>4012650</v>
      </c>
      <c r="O176" s="18">
        <v>695321</v>
      </c>
      <c r="P176" s="23">
        <v>3446360</v>
      </c>
    </row>
    <row r="177" spans="1:16" x14ac:dyDescent="0.25">
      <c r="A177" s="16" t="s">
        <v>2604</v>
      </c>
      <c r="B177" s="16" t="s">
        <v>2605</v>
      </c>
      <c r="C177" s="16" t="s">
        <v>5009</v>
      </c>
      <c r="D177" s="12" t="s">
        <v>5336</v>
      </c>
      <c r="E177" s="16" t="s">
        <v>4955</v>
      </c>
      <c r="F177" s="16" t="s">
        <v>2288</v>
      </c>
      <c r="G177" s="16">
        <v>595.28920000000005</v>
      </c>
      <c r="H177" s="16" t="s">
        <v>4271</v>
      </c>
      <c r="I177" s="17">
        <v>0.7</v>
      </c>
      <c r="J177" s="17">
        <f t="shared" si="2"/>
        <v>1679.9</v>
      </c>
      <c r="K177" s="18">
        <v>396897</v>
      </c>
      <c r="L177" s="18">
        <v>268620</v>
      </c>
      <c r="M177" s="18">
        <v>301808</v>
      </c>
      <c r="N177" s="18">
        <v>1679.9</v>
      </c>
      <c r="O177" s="18">
        <v>77560</v>
      </c>
      <c r="P177" s="23">
        <v>16799</v>
      </c>
    </row>
    <row r="178" spans="1:16" x14ac:dyDescent="0.25">
      <c r="A178" s="16" t="s">
        <v>2626</v>
      </c>
      <c r="B178" s="16" t="s">
        <v>343</v>
      </c>
      <c r="C178" s="16" t="s">
        <v>5039</v>
      </c>
      <c r="D178" s="12" t="s">
        <v>5337</v>
      </c>
      <c r="E178" s="16" t="s">
        <v>344</v>
      </c>
      <c r="F178" s="16" t="s">
        <v>2291</v>
      </c>
      <c r="G178" s="16">
        <v>802.5616</v>
      </c>
      <c r="H178" s="16" t="s">
        <v>4271</v>
      </c>
      <c r="I178" s="17">
        <v>4.76</v>
      </c>
      <c r="J178" s="17">
        <f t="shared" si="2"/>
        <v>27564</v>
      </c>
      <c r="K178" s="18">
        <v>195813</v>
      </c>
      <c r="L178" s="18">
        <v>36824</v>
      </c>
      <c r="M178" s="18">
        <v>582354</v>
      </c>
      <c r="N178" s="18">
        <v>96825</v>
      </c>
      <c r="O178" s="18">
        <v>27564</v>
      </c>
      <c r="P178" s="23">
        <v>40746</v>
      </c>
    </row>
    <row r="179" spans="1:16" x14ac:dyDescent="0.25">
      <c r="A179" s="16" t="s">
        <v>2759</v>
      </c>
      <c r="B179" s="16" t="s">
        <v>2760</v>
      </c>
      <c r="C179" s="16" t="s">
        <v>4583</v>
      </c>
      <c r="D179" s="12" t="s">
        <v>5338</v>
      </c>
      <c r="E179" s="16" t="s">
        <v>4838</v>
      </c>
      <c r="F179" s="16" t="s">
        <v>2288</v>
      </c>
      <c r="G179" s="16">
        <v>807.50409999999999</v>
      </c>
      <c r="H179" s="16" t="s">
        <v>4271</v>
      </c>
      <c r="I179" s="17">
        <v>3.96</v>
      </c>
      <c r="J179" s="17">
        <f t="shared" si="2"/>
        <v>3575.46</v>
      </c>
      <c r="K179" s="18">
        <v>119954</v>
      </c>
      <c r="L179" s="18">
        <v>35755</v>
      </c>
      <c r="M179" s="18">
        <v>39654</v>
      </c>
      <c r="N179" s="18">
        <v>3575.46</v>
      </c>
      <c r="O179" s="18">
        <v>3575.46</v>
      </c>
      <c r="P179" s="23">
        <v>404772</v>
      </c>
    </row>
    <row r="180" spans="1:16" x14ac:dyDescent="0.25">
      <c r="A180" s="16" t="s">
        <v>2477</v>
      </c>
      <c r="B180" s="16" t="s">
        <v>2478</v>
      </c>
      <c r="C180" s="16" t="s">
        <v>4422</v>
      </c>
      <c r="D180" s="12" t="s">
        <v>5216</v>
      </c>
      <c r="E180" s="16" t="s">
        <v>4368</v>
      </c>
      <c r="F180" s="16" t="s">
        <v>2288</v>
      </c>
      <c r="G180" s="16">
        <v>505.49930000000001</v>
      </c>
      <c r="H180" s="16" t="s">
        <v>4271</v>
      </c>
      <c r="I180" s="17">
        <v>8.0500000000000007</v>
      </c>
      <c r="J180" s="17">
        <f t="shared" si="2"/>
        <v>6335</v>
      </c>
      <c r="K180" s="18">
        <v>14334</v>
      </c>
      <c r="L180" s="18">
        <v>9144</v>
      </c>
      <c r="M180" s="18">
        <v>905282</v>
      </c>
      <c r="N180" s="18">
        <v>6335</v>
      </c>
      <c r="O180" s="18">
        <v>92010</v>
      </c>
      <c r="P180" s="23">
        <v>83438</v>
      </c>
    </row>
    <row r="181" spans="1:16" x14ac:dyDescent="0.25">
      <c r="A181" s="16" t="s">
        <v>2520</v>
      </c>
      <c r="B181" s="16" t="s">
        <v>2521</v>
      </c>
      <c r="C181" s="16" t="s">
        <v>4705</v>
      </c>
      <c r="D181" s="12" t="s">
        <v>5216</v>
      </c>
      <c r="E181" s="16" t="s">
        <v>4935</v>
      </c>
      <c r="F181" s="16" t="s">
        <v>2288</v>
      </c>
      <c r="G181" s="16">
        <v>791.5317</v>
      </c>
      <c r="H181" s="16" t="s">
        <v>4271</v>
      </c>
      <c r="I181" s="17">
        <v>3.88</v>
      </c>
      <c r="J181" s="17">
        <f t="shared" si="2"/>
        <v>1638.89</v>
      </c>
      <c r="K181" s="18">
        <v>1638.89</v>
      </c>
      <c r="L181" s="18">
        <v>16389</v>
      </c>
      <c r="M181" s="18">
        <v>127865</v>
      </c>
      <c r="N181" s="18">
        <v>92111</v>
      </c>
      <c r="O181" s="18">
        <v>348874</v>
      </c>
      <c r="P181" s="23">
        <v>55308</v>
      </c>
    </row>
    <row r="182" spans="1:16" x14ac:dyDescent="0.25">
      <c r="A182" s="16" t="s">
        <v>2343</v>
      </c>
      <c r="B182" s="16" t="s">
        <v>4290</v>
      </c>
      <c r="C182" s="16" t="s">
        <v>4644</v>
      </c>
      <c r="D182" s="12" t="s">
        <v>5339</v>
      </c>
      <c r="E182" s="16" t="s">
        <v>4895</v>
      </c>
      <c r="F182" s="16" t="s">
        <v>2341</v>
      </c>
      <c r="G182" s="16">
        <v>684.57899999999995</v>
      </c>
      <c r="H182" s="16" t="s">
        <v>4271</v>
      </c>
      <c r="I182" s="17">
        <v>5.94</v>
      </c>
      <c r="J182" s="17">
        <f t="shared" si="2"/>
        <v>10329.280000000001</v>
      </c>
      <c r="K182" s="18">
        <v>10329.280000000001</v>
      </c>
      <c r="L182" s="18">
        <v>282623</v>
      </c>
      <c r="M182" s="18">
        <v>825131</v>
      </c>
      <c r="N182" s="18">
        <v>10329.280000000001</v>
      </c>
      <c r="O182" s="18">
        <v>10329.280000000001</v>
      </c>
      <c r="P182" s="23">
        <v>10329.280000000001</v>
      </c>
    </row>
    <row r="183" spans="1:16" x14ac:dyDescent="0.25">
      <c r="A183" s="16" t="s">
        <v>2651</v>
      </c>
      <c r="B183" s="16" t="s">
        <v>2652</v>
      </c>
      <c r="C183" s="16" t="s">
        <v>5018</v>
      </c>
      <c r="D183" s="12" t="s">
        <v>5340</v>
      </c>
      <c r="E183" s="16" t="s">
        <v>5021</v>
      </c>
      <c r="F183" s="16" t="s">
        <v>2341</v>
      </c>
      <c r="G183" s="16">
        <v>830.59299999999996</v>
      </c>
      <c r="H183" s="16" t="s">
        <v>4271</v>
      </c>
      <c r="I183" s="17">
        <v>5.6</v>
      </c>
      <c r="J183" s="17">
        <f t="shared" si="2"/>
        <v>8591</v>
      </c>
      <c r="K183" s="18">
        <v>248707</v>
      </c>
      <c r="L183" s="18">
        <v>74244</v>
      </c>
      <c r="M183" s="18">
        <v>74311</v>
      </c>
      <c r="N183" s="18">
        <v>34829</v>
      </c>
      <c r="O183" s="18">
        <v>8591</v>
      </c>
      <c r="P183" s="23">
        <v>1319098</v>
      </c>
    </row>
    <row r="184" spans="1:16" x14ac:dyDescent="0.25">
      <c r="A184" s="16" t="s">
        <v>2650</v>
      </c>
      <c r="B184" s="16" t="s">
        <v>387</v>
      </c>
      <c r="C184" s="16" t="s">
        <v>5017</v>
      </c>
      <c r="D184" s="12" t="s">
        <v>5341</v>
      </c>
      <c r="E184" s="16" t="s">
        <v>5021</v>
      </c>
      <c r="F184" s="16" t="s">
        <v>2291</v>
      </c>
      <c r="G184" s="16">
        <v>844.60850000000005</v>
      </c>
      <c r="H184" s="16" t="s">
        <v>4271</v>
      </c>
      <c r="I184" s="17">
        <v>5.6</v>
      </c>
      <c r="J184" s="17">
        <f t="shared" si="2"/>
        <v>72798</v>
      </c>
      <c r="K184" s="18">
        <v>869254</v>
      </c>
      <c r="L184" s="18">
        <v>375445</v>
      </c>
      <c r="M184" s="18">
        <v>299520</v>
      </c>
      <c r="N184" s="18">
        <v>156152</v>
      </c>
      <c r="O184" s="18">
        <v>72798</v>
      </c>
      <c r="P184" s="23">
        <v>5059399</v>
      </c>
    </row>
    <row r="185" spans="1:16" x14ac:dyDescent="0.25">
      <c r="A185" s="16" t="s">
        <v>2569</v>
      </c>
      <c r="B185" s="16" t="s">
        <v>2570</v>
      </c>
      <c r="C185" s="16" t="s">
        <v>5002</v>
      </c>
      <c r="D185" s="12" t="s">
        <v>5342</v>
      </c>
      <c r="E185" s="16" t="s">
        <v>266</v>
      </c>
      <c r="F185" s="16" t="s">
        <v>2291</v>
      </c>
      <c r="G185" s="16">
        <v>578.34659999999997</v>
      </c>
      <c r="H185" s="16" t="s">
        <v>4271</v>
      </c>
      <c r="I185" s="17">
        <v>1.19</v>
      </c>
      <c r="J185" s="17">
        <f t="shared" si="2"/>
        <v>90192</v>
      </c>
      <c r="K185" s="18">
        <v>1550822</v>
      </c>
      <c r="L185" s="18">
        <v>768960</v>
      </c>
      <c r="M185" s="18">
        <v>4252842</v>
      </c>
      <c r="N185" s="18">
        <v>90192</v>
      </c>
      <c r="O185" s="18">
        <v>326747</v>
      </c>
      <c r="P185" s="23">
        <v>1109156</v>
      </c>
    </row>
    <row r="186" spans="1:16" x14ac:dyDescent="0.25">
      <c r="A186" s="16" t="s">
        <v>2571</v>
      </c>
      <c r="B186" s="16" t="s">
        <v>2570</v>
      </c>
      <c r="C186" s="16" t="s">
        <v>5002</v>
      </c>
      <c r="D186" s="12" t="s">
        <v>5342</v>
      </c>
      <c r="E186" s="16" t="s">
        <v>266</v>
      </c>
      <c r="F186" s="16" t="s">
        <v>2341</v>
      </c>
      <c r="G186" s="16">
        <v>564.33100000000002</v>
      </c>
      <c r="H186" s="16" t="s">
        <v>4271</v>
      </c>
      <c r="I186" s="17">
        <v>1.19</v>
      </c>
      <c r="J186" s="17">
        <f t="shared" si="2"/>
        <v>18578</v>
      </c>
      <c r="K186" s="18">
        <v>428937</v>
      </c>
      <c r="L186" s="18">
        <v>163494</v>
      </c>
      <c r="M186" s="18">
        <v>998746</v>
      </c>
      <c r="N186" s="18">
        <v>18578</v>
      </c>
      <c r="O186" s="18">
        <v>74677</v>
      </c>
      <c r="P186" s="23">
        <v>235053</v>
      </c>
    </row>
    <row r="187" spans="1:16" x14ac:dyDescent="0.25">
      <c r="A187" s="16" t="s">
        <v>2805</v>
      </c>
      <c r="B187" s="16" t="s">
        <v>2806</v>
      </c>
      <c r="C187" s="16" t="s">
        <v>4556</v>
      </c>
      <c r="D187" s="12" t="s">
        <v>5343</v>
      </c>
      <c r="E187" s="16" t="s">
        <v>4812</v>
      </c>
      <c r="F187" s="16" t="s">
        <v>2288</v>
      </c>
      <c r="G187" s="16">
        <v>842.59249999999997</v>
      </c>
      <c r="H187" s="16" t="s">
        <v>4271</v>
      </c>
      <c r="I187" s="17">
        <v>5.85</v>
      </c>
      <c r="J187" s="17">
        <f t="shared" si="2"/>
        <v>46186</v>
      </c>
      <c r="K187" s="18">
        <v>400800</v>
      </c>
      <c r="L187" s="18">
        <v>55854</v>
      </c>
      <c r="M187" s="18">
        <v>1173535</v>
      </c>
      <c r="N187" s="18">
        <v>72040</v>
      </c>
      <c r="O187" s="18">
        <v>63835</v>
      </c>
      <c r="P187" s="23">
        <v>46186</v>
      </c>
    </row>
    <row r="188" spans="1:16" x14ac:dyDescent="0.25">
      <c r="A188" s="16" t="s">
        <v>2712</v>
      </c>
      <c r="B188" s="16" t="s">
        <v>506</v>
      </c>
      <c r="C188" s="16" t="s">
        <v>5074</v>
      </c>
      <c r="D188" s="12" t="s">
        <v>5344</v>
      </c>
      <c r="E188" s="16" t="s">
        <v>4956</v>
      </c>
      <c r="F188" s="16" t="s">
        <v>2288</v>
      </c>
      <c r="G188" s="16">
        <v>738.50900000000001</v>
      </c>
      <c r="H188" s="16" t="s">
        <v>4271</v>
      </c>
      <c r="I188" s="17">
        <v>4.7699999999999996</v>
      </c>
      <c r="J188" s="17">
        <f t="shared" si="2"/>
        <v>2191712</v>
      </c>
      <c r="K188" s="18">
        <v>6240425</v>
      </c>
      <c r="L188" s="18">
        <v>3577424</v>
      </c>
      <c r="M188" s="18">
        <v>25270980</v>
      </c>
      <c r="N188" s="18">
        <v>19933134</v>
      </c>
      <c r="O188" s="18">
        <v>2191712</v>
      </c>
      <c r="P188" s="23">
        <v>21638262</v>
      </c>
    </row>
    <row r="189" spans="1:16" x14ac:dyDescent="0.25">
      <c r="A189" s="16" t="s">
        <v>2314</v>
      </c>
      <c r="B189" s="16" t="s">
        <v>2315</v>
      </c>
      <c r="C189" s="16" t="s">
        <v>4725</v>
      </c>
      <c r="D189" s="12" t="s">
        <v>5216</v>
      </c>
      <c r="E189" s="16" t="s">
        <v>4938</v>
      </c>
      <c r="F189" s="16" t="s">
        <v>2288</v>
      </c>
      <c r="G189" s="16">
        <v>1027.7473</v>
      </c>
      <c r="H189" s="16" t="s">
        <v>4271</v>
      </c>
      <c r="I189" s="17">
        <v>6.72</v>
      </c>
      <c r="J189" s="17">
        <f t="shared" si="2"/>
        <v>747.57</v>
      </c>
      <c r="K189" s="18">
        <v>747.57</v>
      </c>
      <c r="L189" s="18">
        <v>7476</v>
      </c>
      <c r="M189" s="18">
        <v>664223</v>
      </c>
      <c r="N189" s="18">
        <v>309462</v>
      </c>
      <c r="O189" s="18">
        <v>394625</v>
      </c>
      <c r="P189" s="23">
        <v>305238</v>
      </c>
    </row>
    <row r="190" spans="1:16" x14ac:dyDescent="0.25">
      <c r="A190" s="16" t="s">
        <v>2837</v>
      </c>
      <c r="B190" s="16" t="s">
        <v>620</v>
      </c>
      <c r="C190" s="16" t="s">
        <v>4539</v>
      </c>
      <c r="D190" s="12" t="s">
        <v>5345</v>
      </c>
      <c r="E190" s="16" t="s">
        <v>4796</v>
      </c>
      <c r="F190" s="16" t="s">
        <v>2288</v>
      </c>
      <c r="G190" s="16">
        <v>841.51480000000004</v>
      </c>
      <c r="H190" s="16" t="s">
        <v>4271</v>
      </c>
      <c r="I190" s="17">
        <v>3.78</v>
      </c>
      <c r="J190" s="17">
        <f t="shared" si="2"/>
        <v>14148</v>
      </c>
      <c r="K190" s="18">
        <v>14148</v>
      </c>
      <c r="L190" s="18">
        <v>4780675</v>
      </c>
      <c r="M190" s="18">
        <v>1311582</v>
      </c>
      <c r="N190" s="18">
        <v>150820</v>
      </c>
      <c r="O190" s="18">
        <v>245517</v>
      </c>
      <c r="P190" s="23">
        <v>147322</v>
      </c>
    </row>
    <row r="191" spans="1:16" x14ac:dyDescent="0.25">
      <c r="A191" s="16" t="s">
        <v>2344</v>
      </c>
      <c r="B191" s="16" t="s">
        <v>4291</v>
      </c>
      <c r="C191" s="16" t="s">
        <v>4390</v>
      </c>
      <c r="D191" s="12" t="s">
        <v>5304</v>
      </c>
      <c r="E191" s="16" t="s">
        <v>4745</v>
      </c>
      <c r="F191" s="16" t="s">
        <v>2338</v>
      </c>
      <c r="G191" s="16" t="s">
        <v>2345</v>
      </c>
      <c r="H191" s="16" t="s">
        <v>4271</v>
      </c>
      <c r="I191" s="17">
        <v>6.6150000000000002</v>
      </c>
      <c r="J191" s="17">
        <f t="shared" si="2"/>
        <v>9473.41</v>
      </c>
      <c r="K191" s="18">
        <v>9473.41</v>
      </c>
      <c r="L191" s="18">
        <v>3849691</v>
      </c>
      <c r="M191" s="18">
        <v>12857393</v>
      </c>
      <c r="N191" s="18">
        <v>217392</v>
      </c>
      <c r="O191" s="18">
        <v>252372</v>
      </c>
      <c r="P191" s="23">
        <v>189725</v>
      </c>
    </row>
    <row r="192" spans="1:16" x14ac:dyDescent="0.25">
      <c r="A192" s="16" t="s">
        <v>2372</v>
      </c>
      <c r="B192" s="16" t="s">
        <v>4310</v>
      </c>
      <c r="C192" s="16" t="s">
        <v>4673</v>
      </c>
      <c r="D192" s="12" t="s">
        <v>5286</v>
      </c>
      <c r="E192" s="16" t="s">
        <v>4920</v>
      </c>
      <c r="F192" s="16" t="s">
        <v>2341</v>
      </c>
      <c r="G192" s="16">
        <v>598.50580000000002</v>
      </c>
      <c r="H192" s="16" t="s">
        <v>4271</v>
      </c>
      <c r="I192" s="17">
        <v>4.91</v>
      </c>
      <c r="J192" s="17">
        <f t="shared" si="2"/>
        <v>728.09</v>
      </c>
      <c r="K192" s="18">
        <v>728.09</v>
      </c>
      <c r="L192" s="18">
        <v>90845</v>
      </c>
      <c r="M192" s="18">
        <v>835286</v>
      </c>
      <c r="N192" s="18">
        <v>7281</v>
      </c>
      <c r="O192" s="18">
        <v>728.09</v>
      </c>
      <c r="P192" s="23">
        <v>370309</v>
      </c>
    </row>
    <row r="193" spans="1:16" x14ac:dyDescent="0.25">
      <c r="A193" s="16" t="s">
        <v>2346</v>
      </c>
      <c r="B193" s="16" t="s">
        <v>4292</v>
      </c>
      <c r="C193" s="16" t="s">
        <v>4392</v>
      </c>
      <c r="D193" s="12" t="s">
        <v>5284</v>
      </c>
      <c r="E193" s="16" t="s">
        <v>4746</v>
      </c>
      <c r="F193" s="16" t="s">
        <v>2338</v>
      </c>
      <c r="G193" s="16" t="s">
        <v>2347</v>
      </c>
      <c r="H193" s="16" t="s">
        <v>4271</v>
      </c>
      <c r="I193" s="17">
        <v>6.95</v>
      </c>
      <c r="J193" s="17">
        <f t="shared" si="2"/>
        <v>12265.15</v>
      </c>
      <c r="K193" s="18">
        <v>12265.15</v>
      </c>
      <c r="L193" s="18">
        <v>1554634</v>
      </c>
      <c r="M193" s="18">
        <v>3011365</v>
      </c>
      <c r="N193" s="18">
        <v>84072</v>
      </c>
      <c r="O193" s="18">
        <v>319733</v>
      </c>
      <c r="P193" s="23">
        <v>344985</v>
      </c>
    </row>
    <row r="194" spans="1:16" x14ac:dyDescent="0.25">
      <c r="A194" s="16" t="s">
        <v>2553</v>
      </c>
      <c r="B194" s="16" t="s">
        <v>2554</v>
      </c>
      <c r="C194" s="16" t="s">
        <v>2554</v>
      </c>
      <c r="D194" s="12" t="s">
        <v>2554</v>
      </c>
      <c r="E194" s="16" t="s">
        <v>2555</v>
      </c>
      <c r="F194" s="16" t="s">
        <v>2288</v>
      </c>
      <c r="G194" s="16">
        <v>271.2278</v>
      </c>
      <c r="H194" s="16" t="s">
        <v>4271</v>
      </c>
      <c r="I194" s="17">
        <v>0.75</v>
      </c>
      <c r="J194" s="17">
        <f t="shared" ref="J194:J257" si="3">MIN(K194:P194)</f>
        <v>320008</v>
      </c>
      <c r="K194" s="18">
        <v>320008</v>
      </c>
      <c r="L194" s="18">
        <v>2266340</v>
      </c>
      <c r="M194" s="18">
        <v>1070338</v>
      </c>
      <c r="N194" s="18">
        <v>5496106</v>
      </c>
      <c r="O194" s="18">
        <v>389913</v>
      </c>
      <c r="P194" s="23">
        <v>625452</v>
      </c>
    </row>
    <row r="195" spans="1:16" x14ac:dyDescent="0.25">
      <c r="A195" s="16" t="s">
        <v>2771</v>
      </c>
      <c r="B195" s="16" t="s">
        <v>2772</v>
      </c>
      <c r="C195" s="16" t="s">
        <v>4577</v>
      </c>
      <c r="D195" s="12" t="s">
        <v>5346</v>
      </c>
      <c r="E195" s="16" t="s">
        <v>4832</v>
      </c>
      <c r="F195" s="16" t="s">
        <v>2288</v>
      </c>
      <c r="G195" s="16">
        <v>831.50400000000002</v>
      </c>
      <c r="H195" s="16" t="s">
        <v>4271</v>
      </c>
      <c r="I195" s="17">
        <v>3.78</v>
      </c>
      <c r="J195" s="17">
        <f t="shared" si="3"/>
        <v>1169655</v>
      </c>
      <c r="K195" s="18">
        <v>1169655</v>
      </c>
      <c r="L195" s="18">
        <v>21800724</v>
      </c>
      <c r="M195" s="18">
        <v>11145725</v>
      </c>
      <c r="N195" s="18">
        <v>3968668</v>
      </c>
      <c r="O195" s="18">
        <v>3558774</v>
      </c>
      <c r="P195" s="23">
        <v>23112670</v>
      </c>
    </row>
    <row r="196" spans="1:16" x14ac:dyDescent="0.25">
      <c r="A196" s="16" t="s">
        <v>2701</v>
      </c>
      <c r="B196" s="16" t="s">
        <v>2702</v>
      </c>
      <c r="C196" s="16" t="s">
        <v>4446</v>
      </c>
      <c r="D196" s="12" t="s">
        <v>5347</v>
      </c>
      <c r="E196" s="16" t="s">
        <v>4771</v>
      </c>
      <c r="F196" s="16" t="s">
        <v>2288</v>
      </c>
      <c r="G196" s="16">
        <v>728.52449999999999</v>
      </c>
      <c r="H196" s="16" t="s">
        <v>4271</v>
      </c>
      <c r="I196" s="17">
        <v>5.47</v>
      </c>
      <c r="J196" s="17">
        <f t="shared" si="3"/>
        <v>150018</v>
      </c>
      <c r="K196" s="18">
        <v>357161</v>
      </c>
      <c r="L196" s="18">
        <v>176567</v>
      </c>
      <c r="M196" s="18">
        <v>533613</v>
      </c>
      <c r="N196" s="18">
        <v>427427</v>
      </c>
      <c r="O196" s="18">
        <v>150018</v>
      </c>
      <c r="P196" s="23">
        <v>263759</v>
      </c>
    </row>
    <row r="197" spans="1:16" x14ac:dyDescent="0.25">
      <c r="A197" s="16" t="s">
        <v>2425</v>
      </c>
      <c r="B197" s="16" t="s">
        <v>2426</v>
      </c>
      <c r="C197" s="16" t="s">
        <v>4991</v>
      </c>
      <c r="D197" s="12" t="s">
        <v>5348</v>
      </c>
      <c r="E197" s="16" t="s">
        <v>2427</v>
      </c>
      <c r="F197" s="16" t="s">
        <v>2288</v>
      </c>
      <c r="G197" s="16">
        <v>339.32670000000002</v>
      </c>
      <c r="H197" s="16" t="s">
        <v>4271</v>
      </c>
      <c r="I197" s="17">
        <v>5.4</v>
      </c>
      <c r="J197" s="17">
        <f t="shared" si="3"/>
        <v>3267624</v>
      </c>
      <c r="K197" s="18">
        <v>3267624</v>
      </c>
      <c r="L197" s="18">
        <v>4731818</v>
      </c>
      <c r="M197" s="18">
        <v>26658020</v>
      </c>
      <c r="N197" s="18">
        <v>4764754</v>
      </c>
      <c r="O197" s="18">
        <v>7544346</v>
      </c>
      <c r="P197" s="23">
        <v>9307048</v>
      </c>
    </row>
    <row r="198" spans="1:16" x14ac:dyDescent="0.25">
      <c r="A198" s="16" t="s">
        <v>2725</v>
      </c>
      <c r="B198" s="16" t="s">
        <v>522</v>
      </c>
      <c r="C198" s="16" t="s">
        <v>4450</v>
      </c>
      <c r="D198" s="12" t="s">
        <v>5349</v>
      </c>
      <c r="E198" s="16" t="s">
        <v>4372</v>
      </c>
      <c r="F198" s="16" t="s">
        <v>2288</v>
      </c>
      <c r="G198" s="16">
        <v>798.60270000000003</v>
      </c>
      <c r="H198" s="16" t="s">
        <v>4271</v>
      </c>
      <c r="I198" s="17">
        <v>7.08</v>
      </c>
      <c r="J198" s="17">
        <f t="shared" si="3"/>
        <v>125579</v>
      </c>
      <c r="K198" s="18">
        <v>370388</v>
      </c>
      <c r="L198" s="18">
        <v>125579</v>
      </c>
      <c r="M198" s="18">
        <v>5022634</v>
      </c>
      <c r="N198" s="18">
        <v>1498191</v>
      </c>
      <c r="O198" s="18">
        <v>189209</v>
      </c>
      <c r="P198" s="23">
        <v>1255848</v>
      </c>
    </row>
    <row r="199" spans="1:16" x14ac:dyDescent="0.25">
      <c r="A199" s="16" t="s">
        <v>2779</v>
      </c>
      <c r="B199" s="16" t="s">
        <v>2780</v>
      </c>
      <c r="C199" s="16" t="s">
        <v>4573</v>
      </c>
      <c r="D199" s="12" t="s">
        <v>5350</v>
      </c>
      <c r="E199" s="16" t="s">
        <v>4828</v>
      </c>
      <c r="F199" s="16" t="s">
        <v>2288</v>
      </c>
      <c r="G199" s="16">
        <v>859.53530000000001</v>
      </c>
      <c r="H199" s="16" t="s">
        <v>4271</v>
      </c>
      <c r="I199" s="17">
        <v>4.21</v>
      </c>
      <c r="J199" s="17">
        <f t="shared" si="3"/>
        <v>184371</v>
      </c>
      <c r="K199" s="18">
        <v>827033</v>
      </c>
      <c r="L199" s="18">
        <v>2377606</v>
      </c>
      <c r="M199" s="18">
        <v>478256</v>
      </c>
      <c r="N199" s="18">
        <v>184371</v>
      </c>
      <c r="O199" s="18">
        <v>192215</v>
      </c>
      <c r="P199" s="23">
        <v>3060770</v>
      </c>
    </row>
    <row r="200" spans="1:16" x14ac:dyDescent="0.25">
      <c r="A200" s="16" t="s">
        <v>2369</v>
      </c>
      <c r="B200" s="16" t="s">
        <v>4309</v>
      </c>
      <c r="C200" s="16" t="s">
        <v>4969</v>
      </c>
      <c r="D200" s="12" t="s">
        <v>5216</v>
      </c>
      <c r="E200" s="16" t="s">
        <v>5151</v>
      </c>
      <c r="F200" s="16" t="s">
        <v>2370</v>
      </c>
      <c r="G200" s="16" t="s">
        <v>2371</v>
      </c>
      <c r="H200" s="16" t="s">
        <v>4271</v>
      </c>
      <c r="I200" s="17">
        <v>5.16</v>
      </c>
      <c r="J200" s="17">
        <f t="shared" si="3"/>
        <v>14662.16</v>
      </c>
      <c r="K200" s="18">
        <v>14662.16</v>
      </c>
      <c r="L200" s="18">
        <v>174090</v>
      </c>
      <c r="M200" s="18">
        <v>1609982</v>
      </c>
      <c r="N200" s="18">
        <v>14662.16</v>
      </c>
      <c r="O200" s="18">
        <v>14662.16</v>
      </c>
      <c r="P200" s="23">
        <v>14662.16</v>
      </c>
    </row>
    <row r="201" spans="1:16" x14ac:dyDescent="0.25">
      <c r="A201" s="16" t="s">
        <v>2602</v>
      </c>
      <c r="B201" s="16" t="s">
        <v>2603</v>
      </c>
      <c r="C201" s="16" t="s">
        <v>5008</v>
      </c>
      <c r="D201" s="12" t="s">
        <v>5351</v>
      </c>
      <c r="E201" s="16" t="s">
        <v>5182</v>
      </c>
      <c r="F201" s="16" t="s">
        <v>2288</v>
      </c>
      <c r="G201" s="16">
        <v>571.28880000000004</v>
      </c>
      <c r="H201" s="16" t="s">
        <v>4271</v>
      </c>
      <c r="I201" s="17">
        <v>0.75</v>
      </c>
      <c r="J201" s="17">
        <f t="shared" si="3"/>
        <v>3424.96</v>
      </c>
      <c r="K201" s="18">
        <v>87613</v>
      </c>
      <c r="L201" s="18">
        <v>262626</v>
      </c>
      <c r="M201" s="18">
        <v>699814</v>
      </c>
      <c r="N201" s="18">
        <v>3424.96</v>
      </c>
      <c r="O201" s="18">
        <v>62072</v>
      </c>
      <c r="P201" s="23">
        <v>98789</v>
      </c>
    </row>
    <row r="202" spans="1:16" x14ac:dyDescent="0.25">
      <c r="A202" s="16" t="s">
        <v>2540</v>
      </c>
      <c r="B202" s="16" t="s">
        <v>216</v>
      </c>
      <c r="C202" s="16" t="s">
        <v>4427</v>
      </c>
      <c r="D202" s="12" t="s">
        <v>5216</v>
      </c>
      <c r="E202" s="16" t="s">
        <v>4765</v>
      </c>
      <c r="F202" s="16" t="s">
        <v>2338</v>
      </c>
      <c r="G202" s="16" t="s">
        <v>2541</v>
      </c>
      <c r="H202" s="16" t="s">
        <v>4271</v>
      </c>
      <c r="I202" s="17">
        <v>6.1</v>
      </c>
      <c r="J202" s="17">
        <f t="shared" si="3"/>
        <v>237544</v>
      </c>
      <c r="K202" s="18">
        <v>237544</v>
      </c>
      <c r="L202" s="18">
        <v>5880976</v>
      </c>
      <c r="M202" s="18">
        <v>2659979</v>
      </c>
      <c r="N202" s="18">
        <v>1709515</v>
      </c>
      <c r="O202" s="18">
        <v>645367</v>
      </c>
      <c r="P202" s="23">
        <v>432618</v>
      </c>
    </row>
    <row r="203" spans="1:16" x14ac:dyDescent="0.25">
      <c r="A203" s="16" t="s">
        <v>2694</v>
      </c>
      <c r="B203" s="16" t="s">
        <v>480</v>
      </c>
      <c r="C203" s="16" t="s">
        <v>4621</v>
      </c>
      <c r="D203" s="12" t="s">
        <v>5352</v>
      </c>
      <c r="E203" s="16" t="s">
        <v>4874</v>
      </c>
      <c r="F203" s="16" t="s">
        <v>2288</v>
      </c>
      <c r="G203" s="16">
        <v>684.46159999999998</v>
      </c>
      <c r="H203" s="16" t="s">
        <v>4271</v>
      </c>
      <c r="I203" s="17">
        <v>4.1900000000000004</v>
      </c>
      <c r="J203" s="17">
        <f t="shared" si="3"/>
        <v>656.77</v>
      </c>
      <c r="K203" s="18">
        <v>656.77</v>
      </c>
      <c r="L203" s="18">
        <v>17616</v>
      </c>
      <c r="M203" s="18">
        <v>46933</v>
      </c>
      <c r="N203" s="18">
        <v>656.77</v>
      </c>
      <c r="O203" s="18">
        <v>141141</v>
      </c>
      <c r="P203" s="23">
        <v>885579</v>
      </c>
    </row>
    <row r="204" spans="1:16" x14ac:dyDescent="0.25">
      <c r="A204" s="16" t="s">
        <v>2474</v>
      </c>
      <c r="B204" s="16" t="s">
        <v>2475</v>
      </c>
      <c r="C204" s="16" t="s">
        <v>4715</v>
      </c>
      <c r="D204" s="12" t="s">
        <v>5353</v>
      </c>
      <c r="E204" s="16" t="s">
        <v>2476</v>
      </c>
      <c r="F204" s="16" t="s">
        <v>2288</v>
      </c>
      <c r="G204" s="16">
        <v>507.5145</v>
      </c>
      <c r="H204" s="16" t="s">
        <v>4271</v>
      </c>
      <c r="I204" s="17">
        <v>8.7799999999999994</v>
      </c>
      <c r="J204" s="17">
        <f t="shared" si="3"/>
        <v>17429</v>
      </c>
      <c r="K204" s="18">
        <v>48041</v>
      </c>
      <c r="L204" s="18">
        <v>5182541</v>
      </c>
      <c r="M204" s="18">
        <v>2732106</v>
      </c>
      <c r="N204" s="18">
        <v>17429</v>
      </c>
      <c r="O204" s="18">
        <v>551933</v>
      </c>
      <c r="P204" s="23">
        <v>237613</v>
      </c>
    </row>
    <row r="205" spans="1:16" x14ac:dyDescent="0.25">
      <c r="A205" s="16" t="s">
        <v>2488</v>
      </c>
      <c r="B205" s="16" t="s">
        <v>2489</v>
      </c>
      <c r="C205" s="16" t="s">
        <v>4716</v>
      </c>
      <c r="D205" s="12" t="s">
        <v>5216</v>
      </c>
      <c r="E205" s="16" t="s">
        <v>2490</v>
      </c>
      <c r="F205" s="16" t="s">
        <v>2288</v>
      </c>
      <c r="G205" s="16">
        <v>533.53039999999999</v>
      </c>
      <c r="H205" s="16" t="s">
        <v>4271</v>
      </c>
      <c r="I205" s="17">
        <v>8.7200000000000006</v>
      </c>
      <c r="J205" s="17">
        <f t="shared" si="3"/>
        <v>4068.88</v>
      </c>
      <c r="K205" s="18">
        <v>4068.88</v>
      </c>
      <c r="L205" s="18">
        <v>4068.88</v>
      </c>
      <c r="M205" s="18">
        <v>1531803</v>
      </c>
      <c r="N205" s="18">
        <v>4068.88</v>
      </c>
      <c r="O205" s="18">
        <v>4068.88</v>
      </c>
      <c r="P205" s="23">
        <v>40689</v>
      </c>
    </row>
    <row r="206" spans="1:16" x14ac:dyDescent="0.25">
      <c r="A206" s="16" t="s">
        <v>2457</v>
      </c>
      <c r="B206" s="16" t="s">
        <v>2458</v>
      </c>
      <c r="C206" s="16" t="s">
        <v>4989</v>
      </c>
      <c r="D206" s="12" t="s">
        <v>5354</v>
      </c>
      <c r="E206" s="16" t="s">
        <v>2459</v>
      </c>
      <c r="F206" s="16" t="s">
        <v>2288</v>
      </c>
      <c r="G206" s="16">
        <v>423.42090000000002</v>
      </c>
      <c r="H206" s="16" t="s">
        <v>4271</v>
      </c>
      <c r="I206" s="17">
        <v>6.63</v>
      </c>
      <c r="J206" s="17">
        <f t="shared" si="3"/>
        <v>528187</v>
      </c>
      <c r="K206" s="18">
        <v>528187</v>
      </c>
      <c r="L206" s="18">
        <v>1681318</v>
      </c>
      <c r="M206" s="18">
        <v>21805052</v>
      </c>
      <c r="N206" s="18">
        <v>14063057</v>
      </c>
      <c r="O206" s="18">
        <v>558513</v>
      </c>
      <c r="P206" s="23">
        <v>2101394</v>
      </c>
    </row>
    <row r="207" spans="1:16" x14ac:dyDescent="0.25">
      <c r="A207" s="16" t="s">
        <v>2821</v>
      </c>
      <c r="B207" s="16" t="s">
        <v>2822</v>
      </c>
      <c r="C207" s="16" t="s">
        <v>4547</v>
      </c>
      <c r="D207" s="12" t="s">
        <v>5355</v>
      </c>
      <c r="E207" s="16" t="s">
        <v>4804</v>
      </c>
      <c r="F207" s="16" t="s">
        <v>2288</v>
      </c>
      <c r="G207" s="16">
        <v>791.49900000000002</v>
      </c>
      <c r="H207" s="16" t="s">
        <v>4271</v>
      </c>
      <c r="I207" s="17">
        <v>3.91</v>
      </c>
      <c r="J207" s="17">
        <f t="shared" si="3"/>
        <v>566.91</v>
      </c>
      <c r="K207" s="18">
        <v>5669</v>
      </c>
      <c r="L207" s="18">
        <v>3519351</v>
      </c>
      <c r="M207" s="18">
        <v>188697</v>
      </c>
      <c r="N207" s="18">
        <v>566.91</v>
      </c>
      <c r="O207" s="18">
        <v>9895</v>
      </c>
      <c r="P207" s="23">
        <v>23774</v>
      </c>
    </row>
    <row r="208" spans="1:16" x14ac:dyDescent="0.25">
      <c r="A208" s="16" t="s">
        <v>2600</v>
      </c>
      <c r="B208" s="16" t="s">
        <v>2601</v>
      </c>
      <c r="C208" s="16" t="s">
        <v>5007</v>
      </c>
      <c r="D208" s="12" t="s">
        <v>5356</v>
      </c>
      <c r="E208" s="16" t="s">
        <v>4954</v>
      </c>
      <c r="F208" s="16" t="s">
        <v>2288</v>
      </c>
      <c r="G208" s="16">
        <v>507.27249999999998</v>
      </c>
      <c r="H208" s="16" t="s">
        <v>4271</v>
      </c>
      <c r="I208" s="17">
        <v>0.74</v>
      </c>
      <c r="J208" s="17">
        <f t="shared" si="3"/>
        <v>576.04999999999995</v>
      </c>
      <c r="K208" s="18">
        <v>220878</v>
      </c>
      <c r="L208" s="18">
        <v>797469</v>
      </c>
      <c r="M208" s="18">
        <v>704714</v>
      </c>
      <c r="N208" s="18">
        <v>576.04999999999995</v>
      </c>
      <c r="O208" s="18">
        <v>15672</v>
      </c>
      <c r="P208" s="23">
        <v>31550</v>
      </c>
    </row>
    <row r="209" spans="1:16" x14ac:dyDescent="0.25">
      <c r="A209" s="16" t="s">
        <v>2463</v>
      </c>
      <c r="B209" s="16" t="s">
        <v>2464</v>
      </c>
      <c r="C209" s="16" t="s">
        <v>4995</v>
      </c>
      <c r="D209" s="12" t="s">
        <v>5357</v>
      </c>
      <c r="E209" s="16" t="s">
        <v>2465</v>
      </c>
      <c r="F209" s="16" t="s">
        <v>2288</v>
      </c>
      <c r="G209" s="16">
        <v>451.45209999999997</v>
      </c>
      <c r="H209" s="16" t="s">
        <v>4271</v>
      </c>
      <c r="I209" s="17">
        <v>7.38</v>
      </c>
      <c r="J209" s="17">
        <f t="shared" si="3"/>
        <v>509567</v>
      </c>
      <c r="K209" s="18">
        <v>509567</v>
      </c>
      <c r="L209" s="18">
        <v>2227207</v>
      </c>
      <c r="M209" s="18">
        <v>8593477</v>
      </c>
      <c r="N209" s="18">
        <v>15925584</v>
      </c>
      <c r="O209" s="18">
        <v>2357744</v>
      </c>
      <c r="P209" s="23">
        <v>3912434</v>
      </c>
    </row>
    <row r="210" spans="1:16" x14ac:dyDescent="0.25">
      <c r="A210" s="16" t="s">
        <v>2404</v>
      </c>
      <c r="B210" s="16" t="s">
        <v>2405</v>
      </c>
      <c r="C210" s="16" t="s">
        <v>4979</v>
      </c>
      <c r="D210" s="12" t="s">
        <v>5358</v>
      </c>
      <c r="E210" s="16" t="s">
        <v>2406</v>
      </c>
      <c r="F210" s="16" t="s">
        <v>2288</v>
      </c>
      <c r="G210" s="16">
        <v>311.2955</v>
      </c>
      <c r="H210" s="16" t="s">
        <v>4271</v>
      </c>
      <c r="I210" s="17">
        <v>4.7699999999999996</v>
      </c>
      <c r="J210" s="17">
        <f t="shared" si="3"/>
        <v>9209127</v>
      </c>
      <c r="K210" s="18">
        <v>9209127</v>
      </c>
      <c r="L210" s="18">
        <v>15019468</v>
      </c>
      <c r="M210" s="18">
        <v>19474516</v>
      </c>
      <c r="N210" s="18">
        <v>12540548</v>
      </c>
      <c r="O210" s="18">
        <v>13667826</v>
      </c>
      <c r="P210" s="23">
        <v>33219326</v>
      </c>
    </row>
    <row r="211" spans="1:16" x14ac:dyDescent="0.25">
      <c r="A211" s="16" t="s">
        <v>2756</v>
      </c>
      <c r="B211" s="16" t="s">
        <v>558</v>
      </c>
      <c r="C211" s="16" t="s">
        <v>4586</v>
      </c>
      <c r="D211" s="12" t="s">
        <v>5359</v>
      </c>
      <c r="E211" s="16" t="s">
        <v>4841</v>
      </c>
      <c r="F211" s="16" t="s">
        <v>2288</v>
      </c>
      <c r="G211" s="16">
        <v>767.48770000000002</v>
      </c>
      <c r="H211" s="16" t="s">
        <v>4271</v>
      </c>
      <c r="I211" s="17">
        <v>3.66</v>
      </c>
      <c r="J211" s="17">
        <f t="shared" si="3"/>
        <v>1823.06</v>
      </c>
      <c r="K211" s="18">
        <v>18302</v>
      </c>
      <c r="L211" s="18">
        <v>491513</v>
      </c>
      <c r="M211" s="18">
        <v>1508832</v>
      </c>
      <c r="N211" s="18">
        <v>18231</v>
      </c>
      <c r="O211" s="18">
        <v>1823.06</v>
      </c>
      <c r="P211" s="23">
        <v>568905</v>
      </c>
    </row>
    <row r="212" spans="1:16" x14ac:dyDescent="0.25">
      <c r="A212" s="16" t="s">
        <v>2556</v>
      </c>
      <c r="B212" s="16" t="s">
        <v>2557</v>
      </c>
      <c r="C212" s="16" t="s">
        <v>4686</v>
      </c>
      <c r="D212" s="12" t="s">
        <v>5360</v>
      </c>
      <c r="E212" s="16" t="s">
        <v>246</v>
      </c>
      <c r="F212" s="16" t="s">
        <v>2291</v>
      </c>
      <c r="G212" s="16">
        <v>526.31500000000005</v>
      </c>
      <c r="H212" s="16" t="s">
        <v>4271</v>
      </c>
      <c r="I212" s="17">
        <v>0.95</v>
      </c>
      <c r="J212" s="17">
        <f t="shared" si="3"/>
        <v>5561.13</v>
      </c>
      <c r="K212" s="18">
        <v>5561.13</v>
      </c>
      <c r="L212" s="18">
        <v>5561.13</v>
      </c>
      <c r="M212" s="18">
        <v>5561.13</v>
      </c>
      <c r="N212" s="18">
        <v>5561.13</v>
      </c>
      <c r="O212" s="18">
        <v>5561.13</v>
      </c>
      <c r="P212" s="23">
        <v>55611</v>
      </c>
    </row>
    <row r="213" spans="1:16" x14ac:dyDescent="0.25">
      <c r="A213" s="16" t="s">
        <v>2454</v>
      </c>
      <c r="B213" s="16" t="s">
        <v>2455</v>
      </c>
      <c r="C213" s="16" t="s">
        <v>4723</v>
      </c>
      <c r="D213" s="12" t="s">
        <v>5361</v>
      </c>
      <c r="E213" s="16" t="s">
        <v>2456</v>
      </c>
      <c r="F213" s="16" t="s">
        <v>2288</v>
      </c>
      <c r="G213" s="16">
        <v>409.4051</v>
      </c>
      <c r="H213" s="16" t="s">
        <v>4271</v>
      </c>
      <c r="I213" s="17">
        <v>6.24</v>
      </c>
      <c r="J213" s="17">
        <f t="shared" si="3"/>
        <v>94978</v>
      </c>
      <c r="K213" s="18">
        <v>148047</v>
      </c>
      <c r="L213" s="18">
        <v>94978</v>
      </c>
      <c r="M213" s="18">
        <v>1185982</v>
      </c>
      <c r="N213" s="18">
        <v>971322</v>
      </c>
      <c r="O213" s="18">
        <v>299832</v>
      </c>
      <c r="P213" s="23">
        <v>484897</v>
      </c>
    </row>
    <row r="214" spans="1:16" x14ac:dyDescent="0.25">
      <c r="A214" s="16" t="s">
        <v>2358</v>
      </c>
      <c r="B214" s="16" t="s">
        <v>4301</v>
      </c>
      <c r="C214" s="16" t="s">
        <v>4550</v>
      </c>
      <c r="D214" s="12" t="s">
        <v>5362</v>
      </c>
      <c r="E214" s="16" t="s">
        <v>4807</v>
      </c>
      <c r="F214" s="16" t="s">
        <v>2341</v>
      </c>
      <c r="G214" s="16">
        <v>740.64179999999999</v>
      </c>
      <c r="H214" s="16" t="s">
        <v>4271</v>
      </c>
      <c r="I214" s="17">
        <v>7.28</v>
      </c>
      <c r="J214" s="17">
        <f t="shared" si="3"/>
        <v>19501</v>
      </c>
      <c r="K214" s="18">
        <v>19501</v>
      </c>
      <c r="L214" s="18">
        <v>7813142</v>
      </c>
      <c r="M214" s="18">
        <v>20723006</v>
      </c>
      <c r="N214" s="18">
        <v>200938</v>
      </c>
      <c r="O214" s="18">
        <v>938807</v>
      </c>
      <c r="P214" s="23">
        <v>821458</v>
      </c>
    </row>
    <row r="215" spans="1:16" x14ac:dyDescent="0.25">
      <c r="A215" s="16" t="s">
        <v>2735</v>
      </c>
      <c r="B215" s="16" t="s">
        <v>2736</v>
      </c>
      <c r="C215" s="16" t="s">
        <v>4598</v>
      </c>
      <c r="D215" s="12" t="s">
        <v>5363</v>
      </c>
      <c r="E215" s="16" t="s">
        <v>4853</v>
      </c>
      <c r="F215" s="16" t="s">
        <v>2288</v>
      </c>
      <c r="G215" s="16">
        <v>840.6499</v>
      </c>
      <c r="H215" s="16" t="s">
        <v>4271</v>
      </c>
      <c r="I215" s="17">
        <v>8</v>
      </c>
      <c r="J215" s="17">
        <f t="shared" si="3"/>
        <v>15721</v>
      </c>
      <c r="K215" s="18">
        <v>87045</v>
      </c>
      <c r="L215" s="18">
        <v>15721</v>
      </c>
      <c r="M215" s="18">
        <v>812071</v>
      </c>
      <c r="N215" s="18">
        <v>118627</v>
      </c>
      <c r="O215" s="18">
        <v>132934</v>
      </c>
      <c r="P215" s="23">
        <v>271791</v>
      </c>
    </row>
    <row r="216" spans="1:16" x14ac:dyDescent="0.25">
      <c r="A216" s="16" t="s">
        <v>2482</v>
      </c>
      <c r="B216" s="16" t="s">
        <v>2483</v>
      </c>
      <c r="C216" s="16" t="s">
        <v>4721</v>
      </c>
      <c r="D216" s="12" t="s">
        <v>5364</v>
      </c>
      <c r="E216" s="16" t="s">
        <v>2484</v>
      </c>
      <c r="F216" s="16" t="s">
        <v>2288</v>
      </c>
      <c r="G216" s="16">
        <v>501.46769999999998</v>
      </c>
      <c r="H216" s="16" t="s">
        <v>4271</v>
      </c>
      <c r="I216" s="17">
        <v>6.91</v>
      </c>
      <c r="J216" s="17">
        <f t="shared" si="3"/>
        <v>24154.54</v>
      </c>
      <c r="K216" s="18">
        <v>24154.54</v>
      </c>
      <c r="L216" s="18">
        <v>24154.54</v>
      </c>
      <c r="M216" s="18">
        <v>24154.54</v>
      </c>
      <c r="N216" s="18">
        <v>24154.54</v>
      </c>
      <c r="O216" s="18">
        <v>976801</v>
      </c>
      <c r="P216" s="23">
        <v>24154.54</v>
      </c>
    </row>
    <row r="217" spans="1:16" x14ac:dyDescent="0.25">
      <c r="A217" s="16" t="s">
        <v>2312</v>
      </c>
      <c r="B217" s="16" t="s">
        <v>2313</v>
      </c>
      <c r="C217" s="16" t="s">
        <v>4502</v>
      </c>
      <c r="D217" s="12" t="s">
        <v>5216</v>
      </c>
      <c r="E217" s="16" t="s">
        <v>4784</v>
      </c>
      <c r="F217" s="16" t="s">
        <v>2288</v>
      </c>
      <c r="G217" s="16">
        <v>1029.7621999999999</v>
      </c>
      <c r="H217" s="16" t="s">
        <v>4271</v>
      </c>
      <c r="I217" s="17">
        <v>7.09</v>
      </c>
      <c r="J217" s="17">
        <f t="shared" si="3"/>
        <v>2549.86</v>
      </c>
      <c r="K217" s="18">
        <v>2549.86</v>
      </c>
      <c r="L217" s="18">
        <v>25499</v>
      </c>
      <c r="M217" s="18">
        <v>1101889</v>
      </c>
      <c r="N217" s="18">
        <v>347329</v>
      </c>
      <c r="O217" s="18">
        <v>1177205</v>
      </c>
      <c r="P217" s="23">
        <v>219079</v>
      </c>
    </row>
    <row r="218" spans="1:16" x14ac:dyDescent="0.25">
      <c r="A218" s="16" t="s">
        <v>2672</v>
      </c>
      <c r="B218" s="16" t="s">
        <v>2673</v>
      </c>
      <c r="C218" s="16" t="s">
        <v>4639</v>
      </c>
      <c r="D218" s="12" t="s">
        <v>5365</v>
      </c>
      <c r="E218" s="16" t="s">
        <v>4889</v>
      </c>
      <c r="F218" s="16" t="s">
        <v>2341</v>
      </c>
      <c r="G218" s="16">
        <v>846.63210000000004</v>
      </c>
      <c r="H218" s="16" t="s">
        <v>4271</v>
      </c>
      <c r="I218" s="17">
        <v>5.44</v>
      </c>
      <c r="J218" s="17">
        <f t="shared" si="3"/>
        <v>1428.52</v>
      </c>
      <c r="K218" s="18">
        <v>1428.52</v>
      </c>
      <c r="L218" s="18">
        <v>682074</v>
      </c>
      <c r="M218" s="18">
        <v>107203</v>
      </c>
      <c r="N218" s="18">
        <v>14285</v>
      </c>
      <c r="O218" s="18">
        <v>1428.52</v>
      </c>
      <c r="P218" s="23">
        <v>1428.52</v>
      </c>
    </row>
    <row r="219" spans="1:16" x14ac:dyDescent="0.25">
      <c r="A219" s="16" t="s">
        <v>2783</v>
      </c>
      <c r="B219" s="16" t="s">
        <v>2784</v>
      </c>
      <c r="C219" s="16" t="s">
        <v>4571</v>
      </c>
      <c r="D219" s="12" t="s">
        <v>5366</v>
      </c>
      <c r="E219" s="16" t="s">
        <v>4826</v>
      </c>
      <c r="F219" s="16" t="s">
        <v>2288</v>
      </c>
      <c r="G219" s="16">
        <v>855.50360000000001</v>
      </c>
      <c r="H219" s="16" t="s">
        <v>4271</v>
      </c>
      <c r="I219" s="17">
        <v>3.55</v>
      </c>
      <c r="J219" s="17">
        <f t="shared" si="3"/>
        <v>114246</v>
      </c>
      <c r="K219" s="18">
        <v>180927</v>
      </c>
      <c r="L219" s="18">
        <v>2037281</v>
      </c>
      <c r="M219" s="18">
        <v>5761190</v>
      </c>
      <c r="N219" s="18">
        <v>114246</v>
      </c>
      <c r="O219" s="18">
        <v>165939</v>
      </c>
      <c r="P219" s="23">
        <v>1600049</v>
      </c>
    </row>
    <row r="220" spans="1:16" x14ac:dyDescent="0.25">
      <c r="A220" s="16" t="s">
        <v>2629</v>
      </c>
      <c r="B220" s="16" t="s">
        <v>2630</v>
      </c>
      <c r="C220" s="16" t="s">
        <v>4437</v>
      </c>
      <c r="D220" s="12" t="s">
        <v>353</v>
      </c>
      <c r="E220" s="16" t="s">
        <v>2631</v>
      </c>
      <c r="F220" s="16" t="s">
        <v>2291</v>
      </c>
      <c r="G220" s="16">
        <v>818.59249999999997</v>
      </c>
      <c r="H220" s="16" t="s">
        <v>4271</v>
      </c>
      <c r="I220" s="17">
        <v>5.53</v>
      </c>
      <c r="J220" s="17">
        <f t="shared" si="3"/>
        <v>263963</v>
      </c>
      <c r="K220" s="18">
        <v>4684454</v>
      </c>
      <c r="L220" s="18">
        <v>1702713</v>
      </c>
      <c r="M220" s="18">
        <v>1009862</v>
      </c>
      <c r="N220" s="18">
        <v>576863</v>
      </c>
      <c r="O220" s="18">
        <v>263963</v>
      </c>
      <c r="P220" s="23">
        <v>7264794</v>
      </c>
    </row>
    <row r="221" spans="1:16" x14ac:dyDescent="0.25">
      <c r="A221" s="16" t="s">
        <v>2508</v>
      </c>
      <c r="B221" s="16" t="s">
        <v>2509</v>
      </c>
      <c r="C221" s="16" t="s">
        <v>4710</v>
      </c>
      <c r="D221" s="12" t="s">
        <v>5205</v>
      </c>
      <c r="E221" s="16" t="s">
        <v>2510</v>
      </c>
      <c r="F221" s="16" t="s">
        <v>2288</v>
      </c>
      <c r="G221" s="16">
        <v>589.59339999999997</v>
      </c>
      <c r="H221" s="16" t="s">
        <v>4271</v>
      </c>
      <c r="I221" s="17">
        <v>9.89</v>
      </c>
      <c r="J221" s="17">
        <f t="shared" si="3"/>
        <v>2540.1</v>
      </c>
      <c r="K221" s="18">
        <v>25401</v>
      </c>
      <c r="L221" s="18">
        <v>2540.1</v>
      </c>
      <c r="M221" s="18">
        <v>3130494</v>
      </c>
      <c r="N221" s="18">
        <v>2540.1</v>
      </c>
      <c r="O221" s="18">
        <v>2540.1</v>
      </c>
      <c r="P221" s="23">
        <v>64826</v>
      </c>
    </row>
    <row r="222" spans="1:16" x14ac:dyDescent="0.25">
      <c r="A222" s="16" t="s">
        <v>2324</v>
      </c>
      <c r="B222" s="16" t="s">
        <v>2325</v>
      </c>
      <c r="C222" s="16" t="s">
        <v>4558</v>
      </c>
      <c r="D222" s="12" t="s">
        <v>5367</v>
      </c>
      <c r="E222" s="16" t="s">
        <v>2326</v>
      </c>
      <c r="F222" s="16" t="s">
        <v>2291</v>
      </c>
      <c r="G222" s="16">
        <v>666.60379999999998</v>
      </c>
      <c r="H222" s="16" t="s">
        <v>4271</v>
      </c>
      <c r="I222" s="17">
        <v>7.27</v>
      </c>
      <c r="J222" s="17">
        <f t="shared" si="3"/>
        <v>2061.25</v>
      </c>
      <c r="K222" s="18">
        <v>2061.25</v>
      </c>
      <c r="L222" s="18">
        <v>20613</v>
      </c>
      <c r="M222" s="18">
        <v>2061.25</v>
      </c>
      <c r="N222" s="18">
        <v>2061.25</v>
      </c>
      <c r="O222" s="18">
        <v>2061.25</v>
      </c>
      <c r="P222" s="23">
        <v>2061.25</v>
      </c>
    </row>
    <row r="223" spans="1:16" x14ac:dyDescent="0.25">
      <c r="A223" s="16" t="s">
        <v>2530</v>
      </c>
      <c r="B223" s="16" t="s">
        <v>2531</v>
      </c>
      <c r="C223" s="16" t="s">
        <v>4700</v>
      </c>
      <c r="D223" s="12" t="s">
        <v>5216</v>
      </c>
      <c r="E223" s="16" t="s">
        <v>5024</v>
      </c>
      <c r="F223" s="16" t="s">
        <v>2288</v>
      </c>
      <c r="G223" s="16">
        <v>1005.7177</v>
      </c>
      <c r="H223" s="16" t="s">
        <v>4271</v>
      </c>
      <c r="I223" s="17">
        <v>6.55</v>
      </c>
      <c r="J223" s="17">
        <f t="shared" si="3"/>
        <v>789.41</v>
      </c>
      <c r="K223" s="18">
        <v>7894</v>
      </c>
      <c r="L223" s="18">
        <v>398861</v>
      </c>
      <c r="M223" s="18">
        <v>1377768</v>
      </c>
      <c r="N223" s="18">
        <v>789.41</v>
      </c>
      <c r="O223" s="18">
        <v>789.41</v>
      </c>
      <c r="P223" s="23">
        <v>33904</v>
      </c>
    </row>
    <row r="224" spans="1:16" x14ac:dyDescent="0.25">
      <c r="A224" s="16" t="s">
        <v>2729</v>
      </c>
      <c r="B224" s="16" t="s">
        <v>528</v>
      </c>
      <c r="C224" s="16" t="s">
        <v>4603</v>
      </c>
      <c r="D224" s="12" t="s">
        <v>5368</v>
      </c>
      <c r="E224" s="16" t="s">
        <v>4858</v>
      </c>
      <c r="F224" s="16" t="s">
        <v>2288</v>
      </c>
      <c r="G224" s="16">
        <v>812.61850000000004</v>
      </c>
      <c r="H224" s="16" t="s">
        <v>4271</v>
      </c>
      <c r="I224" s="17">
        <v>7.39</v>
      </c>
      <c r="J224" s="17">
        <f t="shared" si="3"/>
        <v>60668</v>
      </c>
      <c r="K224" s="18">
        <v>322206</v>
      </c>
      <c r="L224" s="18">
        <v>60668</v>
      </c>
      <c r="M224" s="18">
        <v>938312</v>
      </c>
      <c r="N224" s="18">
        <v>387197</v>
      </c>
      <c r="O224" s="18">
        <v>221932</v>
      </c>
      <c r="P224" s="23">
        <v>400960</v>
      </c>
    </row>
    <row r="225" spans="1:16" x14ac:dyDescent="0.25">
      <c r="A225" s="16" t="s">
        <v>2537</v>
      </c>
      <c r="B225" s="16" t="s">
        <v>214</v>
      </c>
      <c r="C225" s="16" t="s">
        <v>4696</v>
      </c>
      <c r="D225" s="12" t="s">
        <v>5216</v>
      </c>
      <c r="E225" s="16" t="s">
        <v>4930</v>
      </c>
      <c r="F225" s="16" t="s">
        <v>2288</v>
      </c>
      <c r="G225" s="16">
        <v>786.61099999999999</v>
      </c>
      <c r="H225" s="16" t="s">
        <v>4271</v>
      </c>
      <c r="I225" s="17">
        <v>5.44</v>
      </c>
      <c r="J225" s="17">
        <f t="shared" si="3"/>
        <v>1431.7</v>
      </c>
      <c r="K225" s="18">
        <v>1431.7</v>
      </c>
      <c r="L225" s="18">
        <v>949099</v>
      </c>
      <c r="M225" s="18">
        <v>177513</v>
      </c>
      <c r="N225" s="18">
        <v>14317</v>
      </c>
      <c r="O225" s="18">
        <v>1431.7</v>
      </c>
      <c r="P225" s="23">
        <v>1431.7</v>
      </c>
    </row>
    <row r="226" spans="1:16" x14ac:dyDescent="0.25">
      <c r="A226" s="16" t="s">
        <v>2502</v>
      </c>
      <c r="B226" s="16" t="s">
        <v>2503</v>
      </c>
      <c r="C226" s="16" t="s">
        <v>4713</v>
      </c>
      <c r="D226" s="12" t="s">
        <v>5205</v>
      </c>
      <c r="E226" s="16" t="s">
        <v>2504</v>
      </c>
      <c r="F226" s="16" t="s">
        <v>2288</v>
      </c>
      <c r="G226" s="16">
        <v>561.56179999999995</v>
      </c>
      <c r="H226" s="16" t="s">
        <v>4271</v>
      </c>
      <c r="I226" s="17">
        <v>9.33</v>
      </c>
      <c r="J226" s="17">
        <f t="shared" si="3"/>
        <v>2030.42</v>
      </c>
      <c r="K226" s="18">
        <v>20304</v>
      </c>
      <c r="L226" s="18">
        <v>2030.42</v>
      </c>
      <c r="M226" s="18">
        <v>4206206</v>
      </c>
      <c r="N226" s="18">
        <v>2030.42</v>
      </c>
      <c r="O226" s="18">
        <v>2030.42</v>
      </c>
      <c r="P226" s="23">
        <v>134653</v>
      </c>
    </row>
    <row r="227" spans="1:16" x14ac:dyDescent="0.25">
      <c r="A227" s="16" t="s">
        <v>2434</v>
      </c>
      <c r="B227" s="16" t="s">
        <v>2435</v>
      </c>
      <c r="C227" s="16" t="s">
        <v>4992</v>
      </c>
      <c r="D227" s="12" t="s">
        <v>5369</v>
      </c>
      <c r="E227" s="16" t="s">
        <v>2436</v>
      </c>
      <c r="F227" s="16" t="s">
        <v>2288</v>
      </c>
      <c r="G227" s="16">
        <v>353.3426</v>
      </c>
      <c r="H227" s="16" t="s">
        <v>4271</v>
      </c>
      <c r="I227" s="17">
        <v>4.75</v>
      </c>
      <c r="J227" s="17">
        <f t="shared" si="3"/>
        <v>1057786</v>
      </c>
      <c r="K227" s="18">
        <v>1268259</v>
      </c>
      <c r="L227" s="18">
        <v>1215840</v>
      </c>
      <c r="M227" s="18">
        <v>3762515</v>
      </c>
      <c r="N227" s="18">
        <v>1057786</v>
      </c>
      <c r="O227" s="18">
        <v>4238792</v>
      </c>
      <c r="P227" s="23">
        <v>3771420</v>
      </c>
    </row>
    <row r="228" spans="1:16" x14ac:dyDescent="0.25">
      <c r="A228" s="16" t="s">
        <v>2445</v>
      </c>
      <c r="B228" s="16" t="s">
        <v>2446</v>
      </c>
      <c r="C228" s="16" t="s">
        <v>4988</v>
      </c>
      <c r="D228" s="12" t="s">
        <v>5370</v>
      </c>
      <c r="E228" s="16" t="s">
        <v>2447</v>
      </c>
      <c r="F228" s="16" t="s">
        <v>2288</v>
      </c>
      <c r="G228" s="16">
        <v>395.38909999999998</v>
      </c>
      <c r="H228" s="16" t="s">
        <v>4271</v>
      </c>
      <c r="I228" s="17">
        <v>5.86</v>
      </c>
      <c r="J228" s="17">
        <f t="shared" si="3"/>
        <v>1300498</v>
      </c>
      <c r="K228" s="18">
        <v>1300498</v>
      </c>
      <c r="L228" s="18">
        <v>1980209</v>
      </c>
      <c r="M228" s="18">
        <v>44232296</v>
      </c>
      <c r="N228" s="18">
        <v>4531276</v>
      </c>
      <c r="O228" s="18">
        <v>1376270</v>
      </c>
      <c r="P228" s="23">
        <v>3774951</v>
      </c>
    </row>
    <row r="229" spans="1:16" x14ac:dyDescent="0.25">
      <c r="A229" s="16" t="s">
        <v>2393</v>
      </c>
      <c r="B229" s="16" t="s">
        <v>2394</v>
      </c>
      <c r="C229" s="16" t="s">
        <v>4727</v>
      </c>
      <c r="D229" s="12" t="s">
        <v>5216</v>
      </c>
      <c r="E229" s="16" t="s">
        <v>5023</v>
      </c>
      <c r="F229" s="16" t="s">
        <v>2288</v>
      </c>
      <c r="G229" s="16">
        <v>919.48599999999999</v>
      </c>
      <c r="H229" s="16" t="s">
        <v>4271</v>
      </c>
      <c r="I229" s="17">
        <v>3.33</v>
      </c>
      <c r="J229" s="17">
        <f t="shared" si="3"/>
        <v>38695.97</v>
      </c>
      <c r="K229" s="18">
        <v>38695.97</v>
      </c>
      <c r="L229" s="18">
        <v>765474</v>
      </c>
      <c r="M229" s="18">
        <v>438568</v>
      </c>
      <c r="N229" s="18">
        <v>38695.97</v>
      </c>
      <c r="O229" s="18">
        <v>38695.97</v>
      </c>
      <c r="P229" s="23">
        <v>38695.97</v>
      </c>
    </row>
    <row r="230" spans="1:16" x14ac:dyDescent="0.25">
      <c r="A230" s="16" t="s">
        <v>2410</v>
      </c>
      <c r="B230" s="16" t="s">
        <v>2411</v>
      </c>
      <c r="C230" s="16" t="s">
        <v>4981</v>
      </c>
      <c r="D230" s="12" t="s">
        <v>5371</v>
      </c>
      <c r="E230" s="16" t="s">
        <v>2412</v>
      </c>
      <c r="F230" s="16" t="s">
        <v>2288</v>
      </c>
      <c r="G230" s="16">
        <v>307.26420000000002</v>
      </c>
      <c r="H230" s="16" t="s">
        <v>4271</v>
      </c>
      <c r="I230" s="17">
        <v>2.84</v>
      </c>
      <c r="J230" s="17">
        <f t="shared" si="3"/>
        <v>54322</v>
      </c>
      <c r="K230" s="18">
        <v>120137</v>
      </c>
      <c r="L230" s="18">
        <v>249906</v>
      </c>
      <c r="M230" s="18">
        <v>1571841</v>
      </c>
      <c r="N230" s="18">
        <v>54322</v>
      </c>
      <c r="O230" s="18">
        <v>139041</v>
      </c>
      <c r="P230" s="23">
        <v>563407</v>
      </c>
    </row>
    <row r="231" spans="1:16" x14ac:dyDescent="0.25">
      <c r="A231" s="16" t="s">
        <v>2727</v>
      </c>
      <c r="B231" s="16" t="s">
        <v>2728</v>
      </c>
      <c r="C231" s="16" t="s">
        <v>4605</v>
      </c>
      <c r="D231" s="12" t="s">
        <v>5372</v>
      </c>
      <c r="E231" s="16" t="s">
        <v>4860</v>
      </c>
      <c r="F231" s="16" t="s">
        <v>2288</v>
      </c>
      <c r="G231" s="16">
        <v>790.5394</v>
      </c>
      <c r="H231" s="16" t="s">
        <v>4271</v>
      </c>
      <c r="I231" s="17">
        <v>5.51</v>
      </c>
      <c r="J231" s="17">
        <f t="shared" si="3"/>
        <v>7544.19</v>
      </c>
      <c r="K231" s="18">
        <v>7544.19</v>
      </c>
      <c r="L231" s="18">
        <v>222396</v>
      </c>
      <c r="M231" s="18">
        <v>123653</v>
      </c>
      <c r="N231" s="18">
        <v>7544.19</v>
      </c>
      <c r="O231" s="18">
        <v>147890</v>
      </c>
      <c r="P231" s="23">
        <v>7544.19</v>
      </c>
    </row>
    <row r="232" spans="1:16" x14ac:dyDescent="0.25">
      <c r="A232" s="16" t="s">
        <v>2803</v>
      </c>
      <c r="B232" s="16" t="s">
        <v>2804</v>
      </c>
      <c r="C232" s="16" t="s">
        <v>4460</v>
      </c>
      <c r="D232" s="12" t="s">
        <v>5373</v>
      </c>
      <c r="E232" s="16" t="s">
        <v>5157</v>
      </c>
      <c r="F232" s="16" t="s">
        <v>2288</v>
      </c>
      <c r="G232" s="16">
        <v>812.54560000000004</v>
      </c>
      <c r="H232" s="16" t="s">
        <v>4271</v>
      </c>
      <c r="I232" s="17">
        <v>4.8099999999999996</v>
      </c>
      <c r="J232" s="17">
        <f t="shared" si="3"/>
        <v>271.02</v>
      </c>
      <c r="K232" s="18">
        <v>271.02</v>
      </c>
      <c r="L232" s="18">
        <v>1315487</v>
      </c>
      <c r="M232" s="18">
        <v>428893</v>
      </c>
      <c r="N232" s="18">
        <v>271.02</v>
      </c>
      <c r="O232" s="18">
        <v>271.02</v>
      </c>
      <c r="P232" s="23">
        <v>406942</v>
      </c>
    </row>
    <row r="233" spans="1:16" x14ac:dyDescent="0.25">
      <c r="A233" s="16" t="s">
        <v>2565</v>
      </c>
      <c r="B233" s="16" t="s">
        <v>2566</v>
      </c>
      <c r="C233" s="16" t="s">
        <v>5001</v>
      </c>
      <c r="D233" s="12" t="s">
        <v>5374</v>
      </c>
      <c r="E233" s="16" t="s">
        <v>263</v>
      </c>
      <c r="F233" s="16" t="s">
        <v>2567</v>
      </c>
      <c r="G233" s="16" t="s">
        <v>2568</v>
      </c>
      <c r="H233" s="16" t="s">
        <v>4271</v>
      </c>
      <c r="I233" s="17">
        <v>1.5750000000000002</v>
      </c>
      <c r="J233" s="17">
        <f t="shared" si="3"/>
        <v>2393.4</v>
      </c>
      <c r="K233" s="18">
        <v>432234</v>
      </c>
      <c r="L233" s="18">
        <v>243017</v>
      </c>
      <c r="M233" s="18">
        <v>280101</v>
      </c>
      <c r="N233" s="18">
        <v>7709.67</v>
      </c>
      <c r="O233" s="18">
        <v>2393.4</v>
      </c>
      <c r="P233" s="23">
        <v>708296</v>
      </c>
    </row>
    <row r="234" spans="1:16" x14ac:dyDescent="0.25">
      <c r="A234" s="16" t="s">
        <v>2795</v>
      </c>
      <c r="B234" s="16" t="s">
        <v>2796</v>
      </c>
      <c r="C234" s="16" t="s">
        <v>4565</v>
      </c>
      <c r="D234" s="12" t="s">
        <v>5216</v>
      </c>
      <c r="E234" s="16" t="s">
        <v>4820</v>
      </c>
      <c r="F234" s="16" t="s">
        <v>2288</v>
      </c>
      <c r="G234" s="16">
        <v>705.45090000000005</v>
      </c>
      <c r="H234" s="16" t="s">
        <v>4271</v>
      </c>
      <c r="I234" s="17">
        <v>3.57</v>
      </c>
      <c r="J234" s="17">
        <f t="shared" si="3"/>
        <v>15180.81</v>
      </c>
      <c r="K234" s="18">
        <v>15180.81</v>
      </c>
      <c r="L234" s="18">
        <v>647010</v>
      </c>
      <c r="M234" s="18">
        <v>434021</v>
      </c>
      <c r="N234" s="18">
        <v>15180.81</v>
      </c>
      <c r="O234" s="18">
        <v>15180.81</v>
      </c>
      <c r="P234" s="23">
        <v>15180.81</v>
      </c>
    </row>
    <row r="235" spans="1:16" x14ac:dyDescent="0.25">
      <c r="A235" s="16" t="s">
        <v>2576</v>
      </c>
      <c r="B235" s="16" t="s">
        <v>2577</v>
      </c>
      <c r="C235" s="16" t="s">
        <v>4679</v>
      </c>
      <c r="D235" s="12" t="s">
        <v>5375</v>
      </c>
      <c r="E235" s="16" t="s">
        <v>2578</v>
      </c>
      <c r="F235" s="16" t="s">
        <v>2291</v>
      </c>
      <c r="G235" s="16">
        <v>628.36339999999996</v>
      </c>
      <c r="H235" s="16" t="s">
        <v>4271</v>
      </c>
      <c r="I235" s="17">
        <v>1.26</v>
      </c>
      <c r="J235" s="17">
        <f t="shared" si="3"/>
        <v>644.46</v>
      </c>
      <c r="K235" s="18">
        <v>644.46</v>
      </c>
      <c r="L235" s="18">
        <v>6445</v>
      </c>
      <c r="M235" s="18">
        <v>644.46</v>
      </c>
      <c r="N235" s="18">
        <v>30260</v>
      </c>
      <c r="O235" s="18">
        <v>644.46</v>
      </c>
      <c r="P235" s="23">
        <v>6921</v>
      </c>
    </row>
    <row r="236" spans="1:16" x14ac:dyDescent="0.25">
      <c r="A236" s="16" t="s">
        <v>2320</v>
      </c>
      <c r="B236" s="16" t="s">
        <v>2321</v>
      </c>
      <c r="C236" s="16" t="s">
        <v>4970</v>
      </c>
      <c r="D236" s="12" t="s">
        <v>5376</v>
      </c>
      <c r="E236" s="16" t="s">
        <v>2322</v>
      </c>
      <c r="F236" s="16" t="s">
        <v>2304</v>
      </c>
      <c r="G236" s="16" t="s">
        <v>2323</v>
      </c>
      <c r="H236" s="16" t="s">
        <v>4271</v>
      </c>
      <c r="I236" s="17">
        <v>5.59</v>
      </c>
      <c r="J236" s="17">
        <f t="shared" si="3"/>
        <v>1216.8800000000001</v>
      </c>
      <c r="K236" s="18">
        <v>33935</v>
      </c>
      <c r="L236" s="18">
        <v>25059</v>
      </c>
      <c r="M236" s="18">
        <v>1216.8800000000001</v>
      </c>
      <c r="N236" s="18">
        <v>13134</v>
      </c>
      <c r="O236" s="18">
        <v>29102</v>
      </c>
      <c r="P236" s="23">
        <v>260029</v>
      </c>
    </row>
    <row r="237" spans="1:16" x14ac:dyDescent="0.25">
      <c r="A237" s="16" t="s">
        <v>2491</v>
      </c>
      <c r="B237" s="16" t="s">
        <v>2492</v>
      </c>
      <c r="C237" s="16" t="s">
        <v>4717</v>
      </c>
      <c r="D237" s="12" t="s">
        <v>5216</v>
      </c>
      <c r="E237" s="16" t="s">
        <v>2493</v>
      </c>
      <c r="F237" s="16" t="s">
        <v>2288</v>
      </c>
      <c r="G237" s="16">
        <v>531.51469999999995</v>
      </c>
      <c r="H237" s="16" t="s">
        <v>4271</v>
      </c>
      <c r="I237" s="17">
        <v>8.15</v>
      </c>
      <c r="J237" s="17">
        <f t="shared" si="3"/>
        <v>679.77</v>
      </c>
      <c r="K237" s="18">
        <v>679.77</v>
      </c>
      <c r="L237" s="18">
        <v>679.77</v>
      </c>
      <c r="M237" s="18">
        <v>6798</v>
      </c>
      <c r="N237" s="18">
        <v>679.77</v>
      </c>
      <c r="O237" s="18">
        <v>4082880</v>
      </c>
      <c r="P237" s="23">
        <v>679.77</v>
      </c>
    </row>
    <row r="238" spans="1:16" x14ac:dyDescent="0.25">
      <c r="A238" s="16" t="s">
        <v>2522</v>
      </c>
      <c r="B238" s="16" t="s">
        <v>2523</v>
      </c>
      <c r="C238" s="16" t="s">
        <v>5030</v>
      </c>
      <c r="D238" s="12" t="s">
        <v>5377</v>
      </c>
      <c r="E238" s="16" t="s">
        <v>2524</v>
      </c>
      <c r="F238" s="16" t="s">
        <v>2291</v>
      </c>
      <c r="G238" s="16">
        <v>842.6739</v>
      </c>
      <c r="H238" s="16" t="s">
        <v>4271</v>
      </c>
      <c r="I238" s="17">
        <v>6.92</v>
      </c>
      <c r="J238" s="17">
        <f t="shared" si="3"/>
        <v>799.29</v>
      </c>
      <c r="K238" s="18">
        <v>799.29</v>
      </c>
      <c r="L238" s="18">
        <v>60897</v>
      </c>
      <c r="M238" s="18">
        <v>799.29</v>
      </c>
      <c r="N238" s="18">
        <v>9876</v>
      </c>
      <c r="O238" s="18">
        <v>16409</v>
      </c>
      <c r="P238" s="23">
        <v>27225</v>
      </c>
    </row>
    <row r="239" spans="1:16" x14ac:dyDescent="0.25">
      <c r="A239" s="16" t="s">
        <v>2793</v>
      </c>
      <c r="B239" s="16" t="s">
        <v>2794</v>
      </c>
      <c r="C239" s="16" t="s">
        <v>4566</v>
      </c>
      <c r="D239" s="12" t="s">
        <v>5216</v>
      </c>
      <c r="E239" s="16" t="s">
        <v>4821</v>
      </c>
      <c r="F239" s="16" t="s">
        <v>2288</v>
      </c>
      <c r="G239" s="16">
        <v>707.46630000000005</v>
      </c>
      <c r="H239" s="16" t="s">
        <v>4271</v>
      </c>
      <c r="I239" s="17">
        <v>3.82</v>
      </c>
      <c r="J239" s="17">
        <f t="shared" si="3"/>
        <v>3683.21</v>
      </c>
      <c r="K239" s="18">
        <v>3683.21</v>
      </c>
      <c r="L239" s="18">
        <v>1218561</v>
      </c>
      <c r="M239" s="18">
        <v>1234633</v>
      </c>
      <c r="N239" s="18">
        <v>3683.21</v>
      </c>
      <c r="O239" s="18">
        <v>36832</v>
      </c>
      <c r="P239" s="23">
        <v>3683.21</v>
      </c>
    </row>
    <row r="240" spans="1:16" x14ac:dyDescent="0.25">
      <c r="A240" s="16" t="s">
        <v>2671</v>
      </c>
      <c r="B240" s="16" t="s">
        <v>411</v>
      </c>
      <c r="C240" s="16" t="s">
        <v>5025</v>
      </c>
      <c r="D240" s="12" t="s">
        <v>5378</v>
      </c>
      <c r="E240" s="16" t="s">
        <v>4378</v>
      </c>
      <c r="F240" s="16" t="s">
        <v>2341</v>
      </c>
      <c r="G240" s="16">
        <v>822.53049999999996</v>
      </c>
      <c r="H240" s="16" t="s">
        <v>4271</v>
      </c>
      <c r="I240" s="17">
        <v>3.98</v>
      </c>
      <c r="J240" s="17">
        <f t="shared" si="3"/>
        <v>676.43</v>
      </c>
      <c r="K240" s="18">
        <v>676.43</v>
      </c>
      <c r="L240" s="18">
        <v>210363</v>
      </c>
      <c r="M240" s="18">
        <v>1455407</v>
      </c>
      <c r="N240" s="18">
        <v>23662</v>
      </c>
      <c r="O240" s="18">
        <v>6764</v>
      </c>
      <c r="P240" s="23">
        <v>634938</v>
      </c>
    </row>
    <row r="241" spans="1:16" x14ac:dyDescent="0.25">
      <c r="A241" s="16" t="s">
        <v>2775</v>
      </c>
      <c r="B241" s="16" t="s">
        <v>2776</v>
      </c>
      <c r="C241" s="16" t="s">
        <v>5080</v>
      </c>
      <c r="D241" s="12" t="s">
        <v>5379</v>
      </c>
      <c r="E241" s="16" t="s">
        <v>4961</v>
      </c>
      <c r="F241" s="16" t="s">
        <v>2288</v>
      </c>
      <c r="G241" s="16">
        <v>863.56640000000004</v>
      </c>
      <c r="H241" s="16" t="s">
        <v>4271</v>
      </c>
      <c r="I241" s="17">
        <v>4.93</v>
      </c>
      <c r="J241" s="17">
        <f t="shared" si="3"/>
        <v>4036.3</v>
      </c>
      <c r="K241" s="18">
        <v>175468</v>
      </c>
      <c r="L241" s="18">
        <v>291814</v>
      </c>
      <c r="M241" s="18">
        <v>40363</v>
      </c>
      <c r="N241" s="18">
        <v>4036.3</v>
      </c>
      <c r="O241" s="18">
        <v>4036.3</v>
      </c>
      <c r="P241" s="23">
        <v>634712</v>
      </c>
    </row>
    <row r="242" spans="1:16" x14ac:dyDescent="0.25">
      <c r="A242" s="16" t="s">
        <v>2653</v>
      </c>
      <c r="B242" s="16" t="s">
        <v>391</v>
      </c>
      <c r="C242" s="16" t="s">
        <v>5051</v>
      </c>
      <c r="D242" s="12" t="s">
        <v>5380</v>
      </c>
      <c r="E242" s="16" t="s">
        <v>2654</v>
      </c>
      <c r="F242" s="16" t="s">
        <v>2291</v>
      </c>
      <c r="G242" s="16">
        <v>842.5924</v>
      </c>
      <c r="H242" s="16" t="s">
        <v>4271</v>
      </c>
      <c r="I242" s="17">
        <v>5.12</v>
      </c>
      <c r="J242" s="17">
        <f t="shared" si="3"/>
        <v>80584</v>
      </c>
      <c r="K242" s="18">
        <v>3654791</v>
      </c>
      <c r="L242" s="18">
        <v>1042426</v>
      </c>
      <c r="M242" s="18">
        <v>998896</v>
      </c>
      <c r="N242" s="18">
        <v>1124718</v>
      </c>
      <c r="O242" s="18">
        <v>80584</v>
      </c>
      <c r="P242" s="23">
        <v>9959110</v>
      </c>
    </row>
    <row r="243" spans="1:16" x14ac:dyDescent="0.25">
      <c r="A243" s="16" t="s">
        <v>2655</v>
      </c>
      <c r="B243" s="16" t="s">
        <v>394</v>
      </c>
      <c r="C243" s="16" t="s">
        <v>5022</v>
      </c>
      <c r="D243" s="12" t="s">
        <v>5380</v>
      </c>
      <c r="E243" s="16" t="s">
        <v>2654</v>
      </c>
      <c r="F243" s="16" t="s">
        <v>2291</v>
      </c>
      <c r="G243" s="16">
        <v>842.5924</v>
      </c>
      <c r="H243" s="16" t="s">
        <v>4271</v>
      </c>
      <c r="I243" s="17">
        <v>5.24</v>
      </c>
      <c r="J243" s="17">
        <f t="shared" si="3"/>
        <v>80254</v>
      </c>
      <c r="K243" s="18">
        <v>334467</v>
      </c>
      <c r="L243" s="18">
        <v>658436</v>
      </c>
      <c r="M243" s="18">
        <v>1043719</v>
      </c>
      <c r="N243" s="18">
        <v>283751</v>
      </c>
      <c r="O243" s="18">
        <v>80254</v>
      </c>
      <c r="P243" s="23">
        <v>960941</v>
      </c>
    </row>
    <row r="244" spans="1:16" x14ac:dyDescent="0.25">
      <c r="A244" s="16" t="s">
        <v>2726</v>
      </c>
      <c r="B244" s="16" t="s">
        <v>524</v>
      </c>
      <c r="C244" s="16" t="s">
        <v>4606</v>
      </c>
      <c r="D244" s="12" t="s">
        <v>5381</v>
      </c>
      <c r="E244" s="16" t="s">
        <v>4861</v>
      </c>
      <c r="F244" s="16" t="s">
        <v>2288</v>
      </c>
      <c r="G244" s="16">
        <v>796.58669999999995</v>
      </c>
      <c r="H244" s="16" t="s">
        <v>4271</v>
      </c>
      <c r="I244" s="17">
        <v>6.63</v>
      </c>
      <c r="J244" s="17">
        <f t="shared" si="3"/>
        <v>581.77</v>
      </c>
      <c r="K244" s="18">
        <v>581.77</v>
      </c>
      <c r="L244" s="18">
        <v>80431</v>
      </c>
      <c r="M244" s="18">
        <v>1700949</v>
      </c>
      <c r="N244" s="18">
        <v>113666</v>
      </c>
      <c r="O244" s="18">
        <v>581.77</v>
      </c>
      <c r="P244" s="23">
        <v>335900</v>
      </c>
    </row>
    <row r="245" spans="1:16" x14ac:dyDescent="0.25">
      <c r="A245" s="16" t="s">
        <v>2579</v>
      </c>
      <c r="B245" s="16" t="s">
        <v>282</v>
      </c>
      <c r="C245" s="16" t="s">
        <v>4678</v>
      </c>
      <c r="D245" s="12" t="s">
        <v>5382</v>
      </c>
      <c r="E245" s="16" t="s">
        <v>4951</v>
      </c>
      <c r="F245" s="16" t="s">
        <v>2291</v>
      </c>
      <c r="G245" s="16">
        <v>452.2783</v>
      </c>
      <c r="H245" s="16" t="s">
        <v>4271</v>
      </c>
      <c r="I245" s="17">
        <v>1.45</v>
      </c>
      <c r="J245" s="17">
        <f t="shared" si="3"/>
        <v>46022</v>
      </c>
      <c r="K245" s="18">
        <v>1860348</v>
      </c>
      <c r="L245" s="18">
        <v>2704735</v>
      </c>
      <c r="M245" s="18">
        <v>6504031</v>
      </c>
      <c r="N245" s="18">
        <v>46022</v>
      </c>
      <c r="O245" s="18">
        <v>815562</v>
      </c>
      <c r="P245" s="23">
        <v>323724</v>
      </c>
    </row>
    <row r="246" spans="1:16" x14ac:dyDescent="0.25">
      <c r="A246" s="16" t="s">
        <v>2641</v>
      </c>
      <c r="B246" s="16" t="s">
        <v>367</v>
      </c>
      <c r="C246" s="16" t="s">
        <v>5043</v>
      </c>
      <c r="D246" s="12" t="s">
        <v>5383</v>
      </c>
      <c r="E246" s="16" t="s">
        <v>368</v>
      </c>
      <c r="F246" s="16" t="s">
        <v>2291</v>
      </c>
      <c r="G246" s="16">
        <v>812.54740000000004</v>
      </c>
      <c r="H246" s="16" t="s">
        <v>4271</v>
      </c>
      <c r="I246" s="17">
        <v>4.4000000000000004</v>
      </c>
      <c r="J246" s="17">
        <f t="shared" si="3"/>
        <v>602.27</v>
      </c>
      <c r="K246" s="18">
        <v>6023</v>
      </c>
      <c r="L246" s="18">
        <v>602.27</v>
      </c>
      <c r="M246" s="18">
        <v>20972</v>
      </c>
      <c r="N246" s="18">
        <v>602.27</v>
      </c>
      <c r="O246" s="18">
        <v>602.27</v>
      </c>
      <c r="P246" s="23">
        <v>27486</v>
      </c>
    </row>
    <row r="247" spans="1:16" x14ac:dyDescent="0.25">
      <c r="A247" s="16" t="s">
        <v>2810</v>
      </c>
      <c r="B247" s="16" t="s">
        <v>602</v>
      </c>
      <c r="C247" s="16" t="s">
        <v>5086</v>
      </c>
      <c r="D247" s="12" t="s">
        <v>5384</v>
      </c>
      <c r="E247" s="16" t="s">
        <v>603</v>
      </c>
      <c r="F247" s="16" t="s">
        <v>2291</v>
      </c>
      <c r="G247" s="16">
        <v>831.66099999999994</v>
      </c>
      <c r="H247" s="16" t="s">
        <v>4271</v>
      </c>
      <c r="I247" s="17">
        <v>6.38</v>
      </c>
      <c r="J247" s="17">
        <f t="shared" si="3"/>
        <v>672.91</v>
      </c>
      <c r="K247" s="18">
        <v>672.91</v>
      </c>
      <c r="L247" s="18">
        <v>17033</v>
      </c>
      <c r="M247" s="18">
        <v>672.91</v>
      </c>
      <c r="N247" s="18">
        <v>672.91</v>
      </c>
      <c r="O247" s="18">
        <v>672.91</v>
      </c>
      <c r="P247" s="23">
        <v>672.91</v>
      </c>
    </row>
    <row r="248" spans="1:16" x14ac:dyDescent="0.25">
      <c r="A248" s="16" t="s">
        <v>2525</v>
      </c>
      <c r="B248" s="16" t="s">
        <v>2526</v>
      </c>
      <c r="C248" s="16" t="s">
        <v>4703</v>
      </c>
      <c r="D248" s="12" t="s">
        <v>5216</v>
      </c>
      <c r="E248" s="16" t="s">
        <v>2527</v>
      </c>
      <c r="F248" s="16" t="s">
        <v>2304</v>
      </c>
      <c r="G248" s="16" t="s">
        <v>2528</v>
      </c>
      <c r="H248" s="16" t="s">
        <v>4271</v>
      </c>
      <c r="I248" s="17">
        <v>4.8149999999999995</v>
      </c>
      <c r="J248" s="17">
        <f t="shared" si="3"/>
        <v>34473</v>
      </c>
      <c r="K248" s="18">
        <v>207399</v>
      </c>
      <c r="L248" s="18">
        <v>130617</v>
      </c>
      <c r="M248" s="18">
        <v>36379</v>
      </c>
      <c r="N248" s="18">
        <v>34473</v>
      </c>
      <c r="O248" s="18">
        <v>662108</v>
      </c>
      <c r="P248" s="23">
        <v>1203107</v>
      </c>
    </row>
    <row r="249" spans="1:16" x14ac:dyDescent="0.25">
      <c r="A249" s="16" t="s">
        <v>2572</v>
      </c>
      <c r="B249" s="16" t="s">
        <v>2573</v>
      </c>
      <c r="C249" s="16" t="s">
        <v>4433</v>
      </c>
      <c r="D249" s="12" t="s">
        <v>5385</v>
      </c>
      <c r="E249" s="16" t="s">
        <v>243</v>
      </c>
      <c r="F249" s="16" t="s">
        <v>2291</v>
      </c>
      <c r="G249" s="16">
        <v>606.37710000000004</v>
      </c>
      <c r="H249" s="16" t="s">
        <v>4271</v>
      </c>
      <c r="I249" s="17">
        <v>1.74</v>
      </c>
      <c r="J249" s="17">
        <f t="shared" si="3"/>
        <v>474.62</v>
      </c>
      <c r="K249" s="18">
        <v>474.62</v>
      </c>
      <c r="L249" s="18">
        <v>4746</v>
      </c>
      <c r="M249" s="18">
        <v>99345</v>
      </c>
      <c r="N249" s="18">
        <v>474.62</v>
      </c>
      <c r="O249" s="18">
        <v>474.62</v>
      </c>
      <c r="P249" s="23">
        <v>474.62</v>
      </c>
    </row>
    <row r="250" spans="1:16" x14ac:dyDescent="0.25">
      <c r="A250" s="16" t="s">
        <v>2452</v>
      </c>
      <c r="B250" s="16" t="s">
        <v>2453</v>
      </c>
      <c r="C250" s="16" t="s">
        <v>4417</v>
      </c>
      <c r="D250" s="12" t="s">
        <v>5216</v>
      </c>
      <c r="E250" s="16" t="s">
        <v>4379</v>
      </c>
      <c r="F250" s="16" t="s">
        <v>2288</v>
      </c>
      <c r="G250" s="16">
        <v>389.3424</v>
      </c>
      <c r="H250" s="16" t="s">
        <v>4271</v>
      </c>
      <c r="I250" s="17">
        <v>4.21</v>
      </c>
      <c r="J250" s="17">
        <f t="shared" si="3"/>
        <v>6650.64</v>
      </c>
      <c r="K250" s="18">
        <v>6650.64</v>
      </c>
      <c r="L250" s="18">
        <v>6650.64</v>
      </c>
      <c r="M250" s="18">
        <v>666877</v>
      </c>
      <c r="N250" s="18">
        <v>6650.64</v>
      </c>
      <c r="O250" s="18">
        <v>6650.64</v>
      </c>
      <c r="P250" s="23">
        <v>6650.64</v>
      </c>
    </row>
    <row r="251" spans="1:16" x14ac:dyDescent="0.25">
      <c r="A251" s="16" t="s">
        <v>2416</v>
      </c>
      <c r="B251" s="16" t="s">
        <v>2417</v>
      </c>
      <c r="C251" s="16" t="s">
        <v>4983</v>
      </c>
      <c r="D251" s="12" t="s">
        <v>5386</v>
      </c>
      <c r="E251" s="16" t="s">
        <v>2418</v>
      </c>
      <c r="F251" s="16" t="s">
        <v>2288</v>
      </c>
      <c r="G251" s="16">
        <v>303.2328</v>
      </c>
      <c r="H251" s="16" t="s">
        <v>4271</v>
      </c>
      <c r="I251" s="17">
        <v>1.84</v>
      </c>
      <c r="J251" s="17">
        <f t="shared" si="3"/>
        <v>2529.16</v>
      </c>
      <c r="K251" s="18">
        <v>339389</v>
      </c>
      <c r="L251" s="18">
        <v>2529.16</v>
      </c>
      <c r="M251" s="18">
        <v>45628</v>
      </c>
      <c r="N251" s="18">
        <v>2529.16</v>
      </c>
      <c r="O251" s="18">
        <v>2529.16</v>
      </c>
      <c r="P251" s="23">
        <v>2529.16</v>
      </c>
    </row>
    <row r="252" spans="1:16" x14ac:dyDescent="0.25">
      <c r="A252" s="16" t="s">
        <v>2472</v>
      </c>
      <c r="B252" s="16" t="s">
        <v>2473</v>
      </c>
      <c r="C252" s="16" t="s">
        <v>4420</v>
      </c>
      <c r="D252" s="12" t="s">
        <v>5216</v>
      </c>
      <c r="E252" s="16" t="s">
        <v>4380</v>
      </c>
      <c r="F252" s="16" t="s">
        <v>2288</v>
      </c>
      <c r="G252" s="16">
        <v>477.46789999999999</v>
      </c>
      <c r="H252" s="16" t="s">
        <v>4271</v>
      </c>
      <c r="I252" s="17">
        <v>7.32</v>
      </c>
      <c r="J252" s="17">
        <f t="shared" si="3"/>
        <v>33040</v>
      </c>
      <c r="K252" s="18">
        <v>140509</v>
      </c>
      <c r="L252" s="18">
        <v>117787</v>
      </c>
      <c r="M252" s="18">
        <v>588160</v>
      </c>
      <c r="N252" s="18">
        <v>33444</v>
      </c>
      <c r="O252" s="18">
        <v>33040</v>
      </c>
      <c r="P252" s="23">
        <v>217114</v>
      </c>
    </row>
    <row r="253" spans="1:16" x14ac:dyDescent="0.25">
      <c r="A253" s="16" t="s">
        <v>2832</v>
      </c>
      <c r="B253" s="16" t="s">
        <v>2833</v>
      </c>
      <c r="C253" s="16" t="s">
        <v>4542</v>
      </c>
      <c r="D253" s="12" t="s">
        <v>5387</v>
      </c>
      <c r="E253" s="16" t="s">
        <v>4799</v>
      </c>
      <c r="F253" s="16" t="s">
        <v>2288</v>
      </c>
      <c r="G253" s="16">
        <v>813.48389999999995</v>
      </c>
      <c r="H253" s="16" t="s">
        <v>4271</v>
      </c>
      <c r="I253" s="17">
        <v>3.46</v>
      </c>
      <c r="J253" s="17">
        <f t="shared" si="3"/>
        <v>18366.87</v>
      </c>
      <c r="K253" s="18">
        <v>18366.87</v>
      </c>
      <c r="L253" s="18">
        <v>1208125</v>
      </c>
      <c r="M253" s="18">
        <v>255846</v>
      </c>
      <c r="N253" s="18">
        <v>18366.87</v>
      </c>
      <c r="O253" s="18">
        <v>18366.87</v>
      </c>
      <c r="P253" s="23">
        <v>18366.87</v>
      </c>
    </row>
    <row r="254" spans="1:16" x14ac:dyDescent="0.25">
      <c r="A254" s="16" t="s">
        <v>2375</v>
      </c>
      <c r="B254" s="16" t="s">
        <v>4313</v>
      </c>
      <c r="C254" s="16" t="s">
        <v>4511</v>
      </c>
      <c r="D254" s="12" t="s">
        <v>5388</v>
      </c>
      <c r="E254" s="16" t="s">
        <v>4789</v>
      </c>
      <c r="F254" s="16" t="s">
        <v>2341</v>
      </c>
      <c r="G254" s="16">
        <v>712.64670000000001</v>
      </c>
      <c r="H254" s="16" t="s">
        <v>4271</v>
      </c>
      <c r="I254" s="17">
        <v>7.86</v>
      </c>
      <c r="J254" s="17">
        <f t="shared" si="3"/>
        <v>13872</v>
      </c>
      <c r="K254" s="18">
        <v>237324</v>
      </c>
      <c r="L254" s="18">
        <v>566418</v>
      </c>
      <c r="M254" s="18">
        <v>384496</v>
      </c>
      <c r="N254" s="18">
        <v>13872</v>
      </c>
      <c r="O254" s="18">
        <v>474501</v>
      </c>
      <c r="P254" s="23">
        <v>236836</v>
      </c>
    </row>
    <row r="255" spans="1:16" x14ac:dyDescent="0.25">
      <c r="A255" s="16" t="s">
        <v>2349</v>
      </c>
      <c r="B255" s="16" t="s">
        <v>4295</v>
      </c>
      <c r="C255" s="16" t="s">
        <v>4528</v>
      </c>
      <c r="D255" s="12" t="s">
        <v>5388</v>
      </c>
      <c r="E255" s="16" t="s">
        <v>4792</v>
      </c>
      <c r="F255" s="16" t="s">
        <v>2288</v>
      </c>
      <c r="G255" s="16">
        <v>682.63580000000002</v>
      </c>
      <c r="H255" s="16" t="s">
        <v>4271</v>
      </c>
      <c r="I255" s="17">
        <v>7.59</v>
      </c>
      <c r="J255" s="17">
        <f t="shared" si="3"/>
        <v>75799</v>
      </c>
      <c r="K255" s="18">
        <v>75799</v>
      </c>
      <c r="L255" s="18">
        <v>517986</v>
      </c>
      <c r="M255" s="18">
        <v>1036082</v>
      </c>
      <c r="N255" s="18">
        <v>109513</v>
      </c>
      <c r="O255" s="18">
        <v>862830</v>
      </c>
      <c r="P255" s="23">
        <v>167460</v>
      </c>
    </row>
    <row r="256" spans="1:16" x14ac:dyDescent="0.25">
      <c r="A256" s="16" t="s">
        <v>2797</v>
      </c>
      <c r="B256" s="16" t="s">
        <v>2798</v>
      </c>
      <c r="C256" s="16" t="s">
        <v>4563</v>
      </c>
      <c r="D256" s="12" t="s">
        <v>5389</v>
      </c>
      <c r="E256" s="16" t="s">
        <v>4818</v>
      </c>
      <c r="F256" s="16" t="s">
        <v>2288</v>
      </c>
      <c r="G256" s="16">
        <v>758.49800000000005</v>
      </c>
      <c r="H256" s="16" t="s">
        <v>4271</v>
      </c>
      <c r="I256" s="17">
        <v>4.2</v>
      </c>
      <c r="J256" s="17">
        <f t="shared" si="3"/>
        <v>121371</v>
      </c>
      <c r="K256" s="18">
        <v>464130</v>
      </c>
      <c r="L256" s="18">
        <v>175070</v>
      </c>
      <c r="M256" s="18">
        <v>439651</v>
      </c>
      <c r="N256" s="18">
        <v>121371</v>
      </c>
      <c r="O256" s="18">
        <v>391781</v>
      </c>
      <c r="P256" s="23">
        <v>192064</v>
      </c>
    </row>
    <row r="257" spans="1:16" x14ac:dyDescent="0.25">
      <c r="A257" s="16" t="s">
        <v>2332</v>
      </c>
      <c r="B257" s="16" t="s">
        <v>2333</v>
      </c>
      <c r="C257" s="16" t="s">
        <v>4504</v>
      </c>
      <c r="D257" s="12" t="s">
        <v>5390</v>
      </c>
      <c r="E257" s="16" t="s">
        <v>2334</v>
      </c>
      <c r="F257" s="16" t="s">
        <v>2291</v>
      </c>
      <c r="G257" s="16">
        <v>708.65170000000001</v>
      </c>
      <c r="H257" s="16" t="s">
        <v>4271</v>
      </c>
      <c r="I257" s="17">
        <v>8.2200000000000006</v>
      </c>
      <c r="J257" s="17">
        <f t="shared" si="3"/>
        <v>736.87</v>
      </c>
      <c r="K257" s="18">
        <v>21749</v>
      </c>
      <c r="L257" s="18">
        <v>123819</v>
      </c>
      <c r="M257" s="18">
        <v>736.87</v>
      </c>
      <c r="N257" s="18">
        <v>736.87</v>
      </c>
      <c r="O257" s="18">
        <v>8916</v>
      </c>
      <c r="P257" s="23">
        <v>33791</v>
      </c>
    </row>
    <row r="258" spans="1:16" x14ac:dyDescent="0.25">
      <c r="A258" s="16" t="s">
        <v>2380</v>
      </c>
      <c r="B258" s="16" t="s">
        <v>4318</v>
      </c>
      <c r="C258" s="16" t="s">
        <v>4505</v>
      </c>
      <c r="D258" s="12" t="s">
        <v>5390</v>
      </c>
      <c r="E258" s="16" t="s">
        <v>4786</v>
      </c>
      <c r="F258" s="16" t="s">
        <v>2341</v>
      </c>
      <c r="G258" s="16">
        <v>694.63610000000006</v>
      </c>
      <c r="H258" s="16" t="s">
        <v>4271</v>
      </c>
      <c r="I258" s="17">
        <v>8.1999999999999993</v>
      </c>
      <c r="J258" s="17">
        <f t="shared" ref="J258:J321" si="4">MIN(K258:P258)</f>
        <v>603.59</v>
      </c>
      <c r="K258" s="18">
        <v>11668</v>
      </c>
      <c r="L258" s="18">
        <v>26178</v>
      </c>
      <c r="M258" s="18">
        <v>603.59</v>
      </c>
      <c r="N258" s="18">
        <v>6271</v>
      </c>
      <c r="O258" s="18">
        <v>603.59</v>
      </c>
      <c r="P258" s="23">
        <v>9355</v>
      </c>
    </row>
    <row r="259" spans="1:16" x14ac:dyDescent="0.25">
      <c r="A259" s="16" t="s">
        <v>2834</v>
      </c>
      <c r="B259" s="16" t="s">
        <v>2835</v>
      </c>
      <c r="C259" s="16" t="s">
        <v>4541</v>
      </c>
      <c r="D259" s="12" t="s">
        <v>5391</v>
      </c>
      <c r="E259" s="16" t="s">
        <v>4798</v>
      </c>
      <c r="F259" s="16" t="s">
        <v>2288</v>
      </c>
      <c r="G259" s="16">
        <v>829.51499999999999</v>
      </c>
      <c r="H259" s="16" t="s">
        <v>4271</v>
      </c>
      <c r="I259" s="17">
        <v>3.95</v>
      </c>
      <c r="J259" s="17">
        <f t="shared" si="4"/>
        <v>488.26</v>
      </c>
      <c r="K259" s="18">
        <v>488.26</v>
      </c>
      <c r="L259" s="18">
        <v>4068467</v>
      </c>
      <c r="M259" s="18">
        <v>179553</v>
      </c>
      <c r="N259" s="18">
        <v>488.26</v>
      </c>
      <c r="O259" s="18">
        <v>5472</v>
      </c>
      <c r="P259" s="23">
        <v>7708</v>
      </c>
    </row>
    <row r="260" spans="1:16" x14ac:dyDescent="0.25">
      <c r="A260" s="16" t="s">
        <v>2713</v>
      </c>
      <c r="B260" s="16" t="s">
        <v>510</v>
      </c>
      <c r="C260" s="16" t="s">
        <v>4613</v>
      </c>
      <c r="D260" s="12" t="s">
        <v>5392</v>
      </c>
      <c r="E260" s="16" t="s">
        <v>4867</v>
      </c>
      <c r="F260" s="16" t="s">
        <v>2288</v>
      </c>
      <c r="G260" s="16">
        <v>736.49329999999998</v>
      </c>
      <c r="H260" s="16" t="s">
        <v>4271</v>
      </c>
      <c r="I260" s="17">
        <v>4.3899999999999997</v>
      </c>
      <c r="J260" s="17">
        <f t="shared" si="4"/>
        <v>432250</v>
      </c>
      <c r="K260" s="18">
        <v>432250</v>
      </c>
      <c r="L260" s="18">
        <v>3913368</v>
      </c>
      <c r="M260" s="18">
        <v>27700510</v>
      </c>
      <c r="N260" s="18">
        <v>2809957</v>
      </c>
      <c r="O260" s="18">
        <v>977728</v>
      </c>
      <c r="P260" s="23">
        <v>18010728</v>
      </c>
    </row>
    <row r="261" spans="1:16" x14ac:dyDescent="0.25">
      <c r="A261" s="16" t="s">
        <v>2627</v>
      </c>
      <c r="B261" s="16" t="s">
        <v>2628</v>
      </c>
      <c r="C261" s="16" t="s">
        <v>4436</v>
      </c>
      <c r="D261" s="12" t="s">
        <v>5393</v>
      </c>
      <c r="E261" s="16" t="s">
        <v>4382</v>
      </c>
      <c r="F261" s="16" t="s">
        <v>2341</v>
      </c>
      <c r="G261" s="16">
        <v>772.55889999999999</v>
      </c>
      <c r="H261" s="16" t="s">
        <v>4271</v>
      </c>
      <c r="I261" s="17">
        <v>4.51</v>
      </c>
      <c r="J261" s="17">
        <f t="shared" si="4"/>
        <v>175724.61</v>
      </c>
      <c r="K261" s="18">
        <v>3627358</v>
      </c>
      <c r="L261" s="18">
        <v>1757246</v>
      </c>
      <c r="M261" s="18">
        <v>175724.61</v>
      </c>
      <c r="N261" s="18">
        <v>2056444</v>
      </c>
      <c r="O261" s="18">
        <v>5433407</v>
      </c>
      <c r="P261" s="23">
        <v>4490251</v>
      </c>
    </row>
    <row r="262" spans="1:16" x14ac:dyDescent="0.25">
      <c r="A262" s="16" t="s">
        <v>2395</v>
      </c>
      <c r="B262" s="16" t="s">
        <v>2396</v>
      </c>
      <c r="C262" s="16" t="s">
        <v>4976</v>
      </c>
      <c r="D262" s="12" t="s">
        <v>5394</v>
      </c>
      <c r="E262" s="16" t="s">
        <v>2397</v>
      </c>
      <c r="F262" s="16" t="s">
        <v>2288</v>
      </c>
      <c r="G262" s="16">
        <v>281.2484</v>
      </c>
      <c r="H262" s="16" t="s">
        <v>4271</v>
      </c>
      <c r="I262" s="17">
        <v>2.6</v>
      </c>
      <c r="J262" s="17">
        <f t="shared" si="4"/>
        <v>9572729</v>
      </c>
      <c r="K262" s="18">
        <v>13191407</v>
      </c>
      <c r="L262" s="18">
        <v>16779218</v>
      </c>
      <c r="M262" s="18">
        <v>18931130</v>
      </c>
      <c r="N262" s="18">
        <v>14370033</v>
      </c>
      <c r="O262" s="18">
        <v>9572729</v>
      </c>
      <c r="P262" s="23">
        <v>92439920</v>
      </c>
    </row>
    <row r="263" spans="1:16" x14ac:dyDescent="0.25">
      <c r="A263" s="16" t="s">
        <v>2643</v>
      </c>
      <c r="B263" s="16" t="s">
        <v>2644</v>
      </c>
      <c r="C263" s="16" t="s">
        <v>5045</v>
      </c>
      <c r="D263" s="12" t="s">
        <v>5395</v>
      </c>
      <c r="E263" s="16" t="s">
        <v>2645</v>
      </c>
      <c r="F263" s="16" t="s">
        <v>2291</v>
      </c>
      <c r="G263" s="16">
        <v>830.59199999999998</v>
      </c>
      <c r="H263" s="16" t="s">
        <v>4271</v>
      </c>
      <c r="I263" s="17">
        <v>5.28</v>
      </c>
      <c r="J263" s="17">
        <f t="shared" si="4"/>
        <v>833.93</v>
      </c>
      <c r="K263" s="18">
        <v>33201</v>
      </c>
      <c r="L263" s="18">
        <v>28153</v>
      </c>
      <c r="M263" s="18">
        <v>23976</v>
      </c>
      <c r="N263" s="18">
        <v>8339</v>
      </c>
      <c r="O263" s="18">
        <v>833.93</v>
      </c>
      <c r="P263" s="23">
        <v>26430</v>
      </c>
    </row>
    <row r="264" spans="1:16" x14ac:dyDescent="0.25">
      <c r="A264" s="16" t="s">
        <v>2721</v>
      </c>
      <c r="B264" s="16" t="s">
        <v>2722</v>
      </c>
      <c r="C264" s="16" t="s">
        <v>4609</v>
      </c>
      <c r="D264" s="12" t="s">
        <v>5396</v>
      </c>
      <c r="E264" s="16" t="s">
        <v>4863</v>
      </c>
      <c r="F264" s="16" t="s">
        <v>2288</v>
      </c>
      <c r="G264" s="16">
        <v>766.54</v>
      </c>
      <c r="H264" s="16" t="s">
        <v>4271</v>
      </c>
      <c r="I264" s="17">
        <v>5.31</v>
      </c>
      <c r="J264" s="17">
        <f t="shared" si="4"/>
        <v>626.71</v>
      </c>
      <c r="K264" s="18">
        <v>46137</v>
      </c>
      <c r="L264" s="18">
        <v>62761</v>
      </c>
      <c r="M264" s="18">
        <v>663429</v>
      </c>
      <c r="N264" s="18">
        <v>113172</v>
      </c>
      <c r="O264" s="18">
        <v>626.71</v>
      </c>
      <c r="P264" s="23">
        <v>129134</v>
      </c>
    </row>
    <row r="265" spans="1:16" x14ac:dyDescent="0.25">
      <c r="A265" s="16" t="s">
        <v>3156</v>
      </c>
      <c r="B265" s="16"/>
      <c r="C265" s="16"/>
      <c r="D265" s="16"/>
      <c r="E265" s="16"/>
      <c r="F265" s="16" t="s">
        <v>2288</v>
      </c>
      <c r="G265" s="16">
        <v>205.05</v>
      </c>
      <c r="H265" s="16" t="s">
        <v>4271</v>
      </c>
      <c r="I265" s="17">
        <v>0.54</v>
      </c>
      <c r="J265" s="17">
        <f t="shared" si="4"/>
        <v>3825.15</v>
      </c>
      <c r="K265" s="18">
        <v>3825.15</v>
      </c>
      <c r="L265" s="18">
        <v>1018039</v>
      </c>
      <c r="M265" s="18">
        <v>38252</v>
      </c>
      <c r="N265" s="18">
        <v>3825.15</v>
      </c>
      <c r="O265" s="18">
        <v>50092</v>
      </c>
      <c r="P265" s="23">
        <v>3825.15</v>
      </c>
    </row>
    <row r="266" spans="1:16" x14ac:dyDescent="0.25">
      <c r="A266" s="16" t="s">
        <v>3155</v>
      </c>
      <c r="B266" s="16"/>
      <c r="C266" s="16"/>
      <c r="D266" s="16"/>
      <c r="E266" s="16"/>
      <c r="F266" s="16" t="s">
        <v>2288</v>
      </c>
      <c r="G266" s="16">
        <v>221.08150000000001</v>
      </c>
      <c r="H266" s="16" t="s">
        <v>4271</v>
      </c>
      <c r="I266" s="17">
        <v>0.54</v>
      </c>
      <c r="J266" s="17">
        <f t="shared" si="4"/>
        <v>570.94000000000005</v>
      </c>
      <c r="K266" s="18">
        <v>570.94000000000005</v>
      </c>
      <c r="L266" s="18">
        <v>38362468</v>
      </c>
      <c r="M266" s="18">
        <v>570.94000000000005</v>
      </c>
      <c r="N266" s="18">
        <v>570.94000000000005</v>
      </c>
      <c r="O266" s="18">
        <v>570.94000000000005</v>
      </c>
      <c r="P266" s="23">
        <v>570.94000000000005</v>
      </c>
    </row>
    <row r="267" spans="1:16" x14ac:dyDescent="0.25">
      <c r="A267" s="16" t="s">
        <v>3157</v>
      </c>
      <c r="B267" s="16"/>
      <c r="C267" s="16"/>
      <c r="D267" s="16"/>
      <c r="E267" s="16"/>
      <c r="F267" s="16" t="s">
        <v>2288</v>
      </c>
      <c r="G267" s="16">
        <v>309.20729999999998</v>
      </c>
      <c r="H267" s="16" t="s">
        <v>4271</v>
      </c>
      <c r="I267" s="17">
        <v>0.54</v>
      </c>
      <c r="J267" s="17">
        <f t="shared" si="4"/>
        <v>8879</v>
      </c>
      <c r="K267" s="18">
        <v>100195</v>
      </c>
      <c r="L267" s="18">
        <v>1511868</v>
      </c>
      <c r="M267" s="18">
        <v>1604967</v>
      </c>
      <c r="N267" s="18">
        <v>8879</v>
      </c>
      <c r="O267" s="18">
        <v>1100407</v>
      </c>
      <c r="P267" s="23">
        <v>619358</v>
      </c>
    </row>
    <row r="268" spans="1:16" x14ac:dyDescent="0.25">
      <c r="A268" s="16" t="s">
        <v>3159</v>
      </c>
      <c r="B268" s="16"/>
      <c r="C268" s="16"/>
      <c r="D268" s="16"/>
      <c r="E268" s="16"/>
      <c r="F268" s="16" t="s">
        <v>2288</v>
      </c>
      <c r="G268" s="16">
        <v>152.0343</v>
      </c>
      <c r="H268" s="16" t="s">
        <v>4271</v>
      </c>
      <c r="I268" s="17">
        <v>0.55000000000000004</v>
      </c>
      <c r="J268" s="17">
        <f t="shared" si="4"/>
        <v>25027</v>
      </c>
      <c r="K268" s="18">
        <v>133819</v>
      </c>
      <c r="L268" s="18">
        <v>279326</v>
      </c>
      <c r="M268" s="18">
        <v>144072</v>
      </c>
      <c r="N268" s="18">
        <v>25027</v>
      </c>
      <c r="O268" s="18">
        <v>90171</v>
      </c>
      <c r="P268" s="23">
        <v>32376</v>
      </c>
    </row>
    <row r="269" spans="1:16" x14ac:dyDescent="0.25">
      <c r="A269" s="16" t="s">
        <v>3922</v>
      </c>
      <c r="B269" s="16"/>
      <c r="C269" s="16"/>
      <c r="D269" s="16"/>
      <c r="E269" s="16"/>
      <c r="F269" s="16" t="s">
        <v>2288</v>
      </c>
      <c r="G269" s="16">
        <v>329.06659999999999</v>
      </c>
      <c r="H269" s="16" t="s">
        <v>4271</v>
      </c>
      <c r="I269" s="17">
        <v>0.55000000000000004</v>
      </c>
      <c r="J269" s="17">
        <f t="shared" si="4"/>
        <v>917.57</v>
      </c>
      <c r="K269" s="18">
        <v>917.57</v>
      </c>
      <c r="L269" s="18">
        <v>985800</v>
      </c>
      <c r="M269" s="18">
        <v>917.57</v>
      </c>
      <c r="N269" s="18">
        <v>917.57</v>
      </c>
      <c r="O269" s="18">
        <v>917.57</v>
      </c>
      <c r="P269" s="23">
        <v>917.57</v>
      </c>
    </row>
    <row r="270" spans="1:16" x14ac:dyDescent="0.25">
      <c r="A270" s="16" t="s">
        <v>3158</v>
      </c>
      <c r="B270" s="16"/>
      <c r="C270" s="16"/>
      <c r="D270" s="16"/>
      <c r="E270" s="16"/>
      <c r="F270" s="16" t="s">
        <v>2288</v>
      </c>
      <c r="G270" s="16">
        <v>411.02499999999998</v>
      </c>
      <c r="H270" s="16" t="s">
        <v>4271</v>
      </c>
      <c r="I270" s="17">
        <v>0.55000000000000004</v>
      </c>
      <c r="J270" s="17">
        <f t="shared" si="4"/>
        <v>820.54</v>
      </c>
      <c r="K270" s="18">
        <v>606242</v>
      </c>
      <c r="L270" s="18">
        <v>820.54</v>
      </c>
      <c r="M270" s="18">
        <v>820.54</v>
      </c>
      <c r="N270" s="18">
        <v>820.54</v>
      </c>
      <c r="O270" s="18">
        <v>820.54</v>
      </c>
      <c r="P270" s="23">
        <v>8205</v>
      </c>
    </row>
    <row r="271" spans="1:16" x14ac:dyDescent="0.25">
      <c r="A271" s="16" t="s">
        <v>3160</v>
      </c>
      <c r="B271" s="16"/>
      <c r="C271" s="16"/>
      <c r="D271" s="16"/>
      <c r="E271" s="16"/>
      <c r="F271" s="16" t="s">
        <v>2288</v>
      </c>
      <c r="G271" s="16">
        <v>165.01840000000001</v>
      </c>
      <c r="H271" s="16" t="s">
        <v>4271</v>
      </c>
      <c r="I271" s="17">
        <v>0.56000000000000005</v>
      </c>
      <c r="J271" s="17">
        <f t="shared" si="4"/>
        <v>233.41</v>
      </c>
      <c r="K271" s="18">
        <v>233.41</v>
      </c>
      <c r="L271" s="18">
        <v>6613118</v>
      </c>
      <c r="M271" s="18">
        <v>7237</v>
      </c>
      <c r="N271" s="18">
        <v>9289</v>
      </c>
      <c r="O271" s="18">
        <v>233.41</v>
      </c>
      <c r="P271" s="23">
        <v>233.41</v>
      </c>
    </row>
    <row r="272" spans="1:16" x14ac:dyDescent="0.25">
      <c r="A272" s="16" t="s">
        <v>3161</v>
      </c>
      <c r="B272" s="16"/>
      <c r="C272" s="16"/>
      <c r="D272" s="16"/>
      <c r="E272" s="16"/>
      <c r="F272" s="16" t="s">
        <v>2288</v>
      </c>
      <c r="G272" s="16">
        <v>205.13390000000001</v>
      </c>
      <c r="H272" s="16" t="s">
        <v>4271</v>
      </c>
      <c r="I272" s="17">
        <v>0.56000000000000005</v>
      </c>
      <c r="J272" s="17">
        <f t="shared" si="4"/>
        <v>4921.8599999999997</v>
      </c>
      <c r="K272" s="18">
        <v>4921.8599999999997</v>
      </c>
      <c r="L272" s="18">
        <v>254700</v>
      </c>
      <c r="M272" s="18">
        <v>54999</v>
      </c>
      <c r="N272" s="18">
        <v>385715</v>
      </c>
      <c r="O272" s="18">
        <v>4921.8599999999997</v>
      </c>
      <c r="P272" s="23">
        <v>4921.8599999999997</v>
      </c>
    </row>
    <row r="273" spans="1:16" x14ac:dyDescent="0.25">
      <c r="A273" s="16" t="s">
        <v>3162</v>
      </c>
      <c r="B273" s="16"/>
      <c r="C273" s="16"/>
      <c r="D273" s="16"/>
      <c r="E273" s="16"/>
      <c r="F273" s="16" t="s">
        <v>2288</v>
      </c>
      <c r="G273" s="16">
        <v>181.01169999999999</v>
      </c>
      <c r="H273" s="16" t="s">
        <v>4271</v>
      </c>
      <c r="I273" s="17">
        <v>0.56999999999999995</v>
      </c>
      <c r="J273" s="17">
        <f t="shared" si="4"/>
        <v>133.24</v>
      </c>
      <c r="K273" s="18">
        <v>133.24</v>
      </c>
      <c r="L273" s="18">
        <v>16057</v>
      </c>
      <c r="M273" s="18">
        <v>133.24</v>
      </c>
      <c r="N273" s="18">
        <v>586588</v>
      </c>
      <c r="O273" s="18">
        <v>1332</v>
      </c>
      <c r="P273" s="23">
        <v>286055</v>
      </c>
    </row>
    <row r="274" spans="1:16" x14ac:dyDescent="0.25">
      <c r="A274" s="16" t="s">
        <v>3982</v>
      </c>
      <c r="B274" s="16"/>
      <c r="C274" s="16"/>
      <c r="D274" s="16"/>
      <c r="E274" s="16"/>
      <c r="F274" s="16" t="s">
        <v>2288</v>
      </c>
      <c r="G274" s="16">
        <v>307.19170000000003</v>
      </c>
      <c r="H274" s="16" t="s">
        <v>4271</v>
      </c>
      <c r="I274" s="17">
        <v>0.56999999999999995</v>
      </c>
      <c r="J274" s="17">
        <f t="shared" si="4"/>
        <v>801.79</v>
      </c>
      <c r="K274" s="18">
        <v>8018</v>
      </c>
      <c r="L274" s="18">
        <v>184942</v>
      </c>
      <c r="M274" s="18">
        <v>335063</v>
      </c>
      <c r="N274" s="18">
        <v>801.79</v>
      </c>
      <c r="O274" s="18">
        <v>127370</v>
      </c>
      <c r="P274" s="23">
        <v>98457</v>
      </c>
    </row>
    <row r="275" spans="1:16" x14ac:dyDescent="0.25">
      <c r="A275" s="16" t="s">
        <v>3165</v>
      </c>
      <c r="B275" s="16"/>
      <c r="C275" s="16"/>
      <c r="D275" s="16"/>
      <c r="E275" s="16"/>
      <c r="F275" s="16" t="s">
        <v>2288</v>
      </c>
      <c r="G275" s="16">
        <v>129.01820000000001</v>
      </c>
      <c r="H275" s="16" t="s">
        <v>4271</v>
      </c>
      <c r="I275" s="17">
        <v>0.57999999999999996</v>
      </c>
      <c r="J275" s="17">
        <f t="shared" si="4"/>
        <v>10964</v>
      </c>
      <c r="K275" s="18">
        <v>10964</v>
      </c>
      <c r="L275" s="18">
        <v>268486</v>
      </c>
      <c r="M275" s="18">
        <v>162160</v>
      </c>
      <c r="N275" s="18">
        <v>25600</v>
      </c>
      <c r="O275" s="18">
        <v>204317</v>
      </c>
      <c r="P275" s="23">
        <v>492706</v>
      </c>
    </row>
    <row r="276" spans="1:16" x14ac:dyDescent="0.25">
      <c r="A276" s="16" t="s">
        <v>3163</v>
      </c>
      <c r="B276" s="16"/>
      <c r="C276" s="16"/>
      <c r="D276" s="16"/>
      <c r="E276" s="16"/>
      <c r="F276" s="16" t="s">
        <v>2288</v>
      </c>
      <c r="G276" s="16">
        <v>161.0445</v>
      </c>
      <c r="H276" s="16" t="s">
        <v>4271</v>
      </c>
      <c r="I276" s="17">
        <v>0.57999999999999996</v>
      </c>
      <c r="J276" s="17">
        <f t="shared" si="4"/>
        <v>110090</v>
      </c>
      <c r="K276" s="18">
        <v>110090</v>
      </c>
      <c r="L276" s="18">
        <v>118860</v>
      </c>
      <c r="M276" s="18">
        <v>747577</v>
      </c>
      <c r="N276" s="18">
        <v>241812</v>
      </c>
      <c r="O276" s="18">
        <v>1738644</v>
      </c>
      <c r="P276" s="23">
        <v>209644</v>
      </c>
    </row>
    <row r="277" spans="1:16" x14ac:dyDescent="0.25">
      <c r="A277" s="16" t="s">
        <v>3168</v>
      </c>
      <c r="B277" s="16"/>
      <c r="C277" s="16"/>
      <c r="D277" s="16"/>
      <c r="E277" s="16"/>
      <c r="F277" s="16" t="s">
        <v>2288</v>
      </c>
      <c r="G277" s="16">
        <v>175.06030000000001</v>
      </c>
      <c r="H277" s="16" t="s">
        <v>4271</v>
      </c>
      <c r="I277" s="17">
        <v>0.57999999999999996</v>
      </c>
      <c r="J277" s="17">
        <f t="shared" si="4"/>
        <v>2590.35</v>
      </c>
      <c r="K277" s="18">
        <v>54408</v>
      </c>
      <c r="L277" s="18">
        <v>33011</v>
      </c>
      <c r="M277" s="18">
        <v>2590.35</v>
      </c>
      <c r="N277" s="18">
        <v>25904</v>
      </c>
      <c r="O277" s="18">
        <v>3891634</v>
      </c>
      <c r="P277" s="23">
        <v>126310</v>
      </c>
    </row>
    <row r="278" spans="1:16" x14ac:dyDescent="0.25">
      <c r="A278" s="16" t="s">
        <v>3164</v>
      </c>
      <c r="B278" s="16"/>
      <c r="C278" s="16"/>
      <c r="D278" s="16"/>
      <c r="E278" s="16"/>
      <c r="F278" s="16" t="s">
        <v>2288</v>
      </c>
      <c r="G278" s="16">
        <v>215.03210000000001</v>
      </c>
      <c r="H278" s="16" t="s">
        <v>4271</v>
      </c>
      <c r="I278" s="17">
        <v>0.57999999999999996</v>
      </c>
      <c r="J278" s="17">
        <f t="shared" si="4"/>
        <v>1748.69</v>
      </c>
      <c r="K278" s="18">
        <v>702652</v>
      </c>
      <c r="L278" s="18">
        <v>1748.69</v>
      </c>
      <c r="M278" s="18">
        <v>1245294</v>
      </c>
      <c r="N278" s="18">
        <v>102030</v>
      </c>
      <c r="O278" s="18">
        <v>2265801</v>
      </c>
      <c r="P278" s="23">
        <v>17487</v>
      </c>
    </row>
    <row r="279" spans="1:16" x14ac:dyDescent="0.25">
      <c r="A279" s="16" t="s">
        <v>3167</v>
      </c>
      <c r="B279" s="16"/>
      <c r="C279" s="16"/>
      <c r="D279" s="16"/>
      <c r="E279" s="16"/>
      <c r="F279" s="16" t="s">
        <v>2288</v>
      </c>
      <c r="G279" s="16">
        <v>281.16579999999999</v>
      </c>
      <c r="H279" s="16" t="s">
        <v>4271</v>
      </c>
      <c r="I279" s="17">
        <v>0.57999999999999996</v>
      </c>
      <c r="J279" s="17">
        <f t="shared" si="4"/>
        <v>713.34</v>
      </c>
      <c r="K279" s="18">
        <v>713.34</v>
      </c>
      <c r="L279" s="18">
        <v>287981</v>
      </c>
      <c r="M279" s="18">
        <v>105730</v>
      </c>
      <c r="N279" s="18">
        <v>563735</v>
      </c>
      <c r="O279" s="18">
        <v>7483</v>
      </c>
      <c r="P279" s="23">
        <v>713.34</v>
      </c>
    </row>
    <row r="280" spans="1:16" x14ac:dyDescent="0.25">
      <c r="A280" s="16" t="s">
        <v>3166</v>
      </c>
      <c r="B280" s="16"/>
      <c r="C280" s="16"/>
      <c r="D280" s="16"/>
      <c r="E280" s="16"/>
      <c r="F280" s="16" t="s">
        <v>2288</v>
      </c>
      <c r="G280" s="16">
        <v>289.01760000000002</v>
      </c>
      <c r="H280" s="16" t="s">
        <v>4271</v>
      </c>
      <c r="I280" s="17">
        <v>0.57999999999999996</v>
      </c>
      <c r="J280" s="17">
        <f t="shared" si="4"/>
        <v>20402.45</v>
      </c>
      <c r="K280" s="18">
        <v>20402.45</v>
      </c>
      <c r="L280" s="18">
        <v>20402.45</v>
      </c>
      <c r="M280" s="18">
        <v>20402.45</v>
      </c>
      <c r="N280" s="18">
        <v>3401028</v>
      </c>
      <c r="O280" s="18">
        <v>204025</v>
      </c>
      <c r="P280" s="23">
        <v>468466</v>
      </c>
    </row>
    <row r="281" spans="1:16" x14ac:dyDescent="0.25">
      <c r="A281" s="13" t="s">
        <v>2287</v>
      </c>
      <c r="B281" s="13" t="s">
        <v>21</v>
      </c>
      <c r="C281" s="13"/>
      <c r="D281" s="13"/>
      <c r="E281" s="13"/>
      <c r="F281" s="13" t="s">
        <v>2288</v>
      </c>
      <c r="G281" s="13">
        <v>339.26510000000002</v>
      </c>
      <c r="H281" s="13" t="s">
        <v>4271</v>
      </c>
      <c r="I281" s="14">
        <v>0.57999999999999996</v>
      </c>
      <c r="J281" s="17">
        <f t="shared" si="4"/>
        <v>7655954</v>
      </c>
      <c r="K281" s="15">
        <v>10535380</v>
      </c>
      <c r="L281" s="15">
        <v>8060686</v>
      </c>
      <c r="M281" s="15">
        <v>9280943</v>
      </c>
      <c r="N281" s="15">
        <v>7655954</v>
      </c>
      <c r="O281" s="15">
        <v>8975731</v>
      </c>
      <c r="P281" s="22">
        <v>7810866</v>
      </c>
    </row>
    <row r="282" spans="1:16" x14ac:dyDescent="0.25">
      <c r="A282" s="16" t="s">
        <v>4138</v>
      </c>
      <c r="B282" s="16"/>
      <c r="C282" s="16"/>
      <c r="D282" s="16"/>
      <c r="E282" s="16"/>
      <c r="F282" s="16" t="s">
        <v>2288</v>
      </c>
      <c r="G282" s="16">
        <v>343.08229999999998</v>
      </c>
      <c r="H282" s="16" t="s">
        <v>4271</v>
      </c>
      <c r="I282" s="17">
        <v>0.57999999999999996</v>
      </c>
      <c r="J282" s="17">
        <f t="shared" si="4"/>
        <v>85399.93</v>
      </c>
      <c r="K282" s="18">
        <v>85399.93</v>
      </c>
      <c r="L282" s="18">
        <v>6936176</v>
      </c>
      <c r="M282" s="18">
        <v>85399.93</v>
      </c>
      <c r="N282" s="18">
        <v>85399.93</v>
      </c>
      <c r="O282" s="18">
        <v>85399.93</v>
      </c>
      <c r="P282" s="23">
        <v>85399.93</v>
      </c>
    </row>
    <row r="283" spans="1:16" x14ac:dyDescent="0.25">
      <c r="A283" s="16" t="s">
        <v>3169</v>
      </c>
      <c r="B283" s="16"/>
      <c r="C283" s="16"/>
      <c r="D283" s="16"/>
      <c r="E283" s="16"/>
      <c r="F283" s="16" t="s">
        <v>2288</v>
      </c>
      <c r="G283" s="16">
        <v>147.02879999999999</v>
      </c>
      <c r="H283" s="16" t="s">
        <v>4271</v>
      </c>
      <c r="I283" s="17">
        <v>0.59</v>
      </c>
      <c r="J283" s="17">
        <f t="shared" si="4"/>
        <v>19436</v>
      </c>
      <c r="K283" s="18">
        <v>19436</v>
      </c>
      <c r="L283" s="18">
        <v>114790</v>
      </c>
      <c r="M283" s="18">
        <v>65921</v>
      </c>
      <c r="N283" s="18">
        <v>2959153</v>
      </c>
      <c r="O283" s="18">
        <v>2416621</v>
      </c>
      <c r="P283" s="23">
        <v>440893</v>
      </c>
    </row>
    <row r="284" spans="1:16" x14ac:dyDescent="0.25">
      <c r="A284" s="16" t="s">
        <v>3171</v>
      </c>
      <c r="B284" s="16"/>
      <c r="C284" s="16"/>
      <c r="D284" s="16"/>
      <c r="E284" s="16"/>
      <c r="F284" s="16" t="s">
        <v>2288</v>
      </c>
      <c r="G284" s="16">
        <v>161.00909999999999</v>
      </c>
      <c r="H284" s="16" t="s">
        <v>4271</v>
      </c>
      <c r="I284" s="17">
        <v>0.59</v>
      </c>
      <c r="J284" s="17">
        <f t="shared" si="4"/>
        <v>6202.64</v>
      </c>
      <c r="K284" s="18">
        <v>242647</v>
      </c>
      <c r="L284" s="18">
        <v>6202.64</v>
      </c>
      <c r="M284" s="18">
        <v>6202.64</v>
      </c>
      <c r="N284" s="18">
        <v>983607</v>
      </c>
      <c r="O284" s="18">
        <v>62026</v>
      </c>
      <c r="P284" s="23">
        <v>694321</v>
      </c>
    </row>
    <row r="285" spans="1:16" x14ac:dyDescent="0.25">
      <c r="A285" s="16" t="s">
        <v>3170</v>
      </c>
      <c r="B285" s="16"/>
      <c r="C285" s="16"/>
      <c r="D285" s="16"/>
      <c r="E285" s="16"/>
      <c r="F285" s="16" t="s">
        <v>2288</v>
      </c>
      <c r="G285" s="16">
        <v>189.0762</v>
      </c>
      <c r="H285" s="16" t="s">
        <v>4271</v>
      </c>
      <c r="I285" s="17">
        <v>0.59</v>
      </c>
      <c r="J285" s="17">
        <f t="shared" si="4"/>
        <v>485.76</v>
      </c>
      <c r="K285" s="18">
        <v>485.76</v>
      </c>
      <c r="L285" s="18">
        <v>485.76</v>
      </c>
      <c r="M285" s="18">
        <v>485.76</v>
      </c>
      <c r="N285" s="18">
        <v>9238</v>
      </c>
      <c r="O285" s="18">
        <v>2402474</v>
      </c>
      <c r="P285" s="23">
        <v>31353</v>
      </c>
    </row>
    <row r="286" spans="1:16" x14ac:dyDescent="0.25">
      <c r="A286" s="16" t="s">
        <v>3172</v>
      </c>
      <c r="B286" s="16"/>
      <c r="C286" s="16"/>
      <c r="D286" s="16"/>
      <c r="E286" s="16"/>
      <c r="F286" s="16" t="s">
        <v>2288</v>
      </c>
      <c r="G286" s="16">
        <v>241.18049999999999</v>
      </c>
      <c r="H286" s="16" t="s">
        <v>4271</v>
      </c>
      <c r="I286" s="17">
        <v>0.59</v>
      </c>
      <c r="J286" s="17">
        <f t="shared" si="4"/>
        <v>47742</v>
      </c>
      <c r="K286" s="18">
        <v>116408</v>
      </c>
      <c r="L286" s="18">
        <v>73419</v>
      </c>
      <c r="M286" s="18">
        <v>109180</v>
      </c>
      <c r="N286" s="18">
        <v>456998</v>
      </c>
      <c r="O286" s="18">
        <v>47742</v>
      </c>
      <c r="P286" s="23">
        <v>129154</v>
      </c>
    </row>
    <row r="287" spans="1:16" x14ac:dyDescent="0.25">
      <c r="A287" s="16" t="s">
        <v>3173</v>
      </c>
      <c r="B287" s="16"/>
      <c r="C287" s="16"/>
      <c r="D287" s="16"/>
      <c r="E287" s="16"/>
      <c r="F287" s="16" t="s">
        <v>2288</v>
      </c>
      <c r="G287" s="16">
        <v>311.1096</v>
      </c>
      <c r="H287" s="16" t="s">
        <v>4271</v>
      </c>
      <c r="I287" s="17">
        <v>0.59</v>
      </c>
      <c r="J287" s="17">
        <f t="shared" si="4"/>
        <v>656.58</v>
      </c>
      <c r="K287" s="18">
        <v>656.58</v>
      </c>
      <c r="L287" s="18">
        <v>11071</v>
      </c>
      <c r="M287" s="18">
        <v>639175</v>
      </c>
      <c r="N287" s="18">
        <v>656.58</v>
      </c>
      <c r="O287" s="18">
        <v>6566</v>
      </c>
      <c r="P287" s="23">
        <v>656.58</v>
      </c>
    </row>
    <row r="288" spans="1:16" x14ac:dyDescent="0.25">
      <c r="A288" s="16" t="s">
        <v>2383</v>
      </c>
      <c r="B288" s="16" t="s">
        <v>4268</v>
      </c>
      <c r="C288" s="16"/>
      <c r="D288" s="16"/>
      <c r="E288" s="16"/>
      <c r="F288" s="16" t="s">
        <v>2288</v>
      </c>
      <c r="G288" s="16">
        <v>417.21319999999997</v>
      </c>
      <c r="H288" s="16" t="s">
        <v>4271</v>
      </c>
      <c r="I288" s="17">
        <v>0.59</v>
      </c>
      <c r="J288" s="17">
        <f t="shared" si="4"/>
        <v>133.57</v>
      </c>
      <c r="K288" s="18">
        <v>133.57</v>
      </c>
      <c r="L288" s="18">
        <v>229723</v>
      </c>
      <c r="M288" s="18">
        <v>133.57</v>
      </c>
      <c r="N288" s="18">
        <v>133.57</v>
      </c>
      <c r="O288" s="18">
        <v>133.57</v>
      </c>
      <c r="P288" s="23">
        <v>133.57</v>
      </c>
    </row>
    <row r="289" spans="1:16" x14ac:dyDescent="0.25">
      <c r="A289" s="16" t="s">
        <v>3176</v>
      </c>
      <c r="B289" s="16"/>
      <c r="C289" s="16"/>
      <c r="D289" s="16"/>
      <c r="E289" s="16"/>
      <c r="F289" s="16" t="s">
        <v>2288</v>
      </c>
      <c r="G289" s="16">
        <v>123.90089999999999</v>
      </c>
      <c r="H289" s="16" t="s">
        <v>4271</v>
      </c>
      <c r="I289" s="17">
        <v>0.6</v>
      </c>
      <c r="J289" s="17">
        <f t="shared" si="4"/>
        <v>59837</v>
      </c>
      <c r="K289" s="18">
        <v>118349</v>
      </c>
      <c r="L289" s="18">
        <v>219156</v>
      </c>
      <c r="M289" s="18">
        <v>114487</v>
      </c>
      <c r="N289" s="18">
        <v>59837</v>
      </c>
      <c r="O289" s="18">
        <v>120944</v>
      </c>
      <c r="P289" s="23">
        <v>574726</v>
      </c>
    </row>
    <row r="290" spans="1:16" x14ac:dyDescent="0.25">
      <c r="A290" s="16" t="s">
        <v>3174</v>
      </c>
      <c r="B290" s="16"/>
      <c r="C290" s="16"/>
      <c r="D290" s="16"/>
      <c r="E290" s="16"/>
      <c r="F290" s="16" t="s">
        <v>2288</v>
      </c>
      <c r="G290" s="16">
        <v>154.06110000000001</v>
      </c>
      <c r="H290" s="16" t="s">
        <v>4271</v>
      </c>
      <c r="I290" s="17">
        <v>0.6</v>
      </c>
      <c r="J290" s="17">
        <f t="shared" si="4"/>
        <v>2408.21</v>
      </c>
      <c r="K290" s="18">
        <v>218087</v>
      </c>
      <c r="L290" s="18">
        <v>2408.21</v>
      </c>
      <c r="M290" s="18">
        <v>786667</v>
      </c>
      <c r="N290" s="18">
        <v>2408.21</v>
      </c>
      <c r="O290" s="18">
        <v>73160</v>
      </c>
      <c r="P290" s="23">
        <v>2408.21</v>
      </c>
    </row>
    <row r="291" spans="1:16" x14ac:dyDescent="0.25">
      <c r="A291" s="16" t="s">
        <v>3175</v>
      </c>
      <c r="B291" s="16"/>
      <c r="C291" s="16"/>
      <c r="D291" s="16"/>
      <c r="E291" s="16"/>
      <c r="F291" s="16" t="s">
        <v>2288</v>
      </c>
      <c r="G291" s="16">
        <v>173.00819999999999</v>
      </c>
      <c r="H291" s="16" t="s">
        <v>4271</v>
      </c>
      <c r="I291" s="17">
        <v>0.6</v>
      </c>
      <c r="J291" s="17">
        <f t="shared" si="4"/>
        <v>10151.129999999999</v>
      </c>
      <c r="K291" s="18">
        <v>10151.129999999999</v>
      </c>
      <c r="L291" s="18">
        <v>212293</v>
      </c>
      <c r="M291" s="18">
        <v>174303</v>
      </c>
      <c r="N291" s="18">
        <v>10151.129999999999</v>
      </c>
      <c r="O291" s="18">
        <v>122217</v>
      </c>
      <c r="P291" s="23">
        <v>1199419</v>
      </c>
    </row>
    <row r="292" spans="1:16" x14ac:dyDescent="0.25">
      <c r="A292" s="16" t="s">
        <v>3978</v>
      </c>
      <c r="B292" s="16"/>
      <c r="C292" s="16"/>
      <c r="D292" s="16"/>
      <c r="E292" s="16"/>
      <c r="F292" s="16" t="s">
        <v>2288</v>
      </c>
      <c r="G292" s="16">
        <v>311.22280000000001</v>
      </c>
      <c r="H292" s="16" t="s">
        <v>4271</v>
      </c>
      <c r="I292" s="17">
        <v>0.6</v>
      </c>
      <c r="J292" s="17">
        <f t="shared" si="4"/>
        <v>205922</v>
      </c>
      <c r="K292" s="18">
        <v>383346</v>
      </c>
      <c r="L292" s="18">
        <v>372456</v>
      </c>
      <c r="M292" s="18">
        <v>2438463</v>
      </c>
      <c r="N292" s="18">
        <v>205922</v>
      </c>
      <c r="O292" s="18">
        <v>3189516</v>
      </c>
      <c r="P292" s="23">
        <v>711989</v>
      </c>
    </row>
    <row r="293" spans="1:16" x14ac:dyDescent="0.25">
      <c r="A293" s="16" t="s">
        <v>3177</v>
      </c>
      <c r="B293" s="16"/>
      <c r="C293" s="16"/>
      <c r="D293" s="16"/>
      <c r="E293" s="16"/>
      <c r="F293" s="16" t="s">
        <v>2288</v>
      </c>
      <c r="G293" s="16">
        <v>473.12430000000001</v>
      </c>
      <c r="H293" s="16" t="s">
        <v>4271</v>
      </c>
      <c r="I293" s="17">
        <v>0.6</v>
      </c>
      <c r="J293" s="17">
        <f t="shared" si="4"/>
        <v>15854.61</v>
      </c>
      <c r="K293" s="18">
        <v>15854.61</v>
      </c>
      <c r="L293" s="18">
        <v>1654554</v>
      </c>
      <c r="M293" s="18">
        <v>15854.61</v>
      </c>
      <c r="N293" s="18">
        <v>15854.61</v>
      </c>
      <c r="O293" s="18">
        <v>15854.61</v>
      </c>
      <c r="P293" s="23">
        <v>15854.61</v>
      </c>
    </row>
    <row r="294" spans="1:16" x14ac:dyDescent="0.25">
      <c r="A294" s="16" t="s">
        <v>3183</v>
      </c>
      <c r="B294" s="16"/>
      <c r="C294" s="16"/>
      <c r="D294" s="16"/>
      <c r="E294" s="16"/>
      <c r="F294" s="16" t="s">
        <v>2288</v>
      </c>
      <c r="G294" s="16">
        <v>153.12739999999999</v>
      </c>
      <c r="H294" s="16" t="s">
        <v>4271</v>
      </c>
      <c r="I294" s="17">
        <v>0.61</v>
      </c>
      <c r="J294" s="17">
        <f t="shared" si="4"/>
        <v>4426.43</v>
      </c>
      <c r="K294" s="18">
        <v>4426.43</v>
      </c>
      <c r="L294" s="18">
        <v>224069</v>
      </c>
      <c r="M294" s="18">
        <v>327063</v>
      </c>
      <c r="N294" s="18">
        <v>4426.43</v>
      </c>
      <c r="O294" s="18">
        <v>4426.43</v>
      </c>
      <c r="P294" s="23">
        <v>44264</v>
      </c>
    </row>
    <row r="295" spans="1:16" x14ac:dyDescent="0.25">
      <c r="A295" s="16" t="s">
        <v>3178</v>
      </c>
      <c r="B295" s="16"/>
      <c r="C295" s="16"/>
      <c r="D295" s="16"/>
      <c r="E295" s="16"/>
      <c r="F295" s="16" t="s">
        <v>2288</v>
      </c>
      <c r="G295" s="16">
        <v>183.029</v>
      </c>
      <c r="H295" s="16" t="s">
        <v>4271</v>
      </c>
      <c r="I295" s="17">
        <v>0.61</v>
      </c>
      <c r="J295" s="17">
        <f t="shared" si="4"/>
        <v>411.38</v>
      </c>
      <c r="K295" s="18">
        <v>411.38</v>
      </c>
      <c r="L295" s="18">
        <v>692647</v>
      </c>
      <c r="M295" s="18">
        <v>411.38</v>
      </c>
      <c r="N295" s="18">
        <v>411.38</v>
      </c>
      <c r="O295" s="18">
        <v>411.38</v>
      </c>
      <c r="P295" s="23">
        <v>411.38</v>
      </c>
    </row>
    <row r="296" spans="1:16" x14ac:dyDescent="0.25">
      <c r="A296" s="16" t="s">
        <v>3179</v>
      </c>
      <c r="B296" s="16"/>
      <c r="C296" s="16"/>
      <c r="D296" s="16"/>
      <c r="E296" s="16"/>
      <c r="F296" s="16" t="s">
        <v>2288</v>
      </c>
      <c r="G296" s="16">
        <v>197.11760000000001</v>
      </c>
      <c r="H296" s="16" t="s">
        <v>4271</v>
      </c>
      <c r="I296" s="17">
        <v>0.61</v>
      </c>
      <c r="J296" s="17">
        <f t="shared" si="4"/>
        <v>387.27</v>
      </c>
      <c r="K296" s="18">
        <v>387.27</v>
      </c>
      <c r="L296" s="18">
        <v>767076</v>
      </c>
      <c r="M296" s="18">
        <v>1046647</v>
      </c>
      <c r="N296" s="18">
        <v>387.27</v>
      </c>
      <c r="O296" s="18">
        <v>24349</v>
      </c>
      <c r="P296" s="23">
        <v>204091</v>
      </c>
    </row>
    <row r="297" spans="1:16" x14ac:dyDescent="0.25">
      <c r="A297" s="16" t="s">
        <v>3180</v>
      </c>
      <c r="B297" s="16"/>
      <c r="C297" s="16"/>
      <c r="D297" s="16"/>
      <c r="E297" s="16"/>
      <c r="F297" s="16" t="s">
        <v>2288</v>
      </c>
      <c r="G297" s="16">
        <v>232.93899999999999</v>
      </c>
      <c r="H297" s="16" t="s">
        <v>4271</v>
      </c>
      <c r="I297" s="17">
        <v>0.61</v>
      </c>
      <c r="J297" s="17">
        <f t="shared" si="4"/>
        <v>2626.39</v>
      </c>
      <c r="K297" s="18">
        <v>2626.39</v>
      </c>
      <c r="L297" s="18">
        <v>2626.39</v>
      </c>
      <c r="M297" s="18">
        <v>2626.39</v>
      </c>
      <c r="N297" s="18">
        <v>718058</v>
      </c>
      <c r="O297" s="18">
        <v>26264</v>
      </c>
      <c r="P297" s="23">
        <v>320528</v>
      </c>
    </row>
    <row r="298" spans="1:16" x14ac:dyDescent="0.25">
      <c r="A298" s="16" t="s">
        <v>2857</v>
      </c>
      <c r="B298" s="16"/>
      <c r="C298" s="16"/>
      <c r="D298" s="16"/>
      <c r="E298" s="16"/>
      <c r="F298" s="16" t="s">
        <v>2288</v>
      </c>
      <c r="G298" s="16">
        <v>243.1962</v>
      </c>
      <c r="H298" s="16" t="s">
        <v>4271</v>
      </c>
      <c r="I298" s="17">
        <v>0.61</v>
      </c>
      <c r="J298" s="17">
        <f t="shared" si="4"/>
        <v>12726</v>
      </c>
      <c r="K298" s="18">
        <v>26902</v>
      </c>
      <c r="L298" s="18">
        <v>20172</v>
      </c>
      <c r="M298" s="18">
        <v>32324</v>
      </c>
      <c r="N298" s="18">
        <v>1795051</v>
      </c>
      <c r="O298" s="18">
        <v>12726</v>
      </c>
      <c r="P298" s="23">
        <v>25531</v>
      </c>
    </row>
    <row r="299" spans="1:16" x14ac:dyDescent="0.25">
      <c r="A299" s="16" t="s">
        <v>4217</v>
      </c>
      <c r="B299" s="16"/>
      <c r="C299" s="16"/>
      <c r="D299" s="16"/>
      <c r="E299" s="16"/>
      <c r="F299" s="16" t="s">
        <v>2288</v>
      </c>
      <c r="G299" s="16">
        <v>283.06119999999999</v>
      </c>
      <c r="H299" s="16" t="s">
        <v>4271</v>
      </c>
      <c r="I299" s="17">
        <v>0.61</v>
      </c>
      <c r="J299" s="17">
        <f t="shared" si="4"/>
        <v>37761.35</v>
      </c>
      <c r="K299" s="18">
        <v>37761.35</v>
      </c>
      <c r="L299" s="18">
        <v>3899103</v>
      </c>
      <c r="M299" s="18">
        <v>37761.35</v>
      </c>
      <c r="N299" s="18">
        <v>37761.35</v>
      </c>
      <c r="O299" s="18">
        <v>37761.35</v>
      </c>
      <c r="P299" s="23">
        <v>37761.35</v>
      </c>
    </row>
    <row r="300" spans="1:16" x14ac:dyDescent="0.25">
      <c r="A300" s="16" t="s">
        <v>3181</v>
      </c>
      <c r="B300" s="16"/>
      <c r="C300" s="16"/>
      <c r="D300" s="16"/>
      <c r="E300" s="16"/>
      <c r="F300" s="16" t="s">
        <v>2288</v>
      </c>
      <c r="G300" s="16">
        <v>326.06720000000001</v>
      </c>
      <c r="H300" s="16" t="s">
        <v>4271</v>
      </c>
      <c r="I300" s="17">
        <v>0.61</v>
      </c>
      <c r="J300" s="17">
        <f t="shared" si="4"/>
        <v>885.67</v>
      </c>
      <c r="K300" s="18">
        <v>885.67</v>
      </c>
      <c r="L300" s="18">
        <v>707824</v>
      </c>
      <c r="M300" s="18">
        <v>885.67</v>
      </c>
      <c r="N300" s="18">
        <v>885.67</v>
      </c>
      <c r="O300" s="18">
        <v>885.67</v>
      </c>
      <c r="P300" s="23">
        <v>885.67</v>
      </c>
    </row>
    <row r="301" spans="1:16" x14ac:dyDescent="0.25">
      <c r="A301" s="16" t="s">
        <v>2862</v>
      </c>
      <c r="B301" s="16"/>
      <c r="C301" s="16"/>
      <c r="D301" s="16"/>
      <c r="E301" s="16"/>
      <c r="F301" s="16" t="s">
        <v>2288</v>
      </c>
      <c r="G301" s="16">
        <v>369.0616</v>
      </c>
      <c r="H301" s="16" t="s">
        <v>4271</v>
      </c>
      <c r="I301" s="17">
        <v>0.61</v>
      </c>
      <c r="J301" s="17">
        <f t="shared" si="4"/>
        <v>5600.03</v>
      </c>
      <c r="K301" s="18">
        <v>5600.03</v>
      </c>
      <c r="L301" s="18">
        <v>1183532</v>
      </c>
      <c r="M301" s="18">
        <v>5600.03</v>
      </c>
      <c r="N301" s="18">
        <v>5600.03</v>
      </c>
      <c r="O301" s="18">
        <v>5600.03</v>
      </c>
      <c r="P301" s="23">
        <v>5600.03</v>
      </c>
    </row>
    <row r="302" spans="1:16" x14ac:dyDescent="0.25">
      <c r="A302" s="16" t="s">
        <v>2861</v>
      </c>
      <c r="B302" s="16"/>
      <c r="C302" s="16"/>
      <c r="D302" s="16"/>
      <c r="E302" s="16"/>
      <c r="F302" s="16" t="s">
        <v>2288</v>
      </c>
      <c r="G302" s="16">
        <v>371.0772</v>
      </c>
      <c r="H302" s="16" t="s">
        <v>4271</v>
      </c>
      <c r="I302" s="17">
        <v>0.61</v>
      </c>
      <c r="J302" s="17">
        <f t="shared" si="4"/>
        <v>6957.07</v>
      </c>
      <c r="K302" s="18">
        <v>6957.07</v>
      </c>
      <c r="L302" s="18">
        <v>1530325</v>
      </c>
      <c r="M302" s="18">
        <v>6957.07</v>
      </c>
      <c r="N302" s="18">
        <v>6957.07</v>
      </c>
      <c r="O302" s="18">
        <v>6957.07</v>
      </c>
      <c r="P302" s="23">
        <v>6957.07</v>
      </c>
    </row>
    <row r="303" spans="1:16" x14ac:dyDescent="0.25">
      <c r="A303" s="16" t="s">
        <v>3182</v>
      </c>
      <c r="B303" s="16"/>
      <c r="C303" s="16"/>
      <c r="D303" s="16"/>
      <c r="E303" s="16"/>
      <c r="F303" s="16" t="s">
        <v>2288</v>
      </c>
      <c r="G303" s="16">
        <v>503.3383</v>
      </c>
      <c r="H303" s="16" t="s">
        <v>4271</v>
      </c>
      <c r="I303" s="17">
        <v>0.61</v>
      </c>
      <c r="J303" s="17">
        <f t="shared" si="4"/>
        <v>3572.67</v>
      </c>
      <c r="K303" s="18">
        <v>3572.67</v>
      </c>
      <c r="L303" s="18">
        <v>2550176</v>
      </c>
      <c r="M303" s="18">
        <v>3572.67</v>
      </c>
      <c r="N303" s="18">
        <v>35727</v>
      </c>
      <c r="O303" s="18">
        <v>3572.67</v>
      </c>
      <c r="P303" s="23">
        <v>2066841</v>
      </c>
    </row>
    <row r="304" spans="1:16" x14ac:dyDescent="0.25">
      <c r="A304" s="16" t="s">
        <v>3184</v>
      </c>
      <c r="B304" s="16"/>
      <c r="C304" s="16"/>
      <c r="D304" s="16"/>
      <c r="E304" s="16"/>
      <c r="F304" s="16" t="s">
        <v>2288</v>
      </c>
      <c r="G304" s="16">
        <v>135.04400000000001</v>
      </c>
      <c r="H304" s="16" t="s">
        <v>4271</v>
      </c>
      <c r="I304" s="17">
        <v>0.62</v>
      </c>
      <c r="J304" s="17">
        <f t="shared" si="4"/>
        <v>102820</v>
      </c>
      <c r="K304" s="18">
        <v>148436</v>
      </c>
      <c r="L304" s="18">
        <v>769653</v>
      </c>
      <c r="M304" s="18">
        <v>155730</v>
      </c>
      <c r="N304" s="18">
        <v>118488</v>
      </c>
      <c r="O304" s="18">
        <v>150832</v>
      </c>
      <c r="P304" s="23">
        <v>102820</v>
      </c>
    </row>
    <row r="305" spans="1:16" x14ac:dyDescent="0.25">
      <c r="A305" s="16" t="s">
        <v>3188</v>
      </c>
      <c r="B305" s="16"/>
      <c r="C305" s="16"/>
      <c r="D305" s="16"/>
      <c r="E305" s="16"/>
      <c r="F305" s="16" t="s">
        <v>2288</v>
      </c>
      <c r="G305" s="16">
        <v>147.02879999999999</v>
      </c>
      <c r="H305" s="16" t="s">
        <v>4271</v>
      </c>
      <c r="I305" s="17">
        <v>0.62</v>
      </c>
      <c r="J305" s="17">
        <f t="shared" si="4"/>
        <v>43690</v>
      </c>
      <c r="K305" s="18">
        <v>43690</v>
      </c>
      <c r="L305" s="18">
        <v>263134</v>
      </c>
      <c r="M305" s="18">
        <v>112351</v>
      </c>
      <c r="N305" s="18">
        <v>2770487</v>
      </c>
      <c r="O305" s="18">
        <v>2401034</v>
      </c>
      <c r="P305" s="23">
        <v>444120</v>
      </c>
    </row>
    <row r="306" spans="1:16" x14ac:dyDescent="0.25">
      <c r="A306" s="16" t="s">
        <v>2858</v>
      </c>
      <c r="B306" s="16"/>
      <c r="C306" s="16"/>
      <c r="D306" s="16"/>
      <c r="E306" s="16"/>
      <c r="F306" s="16" t="s">
        <v>2288</v>
      </c>
      <c r="G306" s="16">
        <v>241.18049999999999</v>
      </c>
      <c r="H306" s="16" t="s">
        <v>4271</v>
      </c>
      <c r="I306" s="17">
        <v>0.62</v>
      </c>
      <c r="J306" s="17">
        <f t="shared" si="4"/>
        <v>47742</v>
      </c>
      <c r="K306" s="18">
        <v>116408</v>
      </c>
      <c r="L306" s="18">
        <v>73419</v>
      </c>
      <c r="M306" s="18">
        <v>69013</v>
      </c>
      <c r="N306" s="18">
        <v>456998</v>
      </c>
      <c r="O306" s="18">
        <v>47742</v>
      </c>
      <c r="P306" s="23">
        <v>129154</v>
      </c>
    </row>
    <row r="307" spans="1:16" x14ac:dyDescent="0.25">
      <c r="A307" s="16" t="s">
        <v>3185</v>
      </c>
      <c r="B307" s="16"/>
      <c r="C307" s="16"/>
      <c r="D307" s="16"/>
      <c r="E307" s="16"/>
      <c r="F307" s="16" t="s">
        <v>2288</v>
      </c>
      <c r="G307" s="16">
        <v>291.19659999999999</v>
      </c>
      <c r="H307" s="16" t="s">
        <v>4271</v>
      </c>
      <c r="I307" s="17">
        <v>0.62</v>
      </c>
      <c r="J307" s="17">
        <f t="shared" si="4"/>
        <v>1224.24</v>
      </c>
      <c r="K307" s="18">
        <v>240536</v>
      </c>
      <c r="L307" s="18">
        <v>1967550</v>
      </c>
      <c r="M307" s="18">
        <v>3547774</v>
      </c>
      <c r="N307" s="18">
        <v>1224.24</v>
      </c>
      <c r="O307" s="18">
        <v>261772</v>
      </c>
      <c r="P307" s="23">
        <v>38613</v>
      </c>
    </row>
    <row r="308" spans="1:16" x14ac:dyDescent="0.25">
      <c r="A308" s="16" t="s">
        <v>3186</v>
      </c>
      <c r="B308" s="16"/>
      <c r="C308" s="16"/>
      <c r="D308" s="16"/>
      <c r="E308" s="16"/>
      <c r="F308" s="16" t="s">
        <v>2288</v>
      </c>
      <c r="G308" s="16">
        <v>331.94760000000002</v>
      </c>
      <c r="H308" s="16" t="s">
        <v>4271</v>
      </c>
      <c r="I308" s="17">
        <v>0.62</v>
      </c>
      <c r="J308" s="17">
        <f t="shared" si="4"/>
        <v>950.21</v>
      </c>
      <c r="K308" s="18">
        <v>950.21</v>
      </c>
      <c r="L308" s="18">
        <v>950.21</v>
      </c>
      <c r="M308" s="18">
        <v>950.21</v>
      </c>
      <c r="N308" s="18">
        <v>255282</v>
      </c>
      <c r="O308" s="18">
        <v>25577</v>
      </c>
      <c r="P308" s="23">
        <v>345646</v>
      </c>
    </row>
    <row r="309" spans="1:16" x14ac:dyDescent="0.25">
      <c r="A309" s="16" t="s">
        <v>3187</v>
      </c>
      <c r="B309" s="16"/>
      <c r="C309" s="16"/>
      <c r="D309" s="16"/>
      <c r="E309" s="16"/>
      <c r="F309" s="16" t="s">
        <v>2288</v>
      </c>
      <c r="G309" s="16">
        <v>367.10500000000002</v>
      </c>
      <c r="H309" s="16" t="s">
        <v>4271</v>
      </c>
      <c r="I309" s="17">
        <v>0.62</v>
      </c>
      <c r="J309" s="17">
        <f t="shared" si="4"/>
        <v>1407.74</v>
      </c>
      <c r="K309" s="18">
        <v>1407.74</v>
      </c>
      <c r="L309" s="18">
        <v>1407.74</v>
      </c>
      <c r="M309" s="18">
        <v>875503</v>
      </c>
      <c r="N309" s="18">
        <v>21122</v>
      </c>
      <c r="O309" s="18">
        <v>359661</v>
      </c>
      <c r="P309" s="23">
        <v>1407.74</v>
      </c>
    </row>
    <row r="310" spans="1:16" x14ac:dyDescent="0.25">
      <c r="A310" s="16" t="s">
        <v>3191</v>
      </c>
      <c r="B310" s="16"/>
      <c r="C310" s="16"/>
      <c r="D310" s="16"/>
      <c r="E310" s="16"/>
      <c r="F310" s="16" t="s">
        <v>2288</v>
      </c>
      <c r="G310" s="16">
        <v>133.01310000000001</v>
      </c>
      <c r="H310" s="16" t="s">
        <v>4271</v>
      </c>
      <c r="I310" s="17">
        <v>0.63</v>
      </c>
      <c r="J310" s="17">
        <f t="shared" si="4"/>
        <v>115148</v>
      </c>
      <c r="K310" s="18">
        <v>547242</v>
      </c>
      <c r="L310" s="18">
        <v>2177378</v>
      </c>
      <c r="M310" s="18">
        <v>115148</v>
      </c>
      <c r="N310" s="18">
        <v>48736820</v>
      </c>
      <c r="O310" s="18">
        <v>23295028</v>
      </c>
      <c r="P310" s="23">
        <v>37900772</v>
      </c>
    </row>
    <row r="311" spans="1:16" x14ac:dyDescent="0.25">
      <c r="A311" s="16" t="s">
        <v>3189</v>
      </c>
      <c r="B311" s="16"/>
      <c r="C311" s="16"/>
      <c r="D311" s="16"/>
      <c r="E311" s="16"/>
      <c r="F311" s="16" t="s">
        <v>2288</v>
      </c>
      <c r="G311" s="16">
        <v>191.0189</v>
      </c>
      <c r="H311" s="16" t="s">
        <v>4271</v>
      </c>
      <c r="I311" s="17">
        <v>0.63</v>
      </c>
      <c r="J311" s="17">
        <f t="shared" si="4"/>
        <v>607.6</v>
      </c>
      <c r="K311" s="18">
        <v>6076</v>
      </c>
      <c r="L311" s="18">
        <v>436600</v>
      </c>
      <c r="M311" s="18">
        <v>137312</v>
      </c>
      <c r="N311" s="18">
        <v>607.6</v>
      </c>
      <c r="O311" s="18">
        <v>43860</v>
      </c>
      <c r="P311" s="23">
        <v>59067000</v>
      </c>
    </row>
    <row r="312" spans="1:16" x14ac:dyDescent="0.25">
      <c r="A312" s="16" t="s">
        <v>3193</v>
      </c>
      <c r="B312" s="16"/>
      <c r="C312" s="16"/>
      <c r="D312" s="16"/>
      <c r="E312" s="16"/>
      <c r="F312" s="16" t="s">
        <v>2288</v>
      </c>
      <c r="G312" s="16">
        <v>223.02770000000001</v>
      </c>
      <c r="H312" s="16" t="s">
        <v>4271</v>
      </c>
      <c r="I312" s="17">
        <v>0.63</v>
      </c>
      <c r="J312" s="17">
        <f t="shared" si="4"/>
        <v>245066</v>
      </c>
      <c r="K312" s="18">
        <v>1553975</v>
      </c>
      <c r="L312" s="18">
        <v>2155564</v>
      </c>
      <c r="M312" s="18">
        <v>408729</v>
      </c>
      <c r="N312" s="18">
        <v>245066</v>
      </c>
      <c r="O312" s="18">
        <v>1135202</v>
      </c>
      <c r="P312" s="23">
        <v>796527</v>
      </c>
    </row>
    <row r="313" spans="1:16" x14ac:dyDescent="0.25">
      <c r="A313" s="16" t="s">
        <v>3194</v>
      </c>
      <c r="B313" s="16"/>
      <c r="C313" s="16"/>
      <c r="D313" s="16"/>
      <c r="E313" s="16"/>
      <c r="F313" s="16" t="s">
        <v>2288</v>
      </c>
      <c r="G313" s="16">
        <v>239.05930000000001</v>
      </c>
      <c r="H313" s="16" t="s">
        <v>4271</v>
      </c>
      <c r="I313" s="17">
        <v>0.63</v>
      </c>
      <c r="J313" s="17">
        <f t="shared" si="4"/>
        <v>384787</v>
      </c>
      <c r="K313" s="18">
        <v>2663128</v>
      </c>
      <c r="L313" s="18">
        <v>3605216</v>
      </c>
      <c r="M313" s="18">
        <v>535391</v>
      </c>
      <c r="N313" s="18">
        <v>384787</v>
      </c>
      <c r="O313" s="18">
        <v>1979701</v>
      </c>
      <c r="P313" s="23">
        <v>1247002</v>
      </c>
    </row>
    <row r="314" spans="1:16" x14ac:dyDescent="0.25">
      <c r="A314" s="16" t="s">
        <v>3190</v>
      </c>
      <c r="B314" s="16"/>
      <c r="C314" s="16"/>
      <c r="D314" s="16"/>
      <c r="E314" s="16"/>
      <c r="F314" s="16" t="s">
        <v>2288</v>
      </c>
      <c r="G314" s="16">
        <v>294.99329999999998</v>
      </c>
      <c r="H314" s="16" t="s">
        <v>4271</v>
      </c>
      <c r="I314" s="17">
        <v>0.63</v>
      </c>
      <c r="J314" s="17">
        <f t="shared" si="4"/>
        <v>44199.95</v>
      </c>
      <c r="K314" s="18">
        <v>44199.95</v>
      </c>
      <c r="L314" s="18">
        <v>44199.95</v>
      </c>
      <c r="M314" s="18">
        <v>44199.95</v>
      </c>
      <c r="N314" s="18">
        <v>44199.95</v>
      </c>
      <c r="O314" s="18">
        <v>44199.95</v>
      </c>
      <c r="P314" s="23">
        <v>442000</v>
      </c>
    </row>
    <row r="315" spans="1:16" x14ac:dyDescent="0.25">
      <c r="A315" s="16" t="s">
        <v>3192</v>
      </c>
      <c r="B315" s="16"/>
      <c r="C315" s="16"/>
      <c r="D315" s="16"/>
      <c r="E315" s="16"/>
      <c r="F315" s="16" t="s">
        <v>2288</v>
      </c>
      <c r="G315" s="16">
        <v>321.0634</v>
      </c>
      <c r="H315" s="16" t="s">
        <v>4271</v>
      </c>
      <c r="I315" s="17">
        <v>0.63</v>
      </c>
      <c r="J315" s="17">
        <f t="shared" si="4"/>
        <v>9382.44</v>
      </c>
      <c r="K315" s="18">
        <v>9382.44</v>
      </c>
      <c r="L315" s="18">
        <v>9382.44</v>
      </c>
      <c r="M315" s="18">
        <v>9382.44</v>
      </c>
      <c r="N315" s="18">
        <v>634876</v>
      </c>
      <c r="O315" s="18">
        <v>365836</v>
      </c>
      <c r="P315" s="23">
        <v>215181</v>
      </c>
    </row>
    <row r="316" spans="1:16" x14ac:dyDescent="0.25">
      <c r="A316" s="16" t="s">
        <v>4043</v>
      </c>
      <c r="B316" s="16"/>
      <c r="C316" s="16"/>
      <c r="D316" s="16"/>
      <c r="E316" s="16"/>
      <c r="F316" s="16" t="s">
        <v>2288</v>
      </c>
      <c r="G316" s="16">
        <v>501.32260000000002</v>
      </c>
      <c r="H316" s="16" t="s">
        <v>4271</v>
      </c>
      <c r="I316" s="17">
        <v>0.63</v>
      </c>
      <c r="J316" s="17">
        <f t="shared" si="4"/>
        <v>25602.65</v>
      </c>
      <c r="K316" s="18">
        <v>25602.65</v>
      </c>
      <c r="L316" s="18">
        <v>828660</v>
      </c>
      <c r="M316" s="18">
        <v>25602.65</v>
      </c>
      <c r="N316" s="18">
        <v>549703</v>
      </c>
      <c r="O316" s="18">
        <v>25602.65</v>
      </c>
      <c r="P316" s="23">
        <v>379259</v>
      </c>
    </row>
    <row r="317" spans="1:16" x14ac:dyDescent="0.25">
      <c r="A317" s="16" t="s">
        <v>3195</v>
      </c>
      <c r="B317" s="16"/>
      <c r="C317" s="16"/>
      <c r="D317" s="16"/>
      <c r="E317" s="16"/>
      <c r="F317" s="16" t="s">
        <v>2288</v>
      </c>
      <c r="G317" s="16">
        <v>289.01760000000002</v>
      </c>
      <c r="H317" s="16" t="s">
        <v>4271</v>
      </c>
      <c r="I317" s="17">
        <v>0.64</v>
      </c>
      <c r="J317" s="17">
        <f t="shared" si="4"/>
        <v>35900.160000000003</v>
      </c>
      <c r="K317" s="18">
        <v>35900.160000000003</v>
      </c>
      <c r="L317" s="18">
        <v>35900.160000000003</v>
      </c>
      <c r="M317" s="18">
        <v>35900.160000000003</v>
      </c>
      <c r="N317" s="18">
        <v>2731310</v>
      </c>
      <c r="O317" s="18">
        <v>424695</v>
      </c>
      <c r="P317" s="23">
        <v>359002</v>
      </c>
    </row>
    <row r="318" spans="1:16" x14ac:dyDescent="0.25">
      <c r="A318" s="16" t="s">
        <v>3980</v>
      </c>
      <c r="B318" s="16"/>
      <c r="C318" s="16"/>
      <c r="D318" s="16"/>
      <c r="E318" s="16"/>
      <c r="F318" s="16" t="s">
        <v>2288</v>
      </c>
      <c r="G318" s="16">
        <v>309.2072</v>
      </c>
      <c r="H318" s="16" t="s">
        <v>4271</v>
      </c>
      <c r="I318" s="17">
        <v>0.64</v>
      </c>
      <c r="J318" s="17">
        <f t="shared" si="4"/>
        <v>38362</v>
      </c>
      <c r="K318" s="18">
        <v>103356</v>
      </c>
      <c r="L318" s="18">
        <v>183835</v>
      </c>
      <c r="M318" s="18">
        <v>610316</v>
      </c>
      <c r="N318" s="18">
        <v>38362</v>
      </c>
      <c r="O318" s="18">
        <v>1202910</v>
      </c>
      <c r="P318" s="23">
        <v>1057596</v>
      </c>
    </row>
    <row r="319" spans="1:16" x14ac:dyDescent="0.25">
      <c r="A319" s="16" t="s">
        <v>3196</v>
      </c>
      <c r="B319" s="16"/>
      <c r="C319" s="16"/>
      <c r="D319" s="16"/>
      <c r="E319" s="16"/>
      <c r="F319" s="16" t="s">
        <v>2288</v>
      </c>
      <c r="G319" s="16">
        <v>401.30200000000002</v>
      </c>
      <c r="H319" s="16" t="s">
        <v>4271</v>
      </c>
      <c r="I319" s="17">
        <v>0.64</v>
      </c>
      <c r="J319" s="17">
        <f t="shared" si="4"/>
        <v>109480</v>
      </c>
      <c r="K319" s="18">
        <v>3817560</v>
      </c>
      <c r="L319" s="18">
        <v>5151316</v>
      </c>
      <c r="M319" s="18">
        <v>109480</v>
      </c>
      <c r="N319" s="18">
        <v>2398691</v>
      </c>
      <c r="O319" s="18">
        <v>2608257</v>
      </c>
      <c r="P319" s="23">
        <v>5167128</v>
      </c>
    </row>
    <row r="320" spans="1:16" x14ac:dyDescent="0.25">
      <c r="A320" s="16" t="s">
        <v>4044</v>
      </c>
      <c r="B320" s="16"/>
      <c r="C320" s="16"/>
      <c r="D320" s="16"/>
      <c r="E320" s="16"/>
      <c r="F320" s="16" t="s">
        <v>2288</v>
      </c>
      <c r="G320" s="16">
        <v>575.30759999999998</v>
      </c>
      <c r="H320" s="16" t="s">
        <v>4271</v>
      </c>
      <c r="I320" s="17">
        <v>0.64</v>
      </c>
      <c r="J320" s="17">
        <f t="shared" si="4"/>
        <v>23413.5</v>
      </c>
      <c r="K320" s="18">
        <v>23413.5</v>
      </c>
      <c r="L320" s="18">
        <v>23413.5</v>
      </c>
      <c r="M320" s="18">
        <v>23413.5</v>
      </c>
      <c r="N320" s="18">
        <v>23413.5</v>
      </c>
      <c r="O320" s="18">
        <v>23413.5</v>
      </c>
      <c r="P320" s="23">
        <v>2025969</v>
      </c>
    </row>
    <row r="321" spans="1:16" x14ac:dyDescent="0.25">
      <c r="A321" s="16" t="s">
        <v>3198</v>
      </c>
      <c r="B321" s="16"/>
      <c r="C321" s="16"/>
      <c r="D321" s="16"/>
      <c r="E321" s="16"/>
      <c r="F321" s="16" t="s">
        <v>2288</v>
      </c>
      <c r="G321" s="16">
        <v>173.00839999999999</v>
      </c>
      <c r="H321" s="16" t="s">
        <v>4271</v>
      </c>
      <c r="I321" s="17">
        <v>0.65</v>
      </c>
      <c r="J321" s="17">
        <f t="shared" si="4"/>
        <v>10151.129999999999</v>
      </c>
      <c r="K321" s="18">
        <v>10151.129999999999</v>
      </c>
      <c r="L321" s="18">
        <v>212293</v>
      </c>
      <c r="M321" s="18">
        <v>174303</v>
      </c>
      <c r="N321" s="18">
        <v>10151.129999999999</v>
      </c>
      <c r="O321" s="18">
        <v>122217</v>
      </c>
      <c r="P321" s="23">
        <v>1172662</v>
      </c>
    </row>
    <row r="322" spans="1:16" x14ac:dyDescent="0.25">
      <c r="A322" s="16" t="s">
        <v>3203</v>
      </c>
      <c r="B322" s="16"/>
      <c r="C322" s="16"/>
      <c r="D322" s="16"/>
      <c r="E322" s="16"/>
      <c r="F322" s="16" t="s">
        <v>2288</v>
      </c>
      <c r="G322" s="16">
        <v>175.06030000000001</v>
      </c>
      <c r="H322" s="16" t="s">
        <v>4271</v>
      </c>
      <c r="I322" s="17">
        <v>0.65</v>
      </c>
      <c r="J322" s="17">
        <f t="shared" ref="J322:J385" si="5">MIN(K322:P322)</f>
        <v>6316</v>
      </c>
      <c r="K322" s="18">
        <v>258093</v>
      </c>
      <c r="L322" s="18">
        <v>458173</v>
      </c>
      <c r="M322" s="18">
        <v>7836</v>
      </c>
      <c r="N322" s="18">
        <v>6316</v>
      </c>
      <c r="O322" s="18">
        <v>3019407</v>
      </c>
      <c r="P322" s="23">
        <v>126310</v>
      </c>
    </row>
    <row r="323" spans="1:16" x14ac:dyDescent="0.25">
      <c r="A323" s="16" t="s">
        <v>3200</v>
      </c>
      <c r="B323" s="16"/>
      <c r="C323" s="16"/>
      <c r="D323" s="16"/>
      <c r="E323" s="16"/>
      <c r="F323" s="16" t="s">
        <v>2288</v>
      </c>
      <c r="G323" s="16">
        <v>215.03210000000001</v>
      </c>
      <c r="H323" s="16" t="s">
        <v>4271</v>
      </c>
      <c r="I323" s="17">
        <v>0.65</v>
      </c>
      <c r="J323" s="17">
        <f t="shared" si="5"/>
        <v>1043.5</v>
      </c>
      <c r="K323" s="18">
        <v>405066</v>
      </c>
      <c r="L323" s="18">
        <v>10435</v>
      </c>
      <c r="M323" s="18">
        <v>3373956</v>
      </c>
      <c r="N323" s="18">
        <v>80587</v>
      </c>
      <c r="O323" s="18">
        <v>533551</v>
      </c>
      <c r="P323" s="23">
        <v>1043.5</v>
      </c>
    </row>
    <row r="324" spans="1:16" x14ac:dyDescent="0.25">
      <c r="A324" s="16" t="s">
        <v>3199</v>
      </c>
      <c r="B324" s="16"/>
      <c r="C324" s="16"/>
      <c r="D324" s="16"/>
      <c r="E324" s="16"/>
      <c r="F324" s="16" t="s">
        <v>2288</v>
      </c>
      <c r="G324" s="16">
        <v>242.0515</v>
      </c>
      <c r="H324" s="16" t="s">
        <v>4271</v>
      </c>
      <c r="I324" s="17">
        <v>0.65</v>
      </c>
      <c r="J324" s="17">
        <f t="shared" si="5"/>
        <v>575.34</v>
      </c>
      <c r="K324" s="18">
        <v>102615</v>
      </c>
      <c r="L324" s="18">
        <v>9850</v>
      </c>
      <c r="M324" s="18">
        <v>1172828</v>
      </c>
      <c r="N324" s="18">
        <v>575.34</v>
      </c>
      <c r="O324" s="18">
        <v>172898</v>
      </c>
      <c r="P324" s="23">
        <v>575.34</v>
      </c>
    </row>
    <row r="325" spans="1:16" x14ac:dyDescent="0.25">
      <c r="A325" s="16" t="s">
        <v>3201</v>
      </c>
      <c r="B325" s="16"/>
      <c r="C325" s="16"/>
      <c r="D325" s="16"/>
      <c r="E325" s="16"/>
      <c r="F325" s="16" t="s">
        <v>2288</v>
      </c>
      <c r="G325" s="16">
        <v>347.02269999999999</v>
      </c>
      <c r="H325" s="16" t="s">
        <v>4271</v>
      </c>
      <c r="I325" s="17">
        <v>0.65</v>
      </c>
      <c r="J325" s="17">
        <f t="shared" si="5"/>
        <v>52648.56</v>
      </c>
      <c r="K325" s="18">
        <v>52648.56</v>
      </c>
      <c r="L325" s="18">
        <v>52648.56</v>
      </c>
      <c r="M325" s="18">
        <v>52648.56</v>
      </c>
      <c r="N325" s="18">
        <v>52648.56</v>
      </c>
      <c r="O325" s="18">
        <v>52648.56</v>
      </c>
      <c r="P325" s="23">
        <v>526486</v>
      </c>
    </row>
    <row r="326" spans="1:16" x14ac:dyDescent="0.25">
      <c r="A326" s="16" t="s">
        <v>3202</v>
      </c>
      <c r="B326" s="16"/>
      <c r="C326" s="16"/>
      <c r="D326" s="16"/>
      <c r="E326" s="16"/>
      <c r="F326" s="16" t="s">
        <v>2288</v>
      </c>
      <c r="G326" s="16">
        <v>380.08280000000002</v>
      </c>
      <c r="H326" s="16" t="s">
        <v>4271</v>
      </c>
      <c r="I326" s="17">
        <v>0.65</v>
      </c>
      <c r="J326" s="17">
        <f t="shared" si="5"/>
        <v>898.61</v>
      </c>
      <c r="K326" s="18">
        <v>898.61</v>
      </c>
      <c r="L326" s="18">
        <v>898.61</v>
      </c>
      <c r="M326" s="18">
        <v>898.61</v>
      </c>
      <c r="N326" s="18">
        <v>448520</v>
      </c>
      <c r="O326" s="18">
        <v>649318</v>
      </c>
      <c r="P326" s="23">
        <v>8986</v>
      </c>
    </row>
    <row r="327" spans="1:16" x14ac:dyDescent="0.25">
      <c r="A327" s="16" t="s">
        <v>3197</v>
      </c>
      <c r="B327" s="16"/>
      <c r="C327" s="16"/>
      <c r="D327" s="16"/>
      <c r="E327" s="16"/>
      <c r="F327" s="16" t="s">
        <v>2288</v>
      </c>
      <c r="G327" s="16">
        <v>405.02879999999999</v>
      </c>
      <c r="H327" s="16" t="s">
        <v>4271</v>
      </c>
      <c r="I327" s="17">
        <v>0.65</v>
      </c>
      <c r="J327" s="17">
        <f t="shared" si="5"/>
        <v>63881.34</v>
      </c>
      <c r="K327" s="18">
        <v>63881.34</v>
      </c>
      <c r="L327" s="18">
        <v>63881.34</v>
      </c>
      <c r="M327" s="18">
        <v>63881.34</v>
      </c>
      <c r="N327" s="18">
        <v>63881.34</v>
      </c>
      <c r="O327" s="18">
        <v>63881.34</v>
      </c>
      <c r="P327" s="23">
        <v>638813</v>
      </c>
    </row>
    <row r="328" spans="1:16" x14ac:dyDescent="0.25">
      <c r="A328" s="16" t="s">
        <v>4157</v>
      </c>
      <c r="B328" s="16"/>
      <c r="C328" s="16"/>
      <c r="D328" s="16"/>
      <c r="E328" s="16"/>
      <c r="F328" s="16" t="s">
        <v>2288</v>
      </c>
      <c r="G328" s="16">
        <v>343.24889999999999</v>
      </c>
      <c r="H328" s="16" t="s">
        <v>4271</v>
      </c>
      <c r="I328" s="17">
        <v>0.66</v>
      </c>
      <c r="J328" s="17">
        <f t="shared" si="5"/>
        <v>3048.15</v>
      </c>
      <c r="K328" s="18">
        <v>30482</v>
      </c>
      <c r="L328" s="18">
        <v>3048.15</v>
      </c>
      <c r="M328" s="18">
        <v>140963</v>
      </c>
      <c r="N328" s="18">
        <v>3048.15</v>
      </c>
      <c r="O328" s="18">
        <v>2836908</v>
      </c>
      <c r="P328" s="23">
        <v>31146</v>
      </c>
    </row>
    <row r="329" spans="1:16" x14ac:dyDescent="0.25">
      <c r="A329" s="16" t="s">
        <v>3205</v>
      </c>
      <c r="B329" s="16"/>
      <c r="C329" s="16"/>
      <c r="D329" s="16"/>
      <c r="E329" s="16"/>
      <c r="F329" s="16" t="s">
        <v>2288</v>
      </c>
      <c r="G329" s="16">
        <v>217.9913</v>
      </c>
      <c r="H329" s="16" t="s">
        <v>4271</v>
      </c>
      <c r="I329" s="17">
        <v>0.67</v>
      </c>
      <c r="J329" s="17">
        <f t="shared" si="5"/>
        <v>125.88</v>
      </c>
      <c r="K329" s="18">
        <v>125.88</v>
      </c>
      <c r="L329" s="18">
        <v>49586</v>
      </c>
      <c r="M329" s="18">
        <v>125.88</v>
      </c>
      <c r="N329" s="18">
        <v>313984</v>
      </c>
      <c r="O329" s="18">
        <v>357740</v>
      </c>
      <c r="P329" s="23">
        <v>13342</v>
      </c>
    </row>
    <row r="330" spans="1:16" x14ac:dyDescent="0.25">
      <c r="A330" s="16" t="s">
        <v>2859</v>
      </c>
      <c r="B330" s="16"/>
      <c r="C330" s="16"/>
      <c r="D330" s="16"/>
      <c r="E330" s="16"/>
      <c r="F330" s="16" t="s">
        <v>2288</v>
      </c>
      <c r="G330" s="16">
        <v>293.2122</v>
      </c>
      <c r="H330" s="16" t="s">
        <v>4271</v>
      </c>
      <c r="I330" s="17">
        <v>0.67</v>
      </c>
      <c r="J330" s="17">
        <f t="shared" si="5"/>
        <v>111606</v>
      </c>
      <c r="K330" s="18">
        <v>315985</v>
      </c>
      <c r="L330" s="18">
        <v>5622570</v>
      </c>
      <c r="M330" s="18">
        <v>9132540</v>
      </c>
      <c r="N330" s="18">
        <v>111606</v>
      </c>
      <c r="O330" s="18">
        <v>903734</v>
      </c>
      <c r="P330" s="23">
        <v>969752</v>
      </c>
    </row>
    <row r="331" spans="1:16" x14ac:dyDescent="0.25">
      <c r="A331" s="16" t="s">
        <v>3204</v>
      </c>
      <c r="B331" s="16"/>
      <c r="C331" s="16"/>
      <c r="D331" s="16"/>
      <c r="E331" s="16"/>
      <c r="F331" s="16" t="s">
        <v>2288</v>
      </c>
      <c r="G331" s="16">
        <v>409.1293</v>
      </c>
      <c r="H331" s="16" t="s">
        <v>4271</v>
      </c>
      <c r="I331" s="17">
        <v>0.67</v>
      </c>
      <c r="J331" s="17">
        <f t="shared" si="5"/>
        <v>14956.77</v>
      </c>
      <c r="K331" s="18">
        <v>14956.77</v>
      </c>
      <c r="L331" s="18">
        <v>2597359</v>
      </c>
      <c r="M331" s="18">
        <v>14956.77</v>
      </c>
      <c r="N331" s="18">
        <v>14956.77</v>
      </c>
      <c r="O331" s="18">
        <v>14956.77</v>
      </c>
      <c r="P331" s="23">
        <v>14956.77</v>
      </c>
    </row>
    <row r="332" spans="1:16" x14ac:dyDescent="0.25">
      <c r="A332" s="16" t="s">
        <v>3206</v>
      </c>
      <c r="B332" s="16"/>
      <c r="C332" s="16"/>
      <c r="D332" s="16"/>
      <c r="E332" s="16"/>
      <c r="F332" s="16" t="s">
        <v>2288</v>
      </c>
      <c r="G332" s="16">
        <v>179.0341</v>
      </c>
      <c r="H332" s="16" t="s">
        <v>4271</v>
      </c>
      <c r="I332" s="17">
        <v>0.68</v>
      </c>
      <c r="J332" s="17">
        <f t="shared" si="5"/>
        <v>282.83</v>
      </c>
      <c r="K332" s="18">
        <v>6240</v>
      </c>
      <c r="L332" s="18">
        <v>5980376</v>
      </c>
      <c r="M332" s="18">
        <v>320745</v>
      </c>
      <c r="N332" s="18">
        <v>282.83</v>
      </c>
      <c r="O332" s="18">
        <v>52710</v>
      </c>
      <c r="P332" s="23">
        <v>282.83</v>
      </c>
    </row>
    <row r="333" spans="1:16" x14ac:dyDescent="0.25">
      <c r="A333" s="16" t="s">
        <v>3211</v>
      </c>
      <c r="B333" s="16"/>
      <c r="C333" s="16"/>
      <c r="D333" s="16"/>
      <c r="E333" s="16"/>
      <c r="F333" s="16" t="s">
        <v>2288</v>
      </c>
      <c r="G333" s="16">
        <v>275.16849999999999</v>
      </c>
      <c r="H333" s="16" t="s">
        <v>4271</v>
      </c>
      <c r="I333" s="17">
        <v>0.68</v>
      </c>
      <c r="J333" s="17">
        <f t="shared" si="5"/>
        <v>618.23</v>
      </c>
      <c r="K333" s="18">
        <v>137948</v>
      </c>
      <c r="L333" s="18">
        <v>153370</v>
      </c>
      <c r="M333" s="18">
        <v>618.23</v>
      </c>
      <c r="N333" s="18">
        <v>82413</v>
      </c>
      <c r="O333" s="18">
        <v>83602</v>
      </c>
      <c r="P333" s="23">
        <v>203225</v>
      </c>
    </row>
    <row r="334" spans="1:16" x14ac:dyDescent="0.25">
      <c r="A334" s="16" t="s">
        <v>3207</v>
      </c>
      <c r="B334" s="16"/>
      <c r="C334" s="16"/>
      <c r="D334" s="16"/>
      <c r="E334" s="16"/>
      <c r="F334" s="16" t="s">
        <v>2288</v>
      </c>
      <c r="G334" s="16">
        <v>293.17590000000001</v>
      </c>
      <c r="H334" s="16" t="s">
        <v>4271</v>
      </c>
      <c r="I334" s="17">
        <v>0.68</v>
      </c>
      <c r="J334" s="17">
        <f t="shared" si="5"/>
        <v>144373</v>
      </c>
      <c r="K334" s="18">
        <v>1216600</v>
      </c>
      <c r="L334" s="18">
        <v>1797332</v>
      </c>
      <c r="M334" s="18">
        <v>144373</v>
      </c>
      <c r="N334" s="18">
        <v>714268</v>
      </c>
      <c r="O334" s="18">
        <v>714280</v>
      </c>
      <c r="P334" s="23">
        <v>897112</v>
      </c>
    </row>
    <row r="335" spans="1:16" x14ac:dyDescent="0.25">
      <c r="A335" s="16" t="s">
        <v>3208</v>
      </c>
      <c r="B335" s="16"/>
      <c r="C335" s="16"/>
      <c r="D335" s="16"/>
      <c r="E335" s="16"/>
      <c r="F335" s="16" t="s">
        <v>2288</v>
      </c>
      <c r="G335" s="16">
        <v>294.99340000000001</v>
      </c>
      <c r="H335" s="16" t="s">
        <v>4271</v>
      </c>
      <c r="I335" s="17">
        <v>0.68</v>
      </c>
      <c r="J335" s="17">
        <f t="shared" si="5"/>
        <v>43651.79</v>
      </c>
      <c r="K335" s="18">
        <v>43651.79</v>
      </c>
      <c r="L335" s="18">
        <v>43651.79</v>
      </c>
      <c r="M335" s="18">
        <v>43651.79</v>
      </c>
      <c r="N335" s="18">
        <v>43651.79</v>
      </c>
      <c r="O335" s="18">
        <v>43651.79</v>
      </c>
      <c r="P335" s="23">
        <v>436518</v>
      </c>
    </row>
    <row r="336" spans="1:16" x14ac:dyDescent="0.25">
      <c r="A336" s="16" t="s">
        <v>4243</v>
      </c>
      <c r="B336" s="16"/>
      <c r="C336" s="16"/>
      <c r="D336" s="16"/>
      <c r="E336" s="16"/>
      <c r="F336" s="16" t="s">
        <v>2288</v>
      </c>
      <c r="G336" s="16">
        <v>315.25389999999999</v>
      </c>
      <c r="H336" s="16" t="s">
        <v>4271</v>
      </c>
      <c r="I336" s="17">
        <v>0.68</v>
      </c>
      <c r="J336" s="17">
        <f t="shared" si="5"/>
        <v>68118</v>
      </c>
      <c r="K336" s="18">
        <v>68118</v>
      </c>
      <c r="L336" s="18">
        <v>199926</v>
      </c>
      <c r="M336" s="18">
        <v>141752</v>
      </c>
      <c r="N336" s="18">
        <v>161623</v>
      </c>
      <c r="O336" s="18">
        <v>82202</v>
      </c>
      <c r="P336" s="23">
        <v>116505</v>
      </c>
    </row>
    <row r="337" spans="1:16" x14ac:dyDescent="0.25">
      <c r="A337" s="16" t="s">
        <v>3210</v>
      </c>
      <c r="B337" s="16"/>
      <c r="C337" s="16"/>
      <c r="D337" s="16"/>
      <c r="E337" s="16"/>
      <c r="F337" s="16" t="s">
        <v>2288</v>
      </c>
      <c r="G337" s="16">
        <v>331.9477</v>
      </c>
      <c r="H337" s="16" t="s">
        <v>4271</v>
      </c>
      <c r="I337" s="17">
        <v>0.68</v>
      </c>
      <c r="J337" s="17">
        <f t="shared" si="5"/>
        <v>1076.29</v>
      </c>
      <c r="K337" s="18">
        <v>1076.29</v>
      </c>
      <c r="L337" s="18">
        <v>1076.29</v>
      </c>
      <c r="M337" s="18">
        <v>1076.29</v>
      </c>
      <c r="N337" s="18">
        <v>313087</v>
      </c>
      <c r="O337" s="18">
        <v>25577</v>
      </c>
      <c r="P337" s="23">
        <v>290735</v>
      </c>
    </row>
    <row r="338" spans="1:16" x14ac:dyDescent="0.25">
      <c r="A338" s="16" t="s">
        <v>3209</v>
      </c>
      <c r="B338" s="16"/>
      <c r="C338" s="16"/>
      <c r="D338" s="16"/>
      <c r="E338" s="16"/>
      <c r="F338" s="16" t="s">
        <v>2288</v>
      </c>
      <c r="G338" s="16">
        <v>349.04840000000002</v>
      </c>
      <c r="H338" s="16" t="s">
        <v>4271</v>
      </c>
      <c r="I338" s="17">
        <v>0.68</v>
      </c>
      <c r="J338" s="17">
        <f t="shared" si="5"/>
        <v>5815.71</v>
      </c>
      <c r="K338" s="18">
        <v>5815.71</v>
      </c>
      <c r="L338" s="18">
        <v>886330</v>
      </c>
      <c r="M338" s="18">
        <v>5815.71</v>
      </c>
      <c r="N338" s="18">
        <v>5815.71</v>
      </c>
      <c r="O338" s="18">
        <v>5815.71</v>
      </c>
      <c r="P338" s="23">
        <v>5815.71</v>
      </c>
    </row>
    <row r="339" spans="1:16" x14ac:dyDescent="0.25">
      <c r="A339" s="16" t="s">
        <v>3212</v>
      </c>
      <c r="B339" s="16"/>
      <c r="C339" s="16"/>
      <c r="D339" s="16"/>
      <c r="E339" s="16"/>
      <c r="F339" s="16" t="s">
        <v>2288</v>
      </c>
      <c r="G339" s="16">
        <v>376.06740000000002</v>
      </c>
      <c r="H339" s="16" t="s">
        <v>4271</v>
      </c>
      <c r="I339" s="17">
        <v>0.68</v>
      </c>
      <c r="J339" s="17">
        <f t="shared" si="5"/>
        <v>2805.8</v>
      </c>
      <c r="K339" s="18">
        <v>2805.8</v>
      </c>
      <c r="L339" s="18">
        <v>4366344</v>
      </c>
      <c r="M339" s="18">
        <v>2805.8</v>
      </c>
      <c r="N339" s="18">
        <v>2805.8</v>
      </c>
      <c r="O339" s="18">
        <v>2805.8</v>
      </c>
      <c r="P339" s="23">
        <v>2805.8</v>
      </c>
    </row>
    <row r="340" spans="1:16" x14ac:dyDescent="0.25">
      <c r="A340" s="16" t="s">
        <v>4041</v>
      </c>
      <c r="B340" s="16"/>
      <c r="C340" s="16"/>
      <c r="D340" s="16"/>
      <c r="E340" s="16"/>
      <c r="F340" s="16" t="s">
        <v>2288</v>
      </c>
      <c r="G340" s="16">
        <v>505.25790000000001</v>
      </c>
      <c r="H340" s="16" t="s">
        <v>4271</v>
      </c>
      <c r="I340" s="17">
        <v>0.68</v>
      </c>
      <c r="J340" s="17">
        <f t="shared" si="5"/>
        <v>1528.5</v>
      </c>
      <c r="K340" s="18">
        <v>1528.5</v>
      </c>
      <c r="L340" s="18">
        <v>248601</v>
      </c>
      <c r="M340" s="18">
        <v>195511</v>
      </c>
      <c r="N340" s="18">
        <v>85645</v>
      </c>
      <c r="O340" s="18">
        <v>135757</v>
      </c>
      <c r="P340" s="23">
        <v>15285</v>
      </c>
    </row>
    <row r="341" spans="1:16" x14ac:dyDescent="0.25">
      <c r="A341" s="16" t="s">
        <v>3213</v>
      </c>
      <c r="B341" s="16"/>
      <c r="C341" s="16"/>
      <c r="D341" s="16"/>
      <c r="E341" s="16"/>
      <c r="F341" s="16" t="s">
        <v>2288</v>
      </c>
      <c r="G341" s="16">
        <v>639.26419999999996</v>
      </c>
      <c r="H341" s="16" t="s">
        <v>4271</v>
      </c>
      <c r="I341" s="17">
        <v>0.68</v>
      </c>
      <c r="J341" s="17">
        <f t="shared" si="5"/>
        <v>5202.03</v>
      </c>
      <c r="K341" s="18">
        <v>5202.03</v>
      </c>
      <c r="L341" s="18">
        <v>603232</v>
      </c>
      <c r="M341" s="18">
        <v>5202.03</v>
      </c>
      <c r="N341" s="18">
        <v>5202.03</v>
      </c>
      <c r="O341" s="18">
        <v>5202.03</v>
      </c>
      <c r="P341" s="23">
        <v>5202.03</v>
      </c>
    </row>
    <row r="342" spans="1:16" x14ac:dyDescent="0.25">
      <c r="A342" s="16" t="s">
        <v>3219</v>
      </c>
      <c r="B342" s="16"/>
      <c r="C342" s="16"/>
      <c r="D342" s="16"/>
      <c r="E342" s="16"/>
      <c r="F342" s="16" t="s">
        <v>2288</v>
      </c>
      <c r="G342" s="16">
        <v>132.9837</v>
      </c>
      <c r="H342" s="16" t="s">
        <v>4271</v>
      </c>
      <c r="I342" s="17">
        <v>0.69</v>
      </c>
      <c r="J342" s="17">
        <f t="shared" si="5"/>
        <v>3613.47</v>
      </c>
      <c r="K342" s="18">
        <v>3613.47</v>
      </c>
      <c r="L342" s="18">
        <v>36135</v>
      </c>
      <c r="M342" s="18">
        <v>3613.47</v>
      </c>
      <c r="N342" s="18">
        <v>420237</v>
      </c>
      <c r="O342" s="18">
        <v>180199</v>
      </c>
      <c r="P342" s="23">
        <v>257648</v>
      </c>
    </row>
    <row r="343" spans="1:16" x14ac:dyDescent="0.25">
      <c r="A343" s="16" t="s">
        <v>3217</v>
      </c>
      <c r="B343" s="16"/>
      <c r="C343" s="16"/>
      <c r="D343" s="16"/>
      <c r="E343" s="16"/>
      <c r="F343" s="16" t="s">
        <v>2288</v>
      </c>
      <c r="G343" s="16">
        <v>147.02889999999999</v>
      </c>
      <c r="H343" s="16" t="s">
        <v>4271</v>
      </c>
      <c r="I343" s="17">
        <v>0.69</v>
      </c>
      <c r="J343" s="17">
        <f t="shared" si="5"/>
        <v>69474</v>
      </c>
      <c r="K343" s="18">
        <v>69474</v>
      </c>
      <c r="L343" s="18">
        <v>329602</v>
      </c>
      <c r="M343" s="18">
        <v>95045</v>
      </c>
      <c r="N343" s="18">
        <v>2372712</v>
      </c>
      <c r="O343" s="18">
        <v>1777260</v>
      </c>
      <c r="P343" s="23">
        <v>345808</v>
      </c>
    </row>
    <row r="344" spans="1:16" x14ac:dyDescent="0.25">
      <c r="A344" s="16" t="s">
        <v>3216</v>
      </c>
      <c r="B344" s="16"/>
      <c r="C344" s="16"/>
      <c r="D344" s="16"/>
      <c r="E344" s="16"/>
      <c r="F344" s="16" t="s">
        <v>2288</v>
      </c>
      <c r="G344" s="16">
        <v>232.93899999999999</v>
      </c>
      <c r="H344" s="16" t="s">
        <v>4271</v>
      </c>
      <c r="I344" s="17">
        <v>0.69</v>
      </c>
      <c r="J344" s="17">
        <f t="shared" si="5"/>
        <v>886.22</v>
      </c>
      <c r="K344" s="18">
        <v>886.22</v>
      </c>
      <c r="L344" s="18">
        <v>8862</v>
      </c>
      <c r="M344" s="18">
        <v>886.22</v>
      </c>
      <c r="N344" s="18">
        <v>918908</v>
      </c>
      <c r="O344" s="18">
        <v>197160</v>
      </c>
      <c r="P344" s="23">
        <v>384934</v>
      </c>
    </row>
    <row r="345" spans="1:16" x14ac:dyDescent="0.25">
      <c r="A345" s="16" t="s">
        <v>3218</v>
      </c>
      <c r="B345" s="16"/>
      <c r="C345" s="16"/>
      <c r="D345" s="16"/>
      <c r="E345" s="16"/>
      <c r="F345" s="16" t="s">
        <v>2288</v>
      </c>
      <c r="G345" s="16">
        <v>236.98750000000001</v>
      </c>
      <c r="H345" s="16" t="s">
        <v>4271</v>
      </c>
      <c r="I345" s="17">
        <v>0.69</v>
      </c>
      <c r="J345" s="17">
        <f t="shared" si="5"/>
        <v>451</v>
      </c>
      <c r="K345" s="18">
        <v>451</v>
      </c>
      <c r="L345" s="18">
        <v>451</v>
      </c>
      <c r="M345" s="18">
        <v>451</v>
      </c>
      <c r="N345" s="18">
        <v>398189</v>
      </c>
      <c r="O345" s="18">
        <v>232437</v>
      </c>
      <c r="P345" s="23">
        <v>193762</v>
      </c>
    </row>
    <row r="346" spans="1:16" x14ac:dyDescent="0.25">
      <c r="A346" s="16" t="s">
        <v>2860</v>
      </c>
      <c r="B346" s="16"/>
      <c r="C346" s="16"/>
      <c r="D346" s="16"/>
      <c r="E346" s="16"/>
      <c r="F346" s="16" t="s">
        <v>2288</v>
      </c>
      <c r="G346" s="16">
        <v>291.19659999999999</v>
      </c>
      <c r="H346" s="16" t="s">
        <v>4271</v>
      </c>
      <c r="I346" s="17">
        <v>0.69</v>
      </c>
      <c r="J346" s="17">
        <f t="shared" si="5"/>
        <v>6870</v>
      </c>
      <c r="K346" s="18">
        <v>19551</v>
      </c>
      <c r="L346" s="18">
        <v>1291992</v>
      </c>
      <c r="M346" s="18">
        <v>1469670</v>
      </c>
      <c r="N346" s="18">
        <v>6870</v>
      </c>
      <c r="O346" s="18">
        <v>314649</v>
      </c>
      <c r="P346" s="23">
        <v>773075</v>
      </c>
    </row>
    <row r="347" spans="1:16" x14ac:dyDescent="0.25">
      <c r="A347" s="16" t="s">
        <v>3215</v>
      </c>
      <c r="B347" s="16"/>
      <c r="C347" s="16"/>
      <c r="D347" s="16"/>
      <c r="E347" s="16"/>
      <c r="F347" s="16" t="s">
        <v>2288</v>
      </c>
      <c r="G347" s="16">
        <v>383.21080000000001</v>
      </c>
      <c r="H347" s="16" t="s">
        <v>4271</v>
      </c>
      <c r="I347" s="17">
        <v>0.69</v>
      </c>
      <c r="J347" s="17">
        <f t="shared" si="5"/>
        <v>83569</v>
      </c>
      <c r="K347" s="18">
        <v>1199146</v>
      </c>
      <c r="L347" s="18">
        <v>1677754</v>
      </c>
      <c r="M347" s="18">
        <v>83569</v>
      </c>
      <c r="N347" s="18">
        <v>630965</v>
      </c>
      <c r="O347" s="18">
        <v>673643</v>
      </c>
      <c r="P347" s="23">
        <v>1314805</v>
      </c>
    </row>
    <row r="348" spans="1:16" x14ac:dyDescent="0.25">
      <c r="A348" s="16" t="s">
        <v>3214</v>
      </c>
      <c r="B348" s="16"/>
      <c r="C348" s="16"/>
      <c r="D348" s="16"/>
      <c r="E348" s="16"/>
      <c r="F348" s="16" t="s">
        <v>2288</v>
      </c>
      <c r="G348" s="16">
        <v>481.18779999999998</v>
      </c>
      <c r="H348" s="16" t="s">
        <v>4271</v>
      </c>
      <c r="I348" s="17">
        <v>0.69</v>
      </c>
      <c r="J348" s="17">
        <f t="shared" si="5"/>
        <v>1205.43</v>
      </c>
      <c r="K348" s="18">
        <v>1205.43</v>
      </c>
      <c r="L348" s="18">
        <v>12054</v>
      </c>
      <c r="M348" s="18">
        <v>1205.43</v>
      </c>
      <c r="N348" s="18">
        <v>612522</v>
      </c>
      <c r="O348" s="18">
        <v>173593</v>
      </c>
      <c r="P348" s="23">
        <v>108578</v>
      </c>
    </row>
    <row r="349" spans="1:16" x14ac:dyDescent="0.25">
      <c r="A349" s="16" t="s">
        <v>3220</v>
      </c>
      <c r="B349" s="16"/>
      <c r="C349" s="16"/>
      <c r="D349" s="16"/>
      <c r="E349" s="16"/>
      <c r="F349" s="16" t="s">
        <v>2288</v>
      </c>
      <c r="G349" s="16">
        <v>226.99600000000001</v>
      </c>
      <c r="H349" s="16" t="s">
        <v>4271</v>
      </c>
      <c r="I349" s="17">
        <v>0.7</v>
      </c>
      <c r="J349" s="17">
        <f t="shared" si="5"/>
        <v>6072.84</v>
      </c>
      <c r="K349" s="18">
        <v>6072.84</v>
      </c>
      <c r="L349" s="18">
        <v>542975</v>
      </c>
      <c r="M349" s="18">
        <v>438203</v>
      </c>
      <c r="N349" s="18">
        <v>6072.84</v>
      </c>
      <c r="O349" s="18">
        <v>338874</v>
      </c>
      <c r="P349" s="23">
        <v>60728</v>
      </c>
    </row>
    <row r="350" spans="1:16" x14ac:dyDescent="0.25">
      <c r="A350" s="16" t="s">
        <v>3221</v>
      </c>
      <c r="B350" s="16"/>
      <c r="C350" s="16"/>
      <c r="D350" s="16"/>
      <c r="E350" s="16"/>
      <c r="F350" s="16" t="s">
        <v>2288</v>
      </c>
      <c r="G350" s="16">
        <v>254.0153</v>
      </c>
      <c r="H350" s="16" t="s">
        <v>4271</v>
      </c>
      <c r="I350" s="17">
        <v>0.7</v>
      </c>
      <c r="J350" s="17">
        <f t="shared" si="5"/>
        <v>5225.7700000000004</v>
      </c>
      <c r="K350" s="18">
        <v>5225.7700000000004</v>
      </c>
      <c r="L350" s="18">
        <v>244438</v>
      </c>
      <c r="M350" s="18">
        <v>242244</v>
      </c>
      <c r="N350" s="18">
        <v>5225.7700000000004</v>
      </c>
      <c r="O350" s="18">
        <v>263596</v>
      </c>
      <c r="P350" s="23">
        <v>52258</v>
      </c>
    </row>
    <row r="351" spans="1:16" x14ac:dyDescent="0.25">
      <c r="A351" s="16" t="s">
        <v>3223</v>
      </c>
      <c r="B351" s="16"/>
      <c r="C351" s="16"/>
      <c r="D351" s="16"/>
      <c r="E351" s="16"/>
      <c r="F351" s="16" t="s">
        <v>2288</v>
      </c>
      <c r="G351" s="16">
        <v>261.11320000000001</v>
      </c>
      <c r="H351" s="16" t="s">
        <v>4271</v>
      </c>
      <c r="I351" s="17">
        <v>0.7</v>
      </c>
      <c r="J351" s="17">
        <f t="shared" si="5"/>
        <v>970.5</v>
      </c>
      <c r="K351" s="18">
        <v>970.5</v>
      </c>
      <c r="L351" s="18">
        <v>8148616</v>
      </c>
      <c r="M351" s="18">
        <v>970.5</v>
      </c>
      <c r="N351" s="18">
        <v>970.5</v>
      </c>
      <c r="O351" s="18">
        <v>970.5</v>
      </c>
      <c r="P351" s="23">
        <v>970.5</v>
      </c>
    </row>
    <row r="352" spans="1:16" x14ac:dyDescent="0.25">
      <c r="A352" s="16" t="s">
        <v>3222</v>
      </c>
      <c r="B352" s="16"/>
      <c r="C352" s="16"/>
      <c r="D352" s="16"/>
      <c r="E352" s="16"/>
      <c r="F352" s="16" t="s">
        <v>2288</v>
      </c>
      <c r="G352" s="16">
        <v>501.32220000000001</v>
      </c>
      <c r="H352" s="16" t="s">
        <v>4271</v>
      </c>
      <c r="I352" s="17">
        <v>0.7</v>
      </c>
      <c r="J352" s="17">
        <f t="shared" si="5"/>
        <v>190.13</v>
      </c>
      <c r="K352" s="18">
        <v>190.13</v>
      </c>
      <c r="L352" s="18">
        <v>23809</v>
      </c>
      <c r="M352" s="18">
        <v>190.13</v>
      </c>
      <c r="N352" s="18">
        <v>1275248</v>
      </c>
      <c r="O352" s="18">
        <v>190.13</v>
      </c>
      <c r="P352" s="23">
        <v>1901</v>
      </c>
    </row>
    <row r="353" spans="1:16" x14ac:dyDescent="0.25">
      <c r="A353" s="16" t="s">
        <v>3224</v>
      </c>
      <c r="B353" s="16"/>
      <c r="C353" s="16"/>
      <c r="D353" s="16"/>
      <c r="E353" s="16"/>
      <c r="F353" s="16" t="s">
        <v>2288</v>
      </c>
      <c r="G353" s="16">
        <v>299.08069999999998</v>
      </c>
      <c r="H353" s="16" t="s">
        <v>4271</v>
      </c>
      <c r="I353" s="17">
        <v>0.71</v>
      </c>
      <c r="J353" s="17">
        <f t="shared" si="5"/>
        <v>33654</v>
      </c>
      <c r="K353" s="18">
        <v>413756</v>
      </c>
      <c r="L353" s="18">
        <v>813818</v>
      </c>
      <c r="M353" s="18">
        <v>79374</v>
      </c>
      <c r="N353" s="18">
        <v>33654</v>
      </c>
      <c r="O353" s="18">
        <v>727477</v>
      </c>
      <c r="P353" s="23">
        <v>689263</v>
      </c>
    </row>
    <row r="354" spans="1:16" x14ac:dyDescent="0.25">
      <c r="A354" s="16" t="s">
        <v>3225</v>
      </c>
      <c r="B354" s="16"/>
      <c r="C354" s="16"/>
      <c r="D354" s="16"/>
      <c r="E354" s="16"/>
      <c r="F354" s="16" t="s">
        <v>2288</v>
      </c>
      <c r="G354" s="16">
        <v>188.03210000000001</v>
      </c>
      <c r="H354" s="16" t="s">
        <v>4271</v>
      </c>
      <c r="I354" s="17">
        <v>0.73</v>
      </c>
      <c r="J354" s="17">
        <f t="shared" si="5"/>
        <v>565.75</v>
      </c>
      <c r="K354" s="18">
        <v>565.75</v>
      </c>
      <c r="L354" s="18">
        <v>565.75</v>
      </c>
      <c r="M354" s="18">
        <v>5657</v>
      </c>
      <c r="N354" s="18">
        <v>565.75</v>
      </c>
      <c r="O354" s="18">
        <v>565.75</v>
      </c>
      <c r="P354" s="23">
        <v>1773408</v>
      </c>
    </row>
    <row r="355" spans="1:16" x14ac:dyDescent="0.25">
      <c r="A355" s="16" t="s">
        <v>3226</v>
      </c>
      <c r="B355" s="16"/>
      <c r="C355" s="16"/>
      <c r="D355" s="16"/>
      <c r="E355" s="16"/>
      <c r="F355" s="16" t="s">
        <v>2288</v>
      </c>
      <c r="G355" s="16">
        <v>395.03899999999999</v>
      </c>
      <c r="H355" s="16" t="s">
        <v>4271</v>
      </c>
      <c r="I355" s="17">
        <v>0.73</v>
      </c>
      <c r="J355" s="17">
        <f t="shared" si="5"/>
        <v>3576.96</v>
      </c>
      <c r="K355" s="18">
        <v>3576.96</v>
      </c>
      <c r="L355" s="18">
        <v>35770</v>
      </c>
      <c r="M355" s="18">
        <v>3576.96</v>
      </c>
      <c r="N355" s="18">
        <v>3576.96</v>
      </c>
      <c r="O355" s="18">
        <v>3576.96</v>
      </c>
      <c r="P355" s="23">
        <v>1121758</v>
      </c>
    </row>
    <row r="356" spans="1:16" x14ac:dyDescent="0.25">
      <c r="A356" s="16" t="s">
        <v>4169</v>
      </c>
      <c r="B356" s="16"/>
      <c r="C356" s="16"/>
      <c r="D356" s="16"/>
      <c r="E356" s="16"/>
      <c r="F356" s="16" t="s">
        <v>2288</v>
      </c>
      <c r="G356" s="16">
        <v>471.26350000000002</v>
      </c>
      <c r="H356" s="16" t="s">
        <v>4271</v>
      </c>
      <c r="I356" s="17">
        <v>0.73</v>
      </c>
      <c r="J356" s="17">
        <f t="shared" si="5"/>
        <v>1254</v>
      </c>
      <c r="K356" s="18">
        <v>332968</v>
      </c>
      <c r="L356" s="18">
        <v>742270</v>
      </c>
      <c r="M356" s="18">
        <v>1254</v>
      </c>
      <c r="N356" s="18">
        <v>177691</v>
      </c>
      <c r="O356" s="18">
        <v>173389</v>
      </c>
      <c r="P356" s="23">
        <v>460837</v>
      </c>
    </row>
    <row r="357" spans="1:16" x14ac:dyDescent="0.25">
      <c r="A357" s="16" t="s">
        <v>3241</v>
      </c>
      <c r="B357" s="16"/>
      <c r="C357" s="16"/>
      <c r="D357" s="16"/>
      <c r="E357" s="16"/>
      <c r="F357" s="16" t="s">
        <v>2288</v>
      </c>
      <c r="G357" s="16">
        <v>133.01310000000001</v>
      </c>
      <c r="H357" s="16" t="s">
        <v>4271</v>
      </c>
      <c r="I357" s="17">
        <v>0.74</v>
      </c>
      <c r="J357" s="17">
        <f t="shared" si="5"/>
        <v>391346</v>
      </c>
      <c r="K357" s="18">
        <v>743920</v>
      </c>
      <c r="L357" s="18">
        <v>5961107</v>
      </c>
      <c r="M357" s="18">
        <v>391346</v>
      </c>
      <c r="N357" s="18">
        <v>35892364</v>
      </c>
      <c r="O357" s="18">
        <v>18221586</v>
      </c>
      <c r="P357" s="23">
        <v>27038524</v>
      </c>
    </row>
    <row r="358" spans="1:16" x14ac:dyDescent="0.25">
      <c r="A358" s="16" t="s">
        <v>3237</v>
      </c>
      <c r="B358" s="16"/>
      <c r="C358" s="16"/>
      <c r="D358" s="16"/>
      <c r="E358" s="16"/>
      <c r="F358" s="16" t="s">
        <v>2288</v>
      </c>
      <c r="G358" s="16">
        <v>147.02879999999999</v>
      </c>
      <c r="H358" s="16" t="s">
        <v>4271</v>
      </c>
      <c r="I358" s="17">
        <v>0.74</v>
      </c>
      <c r="J358" s="17">
        <f t="shared" si="5"/>
        <v>69474</v>
      </c>
      <c r="K358" s="18">
        <v>69474</v>
      </c>
      <c r="L358" s="18">
        <v>345385</v>
      </c>
      <c r="M358" s="18">
        <v>95045</v>
      </c>
      <c r="N358" s="18">
        <v>2496964</v>
      </c>
      <c r="O358" s="18">
        <v>1777260</v>
      </c>
      <c r="P358" s="23">
        <v>323962</v>
      </c>
    </row>
    <row r="359" spans="1:16" x14ac:dyDescent="0.25">
      <c r="A359" s="16" t="s">
        <v>3232</v>
      </c>
      <c r="B359" s="16"/>
      <c r="C359" s="16"/>
      <c r="D359" s="16"/>
      <c r="E359" s="16"/>
      <c r="F359" s="16" t="s">
        <v>2288</v>
      </c>
      <c r="G359" s="16">
        <v>149.02330000000001</v>
      </c>
      <c r="H359" s="16" t="s">
        <v>4271</v>
      </c>
      <c r="I359" s="17">
        <v>0.74</v>
      </c>
      <c r="J359" s="17">
        <f t="shared" si="5"/>
        <v>490.97</v>
      </c>
      <c r="K359" s="18">
        <v>490.97</v>
      </c>
      <c r="L359" s="18">
        <v>3750463</v>
      </c>
      <c r="M359" s="18">
        <v>490.97</v>
      </c>
      <c r="N359" s="18">
        <v>490.97</v>
      </c>
      <c r="O359" s="18">
        <v>5526</v>
      </c>
      <c r="P359" s="23">
        <v>490.97</v>
      </c>
    </row>
    <row r="360" spans="1:16" x14ac:dyDescent="0.25">
      <c r="A360" s="16" t="s">
        <v>3239</v>
      </c>
      <c r="B360" s="16"/>
      <c r="C360" s="16"/>
      <c r="D360" s="16"/>
      <c r="E360" s="16"/>
      <c r="F360" s="16" t="s">
        <v>2288</v>
      </c>
      <c r="G360" s="16">
        <v>189.0761</v>
      </c>
      <c r="H360" s="16" t="s">
        <v>4271</v>
      </c>
      <c r="I360" s="17">
        <v>0.74</v>
      </c>
      <c r="J360" s="17">
        <f t="shared" si="5"/>
        <v>841.73</v>
      </c>
      <c r="K360" s="18">
        <v>841.73</v>
      </c>
      <c r="L360" s="18">
        <v>8417</v>
      </c>
      <c r="M360" s="18">
        <v>841.73</v>
      </c>
      <c r="N360" s="18">
        <v>841.73</v>
      </c>
      <c r="O360" s="18">
        <v>1237881</v>
      </c>
      <c r="P360" s="23">
        <v>19728</v>
      </c>
    </row>
    <row r="361" spans="1:16" x14ac:dyDescent="0.25">
      <c r="A361" s="16" t="s">
        <v>3066</v>
      </c>
      <c r="B361" s="16"/>
      <c r="C361" s="16"/>
      <c r="D361" s="16"/>
      <c r="E361" s="16"/>
      <c r="F361" s="16" t="s">
        <v>2288</v>
      </c>
      <c r="G361" s="16" t="s">
        <v>3067</v>
      </c>
      <c r="H361" s="16" t="s">
        <v>4271</v>
      </c>
      <c r="I361" s="17">
        <v>0.73499999999999999</v>
      </c>
      <c r="J361" s="17">
        <f t="shared" si="5"/>
        <v>6508.99</v>
      </c>
      <c r="K361" s="18">
        <v>1980982</v>
      </c>
      <c r="L361" s="18">
        <v>15017.99</v>
      </c>
      <c r="M361" s="18">
        <v>6508.99</v>
      </c>
      <c r="N361" s="18">
        <v>337405</v>
      </c>
      <c r="O361" s="18">
        <v>967559</v>
      </c>
      <c r="P361" s="23">
        <v>1138518</v>
      </c>
    </row>
    <row r="362" spans="1:16" x14ac:dyDescent="0.25">
      <c r="A362" s="16" t="s">
        <v>3231</v>
      </c>
      <c r="B362" s="16"/>
      <c r="C362" s="16"/>
      <c r="D362" s="16"/>
      <c r="E362" s="16"/>
      <c r="F362" s="16" t="s">
        <v>2288</v>
      </c>
      <c r="G362" s="16">
        <v>285.16419999999999</v>
      </c>
      <c r="H362" s="16" t="s">
        <v>4271</v>
      </c>
      <c r="I362" s="17">
        <v>0.74</v>
      </c>
      <c r="J362" s="17">
        <f t="shared" si="5"/>
        <v>1562.09</v>
      </c>
      <c r="K362" s="18">
        <v>340590</v>
      </c>
      <c r="L362" s="18">
        <v>1562.09</v>
      </c>
      <c r="M362" s="18">
        <v>1562.09</v>
      </c>
      <c r="N362" s="18">
        <v>76660</v>
      </c>
      <c r="O362" s="18">
        <v>166003</v>
      </c>
      <c r="P362" s="23">
        <v>141125</v>
      </c>
    </row>
    <row r="363" spans="1:16" x14ac:dyDescent="0.25">
      <c r="A363" s="16" t="s">
        <v>3068</v>
      </c>
      <c r="B363" s="16"/>
      <c r="C363" s="16"/>
      <c r="D363" s="16"/>
      <c r="E363" s="16"/>
      <c r="F363" s="16" t="s">
        <v>2288</v>
      </c>
      <c r="G363" s="16" t="s">
        <v>3069</v>
      </c>
      <c r="H363" s="16" t="s">
        <v>4271</v>
      </c>
      <c r="I363" s="17">
        <v>0.74</v>
      </c>
      <c r="J363" s="17">
        <f t="shared" si="5"/>
        <v>2869536</v>
      </c>
      <c r="K363" s="18">
        <v>12185456</v>
      </c>
      <c r="L363" s="18">
        <v>42091168</v>
      </c>
      <c r="M363" s="18">
        <v>2869536</v>
      </c>
      <c r="N363" s="18">
        <v>9369155</v>
      </c>
      <c r="O363" s="18">
        <v>7406709</v>
      </c>
      <c r="P363" s="23">
        <v>22689241</v>
      </c>
    </row>
    <row r="364" spans="1:16" x14ac:dyDescent="0.25">
      <c r="A364" s="16" t="s">
        <v>3240</v>
      </c>
      <c r="B364" s="16"/>
      <c r="C364" s="16"/>
      <c r="D364" s="16"/>
      <c r="E364" s="16"/>
      <c r="F364" s="16" t="s">
        <v>2288</v>
      </c>
      <c r="G364" s="16">
        <v>295.2276</v>
      </c>
      <c r="H364" s="16" t="s">
        <v>4271</v>
      </c>
      <c r="I364" s="17">
        <v>0.74</v>
      </c>
      <c r="J364" s="17">
        <f t="shared" si="5"/>
        <v>1114237</v>
      </c>
      <c r="K364" s="18">
        <v>1795220</v>
      </c>
      <c r="L364" s="18">
        <v>3446444</v>
      </c>
      <c r="M364" s="18">
        <v>7573960</v>
      </c>
      <c r="N364" s="18">
        <v>1114237</v>
      </c>
      <c r="O364" s="18">
        <v>6476380</v>
      </c>
      <c r="P364" s="23">
        <v>3557600</v>
      </c>
    </row>
    <row r="365" spans="1:16" x14ac:dyDescent="0.25">
      <c r="A365" s="16" t="s">
        <v>3979</v>
      </c>
      <c r="B365" s="16"/>
      <c r="C365" s="16"/>
      <c r="D365" s="16"/>
      <c r="E365" s="16"/>
      <c r="F365" s="16" t="s">
        <v>2288</v>
      </c>
      <c r="G365" s="16">
        <v>311.22280000000001</v>
      </c>
      <c r="H365" s="16" t="s">
        <v>4271</v>
      </c>
      <c r="I365" s="17">
        <v>0.74</v>
      </c>
      <c r="J365" s="17">
        <f t="shared" si="5"/>
        <v>315.02</v>
      </c>
      <c r="K365" s="18">
        <v>16094</v>
      </c>
      <c r="L365" s="18">
        <v>98556</v>
      </c>
      <c r="M365" s="18">
        <v>154840</v>
      </c>
      <c r="N365" s="18">
        <v>315.02</v>
      </c>
      <c r="O365" s="18">
        <v>735486</v>
      </c>
      <c r="P365" s="23">
        <v>145086</v>
      </c>
    </row>
    <row r="366" spans="1:16" x14ac:dyDescent="0.25">
      <c r="A366" s="16" t="s">
        <v>3235</v>
      </c>
      <c r="B366" s="16"/>
      <c r="C366" s="16"/>
      <c r="D366" s="16"/>
      <c r="E366" s="16"/>
      <c r="F366" s="16" t="s">
        <v>2288</v>
      </c>
      <c r="G366" s="16">
        <v>359.04750000000001</v>
      </c>
      <c r="H366" s="16" t="s">
        <v>4271</v>
      </c>
      <c r="I366" s="17">
        <v>0.74</v>
      </c>
      <c r="J366" s="17">
        <f t="shared" si="5"/>
        <v>12658</v>
      </c>
      <c r="K366" s="18">
        <v>99444</v>
      </c>
      <c r="L366" s="18">
        <v>192008</v>
      </c>
      <c r="M366" s="18">
        <v>40426</v>
      </c>
      <c r="N366" s="18">
        <v>12658</v>
      </c>
      <c r="O366" s="18">
        <v>136897</v>
      </c>
      <c r="P366" s="23">
        <v>155582</v>
      </c>
    </row>
    <row r="367" spans="1:16" x14ac:dyDescent="0.25">
      <c r="A367" s="16" t="s">
        <v>3236</v>
      </c>
      <c r="B367" s="16"/>
      <c r="C367" s="16"/>
      <c r="D367" s="16"/>
      <c r="E367" s="16"/>
      <c r="F367" s="16" t="s">
        <v>2288</v>
      </c>
      <c r="G367" s="16">
        <v>359.07709999999997</v>
      </c>
      <c r="H367" s="16" t="s">
        <v>4271</v>
      </c>
      <c r="I367" s="17">
        <v>0.74</v>
      </c>
      <c r="J367" s="17">
        <f t="shared" si="5"/>
        <v>552.48</v>
      </c>
      <c r="K367" s="18">
        <v>552.48</v>
      </c>
      <c r="L367" s="18">
        <v>896653</v>
      </c>
      <c r="M367" s="18">
        <v>552.48</v>
      </c>
      <c r="N367" s="18">
        <v>552.48</v>
      </c>
      <c r="O367" s="18">
        <v>552.48</v>
      </c>
      <c r="P367" s="23">
        <v>552.48</v>
      </c>
    </row>
    <row r="368" spans="1:16" x14ac:dyDescent="0.25">
      <c r="A368" s="16" t="s">
        <v>3238</v>
      </c>
      <c r="B368" s="16"/>
      <c r="C368" s="16"/>
      <c r="D368" s="16"/>
      <c r="E368" s="16"/>
      <c r="F368" s="16" t="s">
        <v>2288</v>
      </c>
      <c r="G368" s="16">
        <v>371.0772</v>
      </c>
      <c r="H368" s="16" t="s">
        <v>4271</v>
      </c>
      <c r="I368" s="17">
        <v>0.74</v>
      </c>
      <c r="J368" s="17">
        <f t="shared" si="5"/>
        <v>2090.66</v>
      </c>
      <c r="K368" s="18">
        <v>2090.66</v>
      </c>
      <c r="L368" s="18">
        <v>941746</v>
      </c>
      <c r="M368" s="18">
        <v>2090.66</v>
      </c>
      <c r="N368" s="18">
        <v>2090.66</v>
      </c>
      <c r="O368" s="18">
        <v>2090.66</v>
      </c>
      <c r="P368" s="23">
        <v>2090.66</v>
      </c>
    </row>
    <row r="369" spans="1:16" x14ac:dyDescent="0.25">
      <c r="A369" s="16" t="s">
        <v>3230</v>
      </c>
      <c r="B369" s="16"/>
      <c r="C369" s="16"/>
      <c r="D369" s="16"/>
      <c r="E369" s="16"/>
      <c r="F369" s="16" t="s">
        <v>2288</v>
      </c>
      <c r="G369" s="16">
        <v>383.21069999999997</v>
      </c>
      <c r="H369" s="16" t="s">
        <v>4271</v>
      </c>
      <c r="I369" s="17">
        <v>0.74</v>
      </c>
      <c r="J369" s="17">
        <f t="shared" si="5"/>
        <v>174.58</v>
      </c>
      <c r="K369" s="18">
        <v>1199146</v>
      </c>
      <c r="L369" s="18">
        <v>120285</v>
      </c>
      <c r="M369" s="18">
        <v>174.58</v>
      </c>
      <c r="N369" s="18">
        <v>33224</v>
      </c>
      <c r="O369" s="18">
        <v>15621</v>
      </c>
      <c r="P369" s="23">
        <v>84414</v>
      </c>
    </row>
    <row r="370" spans="1:16" x14ac:dyDescent="0.25">
      <c r="A370" s="16" t="s">
        <v>3228</v>
      </c>
      <c r="B370" s="16"/>
      <c r="C370" s="16"/>
      <c r="D370" s="16"/>
      <c r="E370" s="16"/>
      <c r="F370" s="16" t="s">
        <v>2288</v>
      </c>
      <c r="G370" s="16">
        <v>397.22629999999998</v>
      </c>
      <c r="H370" s="16" t="s">
        <v>4271</v>
      </c>
      <c r="I370" s="17">
        <v>0.74</v>
      </c>
      <c r="J370" s="17">
        <f t="shared" si="5"/>
        <v>196010</v>
      </c>
      <c r="K370" s="18">
        <v>434775</v>
      </c>
      <c r="L370" s="18">
        <v>2152189</v>
      </c>
      <c r="M370" s="18">
        <v>196010</v>
      </c>
      <c r="N370" s="18">
        <v>381686</v>
      </c>
      <c r="O370" s="18">
        <v>286590</v>
      </c>
      <c r="P370" s="23">
        <v>852334</v>
      </c>
    </row>
    <row r="371" spans="1:16" x14ac:dyDescent="0.25">
      <c r="A371" s="16" t="s">
        <v>3233</v>
      </c>
      <c r="B371" s="16"/>
      <c r="C371" s="16"/>
      <c r="D371" s="16"/>
      <c r="E371" s="16"/>
      <c r="F371" s="16" t="s">
        <v>2288</v>
      </c>
      <c r="G371" s="16">
        <v>421.22649999999999</v>
      </c>
      <c r="H371" s="16" t="s">
        <v>4271</v>
      </c>
      <c r="I371" s="17">
        <v>0.74</v>
      </c>
      <c r="J371" s="17">
        <f t="shared" si="5"/>
        <v>156092</v>
      </c>
      <c r="K371" s="18">
        <v>328097</v>
      </c>
      <c r="L371" s="18">
        <v>1143767</v>
      </c>
      <c r="M371" s="18">
        <v>156092</v>
      </c>
      <c r="N371" s="18">
        <v>636178</v>
      </c>
      <c r="O371" s="18">
        <v>885707</v>
      </c>
      <c r="P371" s="23">
        <v>12151944</v>
      </c>
    </row>
    <row r="372" spans="1:16" x14ac:dyDescent="0.25">
      <c r="A372" s="16" t="s">
        <v>3227</v>
      </c>
      <c r="B372" s="16"/>
      <c r="C372" s="16"/>
      <c r="D372" s="16"/>
      <c r="E372" s="16"/>
      <c r="F372" s="16" t="s">
        <v>2288</v>
      </c>
      <c r="G372" s="16">
        <v>487.1463</v>
      </c>
      <c r="H372" s="16" t="s">
        <v>4271</v>
      </c>
      <c r="I372" s="17">
        <v>0.74</v>
      </c>
      <c r="J372" s="17">
        <f t="shared" si="5"/>
        <v>4396.07</v>
      </c>
      <c r="K372" s="18">
        <v>4396.07</v>
      </c>
      <c r="L372" s="18">
        <v>358927</v>
      </c>
      <c r="M372" s="18">
        <v>4396.07</v>
      </c>
      <c r="N372" s="18">
        <v>43961</v>
      </c>
      <c r="O372" s="18">
        <v>4396.07</v>
      </c>
      <c r="P372" s="23">
        <v>207041</v>
      </c>
    </row>
    <row r="373" spans="1:16" x14ac:dyDescent="0.25">
      <c r="A373" s="16" t="s">
        <v>3229</v>
      </c>
      <c r="B373" s="16"/>
      <c r="C373" s="16"/>
      <c r="D373" s="16"/>
      <c r="E373" s="16"/>
      <c r="F373" s="16" t="s">
        <v>2288</v>
      </c>
      <c r="G373" s="16">
        <v>515.2894</v>
      </c>
      <c r="H373" s="16" t="s">
        <v>4271</v>
      </c>
      <c r="I373" s="17">
        <v>0.74</v>
      </c>
      <c r="J373" s="17">
        <f t="shared" si="5"/>
        <v>253.22</v>
      </c>
      <c r="K373" s="18">
        <v>147326</v>
      </c>
      <c r="L373" s="18">
        <v>715676</v>
      </c>
      <c r="M373" s="18">
        <v>253.22</v>
      </c>
      <c r="N373" s="18">
        <v>83547</v>
      </c>
      <c r="O373" s="18">
        <v>93012</v>
      </c>
      <c r="P373" s="23">
        <v>360311</v>
      </c>
    </row>
    <row r="374" spans="1:16" x14ac:dyDescent="0.25">
      <c r="A374" s="16" t="s">
        <v>3234</v>
      </c>
      <c r="B374" s="16"/>
      <c r="C374" s="16"/>
      <c r="D374" s="16"/>
      <c r="E374" s="16"/>
      <c r="F374" s="16" t="s">
        <v>2288</v>
      </c>
      <c r="G374" s="16">
        <v>607.25869999999998</v>
      </c>
      <c r="H374" s="16" t="s">
        <v>4271</v>
      </c>
      <c r="I374" s="17">
        <v>0.74</v>
      </c>
      <c r="J374" s="17">
        <f t="shared" si="5"/>
        <v>3905.97</v>
      </c>
      <c r="K374" s="18">
        <v>3905.97</v>
      </c>
      <c r="L374" s="18">
        <v>1718753</v>
      </c>
      <c r="M374" s="18">
        <v>3905.97</v>
      </c>
      <c r="N374" s="18">
        <v>3905.97</v>
      </c>
      <c r="O374" s="18">
        <v>3905.97</v>
      </c>
      <c r="P374" s="23">
        <v>3905.97</v>
      </c>
    </row>
    <row r="375" spans="1:16" x14ac:dyDescent="0.25">
      <c r="A375" s="16" t="s">
        <v>2922</v>
      </c>
      <c r="B375" s="16"/>
      <c r="C375" s="16"/>
      <c r="D375" s="16"/>
      <c r="E375" s="16"/>
      <c r="F375" s="16" t="s">
        <v>2288</v>
      </c>
      <c r="G375" s="16">
        <v>975.6943</v>
      </c>
      <c r="H375" s="16" t="s">
        <v>4271</v>
      </c>
      <c r="I375" s="17">
        <v>0.74</v>
      </c>
      <c r="J375" s="17">
        <f t="shared" si="5"/>
        <v>4054.83</v>
      </c>
      <c r="K375" s="18">
        <v>4054.83</v>
      </c>
      <c r="L375" s="18">
        <v>972851</v>
      </c>
      <c r="M375" s="18">
        <v>4054.83</v>
      </c>
      <c r="N375" s="18">
        <v>40548</v>
      </c>
      <c r="O375" s="18">
        <v>4054.83</v>
      </c>
      <c r="P375" s="23">
        <v>322275</v>
      </c>
    </row>
    <row r="376" spans="1:16" x14ac:dyDescent="0.25">
      <c r="A376" s="16" t="s">
        <v>3247</v>
      </c>
      <c r="B376" s="16"/>
      <c r="C376" s="16"/>
      <c r="D376" s="16"/>
      <c r="E376" s="16"/>
      <c r="F376" s="16" t="s">
        <v>2288</v>
      </c>
      <c r="G376" s="16">
        <v>1101.5817999999999</v>
      </c>
      <c r="H376" s="16" t="s">
        <v>4271</v>
      </c>
      <c r="I376" s="17">
        <v>0.75</v>
      </c>
      <c r="J376" s="17">
        <f t="shared" si="5"/>
        <v>1159.17</v>
      </c>
      <c r="K376" s="18">
        <v>1159.17</v>
      </c>
      <c r="L376" s="18">
        <v>830074</v>
      </c>
      <c r="M376" s="18">
        <v>1159.17</v>
      </c>
      <c r="N376" s="18">
        <v>1159.17</v>
      </c>
      <c r="O376" s="18">
        <v>1159.17</v>
      </c>
      <c r="P376" s="23">
        <v>1159.17</v>
      </c>
    </row>
    <row r="377" spans="1:16" x14ac:dyDescent="0.25">
      <c r="A377" s="16" t="s">
        <v>3997</v>
      </c>
      <c r="B377" s="16"/>
      <c r="C377" s="16"/>
      <c r="D377" s="16"/>
      <c r="E377" s="16"/>
      <c r="F377" s="16" t="s">
        <v>2288</v>
      </c>
      <c r="G377" s="16">
        <v>1163.7109</v>
      </c>
      <c r="H377" s="16" t="s">
        <v>4271</v>
      </c>
      <c r="I377" s="17">
        <v>0.75</v>
      </c>
      <c r="J377" s="17">
        <f t="shared" si="5"/>
        <v>1069.8</v>
      </c>
      <c r="K377" s="18">
        <v>1069.8</v>
      </c>
      <c r="L377" s="18">
        <v>870355</v>
      </c>
      <c r="M377" s="18">
        <v>1069.8</v>
      </c>
      <c r="N377" s="18">
        <v>1069.8</v>
      </c>
      <c r="O377" s="18">
        <v>1069.8</v>
      </c>
      <c r="P377" s="23">
        <v>1069.8</v>
      </c>
    </row>
    <row r="378" spans="1:16" x14ac:dyDescent="0.25">
      <c r="A378" s="16" t="s">
        <v>3242</v>
      </c>
      <c r="B378" s="16"/>
      <c r="C378" s="16"/>
      <c r="D378" s="16"/>
      <c r="E378" s="16"/>
      <c r="F378" s="16" t="s">
        <v>2288</v>
      </c>
      <c r="G378" s="16">
        <v>129.0181</v>
      </c>
      <c r="H378" s="16" t="s">
        <v>4271</v>
      </c>
      <c r="I378" s="17">
        <v>0.75</v>
      </c>
      <c r="J378" s="17">
        <f t="shared" si="5"/>
        <v>15189</v>
      </c>
      <c r="K378" s="18">
        <v>15189</v>
      </c>
      <c r="L378" s="18">
        <v>238553</v>
      </c>
      <c r="M378" s="18">
        <v>60039</v>
      </c>
      <c r="N378" s="18">
        <v>31318</v>
      </c>
      <c r="O378" s="18">
        <v>97189</v>
      </c>
      <c r="P378" s="23">
        <v>323038</v>
      </c>
    </row>
    <row r="379" spans="1:16" x14ac:dyDescent="0.25">
      <c r="A379" s="16" t="s">
        <v>3254</v>
      </c>
      <c r="B379" s="16"/>
      <c r="C379" s="16"/>
      <c r="D379" s="16"/>
      <c r="E379" s="16"/>
      <c r="F379" s="16" t="s">
        <v>2288</v>
      </c>
      <c r="G379" s="16">
        <v>175.06030000000001</v>
      </c>
      <c r="H379" s="16" t="s">
        <v>4271</v>
      </c>
      <c r="I379" s="17">
        <v>0.75</v>
      </c>
      <c r="J379" s="17">
        <f t="shared" si="5"/>
        <v>12374</v>
      </c>
      <c r="K379" s="18">
        <v>223304</v>
      </c>
      <c r="L379" s="18">
        <v>540144</v>
      </c>
      <c r="M379" s="18">
        <v>52088</v>
      </c>
      <c r="N379" s="18">
        <v>12374</v>
      </c>
      <c r="O379" s="18">
        <v>2193273</v>
      </c>
      <c r="P379" s="23">
        <v>132906</v>
      </c>
    </row>
    <row r="380" spans="1:16" x14ac:dyDescent="0.25">
      <c r="A380" s="16" t="s">
        <v>3253</v>
      </c>
      <c r="B380" s="16"/>
      <c r="C380" s="16"/>
      <c r="D380" s="16"/>
      <c r="E380" s="16"/>
      <c r="F380" s="16" t="s">
        <v>2288</v>
      </c>
      <c r="G380" s="16">
        <v>191.0189</v>
      </c>
      <c r="H380" s="16" t="s">
        <v>4271</v>
      </c>
      <c r="I380" s="17">
        <v>0.75</v>
      </c>
      <c r="J380" s="17">
        <f t="shared" si="5"/>
        <v>1125.1400000000001</v>
      </c>
      <c r="K380" s="18">
        <v>1125.1400000000001</v>
      </c>
      <c r="L380" s="18">
        <v>634859</v>
      </c>
      <c r="M380" s="18">
        <v>30897</v>
      </c>
      <c r="N380" s="18">
        <v>1125.1400000000001</v>
      </c>
      <c r="O380" s="18">
        <v>67080</v>
      </c>
      <c r="P380" s="23">
        <v>42130952</v>
      </c>
    </row>
    <row r="381" spans="1:16" x14ac:dyDescent="0.25">
      <c r="A381" s="16" t="s">
        <v>3246</v>
      </c>
      <c r="B381" s="16"/>
      <c r="C381" s="16"/>
      <c r="D381" s="16"/>
      <c r="E381" s="16"/>
      <c r="F381" s="16" t="s">
        <v>2288</v>
      </c>
      <c r="G381" s="16">
        <v>289.01760000000002</v>
      </c>
      <c r="H381" s="16" t="s">
        <v>4271</v>
      </c>
      <c r="I381" s="17">
        <v>0.75</v>
      </c>
      <c r="J381" s="17">
        <f t="shared" si="5"/>
        <v>32989.360000000001</v>
      </c>
      <c r="K381" s="18">
        <v>32989.360000000001</v>
      </c>
      <c r="L381" s="18">
        <v>32989.360000000001</v>
      </c>
      <c r="M381" s="18">
        <v>32989.360000000001</v>
      </c>
      <c r="N381" s="18">
        <v>2225098</v>
      </c>
      <c r="O381" s="18">
        <v>329894</v>
      </c>
      <c r="P381" s="23">
        <v>349878</v>
      </c>
    </row>
    <row r="382" spans="1:16" x14ac:dyDescent="0.25">
      <c r="A382" s="16" t="s">
        <v>3248</v>
      </c>
      <c r="B382" s="16"/>
      <c r="C382" s="16"/>
      <c r="D382" s="16"/>
      <c r="E382" s="16"/>
      <c r="F382" s="16" t="s">
        <v>2288</v>
      </c>
      <c r="G382" s="16">
        <v>293.2122</v>
      </c>
      <c r="H382" s="16" t="s">
        <v>4271</v>
      </c>
      <c r="I382" s="17">
        <v>0.75</v>
      </c>
      <c r="J382" s="17">
        <f t="shared" si="5"/>
        <v>471598</v>
      </c>
      <c r="K382" s="18">
        <v>471598</v>
      </c>
      <c r="L382" s="18">
        <v>1960225</v>
      </c>
      <c r="M382" s="18">
        <v>3162369</v>
      </c>
      <c r="N382" s="18">
        <v>1248298</v>
      </c>
      <c r="O382" s="18">
        <v>4159600</v>
      </c>
      <c r="P382" s="23">
        <v>1792469</v>
      </c>
    </row>
    <row r="383" spans="1:16" x14ac:dyDescent="0.25">
      <c r="A383" s="16" t="s">
        <v>3981</v>
      </c>
      <c r="B383" s="16"/>
      <c r="C383" s="16"/>
      <c r="D383" s="16"/>
      <c r="E383" s="16"/>
      <c r="F383" s="16" t="s">
        <v>2288</v>
      </c>
      <c r="G383" s="16">
        <v>307.19479999999999</v>
      </c>
      <c r="H383" s="16" t="s">
        <v>4271</v>
      </c>
      <c r="I383" s="17">
        <v>0.75</v>
      </c>
      <c r="J383" s="17">
        <f t="shared" si="5"/>
        <v>72570</v>
      </c>
      <c r="K383" s="18">
        <v>1901692</v>
      </c>
      <c r="L383" s="18">
        <v>12284910</v>
      </c>
      <c r="M383" s="18">
        <v>72570</v>
      </c>
      <c r="N383" s="18">
        <v>1841866</v>
      </c>
      <c r="O383" s="18">
        <v>1320190</v>
      </c>
      <c r="P383" s="23">
        <v>5333528</v>
      </c>
    </row>
    <row r="384" spans="1:16" x14ac:dyDescent="0.25">
      <c r="A384" s="16" t="s">
        <v>3244</v>
      </c>
      <c r="B384" s="16"/>
      <c r="C384" s="16"/>
      <c r="D384" s="16"/>
      <c r="E384" s="16"/>
      <c r="F384" s="16" t="s">
        <v>2288</v>
      </c>
      <c r="G384" s="16">
        <v>323.18959999999998</v>
      </c>
      <c r="H384" s="16" t="s">
        <v>4271</v>
      </c>
      <c r="I384" s="17">
        <v>0.75</v>
      </c>
      <c r="J384" s="17">
        <f t="shared" si="5"/>
        <v>58090</v>
      </c>
      <c r="K384" s="18">
        <v>369183</v>
      </c>
      <c r="L384" s="18">
        <v>1640318</v>
      </c>
      <c r="M384" s="18">
        <v>58090</v>
      </c>
      <c r="N384" s="18">
        <v>273238</v>
      </c>
      <c r="O384" s="18">
        <v>211172</v>
      </c>
      <c r="P384" s="23">
        <v>647838</v>
      </c>
    </row>
    <row r="385" spans="1:16" x14ac:dyDescent="0.25">
      <c r="A385" s="16" t="s">
        <v>3243</v>
      </c>
      <c r="B385" s="16"/>
      <c r="C385" s="16"/>
      <c r="D385" s="16"/>
      <c r="E385" s="16"/>
      <c r="F385" s="16" t="s">
        <v>2288</v>
      </c>
      <c r="G385" s="16">
        <v>335.18970000000002</v>
      </c>
      <c r="H385" s="16" t="s">
        <v>4271</v>
      </c>
      <c r="I385" s="17">
        <v>0.75</v>
      </c>
      <c r="J385" s="17">
        <f t="shared" si="5"/>
        <v>289718</v>
      </c>
      <c r="K385" s="18">
        <v>1600712</v>
      </c>
      <c r="L385" s="18">
        <v>6549606</v>
      </c>
      <c r="M385" s="18">
        <v>289718</v>
      </c>
      <c r="N385" s="18">
        <v>1328194</v>
      </c>
      <c r="O385" s="18">
        <v>1119552</v>
      </c>
      <c r="P385" s="23">
        <v>3332017</v>
      </c>
    </row>
    <row r="386" spans="1:16" x14ac:dyDescent="0.25">
      <c r="A386" s="16" t="s">
        <v>3245</v>
      </c>
      <c r="B386" s="16"/>
      <c r="C386" s="16"/>
      <c r="D386" s="16"/>
      <c r="E386" s="16"/>
      <c r="F386" s="16" t="s">
        <v>2288</v>
      </c>
      <c r="G386" s="16">
        <v>441.2525</v>
      </c>
      <c r="H386" s="16" t="s">
        <v>4271</v>
      </c>
      <c r="I386" s="17">
        <v>0.75</v>
      </c>
      <c r="J386" s="17">
        <f t="shared" ref="J386:J449" si="6">MIN(K386:P386)</f>
        <v>54541</v>
      </c>
      <c r="K386" s="18">
        <v>110806</v>
      </c>
      <c r="L386" s="18">
        <v>487832</v>
      </c>
      <c r="M386" s="18">
        <v>54541</v>
      </c>
      <c r="N386" s="18">
        <v>108464</v>
      </c>
      <c r="O386" s="18">
        <v>84701</v>
      </c>
      <c r="P386" s="23">
        <v>189241</v>
      </c>
    </row>
    <row r="387" spans="1:16" x14ac:dyDescent="0.25">
      <c r="A387" s="16" t="s">
        <v>3250</v>
      </c>
      <c r="B387" s="16"/>
      <c r="C387" s="16"/>
      <c r="D387" s="16"/>
      <c r="E387" s="16"/>
      <c r="F387" s="16" t="s">
        <v>2288</v>
      </c>
      <c r="G387" s="16">
        <v>485.20620000000002</v>
      </c>
      <c r="H387" s="16" t="s">
        <v>4271</v>
      </c>
      <c r="I387" s="17">
        <v>0.75</v>
      </c>
      <c r="J387" s="17">
        <f t="shared" si="6"/>
        <v>873.02</v>
      </c>
      <c r="K387" s="18">
        <v>873.02</v>
      </c>
      <c r="L387" s="18">
        <v>275974</v>
      </c>
      <c r="M387" s="18">
        <v>873.02</v>
      </c>
      <c r="N387" s="18">
        <v>873.02</v>
      </c>
      <c r="O387" s="18">
        <v>46003</v>
      </c>
      <c r="P387" s="23">
        <v>328982</v>
      </c>
    </row>
    <row r="388" spans="1:16" x14ac:dyDescent="0.25">
      <c r="A388" s="16" t="s">
        <v>4172</v>
      </c>
      <c r="B388" s="16"/>
      <c r="C388" s="16"/>
      <c r="D388" s="16"/>
      <c r="E388" s="16"/>
      <c r="F388" s="16" t="s">
        <v>2288</v>
      </c>
      <c r="G388" s="16">
        <v>487.34280000000001</v>
      </c>
      <c r="H388" s="16" t="s">
        <v>4271</v>
      </c>
      <c r="I388" s="17">
        <v>0.75</v>
      </c>
      <c r="J388" s="17">
        <f t="shared" si="6"/>
        <v>104.27</v>
      </c>
      <c r="K388" s="18">
        <v>104.27</v>
      </c>
      <c r="L388" s="18">
        <v>93890800</v>
      </c>
      <c r="M388" s="18">
        <v>104.27</v>
      </c>
      <c r="N388" s="18">
        <v>21560404</v>
      </c>
      <c r="O388" s="18">
        <v>104.27</v>
      </c>
      <c r="P388" s="23">
        <v>61451448</v>
      </c>
    </row>
    <row r="389" spans="1:16" x14ac:dyDescent="0.25">
      <c r="A389" s="16" t="s">
        <v>3255</v>
      </c>
      <c r="B389" s="16"/>
      <c r="C389" s="16"/>
      <c r="D389" s="16"/>
      <c r="E389" s="16"/>
      <c r="F389" s="16" t="s">
        <v>2288</v>
      </c>
      <c r="G389" s="16">
        <v>487.53980000000001</v>
      </c>
      <c r="H389" s="16" t="s">
        <v>4271</v>
      </c>
      <c r="I389" s="17">
        <v>0.75</v>
      </c>
      <c r="J389" s="17">
        <f t="shared" si="6"/>
        <v>3210.29</v>
      </c>
      <c r="K389" s="18">
        <v>3210.29</v>
      </c>
      <c r="L389" s="18">
        <v>366651</v>
      </c>
      <c r="M389" s="18">
        <v>3210.29</v>
      </c>
      <c r="N389" s="18">
        <v>90569</v>
      </c>
      <c r="O389" s="18">
        <v>3210.29</v>
      </c>
      <c r="P389" s="23">
        <v>146177</v>
      </c>
    </row>
    <row r="390" spans="1:16" x14ac:dyDescent="0.25">
      <c r="A390" s="16" t="s">
        <v>3256</v>
      </c>
      <c r="B390" s="16"/>
      <c r="C390" s="16"/>
      <c r="D390" s="16"/>
      <c r="E390" s="16"/>
      <c r="F390" s="16" t="s">
        <v>2288</v>
      </c>
      <c r="G390" s="16">
        <v>533.34860000000003</v>
      </c>
      <c r="H390" s="16" t="s">
        <v>4271</v>
      </c>
      <c r="I390" s="17">
        <v>0.75</v>
      </c>
      <c r="J390" s="17">
        <f t="shared" si="6"/>
        <v>37917.129999999997</v>
      </c>
      <c r="K390" s="18">
        <v>37917.129999999997</v>
      </c>
      <c r="L390" s="18">
        <v>1290644</v>
      </c>
      <c r="M390" s="18">
        <v>37917.129999999997</v>
      </c>
      <c r="N390" s="18">
        <v>518117</v>
      </c>
      <c r="O390" s="18">
        <v>37917.129999999997</v>
      </c>
      <c r="P390" s="23">
        <v>912004</v>
      </c>
    </row>
    <row r="391" spans="1:16" x14ac:dyDescent="0.25">
      <c r="A391" s="16" t="s">
        <v>3249</v>
      </c>
      <c r="B391" s="16"/>
      <c r="C391" s="16"/>
      <c r="D391" s="16"/>
      <c r="E391" s="16"/>
      <c r="F391" s="16" t="s">
        <v>2288</v>
      </c>
      <c r="G391" s="16">
        <v>555.33040000000005</v>
      </c>
      <c r="H391" s="16" t="s">
        <v>4271</v>
      </c>
      <c r="I391" s="17">
        <v>0.75</v>
      </c>
      <c r="J391" s="17">
        <f t="shared" si="6"/>
        <v>15064.25</v>
      </c>
      <c r="K391" s="18">
        <v>15064.25</v>
      </c>
      <c r="L391" s="18">
        <v>412932</v>
      </c>
      <c r="M391" s="18">
        <v>15064.25</v>
      </c>
      <c r="N391" s="18">
        <v>150642</v>
      </c>
      <c r="O391" s="18">
        <v>15064.25</v>
      </c>
      <c r="P391" s="23">
        <v>245451</v>
      </c>
    </row>
    <row r="392" spans="1:16" x14ac:dyDescent="0.25">
      <c r="A392" s="16" t="s">
        <v>3252</v>
      </c>
      <c r="B392" s="16"/>
      <c r="C392" s="16"/>
      <c r="D392" s="16"/>
      <c r="E392" s="16"/>
      <c r="F392" s="16" t="s">
        <v>2288</v>
      </c>
      <c r="G392" s="16">
        <v>569.34659999999997</v>
      </c>
      <c r="H392" s="16" t="s">
        <v>4271</v>
      </c>
      <c r="I392" s="17">
        <v>0.75</v>
      </c>
      <c r="J392" s="17">
        <f t="shared" si="6"/>
        <v>20334.88</v>
      </c>
      <c r="K392" s="18">
        <v>20334.88</v>
      </c>
      <c r="L392" s="18">
        <v>730261</v>
      </c>
      <c r="M392" s="18">
        <v>20334.88</v>
      </c>
      <c r="N392" s="18">
        <v>203349</v>
      </c>
      <c r="O392" s="18">
        <v>20334.88</v>
      </c>
      <c r="P392" s="23">
        <v>483868</v>
      </c>
    </row>
    <row r="393" spans="1:16" x14ac:dyDescent="0.25">
      <c r="A393" s="16" t="s">
        <v>3257</v>
      </c>
      <c r="B393" s="16"/>
      <c r="C393" s="16"/>
      <c r="D393" s="16"/>
      <c r="E393" s="16"/>
      <c r="F393" s="16" t="s">
        <v>2288</v>
      </c>
      <c r="G393" s="16">
        <v>613.23099999999999</v>
      </c>
      <c r="H393" s="16" t="s">
        <v>4271</v>
      </c>
      <c r="I393" s="17">
        <v>0.75</v>
      </c>
      <c r="J393" s="17">
        <f t="shared" si="6"/>
        <v>8038.47</v>
      </c>
      <c r="K393" s="18">
        <v>8038.47</v>
      </c>
      <c r="L393" s="18">
        <v>1243705</v>
      </c>
      <c r="M393" s="18">
        <v>8038.47</v>
      </c>
      <c r="N393" s="18">
        <v>8038.47</v>
      </c>
      <c r="O393" s="18">
        <v>8038.47</v>
      </c>
      <c r="P393" s="23">
        <v>8038.47</v>
      </c>
    </row>
    <row r="394" spans="1:16" x14ac:dyDescent="0.25">
      <c r="A394" s="16" t="s">
        <v>4139</v>
      </c>
      <c r="B394" s="16"/>
      <c r="C394" s="16"/>
      <c r="D394" s="16"/>
      <c r="E394" s="16"/>
      <c r="F394" s="16" t="s">
        <v>2288</v>
      </c>
      <c r="G394" s="16">
        <v>621.27449999999999</v>
      </c>
      <c r="H394" s="16" t="s">
        <v>4271</v>
      </c>
      <c r="I394" s="17">
        <v>0.75</v>
      </c>
      <c r="J394" s="17">
        <f t="shared" si="6"/>
        <v>1382.96</v>
      </c>
      <c r="K394" s="18">
        <v>1382.96</v>
      </c>
      <c r="L394" s="18">
        <v>757401</v>
      </c>
      <c r="M394" s="18">
        <v>1382.96</v>
      </c>
      <c r="N394" s="18">
        <v>1382.96</v>
      </c>
      <c r="O394" s="18">
        <v>1382.96</v>
      </c>
      <c r="P394" s="23">
        <v>1382.96</v>
      </c>
    </row>
    <row r="395" spans="1:16" x14ac:dyDescent="0.25">
      <c r="A395" s="16" t="s">
        <v>2972</v>
      </c>
      <c r="B395" s="16"/>
      <c r="C395" s="16"/>
      <c r="D395" s="16"/>
      <c r="E395" s="16"/>
      <c r="F395" s="16" t="s">
        <v>2288</v>
      </c>
      <c r="G395" s="16">
        <v>711.33680000000004</v>
      </c>
      <c r="H395" s="16" t="s">
        <v>4271</v>
      </c>
      <c r="I395" s="17">
        <v>0.75</v>
      </c>
      <c r="J395" s="17">
        <f t="shared" si="6"/>
        <v>604.08000000000004</v>
      </c>
      <c r="K395" s="18">
        <v>604.08000000000004</v>
      </c>
      <c r="L395" s="18">
        <v>901212</v>
      </c>
      <c r="M395" s="18">
        <v>6041</v>
      </c>
      <c r="N395" s="18">
        <v>604.08000000000004</v>
      </c>
      <c r="O395" s="18">
        <v>604.08000000000004</v>
      </c>
      <c r="P395" s="23">
        <v>604.08000000000004</v>
      </c>
    </row>
    <row r="396" spans="1:16" x14ac:dyDescent="0.25">
      <c r="A396" s="16" t="s">
        <v>3251</v>
      </c>
      <c r="B396" s="16"/>
      <c r="C396" s="16"/>
      <c r="D396" s="16"/>
      <c r="E396" s="16"/>
      <c r="F396" s="16" t="s">
        <v>2288</v>
      </c>
      <c r="G396" s="16">
        <v>721.36569999999995</v>
      </c>
      <c r="H396" s="16" t="s">
        <v>4271</v>
      </c>
      <c r="I396" s="17">
        <v>0.75</v>
      </c>
      <c r="J396" s="17">
        <f t="shared" si="6"/>
        <v>3655.64</v>
      </c>
      <c r="K396" s="18">
        <v>3655.64</v>
      </c>
      <c r="L396" s="18">
        <v>1862548</v>
      </c>
      <c r="M396" s="18">
        <v>36556</v>
      </c>
      <c r="N396" s="18">
        <v>3655.64</v>
      </c>
      <c r="O396" s="18">
        <v>3655.64</v>
      </c>
      <c r="P396" s="23">
        <v>3655.64</v>
      </c>
    </row>
    <row r="397" spans="1:16" x14ac:dyDescent="0.25">
      <c r="A397" s="16" t="s">
        <v>4140</v>
      </c>
      <c r="B397" s="16"/>
      <c r="C397" s="16"/>
      <c r="D397" s="16"/>
      <c r="E397" s="16"/>
      <c r="F397" s="16" t="s">
        <v>2288</v>
      </c>
      <c r="G397" s="16">
        <v>723.44849999999997</v>
      </c>
      <c r="H397" s="16" t="s">
        <v>4271</v>
      </c>
      <c r="I397" s="17">
        <v>0.75</v>
      </c>
      <c r="J397" s="17">
        <f t="shared" si="6"/>
        <v>591.32000000000005</v>
      </c>
      <c r="K397" s="18">
        <v>591.32000000000005</v>
      </c>
      <c r="L397" s="18">
        <v>626608</v>
      </c>
      <c r="M397" s="18">
        <v>5913</v>
      </c>
      <c r="N397" s="18">
        <v>591.32000000000005</v>
      </c>
      <c r="O397" s="18">
        <v>591.32000000000005</v>
      </c>
      <c r="P397" s="23">
        <v>591.32000000000005</v>
      </c>
    </row>
    <row r="398" spans="1:16" x14ac:dyDescent="0.25">
      <c r="A398" s="16" t="s">
        <v>3259</v>
      </c>
      <c r="B398" s="16"/>
      <c r="C398" s="16"/>
      <c r="D398" s="16"/>
      <c r="E398" s="16"/>
      <c r="F398" s="16" t="s">
        <v>2288</v>
      </c>
      <c r="G398" s="16">
        <v>173.00829999999999</v>
      </c>
      <c r="H398" s="16" t="s">
        <v>4271</v>
      </c>
      <c r="I398" s="17">
        <v>0.76</v>
      </c>
      <c r="J398" s="17">
        <f t="shared" si="6"/>
        <v>615.19000000000005</v>
      </c>
      <c r="K398" s="18">
        <v>615.19000000000005</v>
      </c>
      <c r="L398" s="18">
        <v>69629</v>
      </c>
      <c r="M398" s="18">
        <v>41163</v>
      </c>
      <c r="N398" s="18">
        <v>6152</v>
      </c>
      <c r="O398" s="18">
        <v>77217</v>
      </c>
      <c r="P398" s="23">
        <v>842377</v>
      </c>
    </row>
    <row r="399" spans="1:16" x14ac:dyDescent="0.25">
      <c r="A399" s="16" t="s">
        <v>3258</v>
      </c>
      <c r="B399" s="16"/>
      <c r="C399" s="16"/>
      <c r="D399" s="16"/>
      <c r="E399" s="16"/>
      <c r="F399" s="16" t="s">
        <v>2288</v>
      </c>
      <c r="G399" s="16">
        <v>555.28440000000001</v>
      </c>
      <c r="H399" s="16" t="s">
        <v>4271</v>
      </c>
      <c r="I399" s="17">
        <v>0.76</v>
      </c>
      <c r="J399" s="17">
        <f t="shared" si="6"/>
        <v>9948.44</v>
      </c>
      <c r="K399" s="18">
        <v>9948.44</v>
      </c>
      <c r="L399" s="18">
        <v>385494</v>
      </c>
      <c r="M399" s="18">
        <v>214787</v>
      </c>
      <c r="N399" s="18">
        <v>9948.44</v>
      </c>
      <c r="O399" s="18">
        <v>9948.44</v>
      </c>
      <c r="P399" s="23">
        <v>9948.44</v>
      </c>
    </row>
    <row r="400" spans="1:16" x14ac:dyDescent="0.25">
      <c r="A400" s="16" t="s">
        <v>4097</v>
      </c>
      <c r="B400" s="16"/>
      <c r="C400" s="16"/>
      <c r="D400" s="16"/>
      <c r="E400" s="16"/>
      <c r="F400" s="16" t="s">
        <v>2288</v>
      </c>
      <c r="G400" s="16">
        <v>576.33109999999999</v>
      </c>
      <c r="H400" s="16" t="s">
        <v>4271</v>
      </c>
      <c r="I400" s="17">
        <v>0.76</v>
      </c>
      <c r="J400" s="17">
        <f t="shared" si="6"/>
        <v>1139.4100000000001</v>
      </c>
      <c r="K400" s="18">
        <v>19670</v>
      </c>
      <c r="L400" s="18">
        <v>928451</v>
      </c>
      <c r="M400" s="18">
        <v>650557</v>
      </c>
      <c r="N400" s="18">
        <v>1139.4100000000001</v>
      </c>
      <c r="O400" s="18">
        <v>62858</v>
      </c>
      <c r="P400" s="23">
        <v>11394</v>
      </c>
    </row>
    <row r="401" spans="1:16" x14ac:dyDescent="0.25">
      <c r="A401" s="16" t="s">
        <v>2973</v>
      </c>
      <c r="B401" s="16"/>
      <c r="C401" s="16"/>
      <c r="D401" s="16"/>
      <c r="E401" s="16"/>
      <c r="F401" s="16" t="s">
        <v>2288</v>
      </c>
      <c r="G401" s="16">
        <v>675.36009999999999</v>
      </c>
      <c r="H401" s="16" t="s">
        <v>4271</v>
      </c>
      <c r="I401" s="17">
        <v>0.76</v>
      </c>
      <c r="J401" s="17">
        <f t="shared" si="6"/>
        <v>5428.72</v>
      </c>
      <c r="K401" s="18">
        <v>5428.72</v>
      </c>
      <c r="L401" s="18">
        <v>3118084</v>
      </c>
      <c r="M401" s="18">
        <v>54287</v>
      </c>
      <c r="N401" s="18">
        <v>5428.72</v>
      </c>
      <c r="O401" s="18">
        <v>5428.72</v>
      </c>
      <c r="P401" s="23">
        <v>5428.72</v>
      </c>
    </row>
    <row r="402" spans="1:16" x14ac:dyDescent="0.25">
      <c r="A402" s="16" t="s">
        <v>2999</v>
      </c>
      <c r="B402" s="16"/>
      <c r="C402" s="16"/>
      <c r="D402" s="16"/>
      <c r="E402" s="16"/>
      <c r="F402" s="16" t="s">
        <v>2288</v>
      </c>
      <c r="G402" s="16">
        <v>735.3818</v>
      </c>
      <c r="H402" s="16" t="s">
        <v>4271</v>
      </c>
      <c r="I402" s="17">
        <v>0.76</v>
      </c>
      <c r="J402" s="17">
        <f t="shared" si="6"/>
        <v>779.69</v>
      </c>
      <c r="K402" s="18">
        <v>24494</v>
      </c>
      <c r="L402" s="18">
        <v>9093706</v>
      </c>
      <c r="M402" s="18">
        <v>258321</v>
      </c>
      <c r="N402" s="18">
        <v>779.69</v>
      </c>
      <c r="O402" s="18">
        <v>779.69</v>
      </c>
      <c r="P402" s="23">
        <v>7797</v>
      </c>
    </row>
    <row r="403" spans="1:16" x14ac:dyDescent="0.25">
      <c r="A403" s="16" t="s">
        <v>3261</v>
      </c>
      <c r="B403" s="16"/>
      <c r="C403" s="16"/>
      <c r="D403" s="16"/>
      <c r="E403" s="16"/>
      <c r="F403" s="16" t="s">
        <v>2288</v>
      </c>
      <c r="G403" s="16">
        <v>429.33330000000001</v>
      </c>
      <c r="H403" s="16" t="s">
        <v>4271</v>
      </c>
      <c r="I403" s="17">
        <v>0.77</v>
      </c>
      <c r="J403" s="17">
        <f t="shared" si="6"/>
        <v>23381</v>
      </c>
      <c r="K403" s="18">
        <v>521397</v>
      </c>
      <c r="L403" s="18">
        <v>993115</v>
      </c>
      <c r="M403" s="18">
        <v>23381</v>
      </c>
      <c r="N403" s="18">
        <v>430378</v>
      </c>
      <c r="O403" s="18">
        <v>417529</v>
      </c>
      <c r="P403" s="23">
        <v>710822</v>
      </c>
    </row>
    <row r="404" spans="1:16" x14ac:dyDescent="0.25">
      <c r="A404" s="16" t="s">
        <v>3260</v>
      </c>
      <c r="B404" s="16"/>
      <c r="C404" s="16"/>
      <c r="D404" s="16"/>
      <c r="E404" s="16"/>
      <c r="F404" s="16" t="s">
        <v>2288</v>
      </c>
      <c r="G404" s="16">
        <v>474.26260000000002</v>
      </c>
      <c r="H404" s="16" t="s">
        <v>4271</v>
      </c>
      <c r="I404" s="17">
        <v>0.77</v>
      </c>
      <c r="J404" s="17">
        <f t="shared" si="6"/>
        <v>1376.15</v>
      </c>
      <c r="K404" s="18">
        <v>13800</v>
      </c>
      <c r="L404" s="18">
        <v>868745</v>
      </c>
      <c r="M404" s="18">
        <v>586834</v>
      </c>
      <c r="N404" s="18">
        <v>1376.15</v>
      </c>
      <c r="O404" s="18">
        <v>37431</v>
      </c>
      <c r="P404" s="23">
        <v>13761</v>
      </c>
    </row>
    <row r="405" spans="1:16" x14ac:dyDescent="0.25">
      <c r="A405" s="16" t="s">
        <v>3262</v>
      </c>
      <c r="B405" s="16"/>
      <c r="C405" s="16"/>
      <c r="D405" s="16"/>
      <c r="E405" s="16"/>
      <c r="F405" s="16" t="s">
        <v>2288</v>
      </c>
      <c r="G405" s="16">
        <v>483.2731</v>
      </c>
      <c r="H405" s="16" t="s">
        <v>4271</v>
      </c>
      <c r="I405" s="17">
        <v>0.77</v>
      </c>
      <c r="J405" s="17">
        <f t="shared" si="6"/>
        <v>566.73</v>
      </c>
      <c r="K405" s="18">
        <v>68548</v>
      </c>
      <c r="L405" s="18">
        <v>1207616</v>
      </c>
      <c r="M405" s="18">
        <v>627734</v>
      </c>
      <c r="N405" s="18">
        <v>566.73</v>
      </c>
      <c r="O405" s="18">
        <v>123553</v>
      </c>
      <c r="P405" s="23">
        <v>566.73</v>
      </c>
    </row>
    <row r="406" spans="1:16" x14ac:dyDescent="0.25">
      <c r="A406" s="16" t="s">
        <v>2384</v>
      </c>
      <c r="B406" s="16" t="s">
        <v>4268</v>
      </c>
      <c r="C406" s="16"/>
      <c r="D406" s="16"/>
      <c r="E406" s="16"/>
      <c r="F406" s="16" t="s">
        <v>2288</v>
      </c>
      <c r="G406" s="16">
        <v>562.3152</v>
      </c>
      <c r="H406" s="16" t="s">
        <v>4271</v>
      </c>
      <c r="I406" s="17">
        <v>0.77</v>
      </c>
      <c r="J406" s="17">
        <f t="shared" si="6"/>
        <v>598.35</v>
      </c>
      <c r="K406" s="18">
        <v>598.35</v>
      </c>
      <c r="L406" s="18">
        <v>136832</v>
      </c>
      <c r="M406" s="18">
        <v>154923</v>
      </c>
      <c r="N406" s="18">
        <v>598.35</v>
      </c>
      <c r="O406" s="18">
        <v>5984</v>
      </c>
      <c r="P406" s="23">
        <v>9433</v>
      </c>
    </row>
    <row r="407" spans="1:16" x14ac:dyDescent="0.25">
      <c r="A407" s="16" t="s">
        <v>3264</v>
      </c>
      <c r="B407" s="16"/>
      <c r="C407" s="16"/>
      <c r="D407" s="16"/>
      <c r="E407" s="16"/>
      <c r="F407" s="16" t="s">
        <v>2288</v>
      </c>
      <c r="G407" s="16">
        <v>179.05520000000001</v>
      </c>
      <c r="H407" s="16" t="s">
        <v>4271</v>
      </c>
      <c r="I407" s="17">
        <v>0.78</v>
      </c>
      <c r="J407" s="17">
        <f t="shared" si="6"/>
        <v>10481</v>
      </c>
      <c r="K407" s="18">
        <v>30344</v>
      </c>
      <c r="L407" s="18">
        <v>10481</v>
      </c>
      <c r="M407" s="18">
        <v>421950</v>
      </c>
      <c r="N407" s="18">
        <v>235238</v>
      </c>
      <c r="O407" s="18">
        <v>241888</v>
      </c>
      <c r="P407" s="23">
        <v>85650</v>
      </c>
    </row>
    <row r="408" spans="1:16" x14ac:dyDescent="0.25">
      <c r="A408" s="16" t="s">
        <v>3263</v>
      </c>
      <c r="B408" s="16"/>
      <c r="C408" s="16"/>
      <c r="D408" s="16"/>
      <c r="E408" s="16"/>
      <c r="F408" s="16" t="s">
        <v>2288</v>
      </c>
      <c r="G408" s="16">
        <v>313.07850000000002</v>
      </c>
      <c r="H408" s="16" t="s">
        <v>4271</v>
      </c>
      <c r="I408" s="17">
        <v>0.78</v>
      </c>
      <c r="J408" s="17">
        <f t="shared" si="6"/>
        <v>43335</v>
      </c>
      <c r="K408" s="18">
        <v>828096</v>
      </c>
      <c r="L408" s="18">
        <v>6516777</v>
      </c>
      <c r="M408" s="18">
        <v>97832</v>
      </c>
      <c r="N408" s="18">
        <v>43335</v>
      </c>
      <c r="O408" s="18">
        <v>853819</v>
      </c>
      <c r="P408" s="23">
        <v>109418</v>
      </c>
    </row>
    <row r="409" spans="1:16" x14ac:dyDescent="0.25">
      <c r="A409" s="16" t="s">
        <v>3265</v>
      </c>
      <c r="B409" s="16"/>
      <c r="C409" s="16"/>
      <c r="D409" s="16"/>
      <c r="E409" s="16"/>
      <c r="F409" s="16" t="s">
        <v>2288</v>
      </c>
      <c r="G409" s="16">
        <v>217.0292</v>
      </c>
      <c r="H409" s="16" t="s">
        <v>4271</v>
      </c>
      <c r="I409" s="17">
        <v>0.79</v>
      </c>
      <c r="J409" s="17">
        <f t="shared" si="6"/>
        <v>894.13</v>
      </c>
      <c r="K409" s="18">
        <v>85958</v>
      </c>
      <c r="L409" s="18">
        <v>9605</v>
      </c>
      <c r="M409" s="18">
        <v>739401</v>
      </c>
      <c r="N409" s="18">
        <v>35205</v>
      </c>
      <c r="O409" s="18">
        <v>199372</v>
      </c>
      <c r="P409" s="23">
        <v>894.13</v>
      </c>
    </row>
    <row r="410" spans="1:16" x14ac:dyDescent="0.25">
      <c r="A410" s="16" t="s">
        <v>3266</v>
      </c>
      <c r="B410" s="16"/>
      <c r="C410" s="16"/>
      <c r="D410" s="16"/>
      <c r="E410" s="16"/>
      <c r="F410" s="16" t="s">
        <v>2288</v>
      </c>
      <c r="G410" s="16">
        <v>242.0514</v>
      </c>
      <c r="H410" s="16" t="s">
        <v>4271</v>
      </c>
      <c r="I410" s="17">
        <v>0.79</v>
      </c>
      <c r="J410" s="17">
        <f t="shared" si="6"/>
        <v>2333.9699999999998</v>
      </c>
      <c r="K410" s="18">
        <v>23340</v>
      </c>
      <c r="L410" s="18">
        <v>2333.9699999999998</v>
      </c>
      <c r="M410" s="18">
        <v>671810</v>
      </c>
      <c r="N410" s="18">
        <v>27229</v>
      </c>
      <c r="O410" s="18">
        <v>199407</v>
      </c>
      <c r="P410" s="23">
        <v>2333.9699999999998</v>
      </c>
    </row>
    <row r="411" spans="1:16" x14ac:dyDescent="0.25">
      <c r="A411" s="16" t="s">
        <v>3268</v>
      </c>
      <c r="B411" s="16"/>
      <c r="C411" s="16"/>
      <c r="D411" s="16"/>
      <c r="E411" s="16"/>
      <c r="F411" s="16" t="s">
        <v>2288</v>
      </c>
      <c r="G411" s="16">
        <v>376.06740000000002</v>
      </c>
      <c r="H411" s="16" t="s">
        <v>4271</v>
      </c>
      <c r="I411" s="17">
        <v>0.8</v>
      </c>
      <c r="J411" s="17">
        <f t="shared" si="6"/>
        <v>465.57</v>
      </c>
      <c r="K411" s="18">
        <v>465.57</v>
      </c>
      <c r="L411" s="18">
        <v>3597625</v>
      </c>
      <c r="M411" s="18">
        <v>465.57</v>
      </c>
      <c r="N411" s="18">
        <v>465.57</v>
      </c>
      <c r="O411" s="18">
        <v>465.57</v>
      </c>
      <c r="P411" s="23">
        <v>465.57</v>
      </c>
    </row>
    <row r="412" spans="1:16" x14ac:dyDescent="0.25">
      <c r="A412" s="16" t="s">
        <v>3267</v>
      </c>
      <c r="B412" s="16"/>
      <c r="C412" s="16"/>
      <c r="D412" s="16"/>
      <c r="E412" s="16"/>
      <c r="F412" s="16" t="s">
        <v>2288</v>
      </c>
      <c r="G412" s="16">
        <v>405.02879999999999</v>
      </c>
      <c r="H412" s="16" t="s">
        <v>4271</v>
      </c>
      <c r="I412" s="17">
        <v>0.8</v>
      </c>
      <c r="J412" s="17">
        <f t="shared" si="6"/>
        <v>54270.07</v>
      </c>
      <c r="K412" s="18">
        <v>54270.07</v>
      </c>
      <c r="L412" s="18">
        <v>54270.07</v>
      </c>
      <c r="M412" s="18">
        <v>54270.07</v>
      </c>
      <c r="N412" s="18">
        <v>54270.07</v>
      </c>
      <c r="O412" s="18">
        <v>54270.07</v>
      </c>
      <c r="P412" s="23">
        <v>542701</v>
      </c>
    </row>
    <row r="413" spans="1:16" x14ac:dyDescent="0.25">
      <c r="A413" s="16" t="s">
        <v>3269</v>
      </c>
      <c r="B413" s="16"/>
      <c r="C413" s="16"/>
      <c r="D413" s="16"/>
      <c r="E413" s="16"/>
      <c r="F413" s="16" t="s">
        <v>2288</v>
      </c>
      <c r="G413" s="16">
        <v>179.0341</v>
      </c>
      <c r="H413" s="16" t="s">
        <v>4271</v>
      </c>
      <c r="I413" s="17">
        <v>0.81</v>
      </c>
      <c r="J413" s="17">
        <f t="shared" si="6"/>
        <v>93.68</v>
      </c>
      <c r="K413" s="18">
        <v>4757</v>
      </c>
      <c r="L413" s="18">
        <v>5030467</v>
      </c>
      <c r="M413" s="18">
        <v>292675</v>
      </c>
      <c r="N413" s="18">
        <v>7039</v>
      </c>
      <c r="O413" s="18">
        <v>59855</v>
      </c>
      <c r="P413" s="23">
        <v>93.68</v>
      </c>
    </row>
    <row r="414" spans="1:16" x14ac:dyDescent="0.25">
      <c r="A414" s="16" t="s">
        <v>3270</v>
      </c>
      <c r="B414" s="16"/>
      <c r="C414" s="16"/>
      <c r="D414" s="16"/>
      <c r="E414" s="16"/>
      <c r="F414" s="16" t="s">
        <v>2288</v>
      </c>
      <c r="G414" s="16">
        <v>217.9913</v>
      </c>
      <c r="H414" s="16" t="s">
        <v>4271</v>
      </c>
      <c r="I414" s="17">
        <v>0.82</v>
      </c>
      <c r="J414" s="17">
        <f t="shared" si="6"/>
        <v>4007.24</v>
      </c>
      <c r="K414" s="18">
        <v>4007.24</v>
      </c>
      <c r="L414" s="18">
        <v>40072</v>
      </c>
      <c r="M414" s="18">
        <v>4007.24</v>
      </c>
      <c r="N414" s="18">
        <v>727544</v>
      </c>
      <c r="O414" s="18">
        <v>439244</v>
      </c>
      <c r="P414" s="23">
        <v>172637</v>
      </c>
    </row>
    <row r="415" spans="1:16" x14ac:dyDescent="0.25">
      <c r="A415" s="16" t="s">
        <v>3271</v>
      </c>
      <c r="B415" s="16"/>
      <c r="C415" s="16"/>
      <c r="D415" s="16"/>
      <c r="E415" s="16"/>
      <c r="F415" s="16" t="s">
        <v>2288</v>
      </c>
      <c r="G415" s="16">
        <v>349.04829999999998</v>
      </c>
      <c r="H415" s="16" t="s">
        <v>4271</v>
      </c>
      <c r="I415" s="17">
        <v>0.82</v>
      </c>
      <c r="J415" s="17">
        <f t="shared" si="6"/>
        <v>4173.42</v>
      </c>
      <c r="K415" s="18">
        <v>4173.42</v>
      </c>
      <c r="L415" s="18">
        <v>693197</v>
      </c>
      <c r="M415" s="18">
        <v>4173.42</v>
      </c>
      <c r="N415" s="18">
        <v>4173.42</v>
      </c>
      <c r="O415" s="18">
        <v>4173.42</v>
      </c>
      <c r="P415" s="23">
        <v>4173.42</v>
      </c>
    </row>
    <row r="416" spans="1:16" x14ac:dyDescent="0.25">
      <c r="A416" s="16" t="s">
        <v>3272</v>
      </c>
      <c r="B416" s="16"/>
      <c r="C416" s="16"/>
      <c r="D416" s="16"/>
      <c r="E416" s="16"/>
      <c r="F416" s="16" t="s">
        <v>2288</v>
      </c>
      <c r="G416" s="16">
        <v>232.93889999999999</v>
      </c>
      <c r="H416" s="16" t="s">
        <v>4271</v>
      </c>
      <c r="I416" s="17">
        <v>0.83</v>
      </c>
      <c r="J416" s="17">
        <f t="shared" si="6"/>
        <v>147.86000000000001</v>
      </c>
      <c r="K416" s="18">
        <v>147.86000000000001</v>
      </c>
      <c r="L416" s="18">
        <v>147.86000000000001</v>
      </c>
      <c r="M416" s="18">
        <v>147.86000000000001</v>
      </c>
      <c r="N416" s="18">
        <v>565818</v>
      </c>
      <c r="O416" s="18">
        <v>69298</v>
      </c>
      <c r="P416" s="23">
        <v>399916</v>
      </c>
    </row>
    <row r="417" spans="1:16" x14ac:dyDescent="0.25">
      <c r="A417" s="16" t="s">
        <v>3273</v>
      </c>
      <c r="B417" s="16"/>
      <c r="C417" s="16"/>
      <c r="D417" s="16"/>
      <c r="E417" s="16"/>
      <c r="F417" s="16" t="s">
        <v>2288</v>
      </c>
      <c r="G417" s="16">
        <v>487.34300000000002</v>
      </c>
      <c r="H417" s="16" t="s">
        <v>4271</v>
      </c>
      <c r="I417" s="17">
        <v>0.86</v>
      </c>
      <c r="J417" s="17">
        <f t="shared" si="6"/>
        <v>163078.98000000001</v>
      </c>
      <c r="K417" s="18">
        <v>163078.98000000001</v>
      </c>
      <c r="L417" s="18">
        <v>6946808</v>
      </c>
      <c r="M417" s="18">
        <v>163078.98000000001</v>
      </c>
      <c r="N417" s="18">
        <v>2022219</v>
      </c>
      <c r="O417" s="18">
        <v>163078.98000000001</v>
      </c>
      <c r="P417" s="23">
        <v>5953746</v>
      </c>
    </row>
    <row r="418" spans="1:16" x14ac:dyDescent="0.25">
      <c r="A418" s="16" t="s">
        <v>1265</v>
      </c>
      <c r="B418" s="16"/>
      <c r="C418" s="16"/>
      <c r="D418" s="16"/>
      <c r="E418" s="16"/>
      <c r="F418" s="16" t="s">
        <v>2288</v>
      </c>
      <c r="G418" s="16">
        <v>293.2122</v>
      </c>
      <c r="H418" s="16" t="s">
        <v>4271</v>
      </c>
      <c r="I418" s="17">
        <v>0.87</v>
      </c>
      <c r="J418" s="17">
        <f t="shared" si="6"/>
        <v>75565</v>
      </c>
      <c r="K418" s="18">
        <v>108653</v>
      </c>
      <c r="L418" s="18">
        <v>127772</v>
      </c>
      <c r="M418" s="18">
        <v>350323</v>
      </c>
      <c r="N418" s="18">
        <v>75565</v>
      </c>
      <c r="O418" s="18">
        <v>808023</v>
      </c>
      <c r="P418" s="23">
        <v>464041</v>
      </c>
    </row>
    <row r="419" spans="1:16" x14ac:dyDescent="0.25">
      <c r="A419" s="16" t="s">
        <v>3274</v>
      </c>
      <c r="B419" s="16"/>
      <c r="C419" s="16"/>
      <c r="D419" s="16"/>
      <c r="E419" s="16"/>
      <c r="F419" s="16" t="s">
        <v>2288</v>
      </c>
      <c r="G419" s="16">
        <v>335.18990000000002</v>
      </c>
      <c r="H419" s="16" t="s">
        <v>4271</v>
      </c>
      <c r="I419" s="17">
        <v>0.87</v>
      </c>
      <c r="J419" s="17">
        <f t="shared" si="6"/>
        <v>56924</v>
      </c>
      <c r="K419" s="18">
        <v>261880</v>
      </c>
      <c r="L419" s="18">
        <v>337774</v>
      </c>
      <c r="M419" s="18">
        <v>56924</v>
      </c>
      <c r="N419" s="18">
        <v>162538</v>
      </c>
      <c r="O419" s="18">
        <v>139263</v>
      </c>
      <c r="P419" s="23">
        <v>342301</v>
      </c>
    </row>
    <row r="420" spans="1:16" x14ac:dyDescent="0.25">
      <c r="A420" s="16" t="s">
        <v>4039</v>
      </c>
      <c r="B420" s="16"/>
      <c r="C420" s="16"/>
      <c r="D420" s="16"/>
      <c r="E420" s="16"/>
      <c r="F420" s="16" t="s">
        <v>2288</v>
      </c>
      <c r="G420" s="16">
        <v>325.14449999999999</v>
      </c>
      <c r="H420" s="16" t="s">
        <v>4271</v>
      </c>
      <c r="I420" s="17">
        <v>0.88</v>
      </c>
      <c r="J420" s="17">
        <f t="shared" si="6"/>
        <v>26118.83</v>
      </c>
      <c r="K420" s="18">
        <v>26118.83</v>
      </c>
      <c r="L420" s="18">
        <v>2293792</v>
      </c>
      <c r="M420" s="18">
        <v>26118.83</v>
      </c>
      <c r="N420" s="18">
        <v>26118.83</v>
      </c>
      <c r="O420" s="18">
        <v>26118.83</v>
      </c>
      <c r="P420" s="23">
        <v>26118.83</v>
      </c>
    </row>
    <row r="421" spans="1:16" x14ac:dyDescent="0.25">
      <c r="A421" s="16" t="s">
        <v>4171</v>
      </c>
      <c r="B421" s="16"/>
      <c r="C421" s="16"/>
      <c r="D421" s="16"/>
      <c r="E421" s="16"/>
      <c r="F421" s="16" t="s">
        <v>2288</v>
      </c>
      <c r="G421" s="16">
        <v>485.32740000000001</v>
      </c>
      <c r="H421" s="16" t="s">
        <v>4271</v>
      </c>
      <c r="I421" s="17">
        <v>0.89</v>
      </c>
      <c r="J421" s="17">
        <f t="shared" si="6"/>
        <v>1888.46</v>
      </c>
      <c r="K421" s="18">
        <v>1888.46</v>
      </c>
      <c r="L421" s="18">
        <v>18885</v>
      </c>
      <c r="M421" s="18">
        <v>1888.46</v>
      </c>
      <c r="N421" s="18">
        <v>5867660</v>
      </c>
      <c r="O421" s="18">
        <v>1888.46</v>
      </c>
      <c r="P421" s="23">
        <v>1345709</v>
      </c>
    </row>
    <row r="422" spans="1:16" x14ac:dyDescent="0.25">
      <c r="A422" s="16" t="s">
        <v>3275</v>
      </c>
      <c r="B422" s="16"/>
      <c r="C422" s="16"/>
      <c r="D422" s="16"/>
      <c r="E422" s="16"/>
      <c r="F422" s="16" t="s">
        <v>2288</v>
      </c>
      <c r="G422" s="16">
        <v>307.19479999999999</v>
      </c>
      <c r="H422" s="16" t="s">
        <v>4271</v>
      </c>
      <c r="I422" s="17">
        <v>0.9</v>
      </c>
      <c r="J422" s="17">
        <f t="shared" si="6"/>
        <v>58403</v>
      </c>
      <c r="K422" s="18">
        <v>1267949</v>
      </c>
      <c r="L422" s="18">
        <v>1133479</v>
      </c>
      <c r="M422" s="18">
        <v>58403</v>
      </c>
      <c r="N422" s="18">
        <v>505649</v>
      </c>
      <c r="O422" s="18">
        <v>592717</v>
      </c>
      <c r="P422" s="23">
        <v>1119930</v>
      </c>
    </row>
    <row r="423" spans="1:16" x14ac:dyDescent="0.25">
      <c r="A423" s="16" t="s">
        <v>3070</v>
      </c>
      <c r="B423" s="16"/>
      <c r="C423" s="16"/>
      <c r="D423" s="16"/>
      <c r="E423" s="16"/>
      <c r="F423" s="16" t="s">
        <v>2288</v>
      </c>
      <c r="G423" s="16" t="s">
        <v>3071</v>
      </c>
      <c r="H423" s="16" t="s">
        <v>4271</v>
      </c>
      <c r="I423" s="17">
        <v>0.9</v>
      </c>
      <c r="J423" s="17">
        <f t="shared" si="6"/>
        <v>5421.53</v>
      </c>
      <c r="K423" s="18">
        <v>11985.49</v>
      </c>
      <c r="L423" s="18">
        <v>2953533</v>
      </c>
      <c r="M423" s="18">
        <v>259085</v>
      </c>
      <c r="N423" s="18">
        <v>5421.53</v>
      </c>
      <c r="O423" s="18">
        <v>5421.53</v>
      </c>
      <c r="P423" s="23">
        <v>10848.49</v>
      </c>
    </row>
    <row r="424" spans="1:16" x14ac:dyDescent="0.25">
      <c r="A424" s="16" t="s">
        <v>3276</v>
      </c>
      <c r="B424" s="16"/>
      <c r="C424" s="16"/>
      <c r="D424" s="16"/>
      <c r="E424" s="16"/>
      <c r="F424" s="16" t="s">
        <v>2288</v>
      </c>
      <c r="G424" s="16">
        <v>429.33319999999998</v>
      </c>
      <c r="H424" s="16" t="s">
        <v>4271</v>
      </c>
      <c r="I424" s="17">
        <v>0.91</v>
      </c>
      <c r="J424" s="17">
        <f t="shared" si="6"/>
        <v>11367</v>
      </c>
      <c r="K424" s="18">
        <v>424596</v>
      </c>
      <c r="L424" s="18">
        <v>459561</v>
      </c>
      <c r="M424" s="18">
        <v>11367</v>
      </c>
      <c r="N424" s="18">
        <v>187582</v>
      </c>
      <c r="O424" s="18">
        <v>221942</v>
      </c>
      <c r="P424" s="23">
        <v>507960</v>
      </c>
    </row>
    <row r="425" spans="1:16" x14ac:dyDescent="0.25">
      <c r="A425" s="16" t="s">
        <v>3277</v>
      </c>
      <c r="B425" s="16"/>
      <c r="C425" s="16"/>
      <c r="D425" s="16"/>
      <c r="E425" s="16"/>
      <c r="F425" s="16" t="s">
        <v>2288</v>
      </c>
      <c r="G425" s="16">
        <v>271.22800000000001</v>
      </c>
      <c r="H425" s="16" t="s">
        <v>4271</v>
      </c>
      <c r="I425" s="17">
        <v>0.92</v>
      </c>
      <c r="J425" s="17">
        <f t="shared" si="6"/>
        <v>93754</v>
      </c>
      <c r="K425" s="18">
        <v>119265</v>
      </c>
      <c r="L425" s="18">
        <v>254252</v>
      </c>
      <c r="M425" s="18">
        <v>631715</v>
      </c>
      <c r="N425" s="18">
        <v>93754</v>
      </c>
      <c r="O425" s="18">
        <v>107139</v>
      </c>
      <c r="P425" s="23">
        <v>140118</v>
      </c>
    </row>
    <row r="426" spans="1:16" x14ac:dyDescent="0.25">
      <c r="A426" s="16" t="s">
        <v>3152</v>
      </c>
      <c r="B426" s="16"/>
      <c r="C426" s="16"/>
      <c r="D426" s="16"/>
      <c r="E426" s="16"/>
      <c r="F426" s="16" t="s">
        <v>2288</v>
      </c>
      <c r="G426" s="16">
        <v>295.2278</v>
      </c>
      <c r="H426" s="16" t="s">
        <v>4271</v>
      </c>
      <c r="I426" s="17">
        <v>0.93</v>
      </c>
      <c r="J426" s="17">
        <f t="shared" si="6"/>
        <v>121238</v>
      </c>
      <c r="K426" s="18">
        <v>147471</v>
      </c>
      <c r="L426" s="18">
        <v>121238</v>
      </c>
      <c r="M426" s="18">
        <v>670558</v>
      </c>
      <c r="N426" s="18">
        <v>136512</v>
      </c>
      <c r="O426" s="18">
        <v>199341</v>
      </c>
      <c r="P426" s="23">
        <v>139768</v>
      </c>
    </row>
    <row r="427" spans="1:16" x14ac:dyDescent="0.25">
      <c r="A427" s="16" t="s">
        <v>3278</v>
      </c>
      <c r="B427" s="16"/>
      <c r="C427" s="16"/>
      <c r="D427" s="16"/>
      <c r="E427" s="16"/>
      <c r="F427" s="16" t="s">
        <v>2288</v>
      </c>
      <c r="G427" s="16">
        <v>576.33119999999997</v>
      </c>
      <c r="H427" s="16" t="s">
        <v>4271</v>
      </c>
      <c r="I427" s="17">
        <v>0.93</v>
      </c>
      <c r="J427" s="17">
        <f t="shared" si="6"/>
        <v>3300.56</v>
      </c>
      <c r="K427" s="18">
        <v>57899</v>
      </c>
      <c r="L427" s="18">
        <v>505962</v>
      </c>
      <c r="M427" s="18">
        <v>1251463</v>
      </c>
      <c r="N427" s="18">
        <v>3300.56</v>
      </c>
      <c r="O427" s="18">
        <v>33006</v>
      </c>
      <c r="P427" s="23">
        <v>223495</v>
      </c>
    </row>
    <row r="428" spans="1:16" x14ac:dyDescent="0.25">
      <c r="A428" s="16" t="s">
        <v>3279</v>
      </c>
      <c r="B428" s="16"/>
      <c r="C428" s="16"/>
      <c r="D428" s="16"/>
      <c r="E428" s="16"/>
      <c r="F428" s="16" t="s">
        <v>2288</v>
      </c>
      <c r="G428" s="16">
        <v>483.27300000000002</v>
      </c>
      <c r="H428" s="16" t="s">
        <v>4271</v>
      </c>
      <c r="I428" s="17">
        <v>0.94</v>
      </c>
      <c r="J428" s="17">
        <f t="shared" si="6"/>
        <v>1686.11</v>
      </c>
      <c r="K428" s="18">
        <v>80651</v>
      </c>
      <c r="L428" s="18">
        <v>421204</v>
      </c>
      <c r="M428" s="18">
        <v>761370</v>
      </c>
      <c r="N428" s="18">
        <v>1686.11</v>
      </c>
      <c r="O428" s="18">
        <v>44501</v>
      </c>
      <c r="P428" s="23">
        <v>16861</v>
      </c>
    </row>
    <row r="429" spans="1:16" x14ac:dyDescent="0.25">
      <c r="A429" s="16" t="s">
        <v>3281</v>
      </c>
      <c r="B429" s="16"/>
      <c r="C429" s="16"/>
      <c r="D429" s="16"/>
      <c r="E429" s="16"/>
      <c r="F429" s="16" t="s">
        <v>2288</v>
      </c>
      <c r="G429" s="16">
        <v>217.9915</v>
      </c>
      <c r="H429" s="16" t="s">
        <v>4271</v>
      </c>
      <c r="I429" s="17">
        <v>1</v>
      </c>
      <c r="J429" s="17">
        <f t="shared" si="6"/>
        <v>1239.2</v>
      </c>
      <c r="K429" s="18">
        <v>1239.2</v>
      </c>
      <c r="L429" s="18">
        <v>12392</v>
      </c>
      <c r="M429" s="18">
        <v>1239.2</v>
      </c>
      <c r="N429" s="18">
        <v>588396</v>
      </c>
      <c r="O429" s="18">
        <v>208531</v>
      </c>
      <c r="P429" s="23">
        <v>232896</v>
      </c>
    </row>
    <row r="430" spans="1:16" x14ac:dyDescent="0.25">
      <c r="A430" s="16" t="s">
        <v>3280</v>
      </c>
      <c r="B430" s="16"/>
      <c r="C430" s="16"/>
      <c r="D430" s="16"/>
      <c r="E430" s="16"/>
      <c r="F430" s="16" t="s">
        <v>2288</v>
      </c>
      <c r="G430" s="16">
        <v>485.32729999999998</v>
      </c>
      <c r="H430" s="16" t="s">
        <v>4271</v>
      </c>
      <c r="I430" s="17">
        <v>1</v>
      </c>
      <c r="J430" s="17">
        <f t="shared" si="6"/>
        <v>408.12</v>
      </c>
      <c r="K430" s="18">
        <v>408.12</v>
      </c>
      <c r="L430" s="18">
        <v>17496</v>
      </c>
      <c r="M430" s="18">
        <v>408.12</v>
      </c>
      <c r="N430" s="18">
        <v>8313664</v>
      </c>
      <c r="O430" s="18">
        <v>408.12</v>
      </c>
      <c r="P430" s="23">
        <v>3001804</v>
      </c>
    </row>
    <row r="431" spans="1:16" x14ac:dyDescent="0.25">
      <c r="A431" s="16" t="s">
        <v>3282</v>
      </c>
      <c r="B431" s="16"/>
      <c r="C431" s="16"/>
      <c r="D431" s="16"/>
      <c r="E431" s="16"/>
      <c r="F431" s="16" t="s">
        <v>2288</v>
      </c>
      <c r="G431" s="16">
        <v>307.19490000000002</v>
      </c>
      <c r="H431" s="16" t="s">
        <v>4271</v>
      </c>
      <c r="I431" s="17">
        <v>1.03</v>
      </c>
      <c r="J431" s="17">
        <f t="shared" si="6"/>
        <v>112891</v>
      </c>
      <c r="K431" s="18">
        <v>1930415</v>
      </c>
      <c r="L431" s="18">
        <v>2095742</v>
      </c>
      <c r="M431" s="18">
        <v>112891</v>
      </c>
      <c r="N431" s="18">
        <v>861475</v>
      </c>
      <c r="O431" s="18">
        <v>948017</v>
      </c>
      <c r="P431" s="23">
        <v>1755400</v>
      </c>
    </row>
    <row r="432" spans="1:16" x14ac:dyDescent="0.25">
      <c r="A432" s="16" t="s">
        <v>3283</v>
      </c>
      <c r="B432" s="16"/>
      <c r="C432" s="16"/>
      <c r="D432" s="16"/>
      <c r="E432" s="16"/>
      <c r="F432" s="16" t="s">
        <v>2288</v>
      </c>
      <c r="G432" s="16">
        <v>633.38040000000001</v>
      </c>
      <c r="H432" s="16" t="s">
        <v>4271</v>
      </c>
      <c r="I432" s="17">
        <v>1.04</v>
      </c>
      <c r="J432" s="17">
        <f t="shared" si="6"/>
        <v>10876.92</v>
      </c>
      <c r="K432" s="18">
        <v>10876.92</v>
      </c>
      <c r="L432" s="18">
        <v>112436</v>
      </c>
      <c r="M432" s="18">
        <v>10876.92</v>
      </c>
      <c r="N432" s="18">
        <v>141811</v>
      </c>
      <c r="O432" s="18">
        <v>10876.92</v>
      </c>
      <c r="P432" s="23">
        <v>515818</v>
      </c>
    </row>
    <row r="433" spans="1:16" x14ac:dyDescent="0.25">
      <c r="A433" s="16" t="s">
        <v>3284</v>
      </c>
      <c r="B433" s="16"/>
      <c r="C433" s="16"/>
      <c r="D433" s="16"/>
      <c r="E433" s="16"/>
      <c r="F433" s="16" t="s">
        <v>2288</v>
      </c>
      <c r="G433" s="16">
        <v>381.23180000000002</v>
      </c>
      <c r="H433" s="16" t="s">
        <v>4271</v>
      </c>
      <c r="I433" s="17">
        <v>1.06</v>
      </c>
      <c r="J433" s="17">
        <f t="shared" si="6"/>
        <v>60249</v>
      </c>
      <c r="K433" s="18">
        <v>595104</v>
      </c>
      <c r="L433" s="18">
        <v>711059</v>
      </c>
      <c r="M433" s="18">
        <v>60249</v>
      </c>
      <c r="N433" s="18">
        <v>267717</v>
      </c>
      <c r="O433" s="18">
        <v>324383</v>
      </c>
      <c r="P433" s="23">
        <v>560832</v>
      </c>
    </row>
    <row r="434" spans="1:16" x14ac:dyDescent="0.25">
      <c r="A434" s="16" t="s">
        <v>3285</v>
      </c>
      <c r="B434" s="16"/>
      <c r="C434" s="16"/>
      <c r="D434" s="16"/>
      <c r="E434" s="16"/>
      <c r="F434" s="16" t="s">
        <v>2288</v>
      </c>
      <c r="G434" s="16">
        <v>313.07830000000001</v>
      </c>
      <c r="H434" s="16" t="s">
        <v>4271</v>
      </c>
      <c r="I434" s="17">
        <v>1.07</v>
      </c>
      <c r="J434" s="17">
        <f t="shared" si="6"/>
        <v>478.58</v>
      </c>
      <c r="K434" s="18">
        <v>355295</v>
      </c>
      <c r="L434" s="18">
        <v>3184332</v>
      </c>
      <c r="M434" s="18">
        <v>106628</v>
      </c>
      <c r="N434" s="18">
        <v>478.58</v>
      </c>
      <c r="O434" s="18">
        <v>442078</v>
      </c>
      <c r="P434" s="23">
        <v>243754</v>
      </c>
    </row>
    <row r="435" spans="1:16" x14ac:dyDescent="0.25">
      <c r="A435" s="16" t="s">
        <v>3286</v>
      </c>
      <c r="B435" s="16"/>
      <c r="C435" s="16"/>
      <c r="D435" s="16"/>
      <c r="E435" s="16"/>
      <c r="F435" s="16" t="s">
        <v>2288</v>
      </c>
      <c r="G435" s="16">
        <v>133.01310000000001</v>
      </c>
      <c r="H435" s="16" t="s">
        <v>4271</v>
      </c>
      <c r="I435" s="17">
        <v>1.1000000000000001</v>
      </c>
      <c r="J435" s="17">
        <f t="shared" si="6"/>
        <v>580509</v>
      </c>
      <c r="K435" s="18">
        <v>580509</v>
      </c>
      <c r="L435" s="18">
        <v>3305322</v>
      </c>
      <c r="M435" s="18">
        <v>623638</v>
      </c>
      <c r="N435" s="18">
        <v>16766744</v>
      </c>
      <c r="O435" s="18">
        <v>7517266</v>
      </c>
      <c r="P435" s="23">
        <v>16133474</v>
      </c>
    </row>
    <row r="436" spans="1:16" x14ac:dyDescent="0.25">
      <c r="A436" s="16" t="s">
        <v>2995</v>
      </c>
      <c r="B436" s="16"/>
      <c r="C436" s="16"/>
      <c r="D436" s="16"/>
      <c r="E436" s="16"/>
      <c r="F436" s="16" t="s">
        <v>2288</v>
      </c>
      <c r="G436" s="16">
        <v>513.30690000000004</v>
      </c>
      <c r="H436" s="16" t="s">
        <v>4271</v>
      </c>
      <c r="I436" s="17">
        <v>1.1000000000000001</v>
      </c>
      <c r="J436" s="17">
        <f t="shared" si="6"/>
        <v>8130.21</v>
      </c>
      <c r="K436" s="18">
        <v>8130.21</v>
      </c>
      <c r="L436" s="18">
        <v>749937</v>
      </c>
      <c r="M436" s="18">
        <v>81302</v>
      </c>
      <c r="N436" s="18">
        <v>8130.21</v>
      </c>
      <c r="O436" s="18">
        <v>8130.21</v>
      </c>
      <c r="P436" s="23">
        <v>8130.21</v>
      </c>
    </row>
    <row r="437" spans="1:16" x14ac:dyDescent="0.25">
      <c r="A437" s="16" t="s">
        <v>2946</v>
      </c>
      <c r="B437" s="16"/>
      <c r="C437" s="16"/>
      <c r="D437" s="16"/>
      <c r="E437" s="16"/>
      <c r="F437" s="16" t="s">
        <v>2288</v>
      </c>
      <c r="G437" s="16">
        <v>549.28399999999999</v>
      </c>
      <c r="H437" s="16" t="s">
        <v>4271</v>
      </c>
      <c r="I437" s="17">
        <v>1.1000000000000001</v>
      </c>
      <c r="J437" s="17">
        <f t="shared" si="6"/>
        <v>412.97</v>
      </c>
      <c r="K437" s="18">
        <v>4130</v>
      </c>
      <c r="L437" s="18">
        <v>1267185</v>
      </c>
      <c r="M437" s="18">
        <v>152105</v>
      </c>
      <c r="N437" s="18">
        <v>412.97</v>
      </c>
      <c r="O437" s="18">
        <v>412.97</v>
      </c>
      <c r="P437" s="23">
        <v>412.97</v>
      </c>
    </row>
    <row r="438" spans="1:16" x14ac:dyDescent="0.25">
      <c r="A438" s="16" t="s">
        <v>4045</v>
      </c>
      <c r="B438" s="16"/>
      <c r="C438" s="16"/>
      <c r="D438" s="16"/>
      <c r="E438" s="16"/>
      <c r="F438" s="16" t="s">
        <v>2288</v>
      </c>
      <c r="G438" s="16">
        <v>559.3125</v>
      </c>
      <c r="H438" s="16" t="s">
        <v>4271</v>
      </c>
      <c r="I438" s="17">
        <v>1.1000000000000001</v>
      </c>
      <c r="J438" s="17">
        <f t="shared" si="6"/>
        <v>457.94</v>
      </c>
      <c r="K438" s="18">
        <v>4579</v>
      </c>
      <c r="L438" s="18">
        <v>1157159</v>
      </c>
      <c r="M438" s="18">
        <v>159717</v>
      </c>
      <c r="N438" s="18">
        <v>457.94</v>
      </c>
      <c r="O438" s="18">
        <v>457.94</v>
      </c>
      <c r="P438" s="23">
        <v>457.94</v>
      </c>
    </row>
    <row r="439" spans="1:16" x14ac:dyDescent="0.25">
      <c r="A439" s="16" t="s">
        <v>2945</v>
      </c>
      <c r="B439" s="16"/>
      <c r="C439" s="16"/>
      <c r="D439" s="16"/>
      <c r="E439" s="16"/>
      <c r="F439" s="16" t="s">
        <v>2288</v>
      </c>
      <c r="G439" s="16">
        <v>573.32839999999999</v>
      </c>
      <c r="H439" s="16" t="s">
        <v>4271</v>
      </c>
      <c r="I439" s="17">
        <v>1.1000000000000001</v>
      </c>
      <c r="J439" s="17">
        <f t="shared" si="6"/>
        <v>556.99</v>
      </c>
      <c r="K439" s="18">
        <v>50523</v>
      </c>
      <c r="L439" s="18">
        <v>6443534</v>
      </c>
      <c r="M439" s="18">
        <v>683402</v>
      </c>
      <c r="N439" s="18">
        <v>556.99</v>
      </c>
      <c r="O439" s="18">
        <v>5570</v>
      </c>
      <c r="P439" s="23">
        <v>556.99</v>
      </c>
    </row>
    <row r="440" spans="1:16" x14ac:dyDescent="0.25">
      <c r="A440" s="16" t="s">
        <v>4028</v>
      </c>
      <c r="B440" s="16"/>
      <c r="C440" s="16"/>
      <c r="D440" s="16"/>
      <c r="E440" s="16"/>
      <c r="F440" s="16" t="s">
        <v>2288</v>
      </c>
      <c r="G440" s="16">
        <v>576.30290000000002</v>
      </c>
      <c r="H440" s="16" t="s">
        <v>4271</v>
      </c>
      <c r="I440" s="17">
        <v>1.1000000000000001</v>
      </c>
      <c r="J440" s="17">
        <f t="shared" si="6"/>
        <v>14528.63</v>
      </c>
      <c r="K440" s="18">
        <v>14528.63</v>
      </c>
      <c r="L440" s="18">
        <v>1635278</v>
      </c>
      <c r="M440" s="18">
        <v>153591</v>
      </c>
      <c r="N440" s="18">
        <v>14528.63</v>
      </c>
      <c r="O440" s="18">
        <v>14528.63</v>
      </c>
      <c r="P440" s="23">
        <v>14528.63</v>
      </c>
    </row>
    <row r="441" spans="1:16" x14ac:dyDescent="0.25">
      <c r="A441" s="16" t="s">
        <v>4096</v>
      </c>
      <c r="B441" s="16"/>
      <c r="C441" s="16"/>
      <c r="D441" s="16"/>
      <c r="E441" s="16"/>
      <c r="F441" s="16" t="s">
        <v>2288</v>
      </c>
      <c r="G441" s="16">
        <v>564.33079999999995</v>
      </c>
      <c r="H441" s="16" t="s">
        <v>4271</v>
      </c>
      <c r="I441" s="17">
        <v>1.1100000000000001</v>
      </c>
      <c r="J441" s="17">
        <f t="shared" si="6"/>
        <v>15455</v>
      </c>
      <c r="K441" s="18">
        <v>327184</v>
      </c>
      <c r="L441" s="18">
        <v>173163</v>
      </c>
      <c r="M441" s="18">
        <v>646363</v>
      </c>
      <c r="N441" s="18">
        <v>15455</v>
      </c>
      <c r="O441" s="18">
        <v>91215</v>
      </c>
      <c r="P441" s="23">
        <v>89801</v>
      </c>
    </row>
    <row r="442" spans="1:16" x14ac:dyDescent="0.25">
      <c r="A442" s="16" t="s">
        <v>2866</v>
      </c>
      <c r="B442" s="16"/>
      <c r="C442" s="16"/>
      <c r="D442" s="16"/>
      <c r="E442" s="16"/>
      <c r="F442" s="16" t="s">
        <v>2288</v>
      </c>
      <c r="G442" s="16">
        <v>578.34649999999999</v>
      </c>
      <c r="H442" s="16" t="s">
        <v>4271</v>
      </c>
      <c r="I442" s="17">
        <v>1.1200000000000001</v>
      </c>
      <c r="J442" s="17">
        <f t="shared" si="6"/>
        <v>88570</v>
      </c>
      <c r="K442" s="18">
        <v>1278796</v>
      </c>
      <c r="L442" s="18">
        <v>828832</v>
      </c>
      <c r="M442" s="18">
        <v>2641758</v>
      </c>
      <c r="N442" s="18">
        <v>88570</v>
      </c>
      <c r="O442" s="18">
        <v>367786</v>
      </c>
      <c r="P442" s="23">
        <v>513027</v>
      </c>
    </row>
    <row r="443" spans="1:16" x14ac:dyDescent="0.25">
      <c r="A443" s="16" t="s">
        <v>3138</v>
      </c>
      <c r="B443" s="16"/>
      <c r="C443" s="16"/>
      <c r="D443" s="16"/>
      <c r="E443" s="16"/>
      <c r="F443" s="16" t="s">
        <v>2288</v>
      </c>
      <c r="G443" s="16">
        <v>476.2783</v>
      </c>
      <c r="H443" s="16" t="s">
        <v>4271</v>
      </c>
      <c r="I443" s="17">
        <v>1.1299999999999999</v>
      </c>
      <c r="J443" s="17">
        <f t="shared" si="6"/>
        <v>101731</v>
      </c>
      <c r="K443" s="18">
        <v>1317606</v>
      </c>
      <c r="L443" s="18">
        <v>959086</v>
      </c>
      <c r="M443" s="18">
        <v>3301563</v>
      </c>
      <c r="N443" s="18">
        <v>101731</v>
      </c>
      <c r="O443" s="18">
        <v>397892</v>
      </c>
      <c r="P443" s="23">
        <v>255951</v>
      </c>
    </row>
    <row r="444" spans="1:16" x14ac:dyDescent="0.25">
      <c r="A444" s="16" t="s">
        <v>3287</v>
      </c>
      <c r="B444" s="16"/>
      <c r="C444" s="16"/>
      <c r="D444" s="16"/>
      <c r="E444" s="16"/>
      <c r="F444" s="16" t="s">
        <v>2288</v>
      </c>
      <c r="G444" s="16">
        <v>363.22120000000001</v>
      </c>
      <c r="H444" s="16" t="s">
        <v>4271</v>
      </c>
      <c r="I444" s="17">
        <v>1.1399999999999999</v>
      </c>
      <c r="J444" s="17">
        <f t="shared" si="6"/>
        <v>57706</v>
      </c>
      <c r="K444" s="18">
        <v>442403</v>
      </c>
      <c r="L444" s="18">
        <v>627033</v>
      </c>
      <c r="M444" s="18">
        <v>57706</v>
      </c>
      <c r="N444" s="18">
        <v>264643</v>
      </c>
      <c r="O444" s="18">
        <v>256052</v>
      </c>
      <c r="P444" s="23">
        <v>538277</v>
      </c>
    </row>
    <row r="445" spans="1:16" x14ac:dyDescent="0.25">
      <c r="A445" s="16" t="s">
        <v>3288</v>
      </c>
      <c r="B445" s="16"/>
      <c r="C445" s="16"/>
      <c r="D445" s="16"/>
      <c r="E445" s="16"/>
      <c r="F445" s="16" t="s">
        <v>2288</v>
      </c>
      <c r="G445" s="16">
        <v>425.25779999999997</v>
      </c>
      <c r="H445" s="16" t="s">
        <v>4271</v>
      </c>
      <c r="I445" s="17">
        <v>1.1499999999999999</v>
      </c>
      <c r="J445" s="17">
        <f t="shared" si="6"/>
        <v>12683</v>
      </c>
      <c r="K445" s="18">
        <v>307595</v>
      </c>
      <c r="L445" s="18">
        <v>437188</v>
      </c>
      <c r="M445" s="18">
        <v>12683</v>
      </c>
      <c r="N445" s="18">
        <v>136786</v>
      </c>
      <c r="O445" s="18">
        <v>170927</v>
      </c>
      <c r="P445" s="23">
        <v>281533</v>
      </c>
    </row>
    <row r="446" spans="1:16" x14ac:dyDescent="0.25">
      <c r="A446" s="16" t="s">
        <v>3289</v>
      </c>
      <c r="B446" s="16"/>
      <c r="C446" s="16"/>
      <c r="D446" s="16"/>
      <c r="E446" s="16"/>
      <c r="F446" s="16" t="s">
        <v>2288</v>
      </c>
      <c r="G446" s="16">
        <v>351.22109999999998</v>
      </c>
      <c r="H446" s="16" t="s">
        <v>4271</v>
      </c>
      <c r="I446" s="17">
        <v>1.1599999999999999</v>
      </c>
      <c r="J446" s="17">
        <f t="shared" si="6"/>
        <v>48442</v>
      </c>
      <c r="K446" s="18">
        <v>799898</v>
      </c>
      <c r="L446" s="18">
        <v>1075894</v>
      </c>
      <c r="M446" s="18">
        <v>48442</v>
      </c>
      <c r="N446" s="18">
        <v>379168</v>
      </c>
      <c r="O446" s="18">
        <v>408827</v>
      </c>
      <c r="P446" s="23">
        <v>677366</v>
      </c>
    </row>
    <row r="447" spans="1:16" x14ac:dyDescent="0.25">
      <c r="A447" s="16" t="s">
        <v>2385</v>
      </c>
      <c r="B447" s="16" t="s">
        <v>4268</v>
      </c>
      <c r="C447" s="16"/>
      <c r="D447" s="16"/>
      <c r="E447" s="16"/>
      <c r="F447" s="16" t="s">
        <v>2288</v>
      </c>
      <c r="G447" s="16">
        <v>504.30990000000003</v>
      </c>
      <c r="H447" s="16" t="s">
        <v>4271</v>
      </c>
      <c r="I447" s="17">
        <v>1.17</v>
      </c>
      <c r="J447" s="17">
        <f t="shared" si="6"/>
        <v>554.54</v>
      </c>
      <c r="K447" s="18">
        <v>25517</v>
      </c>
      <c r="L447" s="18">
        <v>6658</v>
      </c>
      <c r="M447" s="18">
        <v>114933</v>
      </c>
      <c r="N447" s="18">
        <v>554.54</v>
      </c>
      <c r="O447" s="18">
        <v>554.54</v>
      </c>
      <c r="P447" s="23">
        <v>5545</v>
      </c>
    </row>
    <row r="448" spans="1:16" x14ac:dyDescent="0.25">
      <c r="A448" s="16" t="s">
        <v>2944</v>
      </c>
      <c r="B448" s="16"/>
      <c r="C448" s="16"/>
      <c r="D448" s="16"/>
      <c r="E448" s="16"/>
      <c r="F448" s="16" t="s">
        <v>2288</v>
      </c>
      <c r="G448" s="16">
        <v>513.30690000000004</v>
      </c>
      <c r="H448" s="16" t="s">
        <v>4271</v>
      </c>
      <c r="I448" s="17">
        <v>1.17</v>
      </c>
      <c r="J448" s="17">
        <f t="shared" si="6"/>
        <v>311.92</v>
      </c>
      <c r="K448" s="18">
        <v>3119</v>
      </c>
      <c r="L448" s="18">
        <v>637495</v>
      </c>
      <c r="M448" s="18">
        <v>123830</v>
      </c>
      <c r="N448" s="18">
        <v>5505</v>
      </c>
      <c r="O448" s="18">
        <v>311.92</v>
      </c>
      <c r="P448" s="23">
        <v>10369</v>
      </c>
    </row>
    <row r="449" spans="1:16" x14ac:dyDescent="0.25">
      <c r="A449" s="16" t="s">
        <v>3002</v>
      </c>
      <c r="B449" s="16"/>
      <c r="C449" s="16"/>
      <c r="D449" s="16"/>
      <c r="E449" s="16"/>
      <c r="F449" s="16" t="s">
        <v>2288</v>
      </c>
      <c r="G449" s="16">
        <v>549.28380000000004</v>
      </c>
      <c r="H449" s="16" t="s">
        <v>4271</v>
      </c>
      <c r="I449" s="17">
        <v>1.17</v>
      </c>
      <c r="J449" s="17">
        <f t="shared" si="6"/>
        <v>412.97</v>
      </c>
      <c r="K449" s="18">
        <v>4130</v>
      </c>
      <c r="L449" s="18">
        <v>1060570</v>
      </c>
      <c r="M449" s="18">
        <v>292703</v>
      </c>
      <c r="N449" s="18">
        <v>412.97</v>
      </c>
      <c r="O449" s="18">
        <v>412.97</v>
      </c>
      <c r="P449" s="23">
        <v>412.97</v>
      </c>
    </row>
    <row r="450" spans="1:16" x14ac:dyDescent="0.25">
      <c r="A450" s="16" t="s">
        <v>3290</v>
      </c>
      <c r="B450" s="16"/>
      <c r="C450" s="16"/>
      <c r="D450" s="16"/>
      <c r="E450" s="16"/>
      <c r="F450" s="16" t="s">
        <v>2288</v>
      </c>
      <c r="G450" s="16">
        <v>559.3125</v>
      </c>
      <c r="H450" s="16" t="s">
        <v>4271</v>
      </c>
      <c r="I450" s="17">
        <v>1.17</v>
      </c>
      <c r="J450" s="17">
        <f t="shared" ref="J450:J513" si="7">MIN(K450:P450)</f>
        <v>1103.6500000000001</v>
      </c>
      <c r="K450" s="18">
        <v>11037</v>
      </c>
      <c r="L450" s="18">
        <v>947396</v>
      </c>
      <c r="M450" s="18">
        <v>236403</v>
      </c>
      <c r="N450" s="18">
        <v>1103.6500000000001</v>
      </c>
      <c r="O450" s="18">
        <v>1103.6500000000001</v>
      </c>
      <c r="P450" s="23">
        <v>1103.6500000000001</v>
      </c>
    </row>
    <row r="451" spans="1:16" x14ac:dyDescent="0.25">
      <c r="A451" s="16" t="s">
        <v>2943</v>
      </c>
      <c r="B451" s="16"/>
      <c r="C451" s="16"/>
      <c r="D451" s="16"/>
      <c r="E451" s="16"/>
      <c r="F451" s="16" t="s">
        <v>2288</v>
      </c>
      <c r="G451" s="16">
        <v>573.32839999999999</v>
      </c>
      <c r="H451" s="16" t="s">
        <v>4271</v>
      </c>
      <c r="I451" s="17">
        <v>1.17</v>
      </c>
      <c r="J451" s="17">
        <f t="shared" si="7"/>
        <v>5205.76</v>
      </c>
      <c r="K451" s="18">
        <v>52058</v>
      </c>
      <c r="L451" s="18">
        <v>4726950</v>
      </c>
      <c r="M451" s="18">
        <v>1078681</v>
      </c>
      <c r="N451" s="18">
        <v>5205.76</v>
      </c>
      <c r="O451" s="18">
        <v>5205.76</v>
      </c>
      <c r="P451" s="23">
        <v>5205.76</v>
      </c>
    </row>
    <row r="452" spans="1:16" x14ac:dyDescent="0.25">
      <c r="A452" s="16" t="s">
        <v>3291</v>
      </c>
      <c r="B452" s="16"/>
      <c r="C452" s="16"/>
      <c r="D452" s="16"/>
      <c r="E452" s="16"/>
      <c r="F452" s="16" t="s">
        <v>2288</v>
      </c>
      <c r="G452" s="16">
        <v>576.30290000000002</v>
      </c>
      <c r="H452" s="16" t="s">
        <v>4271</v>
      </c>
      <c r="I452" s="17">
        <v>1.17</v>
      </c>
      <c r="J452" s="17">
        <f t="shared" si="7"/>
        <v>19492.05</v>
      </c>
      <c r="K452" s="18">
        <v>19492.05</v>
      </c>
      <c r="L452" s="18">
        <v>1306706</v>
      </c>
      <c r="M452" s="18">
        <v>338215</v>
      </c>
      <c r="N452" s="18">
        <v>19492.05</v>
      </c>
      <c r="O452" s="18">
        <v>19492.05</v>
      </c>
      <c r="P452" s="23">
        <v>19492.05</v>
      </c>
    </row>
    <row r="453" spans="1:16" x14ac:dyDescent="0.25">
      <c r="A453" s="16" t="s">
        <v>4132</v>
      </c>
      <c r="B453" s="16"/>
      <c r="C453" s="16"/>
      <c r="D453" s="16"/>
      <c r="E453" s="16"/>
      <c r="F453" s="16" t="s">
        <v>2288</v>
      </c>
      <c r="G453" s="16">
        <v>633.37990000000002</v>
      </c>
      <c r="H453" s="16" t="s">
        <v>4271</v>
      </c>
      <c r="I453" s="17">
        <v>1.17</v>
      </c>
      <c r="J453" s="17">
        <f t="shared" si="7"/>
        <v>14233.4</v>
      </c>
      <c r="K453" s="18">
        <v>14233.4</v>
      </c>
      <c r="L453" s="18">
        <v>162086</v>
      </c>
      <c r="M453" s="18">
        <v>14233.4</v>
      </c>
      <c r="N453" s="18">
        <v>142334</v>
      </c>
      <c r="O453" s="18">
        <v>14233.4</v>
      </c>
      <c r="P453" s="23">
        <v>784240</v>
      </c>
    </row>
    <row r="454" spans="1:16" x14ac:dyDescent="0.25">
      <c r="A454" s="16" t="s">
        <v>3105</v>
      </c>
      <c r="B454" s="16"/>
      <c r="C454" s="16"/>
      <c r="D454" s="16"/>
      <c r="E454" s="16"/>
      <c r="F454" s="16" t="s">
        <v>2288</v>
      </c>
      <c r="G454" s="16">
        <v>381.23160000000001</v>
      </c>
      <c r="H454" s="16" t="s">
        <v>4271</v>
      </c>
      <c r="I454" s="17">
        <v>1.19</v>
      </c>
      <c r="J454" s="17">
        <f t="shared" si="7"/>
        <v>123887</v>
      </c>
      <c r="K454" s="18">
        <v>959078</v>
      </c>
      <c r="L454" s="18">
        <v>1218938</v>
      </c>
      <c r="M454" s="18">
        <v>123887</v>
      </c>
      <c r="N454" s="18">
        <v>469902</v>
      </c>
      <c r="O454" s="18">
        <v>480976</v>
      </c>
      <c r="P454" s="23">
        <v>868426</v>
      </c>
    </row>
    <row r="455" spans="1:16" x14ac:dyDescent="0.25">
      <c r="A455" s="16" t="s">
        <v>3973</v>
      </c>
      <c r="B455" s="16"/>
      <c r="C455" s="16"/>
      <c r="D455" s="16"/>
      <c r="E455" s="16"/>
      <c r="F455" s="16" t="s">
        <v>2288</v>
      </c>
      <c r="G455" s="16">
        <v>275.20170000000002</v>
      </c>
      <c r="H455" s="16" t="s">
        <v>4271</v>
      </c>
      <c r="I455" s="17">
        <v>1.2</v>
      </c>
      <c r="J455" s="17">
        <f t="shared" si="7"/>
        <v>16803</v>
      </c>
      <c r="K455" s="18">
        <v>74662</v>
      </c>
      <c r="L455" s="18">
        <v>126938</v>
      </c>
      <c r="M455" s="18">
        <v>362725</v>
      </c>
      <c r="N455" s="18">
        <v>19984</v>
      </c>
      <c r="O455" s="18">
        <v>37359</v>
      </c>
      <c r="P455" s="23">
        <v>16803</v>
      </c>
    </row>
    <row r="456" spans="1:16" x14ac:dyDescent="0.25">
      <c r="A456" s="16" t="s">
        <v>3292</v>
      </c>
      <c r="B456" s="16"/>
      <c r="C456" s="16"/>
      <c r="D456" s="16"/>
      <c r="E456" s="16"/>
      <c r="F456" s="16" t="s">
        <v>2288</v>
      </c>
      <c r="G456" s="16">
        <v>469.28359999999998</v>
      </c>
      <c r="H456" s="16" t="s">
        <v>4271</v>
      </c>
      <c r="I456" s="17">
        <v>1.22</v>
      </c>
      <c r="J456" s="17">
        <f t="shared" si="7"/>
        <v>1306.77</v>
      </c>
      <c r="K456" s="18">
        <v>163484</v>
      </c>
      <c r="L456" s="18">
        <v>194330</v>
      </c>
      <c r="M456" s="18">
        <v>1306.77</v>
      </c>
      <c r="N456" s="18">
        <v>65894</v>
      </c>
      <c r="O456" s="18">
        <v>74595</v>
      </c>
      <c r="P456" s="23">
        <v>139244</v>
      </c>
    </row>
    <row r="457" spans="1:16" x14ac:dyDescent="0.25">
      <c r="A457" s="16" t="s">
        <v>3294</v>
      </c>
      <c r="B457" s="16"/>
      <c r="C457" s="16"/>
      <c r="D457" s="16"/>
      <c r="E457" s="16"/>
      <c r="F457" s="16" t="s">
        <v>2288</v>
      </c>
      <c r="G457" s="16">
        <v>165.04</v>
      </c>
      <c r="H457" s="16" t="s">
        <v>4271</v>
      </c>
      <c r="I457" s="17">
        <v>1.23</v>
      </c>
      <c r="J457" s="17">
        <f t="shared" si="7"/>
        <v>46074</v>
      </c>
      <c r="K457" s="18">
        <v>631813</v>
      </c>
      <c r="L457" s="18">
        <v>1487667</v>
      </c>
      <c r="M457" s="18">
        <v>59856</v>
      </c>
      <c r="N457" s="18">
        <v>46074</v>
      </c>
      <c r="O457" s="18">
        <v>591051</v>
      </c>
      <c r="P457" s="23">
        <v>105189</v>
      </c>
    </row>
    <row r="458" spans="1:16" x14ac:dyDescent="0.25">
      <c r="A458" s="16" t="s">
        <v>3293</v>
      </c>
      <c r="B458" s="16"/>
      <c r="C458" s="16"/>
      <c r="D458" s="16"/>
      <c r="E458" s="16"/>
      <c r="F458" s="16" t="s">
        <v>2288</v>
      </c>
      <c r="G458" s="16">
        <v>489.27730000000003</v>
      </c>
      <c r="H458" s="16" t="s">
        <v>4271</v>
      </c>
      <c r="I458" s="17">
        <v>1.23</v>
      </c>
      <c r="J458" s="17">
        <f t="shared" si="7"/>
        <v>19883</v>
      </c>
      <c r="K458" s="18">
        <v>167365</v>
      </c>
      <c r="L458" s="18">
        <v>370457</v>
      </c>
      <c r="M458" s="18">
        <v>211250</v>
      </c>
      <c r="N458" s="18">
        <v>103425</v>
      </c>
      <c r="O458" s="18">
        <v>93901</v>
      </c>
      <c r="P458" s="23">
        <v>19883</v>
      </c>
    </row>
    <row r="459" spans="1:16" x14ac:dyDescent="0.25">
      <c r="A459" s="16" t="s">
        <v>3295</v>
      </c>
      <c r="B459" s="16"/>
      <c r="C459" s="16"/>
      <c r="D459" s="16"/>
      <c r="E459" s="16"/>
      <c r="F459" s="16" t="s">
        <v>2288</v>
      </c>
      <c r="G459" s="16">
        <v>263.20159999999998</v>
      </c>
      <c r="H459" s="16" t="s">
        <v>4271</v>
      </c>
      <c r="I459" s="17">
        <v>1.24</v>
      </c>
      <c r="J459" s="17">
        <f t="shared" si="7"/>
        <v>520.57000000000005</v>
      </c>
      <c r="K459" s="18">
        <v>5609</v>
      </c>
      <c r="L459" s="18">
        <v>452875</v>
      </c>
      <c r="M459" s="18">
        <v>181541</v>
      </c>
      <c r="N459" s="18">
        <v>520.57000000000005</v>
      </c>
      <c r="O459" s="18">
        <v>520.57000000000005</v>
      </c>
      <c r="P459" s="23">
        <v>520.57000000000005</v>
      </c>
    </row>
    <row r="460" spans="1:16" x14ac:dyDescent="0.25">
      <c r="A460" s="16" t="s">
        <v>3296</v>
      </c>
      <c r="B460" s="16"/>
      <c r="C460" s="16"/>
      <c r="D460" s="16"/>
      <c r="E460" s="16"/>
      <c r="F460" s="16" t="s">
        <v>2288</v>
      </c>
      <c r="G460" s="16">
        <v>363.22120000000001</v>
      </c>
      <c r="H460" s="16" t="s">
        <v>4271</v>
      </c>
      <c r="I460" s="17">
        <v>1.27</v>
      </c>
      <c r="J460" s="17">
        <f t="shared" si="7"/>
        <v>81588</v>
      </c>
      <c r="K460" s="18">
        <v>796908</v>
      </c>
      <c r="L460" s="18">
        <v>1148471</v>
      </c>
      <c r="M460" s="18">
        <v>81588</v>
      </c>
      <c r="N460" s="18">
        <v>403876</v>
      </c>
      <c r="O460" s="18">
        <v>484900</v>
      </c>
      <c r="P460" s="23">
        <v>1076326</v>
      </c>
    </row>
    <row r="461" spans="1:16" x14ac:dyDescent="0.25">
      <c r="A461" s="16" t="s">
        <v>3931</v>
      </c>
      <c r="B461" s="16"/>
      <c r="C461" s="16"/>
      <c r="D461" s="16"/>
      <c r="E461" s="16"/>
      <c r="F461" s="16" t="s">
        <v>2288</v>
      </c>
      <c r="G461" s="16">
        <v>374.29109999999997</v>
      </c>
      <c r="H461" s="16" t="s">
        <v>4271</v>
      </c>
      <c r="I461" s="17">
        <v>1.27</v>
      </c>
      <c r="J461" s="17">
        <f t="shared" si="7"/>
        <v>14763</v>
      </c>
      <c r="K461" s="18">
        <v>14763</v>
      </c>
      <c r="L461" s="18">
        <v>132653</v>
      </c>
      <c r="M461" s="18">
        <v>690215</v>
      </c>
      <c r="N461" s="18">
        <v>46895</v>
      </c>
      <c r="O461" s="18">
        <v>251741</v>
      </c>
      <c r="P461" s="23">
        <v>217766</v>
      </c>
    </row>
    <row r="462" spans="1:16" x14ac:dyDescent="0.25">
      <c r="A462" s="16" t="s">
        <v>3297</v>
      </c>
      <c r="B462" s="16"/>
      <c r="C462" s="16"/>
      <c r="D462" s="16"/>
      <c r="E462" s="16"/>
      <c r="F462" s="16" t="s">
        <v>2288</v>
      </c>
      <c r="G462" s="16">
        <v>425.25799999999998</v>
      </c>
      <c r="H462" s="16" t="s">
        <v>4271</v>
      </c>
      <c r="I462" s="17">
        <v>1.28</v>
      </c>
      <c r="J462" s="17">
        <f t="shared" si="7"/>
        <v>23667</v>
      </c>
      <c r="K462" s="18">
        <v>465724</v>
      </c>
      <c r="L462" s="18">
        <v>740591</v>
      </c>
      <c r="M462" s="18">
        <v>23667</v>
      </c>
      <c r="N462" s="18">
        <v>291735</v>
      </c>
      <c r="O462" s="18">
        <v>273295</v>
      </c>
      <c r="P462" s="23">
        <v>538539</v>
      </c>
    </row>
    <row r="463" spans="1:16" x14ac:dyDescent="0.25">
      <c r="A463" s="13" t="s">
        <v>2289</v>
      </c>
      <c r="B463" s="13" t="s">
        <v>32</v>
      </c>
      <c r="C463" s="13"/>
      <c r="D463" s="13"/>
      <c r="E463" s="13"/>
      <c r="F463" s="13" t="s">
        <v>2288</v>
      </c>
      <c r="G463" s="13">
        <v>464.27800000000002</v>
      </c>
      <c r="H463" s="13" t="s">
        <v>4271</v>
      </c>
      <c r="I463" s="14">
        <v>1.28</v>
      </c>
      <c r="J463" s="17">
        <f t="shared" si="7"/>
        <v>4895422</v>
      </c>
      <c r="K463" s="15">
        <v>5258514</v>
      </c>
      <c r="L463" s="15">
        <v>5065824</v>
      </c>
      <c r="M463" s="15">
        <v>5670058</v>
      </c>
      <c r="N463" s="15">
        <v>4895422</v>
      </c>
      <c r="O463" s="15">
        <v>4952835</v>
      </c>
      <c r="P463" s="22">
        <v>5201128</v>
      </c>
    </row>
    <row r="464" spans="1:16" x14ac:dyDescent="0.25">
      <c r="A464" s="16" t="s">
        <v>4018</v>
      </c>
      <c r="B464" s="16"/>
      <c r="C464" s="16"/>
      <c r="D464" s="16"/>
      <c r="E464" s="16"/>
      <c r="F464" s="16" t="s">
        <v>2288</v>
      </c>
      <c r="G464" s="16">
        <v>502.26589999999999</v>
      </c>
      <c r="H464" s="16" t="s">
        <v>4271</v>
      </c>
      <c r="I464" s="17">
        <v>1.28</v>
      </c>
      <c r="J464" s="17">
        <f t="shared" si="7"/>
        <v>3073.67</v>
      </c>
      <c r="K464" s="18">
        <v>3073.67</v>
      </c>
      <c r="L464" s="18">
        <v>30737</v>
      </c>
      <c r="M464" s="18">
        <v>675288</v>
      </c>
      <c r="N464" s="18">
        <v>3073.67</v>
      </c>
      <c r="O464" s="18">
        <v>3073.67</v>
      </c>
      <c r="P464" s="23">
        <v>3073.67</v>
      </c>
    </row>
    <row r="465" spans="1:16" x14ac:dyDescent="0.25">
      <c r="A465" s="16" t="s">
        <v>3298</v>
      </c>
      <c r="B465" s="16"/>
      <c r="C465" s="16"/>
      <c r="D465" s="16"/>
      <c r="E465" s="16"/>
      <c r="F465" s="16" t="s">
        <v>2288</v>
      </c>
      <c r="G465" s="16">
        <v>147.02879999999999</v>
      </c>
      <c r="H465" s="16" t="s">
        <v>4271</v>
      </c>
      <c r="I465" s="17">
        <v>1.29</v>
      </c>
      <c r="J465" s="17">
        <f t="shared" si="7"/>
        <v>29028</v>
      </c>
      <c r="K465" s="18">
        <v>43686</v>
      </c>
      <c r="L465" s="18">
        <v>74119</v>
      </c>
      <c r="M465" s="18">
        <v>29028</v>
      </c>
      <c r="N465" s="18">
        <v>961406</v>
      </c>
      <c r="O465" s="18">
        <v>510345</v>
      </c>
      <c r="P465" s="23">
        <v>140530</v>
      </c>
    </row>
    <row r="466" spans="1:16" x14ac:dyDescent="0.25">
      <c r="A466" s="16" t="s">
        <v>3299</v>
      </c>
      <c r="B466" s="16"/>
      <c r="C466" s="16"/>
      <c r="D466" s="16"/>
      <c r="E466" s="16"/>
      <c r="F466" s="16" t="s">
        <v>2288</v>
      </c>
      <c r="G466" s="16">
        <v>351.221</v>
      </c>
      <c r="H466" s="16" t="s">
        <v>4271</v>
      </c>
      <c r="I466" s="17">
        <v>1.29</v>
      </c>
      <c r="J466" s="17">
        <f t="shared" si="7"/>
        <v>59721</v>
      </c>
      <c r="K466" s="18">
        <v>1234293</v>
      </c>
      <c r="L466" s="18">
        <v>1796897</v>
      </c>
      <c r="M466" s="18">
        <v>59721</v>
      </c>
      <c r="N466" s="18">
        <v>642979</v>
      </c>
      <c r="O466" s="18">
        <v>649010</v>
      </c>
      <c r="P466" s="23">
        <v>1168576</v>
      </c>
    </row>
    <row r="467" spans="1:16" x14ac:dyDescent="0.25">
      <c r="A467" s="16" t="s">
        <v>3303</v>
      </c>
      <c r="B467" s="16"/>
      <c r="C467" s="16"/>
      <c r="D467" s="16"/>
      <c r="E467" s="16"/>
      <c r="F467" s="16" t="s">
        <v>2288</v>
      </c>
      <c r="G467" s="16">
        <v>149.0085</v>
      </c>
      <c r="H467" s="16" t="s">
        <v>4271</v>
      </c>
      <c r="I467" s="17">
        <v>1.32</v>
      </c>
      <c r="J467" s="17">
        <f t="shared" si="7"/>
        <v>381.97</v>
      </c>
      <c r="K467" s="18">
        <v>142748</v>
      </c>
      <c r="L467" s="18">
        <v>467731</v>
      </c>
      <c r="M467" s="18">
        <v>5512</v>
      </c>
      <c r="N467" s="18">
        <v>381.97</v>
      </c>
      <c r="O467" s="18">
        <v>145847</v>
      </c>
      <c r="P467" s="23">
        <v>381.97</v>
      </c>
    </row>
    <row r="468" spans="1:16" x14ac:dyDescent="0.25">
      <c r="A468" s="16" t="s">
        <v>3301</v>
      </c>
      <c r="B468" s="16"/>
      <c r="C468" s="16"/>
      <c r="D468" s="16"/>
      <c r="E468" s="16"/>
      <c r="F468" s="16" t="s">
        <v>2288</v>
      </c>
      <c r="G468" s="16">
        <v>165.03989999999999</v>
      </c>
      <c r="H468" s="16" t="s">
        <v>4271</v>
      </c>
      <c r="I468" s="17">
        <v>1.32</v>
      </c>
      <c r="J468" s="17">
        <f t="shared" si="7"/>
        <v>32893</v>
      </c>
      <c r="K468" s="18">
        <v>832893</v>
      </c>
      <c r="L468" s="18">
        <v>2510949</v>
      </c>
      <c r="M468" s="18">
        <v>74458</v>
      </c>
      <c r="N468" s="18">
        <v>32893</v>
      </c>
      <c r="O468" s="18">
        <v>813128</v>
      </c>
      <c r="P468" s="23">
        <v>129838</v>
      </c>
    </row>
    <row r="469" spans="1:16" x14ac:dyDescent="0.25">
      <c r="A469" s="16" t="s">
        <v>3302</v>
      </c>
      <c r="B469" s="16"/>
      <c r="C469" s="16"/>
      <c r="D469" s="16"/>
      <c r="E469" s="16"/>
      <c r="F469" s="16" t="s">
        <v>2288</v>
      </c>
      <c r="G469" s="16">
        <v>395.24720000000002</v>
      </c>
      <c r="H469" s="16" t="s">
        <v>4271</v>
      </c>
      <c r="I469" s="17">
        <v>1.32</v>
      </c>
      <c r="J469" s="17">
        <f t="shared" si="7"/>
        <v>25254</v>
      </c>
      <c r="K469" s="18">
        <v>418232</v>
      </c>
      <c r="L469" s="18">
        <v>857801</v>
      </c>
      <c r="M469" s="18">
        <v>25254</v>
      </c>
      <c r="N469" s="18">
        <v>297900</v>
      </c>
      <c r="O469" s="18">
        <v>250351</v>
      </c>
      <c r="P469" s="23">
        <v>466773</v>
      </c>
    </row>
    <row r="470" spans="1:16" x14ac:dyDescent="0.25">
      <c r="A470" s="16" t="s">
        <v>3300</v>
      </c>
      <c r="B470" s="16"/>
      <c r="C470" s="16"/>
      <c r="D470" s="16"/>
      <c r="E470" s="16"/>
      <c r="F470" s="16" t="s">
        <v>2288</v>
      </c>
      <c r="G470" s="16">
        <v>713.39689999999996</v>
      </c>
      <c r="H470" s="16" t="s">
        <v>4271</v>
      </c>
      <c r="I470" s="17">
        <v>1.32</v>
      </c>
      <c r="J470" s="17">
        <f t="shared" si="7"/>
        <v>8409.1200000000008</v>
      </c>
      <c r="K470" s="18">
        <v>8409.1200000000008</v>
      </c>
      <c r="L470" s="18">
        <v>305160</v>
      </c>
      <c r="M470" s="18">
        <v>329695</v>
      </c>
      <c r="N470" s="18">
        <v>8409.1200000000008</v>
      </c>
      <c r="O470" s="18">
        <v>8409.1200000000008</v>
      </c>
      <c r="P470" s="23">
        <v>8409.1200000000008</v>
      </c>
    </row>
    <row r="471" spans="1:16" x14ac:dyDescent="0.25">
      <c r="A471" s="16" t="s">
        <v>3142</v>
      </c>
      <c r="B471" s="16"/>
      <c r="C471" s="16"/>
      <c r="D471" s="16"/>
      <c r="E471" s="16"/>
      <c r="F471" s="16" t="s">
        <v>2288</v>
      </c>
      <c r="G471" s="16">
        <v>471.34780000000001</v>
      </c>
      <c r="H471" s="16" t="s">
        <v>4271</v>
      </c>
      <c r="I471" s="17">
        <v>1.33</v>
      </c>
      <c r="J471" s="17">
        <f t="shared" si="7"/>
        <v>485.76</v>
      </c>
      <c r="K471" s="18">
        <v>485.76</v>
      </c>
      <c r="L471" s="18">
        <v>24445856</v>
      </c>
      <c r="M471" s="18">
        <v>485.76</v>
      </c>
      <c r="N471" s="18">
        <v>12111370</v>
      </c>
      <c r="O471" s="18">
        <v>485.76</v>
      </c>
      <c r="P471" s="23">
        <v>8042950</v>
      </c>
    </row>
    <row r="472" spans="1:16" x14ac:dyDescent="0.25">
      <c r="A472" s="16" t="s">
        <v>4177</v>
      </c>
      <c r="B472" s="16"/>
      <c r="C472" s="16"/>
      <c r="D472" s="16"/>
      <c r="E472" s="16"/>
      <c r="F472" s="16" t="s">
        <v>2288</v>
      </c>
      <c r="G472" s="16">
        <v>517.35360000000003</v>
      </c>
      <c r="H472" s="16" t="s">
        <v>4271</v>
      </c>
      <c r="I472" s="17">
        <v>1.33</v>
      </c>
      <c r="J472" s="17">
        <f t="shared" si="7"/>
        <v>11795.92</v>
      </c>
      <c r="K472" s="18">
        <v>11795.92</v>
      </c>
      <c r="L472" s="18">
        <v>508603</v>
      </c>
      <c r="M472" s="18">
        <v>11795.92</v>
      </c>
      <c r="N472" s="18">
        <v>333394</v>
      </c>
      <c r="O472" s="18">
        <v>11795.92</v>
      </c>
      <c r="P472" s="23">
        <v>159659</v>
      </c>
    </row>
    <row r="473" spans="1:16" x14ac:dyDescent="0.25">
      <c r="A473" s="16" t="s">
        <v>3304</v>
      </c>
      <c r="B473" s="16"/>
      <c r="C473" s="16"/>
      <c r="D473" s="16"/>
      <c r="E473" s="16"/>
      <c r="F473" s="16" t="s">
        <v>2288</v>
      </c>
      <c r="G473" s="16">
        <v>539.33569999999997</v>
      </c>
      <c r="H473" s="16" t="s">
        <v>4271</v>
      </c>
      <c r="I473" s="17">
        <v>1.33</v>
      </c>
      <c r="J473" s="17">
        <f t="shared" si="7"/>
        <v>10800.57</v>
      </c>
      <c r="K473" s="18">
        <v>10800.57</v>
      </c>
      <c r="L473" s="18">
        <v>386711</v>
      </c>
      <c r="M473" s="18">
        <v>10800.57</v>
      </c>
      <c r="N473" s="18">
        <v>219166</v>
      </c>
      <c r="O473" s="18">
        <v>10800.57</v>
      </c>
      <c r="P473" s="23">
        <v>114551</v>
      </c>
    </row>
    <row r="474" spans="1:16" x14ac:dyDescent="0.25">
      <c r="A474" s="16" t="s">
        <v>4042</v>
      </c>
      <c r="B474" s="16"/>
      <c r="C474" s="16"/>
      <c r="D474" s="16"/>
      <c r="E474" s="16"/>
      <c r="F474" s="16" t="s">
        <v>2288</v>
      </c>
      <c r="G474" s="16">
        <v>553.35140000000001</v>
      </c>
      <c r="H474" s="16" t="s">
        <v>4271</v>
      </c>
      <c r="I474" s="17">
        <v>1.33</v>
      </c>
      <c r="J474" s="17">
        <f t="shared" si="7"/>
        <v>16820.39</v>
      </c>
      <c r="K474" s="18">
        <v>16820.39</v>
      </c>
      <c r="L474" s="18">
        <v>696702</v>
      </c>
      <c r="M474" s="18">
        <v>16820.39</v>
      </c>
      <c r="N474" s="18">
        <v>322031</v>
      </c>
      <c r="O474" s="18">
        <v>16820.39</v>
      </c>
      <c r="P474" s="23">
        <v>216348</v>
      </c>
    </row>
    <row r="475" spans="1:16" x14ac:dyDescent="0.25">
      <c r="A475" s="16" t="s">
        <v>3305</v>
      </c>
      <c r="B475" s="16"/>
      <c r="C475" s="16"/>
      <c r="D475" s="16"/>
      <c r="E475" s="16"/>
      <c r="F475" s="16" t="s">
        <v>2288</v>
      </c>
      <c r="G475" s="16">
        <v>567.33600000000001</v>
      </c>
      <c r="H475" s="16" t="s">
        <v>4271</v>
      </c>
      <c r="I475" s="17">
        <v>1.34</v>
      </c>
      <c r="J475" s="17">
        <f t="shared" si="7"/>
        <v>11857.26</v>
      </c>
      <c r="K475" s="18">
        <v>11857.26</v>
      </c>
      <c r="L475" s="18">
        <v>487665</v>
      </c>
      <c r="M475" s="18">
        <v>11857.26</v>
      </c>
      <c r="N475" s="18">
        <v>182878</v>
      </c>
      <c r="O475" s="18">
        <v>11857.26</v>
      </c>
      <c r="P475" s="23">
        <v>125244</v>
      </c>
    </row>
    <row r="476" spans="1:16" x14ac:dyDescent="0.25">
      <c r="A476" s="16" t="s">
        <v>3306</v>
      </c>
      <c r="B476" s="16"/>
      <c r="C476" s="16"/>
      <c r="D476" s="16"/>
      <c r="E476" s="16"/>
      <c r="F476" s="16" t="s">
        <v>2288</v>
      </c>
      <c r="G476" s="16">
        <v>469.28399999999999</v>
      </c>
      <c r="H476" s="16" t="s">
        <v>4271</v>
      </c>
      <c r="I476" s="17">
        <v>1.35</v>
      </c>
      <c r="J476" s="17">
        <f t="shared" si="7"/>
        <v>6829</v>
      </c>
      <c r="K476" s="18">
        <v>208226</v>
      </c>
      <c r="L476" s="18">
        <v>382680</v>
      </c>
      <c r="M476" s="18">
        <v>6829</v>
      </c>
      <c r="N476" s="18">
        <v>126380</v>
      </c>
      <c r="O476" s="18">
        <v>115441</v>
      </c>
      <c r="P476" s="23">
        <v>239523</v>
      </c>
    </row>
    <row r="477" spans="1:16" x14ac:dyDescent="0.25">
      <c r="A477" s="16" t="s">
        <v>3307</v>
      </c>
      <c r="B477" s="16"/>
      <c r="C477" s="16"/>
      <c r="D477" s="16"/>
      <c r="E477" s="16"/>
      <c r="F477" s="16" t="s">
        <v>2288</v>
      </c>
      <c r="G477" s="16">
        <v>457.3648</v>
      </c>
      <c r="H477" s="16" t="s">
        <v>4271</v>
      </c>
      <c r="I477" s="17">
        <v>1.36</v>
      </c>
      <c r="J477" s="17">
        <f t="shared" si="7"/>
        <v>2981.72</v>
      </c>
      <c r="K477" s="18">
        <v>241396</v>
      </c>
      <c r="L477" s="18">
        <v>295872</v>
      </c>
      <c r="M477" s="18">
        <v>2981.72</v>
      </c>
      <c r="N477" s="18">
        <v>141087</v>
      </c>
      <c r="O477" s="18">
        <v>131248</v>
      </c>
      <c r="P477" s="23">
        <v>343810</v>
      </c>
    </row>
    <row r="478" spans="1:16" x14ac:dyDescent="0.25">
      <c r="A478" s="16" t="s">
        <v>4102</v>
      </c>
      <c r="B478" s="16"/>
      <c r="C478" s="16"/>
      <c r="D478" s="16"/>
      <c r="E478" s="16"/>
      <c r="F478" s="16" t="s">
        <v>2288</v>
      </c>
      <c r="G478" s="16">
        <v>452.2783</v>
      </c>
      <c r="H478" s="16" t="s">
        <v>4271</v>
      </c>
      <c r="I478" s="17">
        <v>1.39</v>
      </c>
      <c r="J478" s="17">
        <f t="shared" si="7"/>
        <v>22294</v>
      </c>
      <c r="K478" s="18">
        <v>950135</v>
      </c>
      <c r="L478" s="18">
        <v>1460567</v>
      </c>
      <c r="M478" s="18">
        <v>3604281</v>
      </c>
      <c r="N478" s="18">
        <v>22294</v>
      </c>
      <c r="O478" s="18">
        <v>481017</v>
      </c>
      <c r="P478" s="23">
        <v>163073</v>
      </c>
    </row>
    <row r="479" spans="1:16" x14ac:dyDescent="0.25">
      <c r="A479" s="16" t="s">
        <v>3154</v>
      </c>
      <c r="B479" s="16"/>
      <c r="C479" s="16"/>
      <c r="D479" s="16"/>
      <c r="E479" s="16"/>
      <c r="F479" s="16" t="s">
        <v>2288</v>
      </c>
      <c r="G479" s="16">
        <v>554.34770000000003</v>
      </c>
      <c r="H479" s="16" t="s">
        <v>4271</v>
      </c>
      <c r="I479" s="17">
        <v>1.39</v>
      </c>
      <c r="J479" s="17">
        <f t="shared" si="7"/>
        <v>133543</v>
      </c>
      <c r="K479" s="18">
        <v>1047078</v>
      </c>
      <c r="L479" s="18">
        <v>1730887</v>
      </c>
      <c r="M479" s="18">
        <v>4683129</v>
      </c>
      <c r="N479" s="18">
        <v>133543</v>
      </c>
      <c r="O479" s="18">
        <v>736940</v>
      </c>
      <c r="P479" s="23">
        <v>1481826</v>
      </c>
    </row>
    <row r="480" spans="1:16" x14ac:dyDescent="0.25">
      <c r="A480" s="16" t="s">
        <v>3308</v>
      </c>
      <c r="B480" s="16"/>
      <c r="C480" s="16"/>
      <c r="D480" s="16"/>
      <c r="E480" s="16"/>
      <c r="F480" s="16" t="s">
        <v>2288</v>
      </c>
      <c r="G480" s="16">
        <v>439.27300000000002</v>
      </c>
      <c r="H480" s="16" t="s">
        <v>4271</v>
      </c>
      <c r="I480" s="17">
        <v>1.4</v>
      </c>
      <c r="J480" s="17">
        <f t="shared" si="7"/>
        <v>1570</v>
      </c>
      <c r="K480" s="18">
        <v>182676</v>
      </c>
      <c r="L480" s="18">
        <v>395317</v>
      </c>
      <c r="M480" s="18">
        <v>1570</v>
      </c>
      <c r="N480" s="18">
        <v>83029</v>
      </c>
      <c r="O480" s="18">
        <v>141519</v>
      </c>
      <c r="P480" s="23">
        <v>142958</v>
      </c>
    </row>
    <row r="481" spans="1:16" x14ac:dyDescent="0.25">
      <c r="A481" s="16" t="s">
        <v>3309</v>
      </c>
      <c r="B481" s="16"/>
      <c r="C481" s="16"/>
      <c r="D481" s="16"/>
      <c r="E481" s="16"/>
      <c r="F481" s="16" t="s">
        <v>2288</v>
      </c>
      <c r="G481" s="16">
        <v>330.26499999999999</v>
      </c>
      <c r="H481" s="16" t="s">
        <v>4271</v>
      </c>
      <c r="I481" s="17">
        <v>1.41</v>
      </c>
      <c r="J481" s="17">
        <f t="shared" si="7"/>
        <v>3399.05</v>
      </c>
      <c r="K481" s="18">
        <v>144969</v>
      </c>
      <c r="L481" s="18">
        <v>282831</v>
      </c>
      <c r="M481" s="18">
        <v>3399.05</v>
      </c>
      <c r="N481" s="18">
        <v>106841</v>
      </c>
      <c r="O481" s="18">
        <v>113057</v>
      </c>
      <c r="P481" s="23">
        <v>204169</v>
      </c>
    </row>
    <row r="482" spans="1:16" x14ac:dyDescent="0.25">
      <c r="A482" s="16" t="s">
        <v>3310</v>
      </c>
      <c r="B482" s="16"/>
      <c r="C482" s="16"/>
      <c r="D482" s="16"/>
      <c r="E482" s="16"/>
      <c r="F482" s="16" t="s">
        <v>2288</v>
      </c>
      <c r="G482" s="16">
        <v>713.39750000000004</v>
      </c>
      <c r="H482" s="16" t="s">
        <v>4271</v>
      </c>
      <c r="I482" s="17">
        <v>1.41</v>
      </c>
      <c r="J482" s="17">
        <f t="shared" si="7"/>
        <v>14925.92</v>
      </c>
      <c r="K482" s="18">
        <v>14925.92</v>
      </c>
      <c r="L482" s="18">
        <v>482374</v>
      </c>
      <c r="M482" s="18">
        <v>705537</v>
      </c>
      <c r="N482" s="18">
        <v>14925.92</v>
      </c>
      <c r="O482" s="18">
        <v>14925.92</v>
      </c>
      <c r="P482" s="23">
        <v>14925.92</v>
      </c>
    </row>
    <row r="483" spans="1:16" x14ac:dyDescent="0.25">
      <c r="A483" s="16" t="s">
        <v>3311</v>
      </c>
      <c r="B483" s="16"/>
      <c r="C483" s="16"/>
      <c r="D483" s="16"/>
      <c r="E483" s="16"/>
      <c r="F483" s="16" t="s">
        <v>2288</v>
      </c>
      <c r="G483" s="16">
        <v>133.01310000000001</v>
      </c>
      <c r="H483" s="16" t="s">
        <v>4271</v>
      </c>
      <c r="I483" s="17">
        <v>1.42</v>
      </c>
      <c r="J483" s="17">
        <f t="shared" si="7"/>
        <v>498195</v>
      </c>
      <c r="K483" s="18">
        <v>498195</v>
      </c>
      <c r="L483" s="18">
        <v>2031746</v>
      </c>
      <c r="M483" s="18">
        <v>597176</v>
      </c>
      <c r="N483" s="18">
        <v>9851706</v>
      </c>
      <c r="O483" s="18">
        <v>5102450</v>
      </c>
      <c r="P483" s="23">
        <v>10841944</v>
      </c>
    </row>
    <row r="484" spans="1:16" x14ac:dyDescent="0.25">
      <c r="A484" s="16" t="s">
        <v>3312</v>
      </c>
      <c r="B484" s="16"/>
      <c r="C484" s="16"/>
      <c r="D484" s="16"/>
      <c r="E484" s="16"/>
      <c r="F484" s="16" t="s">
        <v>2288</v>
      </c>
      <c r="G484" s="16">
        <v>489.27769999999998</v>
      </c>
      <c r="H484" s="16" t="s">
        <v>4271</v>
      </c>
      <c r="I484" s="17">
        <v>1.42</v>
      </c>
      <c r="J484" s="17">
        <f t="shared" si="7"/>
        <v>133282</v>
      </c>
      <c r="K484" s="18">
        <v>328388</v>
      </c>
      <c r="L484" s="18">
        <v>965835</v>
      </c>
      <c r="M484" s="18">
        <v>699751</v>
      </c>
      <c r="N484" s="18">
        <v>209939</v>
      </c>
      <c r="O484" s="18">
        <v>219419</v>
      </c>
      <c r="P484" s="23">
        <v>133282</v>
      </c>
    </row>
    <row r="485" spans="1:16" x14ac:dyDescent="0.25">
      <c r="A485" s="16" t="s">
        <v>3314</v>
      </c>
      <c r="B485" s="16"/>
      <c r="C485" s="16"/>
      <c r="D485" s="16"/>
      <c r="E485" s="16"/>
      <c r="F485" s="16" t="s">
        <v>2288</v>
      </c>
      <c r="G485" s="16">
        <v>323.2226</v>
      </c>
      <c r="H485" s="16" t="s">
        <v>4271</v>
      </c>
      <c r="I485" s="17">
        <v>1.44</v>
      </c>
      <c r="J485" s="17">
        <f t="shared" si="7"/>
        <v>9478.24</v>
      </c>
      <c r="K485" s="18">
        <v>9478.24</v>
      </c>
      <c r="L485" s="18">
        <v>292531</v>
      </c>
      <c r="M485" s="18">
        <v>283845</v>
      </c>
      <c r="N485" s="18">
        <v>9478.24</v>
      </c>
      <c r="O485" s="18">
        <v>9478.24</v>
      </c>
      <c r="P485" s="23">
        <v>108458</v>
      </c>
    </row>
    <row r="486" spans="1:16" x14ac:dyDescent="0.25">
      <c r="A486" s="16" t="s">
        <v>3315</v>
      </c>
      <c r="B486" s="16"/>
      <c r="C486" s="16"/>
      <c r="D486" s="16"/>
      <c r="E486" s="16"/>
      <c r="F486" s="16" t="s">
        <v>2288</v>
      </c>
      <c r="G486" s="16">
        <v>360.22370000000001</v>
      </c>
      <c r="H486" s="16" t="s">
        <v>4271</v>
      </c>
      <c r="I486" s="17">
        <v>1.44</v>
      </c>
      <c r="J486" s="17">
        <f t="shared" si="7"/>
        <v>87.76</v>
      </c>
      <c r="K486" s="18">
        <v>87.76</v>
      </c>
      <c r="L486" s="18">
        <v>274929</v>
      </c>
      <c r="M486" s="18">
        <v>306517</v>
      </c>
      <c r="N486" s="18">
        <v>87.76</v>
      </c>
      <c r="O486" s="18">
        <v>87.76</v>
      </c>
      <c r="P486" s="23">
        <v>100942</v>
      </c>
    </row>
    <row r="487" spans="1:16" x14ac:dyDescent="0.25">
      <c r="A487" s="16" t="s">
        <v>3313</v>
      </c>
      <c r="B487" s="16"/>
      <c r="C487" s="16"/>
      <c r="D487" s="16"/>
      <c r="E487" s="16"/>
      <c r="F487" s="16" t="s">
        <v>2288</v>
      </c>
      <c r="G487" s="16">
        <v>556.4461</v>
      </c>
      <c r="H487" s="16" t="s">
        <v>4271</v>
      </c>
      <c r="I487" s="17">
        <v>1.44</v>
      </c>
      <c r="J487" s="17">
        <f t="shared" si="7"/>
        <v>822.87</v>
      </c>
      <c r="K487" s="18">
        <v>822.87</v>
      </c>
      <c r="L487" s="18">
        <v>282126</v>
      </c>
      <c r="M487" s="18">
        <v>363462</v>
      </c>
      <c r="N487" s="18">
        <v>822.87</v>
      </c>
      <c r="O487" s="18">
        <v>822.87</v>
      </c>
      <c r="P487" s="23">
        <v>12795</v>
      </c>
    </row>
    <row r="488" spans="1:16" x14ac:dyDescent="0.25">
      <c r="A488" s="16" t="s">
        <v>3316</v>
      </c>
      <c r="B488" s="16"/>
      <c r="C488" s="16"/>
      <c r="D488" s="16"/>
      <c r="E488" s="16"/>
      <c r="F488" s="16" t="s">
        <v>2288</v>
      </c>
      <c r="G488" s="16">
        <v>439.2731</v>
      </c>
      <c r="H488" s="16" t="s">
        <v>4271</v>
      </c>
      <c r="I488" s="17">
        <v>1.45</v>
      </c>
      <c r="J488" s="17">
        <f t="shared" si="7"/>
        <v>2504.8000000000002</v>
      </c>
      <c r="K488" s="18">
        <v>258483</v>
      </c>
      <c r="L488" s="18">
        <v>395317</v>
      </c>
      <c r="M488" s="18">
        <v>2504.8000000000002</v>
      </c>
      <c r="N488" s="18">
        <v>128697</v>
      </c>
      <c r="O488" s="18">
        <v>141519</v>
      </c>
      <c r="P488" s="23">
        <v>243854</v>
      </c>
    </row>
    <row r="489" spans="1:16" x14ac:dyDescent="0.25">
      <c r="A489" s="16" t="s">
        <v>3317</v>
      </c>
      <c r="B489" s="16"/>
      <c r="C489" s="16"/>
      <c r="D489" s="16"/>
      <c r="E489" s="16"/>
      <c r="F489" s="16" t="s">
        <v>2288</v>
      </c>
      <c r="G489" s="16">
        <v>395.24700000000001</v>
      </c>
      <c r="H489" s="16" t="s">
        <v>4271</v>
      </c>
      <c r="I489" s="17">
        <v>1.46</v>
      </c>
      <c r="J489" s="17">
        <f t="shared" si="7"/>
        <v>21560</v>
      </c>
      <c r="K489" s="18">
        <v>729947</v>
      </c>
      <c r="L489" s="18">
        <v>1218740</v>
      </c>
      <c r="M489" s="18">
        <v>21560</v>
      </c>
      <c r="N489" s="18">
        <v>401588</v>
      </c>
      <c r="O489" s="18">
        <v>415832</v>
      </c>
      <c r="P489" s="23">
        <v>842082</v>
      </c>
    </row>
    <row r="490" spans="1:16" x14ac:dyDescent="0.25">
      <c r="A490" s="16" t="s">
        <v>3318</v>
      </c>
      <c r="B490" s="16"/>
      <c r="C490" s="16"/>
      <c r="D490" s="16"/>
      <c r="E490" s="16"/>
      <c r="F490" s="16" t="s">
        <v>2288</v>
      </c>
      <c r="G490" s="16">
        <v>275.16559999999998</v>
      </c>
      <c r="H490" s="16" t="s">
        <v>4271</v>
      </c>
      <c r="I490" s="17">
        <v>1.48</v>
      </c>
      <c r="J490" s="17">
        <f t="shared" si="7"/>
        <v>434.45</v>
      </c>
      <c r="K490" s="18">
        <v>434.45</v>
      </c>
      <c r="L490" s="18">
        <v>1028488</v>
      </c>
      <c r="M490" s="18">
        <v>434.45</v>
      </c>
      <c r="N490" s="18">
        <v>434.45</v>
      </c>
      <c r="O490" s="18">
        <v>434.45</v>
      </c>
      <c r="P490" s="23">
        <v>434.45</v>
      </c>
    </row>
    <row r="491" spans="1:16" x14ac:dyDescent="0.25">
      <c r="A491" s="16" t="s">
        <v>3319</v>
      </c>
      <c r="B491" s="16"/>
      <c r="C491" s="16"/>
      <c r="D491" s="16"/>
      <c r="E491" s="16"/>
      <c r="F491" s="16" t="s">
        <v>2288</v>
      </c>
      <c r="G491" s="16">
        <v>373.20479999999998</v>
      </c>
      <c r="H491" s="16" t="s">
        <v>4271</v>
      </c>
      <c r="I491" s="17">
        <v>1.51</v>
      </c>
      <c r="J491" s="17">
        <f t="shared" si="7"/>
        <v>6548.08</v>
      </c>
      <c r="K491" s="18">
        <v>6548.08</v>
      </c>
      <c r="L491" s="18">
        <v>334724</v>
      </c>
      <c r="M491" s="18">
        <v>385985</v>
      </c>
      <c r="N491" s="18">
        <v>6548.08</v>
      </c>
      <c r="O491" s="18">
        <v>6548.08</v>
      </c>
      <c r="P491" s="23">
        <v>104085</v>
      </c>
    </row>
    <row r="492" spans="1:16" x14ac:dyDescent="0.25">
      <c r="A492" s="16" t="s">
        <v>3322</v>
      </c>
      <c r="B492" s="16"/>
      <c r="C492" s="16"/>
      <c r="D492" s="16"/>
      <c r="E492" s="16"/>
      <c r="F492" s="16" t="s">
        <v>2288</v>
      </c>
      <c r="G492" s="16">
        <v>179.0341</v>
      </c>
      <c r="H492" s="16" t="s">
        <v>4271</v>
      </c>
      <c r="I492" s="17">
        <v>1.52</v>
      </c>
      <c r="J492" s="17">
        <f t="shared" si="7"/>
        <v>1456.3</v>
      </c>
      <c r="K492" s="18">
        <v>1456.3</v>
      </c>
      <c r="L492" s="18">
        <v>2203962</v>
      </c>
      <c r="M492" s="18">
        <v>14563</v>
      </c>
      <c r="N492" s="18">
        <v>20750</v>
      </c>
      <c r="O492" s="18">
        <v>22199</v>
      </c>
      <c r="P492" s="23">
        <v>1456.3</v>
      </c>
    </row>
    <row r="493" spans="1:16" x14ac:dyDescent="0.25">
      <c r="A493" s="16" t="s">
        <v>3321</v>
      </c>
      <c r="B493" s="16"/>
      <c r="C493" s="16"/>
      <c r="D493" s="16"/>
      <c r="E493" s="16"/>
      <c r="F493" s="16" t="s">
        <v>2288</v>
      </c>
      <c r="G493" s="16">
        <v>277.13260000000002</v>
      </c>
      <c r="H493" s="16" t="s">
        <v>4271</v>
      </c>
      <c r="I493" s="17">
        <v>1.52</v>
      </c>
      <c r="J493" s="17">
        <f t="shared" si="7"/>
        <v>2137.34</v>
      </c>
      <c r="K493" s="18">
        <v>2137.34</v>
      </c>
      <c r="L493" s="18">
        <v>1168671</v>
      </c>
      <c r="M493" s="18">
        <v>1329314</v>
      </c>
      <c r="N493" s="18">
        <v>2137.34</v>
      </c>
      <c r="O493" s="18">
        <v>2137.34</v>
      </c>
      <c r="P493" s="23">
        <v>549151</v>
      </c>
    </row>
    <row r="494" spans="1:16" x14ac:dyDescent="0.25">
      <c r="A494" s="16" t="s">
        <v>3984</v>
      </c>
      <c r="B494" s="16"/>
      <c r="C494" s="16"/>
      <c r="D494" s="16"/>
      <c r="E494" s="16"/>
      <c r="F494" s="16" t="s">
        <v>2288</v>
      </c>
      <c r="G494" s="16">
        <v>323.22280000000001</v>
      </c>
      <c r="H494" s="16" t="s">
        <v>4271</v>
      </c>
      <c r="I494" s="17">
        <v>1.52</v>
      </c>
      <c r="J494" s="17">
        <f t="shared" si="7"/>
        <v>601.91999999999996</v>
      </c>
      <c r="K494" s="18">
        <v>601.91999999999996</v>
      </c>
      <c r="L494" s="18">
        <v>352777</v>
      </c>
      <c r="M494" s="18">
        <v>513796</v>
      </c>
      <c r="N494" s="18">
        <v>601.91999999999996</v>
      </c>
      <c r="O494" s="18">
        <v>601.91999999999996</v>
      </c>
      <c r="P494" s="23">
        <v>184023</v>
      </c>
    </row>
    <row r="495" spans="1:16" x14ac:dyDescent="0.25">
      <c r="A495" s="16" t="s">
        <v>3985</v>
      </c>
      <c r="B495" s="16"/>
      <c r="C495" s="16"/>
      <c r="D495" s="16"/>
      <c r="E495" s="16"/>
      <c r="F495" s="16" t="s">
        <v>2288</v>
      </c>
      <c r="G495" s="16">
        <v>345.2045</v>
      </c>
      <c r="H495" s="16" t="s">
        <v>4271</v>
      </c>
      <c r="I495" s="17">
        <v>1.52</v>
      </c>
      <c r="J495" s="17">
        <f t="shared" si="7"/>
        <v>633.91</v>
      </c>
      <c r="K495" s="18">
        <v>6339</v>
      </c>
      <c r="L495" s="18">
        <v>1204549</v>
      </c>
      <c r="M495" s="18">
        <v>1343540</v>
      </c>
      <c r="N495" s="18">
        <v>633.91</v>
      </c>
      <c r="O495" s="18">
        <v>8402</v>
      </c>
      <c r="P495" s="23">
        <v>471644</v>
      </c>
    </row>
    <row r="496" spans="1:16" x14ac:dyDescent="0.25">
      <c r="A496" s="16" t="s">
        <v>4161</v>
      </c>
      <c r="B496" s="16"/>
      <c r="C496" s="16"/>
      <c r="D496" s="16"/>
      <c r="E496" s="16"/>
      <c r="F496" s="16" t="s">
        <v>2288</v>
      </c>
      <c r="G496" s="16">
        <v>359.22039999999998</v>
      </c>
      <c r="H496" s="16" t="s">
        <v>4271</v>
      </c>
      <c r="I496" s="17">
        <v>1.52</v>
      </c>
      <c r="J496" s="17">
        <f t="shared" si="7"/>
        <v>1703.85</v>
      </c>
      <c r="K496" s="18">
        <v>17039</v>
      </c>
      <c r="L496" s="18">
        <v>2404810</v>
      </c>
      <c r="M496" s="18">
        <v>2728380</v>
      </c>
      <c r="N496" s="18">
        <v>1703.85</v>
      </c>
      <c r="O496" s="18">
        <v>35065</v>
      </c>
      <c r="P496" s="23">
        <v>969455</v>
      </c>
    </row>
    <row r="497" spans="1:16" x14ac:dyDescent="0.25">
      <c r="A497" s="16" t="s">
        <v>3320</v>
      </c>
      <c r="B497" s="16"/>
      <c r="C497" s="16"/>
      <c r="D497" s="16"/>
      <c r="E497" s="16"/>
      <c r="F497" s="16" t="s">
        <v>2288</v>
      </c>
      <c r="G497" s="16">
        <v>433.2362</v>
      </c>
      <c r="H497" s="16" t="s">
        <v>4271</v>
      </c>
      <c r="I497" s="17">
        <v>1.52</v>
      </c>
      <c r="J497" s="17">
        <f t="shared" si="7"/>
        <v>451.28</v>
      </c>
      <c r="K497" s="18">
        <v>4513</v>
      </c>
      <c r="L497" s="18">
        <v>277409</v>
      </c>
      <c r="M497" s="18">
        <v>323853</v>
      </c>
      <c r="N497" s="18">
        <v>451.28</v>
      </c>
      <c r="O497" s="18">
        <v>79533</v>
      </c>
      <c r="P497" s="23">
        <v>451.28</v>
      </c>
    </row>
    <row r="498" spans="1:16" x14ac:dyDescent="0.25">
      <c r="A498" s="16" t="s">
        <v>3324</v>
      </c>
      <c r="B498" s="16"/>
      <c r="C498" s="16"/>
      <c r="D498" s="16"/>
      <c r="E498" s="16"/>
      <c r="F498" s="16" t="s">
        <v>2288</v>
      </c>
      <c r="G498" s="16">
        <v>435.20659999999998</v>
      </c>
      <c r="H498" s="16" t="s">
        <v>4271</v>
      </c>
      <c r="I498" s="17">
        <v>1.52</v>
      </c>
      <c r="J498" s="17">
        <f t="shared" si="7"/>
        <v>576.63</v>
      </c>
      <c r="K498" s="18">
        <v>576.63</v>
      </c>
      <c r="L498" s="18">
        <v>373245</v>
      </c>
      <c r="M498" s="18">
        <v>403887</v>
      </c>
      <c r="N498" s="18">
        <v>576.63</v>
      </c>
      <c r="O498" s="18">
        <v>576.63</v>
      </c>
      <c r="P498" s="23">
        <v>63820</v>
      </c>
    </row>
    <row r="499" spans="1:16" x14ac:dyDescent="0.25">
      <c r="A499" s="16" t="s">
        <v>3325</v>
      </c>
      <c r="B499" s="16"/>
      <c r="C499" s="16"/>
      <c r="D499" s="16"/>
      <c r="E499" s="16"/>
      <c r="F499" s="16" t="s">
        <v>2288</v>
      </c>
      <c r="G499" s="16">
        <v>555.44179999999994</v>
      </c>
      <c r="H499" s="16" t="s">
        <v>4271</v>
      </c>
      <c r="I499" s="17">
        <v>1.52</v>
      </c>
      <c r="J499" s="17">
        <f t="shared" si="7"/>
        <v>11458.63</v>
      </c>
      <c r="K499" s="18">
        <v>11458.63</v>
      </c>
      <c r="L499" s="18">
        <v>1821138</v>
      </c>
      <c r="M499" s="18">
        <v>1946253</v>
      </c>
      <c r="N499" s="18">
        <v>11458.63</v>
      </c>
      <c r="O499" s="18">
        <v>11458.63</v>
      </c>
      <c r="P499" s="23">
        <v>319147</v>
      </c>
    </row>
    <row r="500" spans="1:16" x14ac:dyDescent="0.25">
      <c r="A500" s="16" t="s">
        <v>4183</v>
      </c>
      <c r="B500" s="16"/>
      <c r="C500" s="16"/>
      <c r="D500" s="16"/>
      <c r="E500" s="16"/>
      <c r="F500" s="16" t="s">
        <v>2288</v>
      </c>
      <c r="G500" s="16">
        <v>577.42399999999998</v>
      </c>
      <c r="H500" s="16" t="s">
        <v>4271</v>
      </c>
      <c r="I500" s="17">
        <v>1.52</v>
      </c>
      <c r="J500" s="17">
        <f t="shared" si="7"/>
        <v>2101.27</v>
      </c>
      <c r="K500" s="18">
        <v>2101.27</v>
      </c>
      <c r="L500" s="18">
        <v>527878</v>
      </c>
      <c r="M500" s="18">
        <v>595578</v>
      </c>
      <c r="N500" s="18">
        <v>2101.27</v>
      </c>
      <c r="O500" s="18">
        <v>2101.27</v>
      </c>
      <c r="P500" s="23">
        <v>98145</v>
      </c>
    </row>
    <row r="501" spans="1:16" x14ac:dyDescent="0.25">
      <c r="A501" s="16" t="s">
        <v>3323</v>
      </c>
      <c r="B501" s="16"/>
      <c r="C501" s="16"/>
      <c r="D501" s="16"/>
      <c r="E501" s="16"/>
      <c r="F501" s="16" t="s">
        <v>2288</v>
      </c>
      <c r="G501" s="16">
        <v>609.49300000000005</v>
      </c>
      <c r="H501" s="16" t="s">
        <v>4271</v>
      </c>
      <c r="I501" s="17">
        <v>1.52</v>
      </c>
      <c r="J501" s="17">
        <f t="shared" si="7"/>
        <v>5807.47</v>
      </c>
      <c r="K501" s="18">
        <v>5807.47</v>
      </c>
      <c r="L501" s="18">
        <v>353181</v>
      </c>
      <c r="M501" s="18">
        <v>340010</v>
      </c>
      <c r="N501" s="18">
        <v>5807.47</v>
      </c>
      <c r="O501" s="18">
        <v>5807.47</v>
      </c>
      <c r="P501" s="23">
        <v>107578</v>
      </c>
    </row>
    <row r="502" spans="1:16" x14ac:dyDescent="0.25">
      <c r="A502" s="16" t="s">
        <v>3326</v>
      </c>
      <c r="B502" s="16"/>
      <c r="C502" s="16"/>
      <c r="D502" s="16"/>
      <c r="E502" s="16"/>
      <c r="F502" s="16" t="s">
        <v>2288</v>
      </c>
      <c r="G502" s="16">
        <v>376.30689999999998</v>
      </c>
      <c r="H502" s="16" t="s">
        <v>4271</v>
      </c>
      <c r="I502" s="17">
        <v>1.54</v>
      </c>
      <c r="J502" s="17">
        <f t="shared" si="7"/>
        <v>14595</v>
      </c>
      <c r="K502" s="18">
        <v>164013</v>
      </c>
      <c r="L502" s="18">
        <v>115802</v>
      </c>
      <c r="M502" s="18">
        <v>14595</v>
      </c>
      <c r="N502" s="18">
        <v>170589</v>
      </c>
      <c r="O502" s="18">
        <v>655301</v>
      </c>
      <c r="P502" s="23">
        <v>117048</v>
      </c>
    </row>
    <row r="503" spans="1:16" x14ac:dyDescent="0.25">
      <c r="A503" s="16" t="s">
        <v>3327</v>
      </c>
      <c r="B503" s="16"/>
      <c r="C503" s="16"/>
      <c r="D503" s="16"/>
      <c r="E503" s="16"/>
      <c r="F503" s="16" t="s">
        <v>2288</v>
      </c>
      <c r="G503" s="16">
        <v>439.27289999999999</v>
      </c>
      <c r="H503" s="16" t="s">
        <v>4271</v>
      </c>
      <c r="I503" s="17">
        <v>1.57</v>
      </c>
      <c r="J503" s="17">
        <f t="shared" si="7"/>
        <v>10863</v>
      </c>
      <c r="K503" s="18">
        <v>332831</v>
      </c>
      <c r="L503" s="18">
        <v>540876</v>
      </c>
      <c r="M503" s="18">
        <v>10863</v>
      </c>
      <c r="N503" s="18">
        <v>209622</v>
      </c>
      <c r="O503" s="18">
        <v>207918</v>
      </c>
      <c r="P503" s="23">
        <v>412578</v>
      </c>
    </row>
    <row r="504" spans="1:16" x14ac:dyDescent="0.25">
      <c r="A504" s="16" t="s">
        <v>2386</v>
      </c>
      <c r="B504" s="16" t="s">
        <v>4268</v>
      </c>
      <c r="C504" s="16"/>
      <c r="D504" s="16"/>
      <c r="E504" s="16"/>
      <c r="F504" s="16" t="s">
        <v>2288</v>
      </c>
      <c r="G504" s="16">
        <v>478.29379999999998</v>
      </c>
      <c r="H504" s="16" t="s">
        <v>4271</v>
      </c>
      <c r="I504" s="17">
        <v>1.59</v>
      </c>
      <c r="J504" s="17">
        <f t="shared" si="7"/>
        <v>644.74</v>
      </c>
      <c r="K504" s="18">
        <v>319060</v>
      </c>
      <c r="L504" s="18">
        <v>141399</v>
      </c>
      <c r="M504" s="18">
        <v>309931</v>
      </c>
      <c r="N504" s="18">
        <v>644.74</v>
      </c>
      <c r="O504" s="18">
        <v>6447</v>
      </c>
      <c r="P504" s="23">
        <v>37067</v>
      </c>
    </row>
    <row r="505" spans="1:16" x14ac:dyDescent="0.25">
      <c r="A505" s="16" t="s">
        <v>3328</v>
      </c>
      <c r="B505" s="16"/>
      <c r="C505" s="16"/>
      <c r="D505" s="16"/>
      <c r="E505" s="16"/>
      <c r="F505" s="16" t="s">
        <v>2288</v>
      </c>
      <c r="G505" s="16">
        <v>253.21719999999999</v>
      </c>
      <c r="H505" s="16" t="s">
        <v>4271</v>
      </c>
      <c r="I505" s="17">
        <v>1.6</v>
      </c>
      <c r="J505" s="17">
        <f t="shared" si="7"/>
        <v>35594</v>
      </c>
      <c r="K505" s="18">
        <v>187027</v>
      </c>
      <c r="L505" s="18">
        <v>782218</v>
      </c>
      <c r="M505" s="18">
        <v>1028820</v>
      </c>
      <c r="N505" s="18">
        <v>49536</v>
      </c>
      <c r="O505" s="18">
        <v>70572</v>
      </c>
      <c r="P505" s="23">
        <v>35594</v>
      </c>
    </row>
    <row r="506" spans="1:16" x14ac:dyDescent="0.25">
      <c r="A506" s="16" t="s">
        <v>3972</v>
      </c>
      <c r="B506" s="16"/>
      <c r="C506" s="16"/>
      <c r="D506" s="16"/>
      <c r="E506" s="16"/>
      <c r="F506" s="16" t="s">
        <v>2288</v>
      </c>
      <c r="G506" s="16">
        <v>265.21730000000002</v>
      </c>
      <c r="H506" s="16" t="s">
        <v>4271</v>
      </c>
      <c r="I506" s="17">
        <v>1.61</v>
      </c>
      <c r="J506" s="17">
        <f t="shared" si="7"/>
        <v>497.77</v>
      </c>
      <c r="K506" s="18">
        <v>112796</v>
      </c>
      <c r="L506" s="18">
        <v>131092</v>
      </c>
      <c r="M506" s="18">
        <v>331992</v>
      </c>
      <c r="N506" s="18">
        <v>497.77</v>
      </c>
      <c r="O506" s="18">
        <v>5216</v>
      </c>
      <c r="P506" s="23">
        <v>92158</v>
      </c>
    </row>
    <row r="507" spans="1:16" x14ac:dyDescent="0.25">
      <c r="A507" s="16" t="s">
        <v>2864</v>
      </c>
      <c r="B507" s="16"/>
      <c r="C507" s="16"/>
      <c r="D507" s="16"/>
      <c r="E507" s="16"/>
      <c r="F507" s="16" t="s">
        <v>2288</v>
      </c>
      <c r="G507" s="16">
        <v>411.27530000000002</v>
      </c>
      <c r="H507" s="16" t="s">
        <v>4271</v>
      </c>
      <c r="I507" s="17">
        <v>1.64</v>
      </c>
      <c r="J507" s="17">
        <f t="shared" si="7"/>
        <v>8423.6299999999992</v>
      </c>
      <c r="K507" s="18">
        <v>84236</v>
      </c>
      <c r="L507" s="18">
        <v>3724684</v>
      </c>
      <c r="M507" s="18">
        <v>2522856</v>
      </c>
      <c r="N507" s="18">
        <v>8423.6299999999992</v>
      </c>
      <c r="O507" s="18">
        <v>501857</v>
      </c>
      <c r="P507" s="23">
        <v>418280</v>
      </c>
    </row>
    <row r="508" spans="1:16" x14ac:dyDescent="0.25">
      <c r="A508" s="16" t="s">
        <v>3329</v>
      </c>
      <c r="B508" s="16"/>
      <c r="C508" s="16"/>
      <c r="D508" s="16"/>
      <c r="E508" s="16"/>
      <c r="F508" s="16" t="s">
        <v>2288</v>
      </c>
      <c r="G508" s="16">
        <v>397.2595</v>
      </c>
      <c r="H508" s="16" t="s">
        <v>4271</v>
      </c>
      <c r="I508" s="17">
        <v>1.65</v>
      </c>
      <c r="J508" s="17">
        <f t="shared" si="7"/>
        <v>1036.26</v>
      </c>
      <c r="K508" s="18">
        <v>10363</v>
      </c>
      <c r="L508" s="18">
        <v>985273</v>
      </c>
      <c r="M508" s="18">
        <v>748370</v>
      </c>
      <c r="N508" s="18">
        <v>1036.26</v>
      </c>
      <c r="O508" s="18">
        <v>150443</v>
      </c>
      <c r="P508" s="23">
        <v>108974</v>
      </c>
    </row>
    <row r="509" spans="1:16" x14ac:dyDescent="0.25">
      <c r="A509" s="16" t="s">
        <v>2387</v>
      </c>
      <c r="B509" s="16" t="s">
        <v>4268</v>
      </c>
      <c r="C509" s="16"/>
      <c r="D509" s="16"/>
      <c r="E509" s="16"/>
      <c r="F509" s="16" t="s">
        <v>2288</v>
      </c>
      <c r="G509" s="16">
        <v>436.2833</v>
      </c>
      <c r="H509" s="16" t="s">
        <v>4271</v>
      </c>
      <c r="I509" s="17">
        <v>1.65</v>
      </c>
      <c r="J509" s="17">
        <f t="shared" si="7"/>
        <v>415.53</v>
      </c>
      <c r="K509" s="18">
        <v>415.53</v>
      </c>
      <c r="L509" s="18">
        <v>53719</v>
      </c>
      <c r="M509" s="18">
        <v>4155</v>
      </c>
      <c r="N509" s="18">
        <v>415.53</v>
      </c>
      <c r="O509" s="18">
        <v>415.53</v>
      </c>
      <c r="P509" s="23">
        <v>415.53</v>
      </c>
    </row>
    <row r="510" spans="1:16" x14ac:dyDescent="0.25">
      <c r="A510" s="16" t="s">
        <v>4170</v>
      </c>
      <c r="B510" s="16"/>
      <c r="C510" s="16"/>
      <c r="D510" s="16"/>
      <c r="E510" s="16"/>
      <c r="F510" s="16" t="s">
        <v>2288</v>
      </c>
      <c r="G510" s="16">
        <v>483.29969999999997</v>
      </c>
      <c r="H510" s="16" t="s">
        <v>4271</v>
      </c>
      <c r="I510" s="17">
        <v>1.65</v>
      </c>
      <c r="J510" s="17">
        <f t="shared" si="7"/>
        <v>4328</v>
      </c>
      <c r="K510" s="18">
        <v>167789</v>
      </c>
      <c r="L510" s="18">
        <v>205191</v>
      </c>
      <c r="M510" s="18">
        <v>4328</v>
      </c>
      <c r="N510" s="18">
        <v>99215</v>
      </c>
      <c r="O510" s="18">
        <v>108874</v>
      </c>
      <c r="P510" s="23">
        <v>201411</v>
      </c>
    </row>
    <row r="511" spans="1:16" x14ac:dyDescent="0.25">
      <c r="A511" s="16" t="s">
        <v>3004</v>
      </c>
      <c r="B511" s="16"/>
      <c r="C511" s="16"/>
      <c r="D511" s="16"/>
      <c r="E511" s="16"/>
      <c r="F511" s="16" t="s">
        <v>2288</v>
      </c>
      <c r="G511" s="16" t="s">
        <v>3005</v>
      </c>
      <c r="H511" s="16" t="s">
        <v>4271</v>
      </c>
      <c r="I511" s="17">
        <v>1.7149999999999999</v>
      </c>
      <c r="J511" s="17">
        <f t="shared" si="7"/>
        <v>13959.619999999901</v>
      </c>
      <c r="K511" s="18">
        <v>126503.72</v>
      </c>
      <c r="L511" s="18">
        <v>4572331</v>
      </c>
      <c r="M511" s="18">
        <v>4567698</v>
      </c>
      <c r="N511" s="18">
        <v>13959.619999999901</v>
      </c>
      <c r="O511" s="18">
        <v>617363</v>
      </c>
      <c r="P511" s="23">
        <v>402124.72</v>
      </c>
    </row>
    <row r="512" spans="1:16" x14ac:dyDescent="0.25">
      <c r="A512" s="16" t="s">
        <v>3330</v>
      </c>
      <c r="B512" s="16"/>
      <c r="C512" s="16"/>
      <c r="D512" s="16"/>
      <c r="E512" s="16"/>
      <c r="F512" s="16" t="s">
        <v>2288</v>
      </c>
      <c r="G512" s="16">
        <v>297.04700000000003</v>
      </c>
      <c r="H512" s="16" t="s">
        <v>4271</v>
      </c>
      <c r="I512" s="17">
        <v>1.72</v>
      </c>
      <c r="J512" s="17">
        <f t="shared" si="7"/>
        <v>5865</v>
      </c>
      <c r="K512" s="18">
        <v>375853</v>
      </c>
      <c r="L512" s="18">
        <v>581642</v>
      </c>
      <c r="M512" s="18">
        <v>38044</v>
      </c>
      <c r="N512" s="18">
        <v>5865</v>
      </c>
      <c r="O512" s="18">
        <v>441390</v>
      </c>
      <c r="P512" s="23">
        <v>167833</v>
      </c>
    </row>
    <row r="513" spans="1:16" x14ac:dyDescent="0.25">
      <c r="A513" s="16" t="s">
        <v>3331</v>
      </c>
      <c r="B513" s="16"/>
      <c r="C513" s="16"/>
      <c r="D513" s="16"/>
      <c r="E513" s="16"/>
      <c r="F513" s="16" t="s">
        <v>2288</v>
      </c>
      <c r="G513" s="16">
        <v>397.2595</v>
      </c>
      <c r="H513" s="16" t="s">
        <v>4271</v>
      </c>
      <c r="I513" s="17">
        <v>1.72</v>
      </c>
      <c r="J513" s="17">
        <f t="shared" si="7"/>
        <v>787.28</v>
      </c>
      <c r="K513" s="18">
        <v>7873</v>
      </c>
      <c r="L513" s="18">
        <v>1016879</v>
      </c>
      <c r="M513" s="18">
        <v>1060219</v>
      </c>
      <c r="N513" s="18">
        <v>787.28</v>
      </c>
      <c r="O513" s="18">
        <v>150653</v>
      </c>
      <c r="P513" s="23">
        <v>92651</v>
      </c>
    </row>
    <row r="514" spans="1:16" x14ac:dyDescent="0.25">
      <c r="A514" s="16" t="s">
        <v>3332</v>
      </c>
      <c r="B514" s="16"/>
      <c r="C514" s="16"/>
      <c r="D514" s="16"/>
      <c r="E514" s="16"/>
      <c r="F514" s="16" t="s">
        <v>2288</v>
      </c>
      <c r="G514" s="16">
        <v>469.3322</v>
      </c>
      <c r="H514" s="16" t="s">
        <v>4271</v>
      </c>
      <c r="I514" s="17">
        <v>1.73</v>
      </c>
      <c r="J514" s="17">
        <f t="shared" ref="J514:J577" si="8">MIN(K514:P514)</f>
        <v>5013.6000000000004</v>
      </c>
      <c r="K514" s="18">
        <v>5013.6000000000004</v>
      </c>
      <c r="L514" s="18">
        <v>50136</v>
      </c>
      <c r="M514" s="18">
        <v>5013.6000000000004</v>
      </c>
      <c r="N514" s="18">
        <v>8132090</v>
      </c>
      <c r="O514" s="18">
        <v>5013.6000000000004</v>
      </c>
      <c r="P514" s="23">
        <v>92972</v>
      </c>
    </row>
    <row r="515" spans="1:16" x14ac:dyDescent="0.25">
      <c r="A515" s="16" t="s">
        <v>3333</v>
      </c>
      <c r="B515" s="16"/>
      <c r="C515" s="16"/>
      <c r="D515" s="16"/>
      <c r="E515" s="16"/>
      <c r="F515" s="16" t="s">
        <v>2288</v>
      </c>
      <c r="G515" s="16">
        <v>133.01310000000001</v>
      </c>
      <c r="H515" s="16" t="s">
        <v>4271</v>
      </c>
      <c r="I515" s="17">
        <v>1.77</v>
      </c>
      <c r="J515" s="17">
        <f t="shared" si="8"/>
        <v>543307</v>
      </c>
      <c r="K515" s="18">
        <v>543307</v>
      </c>
      <c r="L515" s="18">
        <v>1675384</v>
      </c>
      <c r="M515" s="18">
        <v>557960</v>
      </c>
      <c r="N515" s="18">
        <v>8542712</v>
      </c>
      <c r="O515" s="18">
        <v>4414322</v>
      </c>
      <c r="P515" s="23">
        <v>7735650</v>
      </c>
    </row>
    <row r="516" spans="1:16" x14ac:dyDescent="0.25">
      <c r="A516" s="16" t="s">
        <v>3334</v>
      </c>
      <c r="B516" s="16"/>
      <c r="C516" s="16"/>
      <c r="D516" s="16"/>
      <c r="E516" s="16"/>
      <c r="F516" s="16" t="s">
        <v>2288</v>
      </c>
      <c r="G516" s="16">
        <v>147.02879999999999</v>
      </c>
      <c r="H516" s="16" t="s">
        <v>4271</v>
      </c>
      <c r="I516" s="17">
        <v>1.77</v>
      </c>
      <c r="J516" s="17">
        <f t="shared" si="8"/>
        <v>22733</v>
      </c>
      <c r="K516" s="18">
        <v>28883</v>
      </c>
      <c r="L516" s="18">
        <v>47763</v>
      </c>
      <c r="M516" s="18">
        <v>22733</v>
      </c>
      <c r="N516" s="18">
        <v>696632</v>
      </c>
      <c r="O516" s="18">
        <v>356710</v>
      </c>
      <c r="P516" s="23">
        <v>83786</v>
      </c>
    </row>
    <row r="517" spans="1:16" x14ac:dyDescent="0.25">
      <c r="A517" s="13" t="s">
        <v>2290</v>
      </c>
      <c r="B517" s="13" t="s">
        <v>30</v>
      </c>
      <c r="C517" s="13"/>
      <c r="D517" s="13"/>
      <c r="E517" s="13"/>
      <c r="F517" s="13" t="s">
        <v>2291</v>
      </c>
      <c r="G517" s="13">
        <v>568.36220000000003</v>
      </c>
      <c r="H517" s="13" t="s">
        <v>4271</v>
      </c>
      <c r="I517" s="14">
        <v>1.77</v>
      </c>
      <c r="J517" s="17">
        <f t="shared" si="8"/>
        <v>4462611</v>
      </c>
      <c r="K517" s="15">
        <v>5194358</v>
      </c>
      <c r="L517" s="15">
        <v>5119240</v>
      </c>
      <c r="M517" s="15">
        <v>5188037</v>
      </c>
      <c r="N517" s="15">
        <v>4462611</v>
      </c>
      <c r="O517" s="15">
        <v>4544900</v>
      </c>
      <c r="P517" s="22">
        <v>4881538</v>
      </c>
    </row>
    <row r="518" spans="1:16" x14ac:dyDescent="0.25">
      <c r="A518" s="16" t="s">
        <v>2843</v>
      </c>
      <c r="B518" s="16"/>
      <c r="C518" s="16"/>
      <c r="D518" s="16"/>
      <c r="E518" s="16"/>
      <c r="F518" s="16" t="s">
        <v>2288</v>
      </c>
      <c r="G518" s="16">
        <v>146.09630000000001</v>
      </c>
      <c r="H518" s="16" t="s">
        <v>4271</v>
      </c>
      <c r="I518" s="17">
        <v>1.88</v>
      </c>
      <c r="J518" s="17">
        <f t="shared" si="8"/>
        <v>6087</v>
      </c>
      <c r="K518" s="18">
        <v>6186</v>
      </c>
      <c r="L518" s="18">
        <v>6087</v>
      </c>
      <c r="M518" s="18">
        <v>10033</v>
      </c>
      <c r="N518" s="18">
        <v>13293</v>
      </c>
      <c r="O518" s="18">
        <v>591784</v>
      </c>
      <c r="P518" s="23">
        <v>8662</v>
      </c>
    </row>
    <row r="519" spans="1:16" x14ac:dyDescent="0.25">
      <c r="A519" s="16" t="s">
        <v>2842</v>
      </c>
      <c r="B519" s="16" t="s">
        <v>4268</v>
      </c>
      <c r="C519" s="16"/>
      <c r="D519" s="16"/>
      <c r="E519" s="16"/>
      <c r="F519" s="16" t="s">
        <v>2288</v>
      </c>
      <c r="G519" s="16">
        <v>148.1121</v>
      </c>
      <c r="H519" s="16" t="s">
        <v>4271</v>
      </c>
      <c r="I519" s="17">
        <v>1.88</v>
      </c>
      <c r="J519" s="17">
        <f t="shared" si="8"/>
        <v>22023</v>
      </c>
      <c r="K519" s="18">
        <v>49210</v>
      </c>
      <c r="L519" s="18">
        <v>42322</v>
      </c>
      <c r="M519" s="18">
        <v>22023</v>
      </c>
      <c r="N519" s="18">
        <v>53229</v>
      </c>
      <c r="O519" s="18">
        <v>1266100</v>
      </c>
      <c r="P519" s="23">
        <v>60963</v>
      </c>
    </row>
    <row r="520" spans="1:16" x14ac:dyDescent="0.25">
      <c r="A520" s="16" t="s">
        <v>3335</v>
      </c>
      <c r="B520" s="16"/>
      <c r="C520" s="16"/>
      <c r="D520" s="16"/>
      <c r="E520" s="16"/>
      <c r="F520" s="16" t="s">
        <v>2288</v>
      </c>
      <c r="G520" s="16">
        <v>617.38490000000002</v>
      </c>
      <c r="H520" s="16" t="s">
        <v>4271</v>
      </c>
      <c r="I520" s="17">
        <v>1.88</v>
      </c>
      <c r="J520" s="17">
        <f t="shared" si="8"/>
        <v>494.74</v>
      </c>
      <c r="K520" s="18">
        <v>494.74</v>
      </c>
      <c r="L520" s="18">
        <v>131872</v>
      </c>
      <c r="M520" s="18">
        <v>494.74</v>
      </c>
      <c r="N520" s="18">
        <v>636880</v>
      </c>
      <c r="O520" s="18">
        <v>494.74</v>
      </c>
      <c r="P520" s="23">
        <v>4947</v>
      </c>
    </row>
    <row r="521" spans="1:16" x14ac:dyDescent="0.25">
      <c r="A521" s="16" t="s">
        <v>3336</v>
      </c>
      <c r="B521" s="16"/>
      <c r="C521" s="16"/>
      <c r="D521" s="16"/>
      <c r="E521" s="16"/>
      <c r="F521" s="16" t="s">
        <v>2288</v>
      </c>
      <c r="G521" s="16">
        <v>279.2328</v>
      </c>
      <c r="H521" s="16" t="s">
        <v>4271</v>
      </c>
      <c r="I521" s="17">
        <v>1.89</v>
      </c>
      <c r="J521" s="17">
        <f t="shared" si="8"/>
        <v>2604029</v>
      </c>
      <c r="K521" s="18">
        <v>11398332</v>
      </c>
      <c r="L521" s="18">
        <v>17185926</v>
      </c>
      <c r="M521" s="18">
        <v>147831872</v>
      </c>
      <c r="N521" s="18">
        <v>2604029</v>
      </c>
      <c r="O521" s="18">
        <v>6032694</v>
      </c>
      <c r="P521" s="23">
        <v>70052184</v>
      </c>
    </row>
    <row r="522" spans="1:16" x14ac:dyDescent="0.25">
      <c r="A522" s="16" t="s">
        <v>3339</v>
      </c>
      <c r="B522" s="16"/>
      <c r="C522" s="16"/>
      <c r="D522" s="16"/>
      <c r="E522" s="16"/>
      <c r="F522" s="16" t="s">
        <v>2288</v>
      </c>
      <c r="G522" s="16">
        <v>279.31810000000002</v>
      </c>
      <c r="H522" s="16" t="s">
        <v>4271</v>
      </c>
      <c r="I522" s="17">
        <v>1.89</v>
      </c>
      <c r="J522" s="17">
        <f t="shared" si="8"/>
        <v>3040.86</v>
      </c>
      <c r="K522" s="18">
        <v>51855</v>
      </c>
      <c r="L522" s="18">
        <v>94130</v>
      </c>
      <c r="M522" s="18">
        <v>932378</v>
      </c>
      <c r="N522" s="18">
        <v>3040.86</v>
      </c>
      <c r="O522" s="18">
        <v>30409</v>
      </c>
      <c r="P522" s="23">
        <v>420324</v>
      </c>
    </row>
    <row r="523" spans="1:16" x14ac:dyDescent="0.25">
      <c r="A523" s="16" t="s">
        <v>3337</v>
      </c>
      <c r="B523" s="16"/>
      <c r="C523" s="16"/>
      <c r="D523" s="16"/>
      <c r="E523" s="16"/>
      <c r="F523" s="16" t="s">
        <v>2288</v>
      </c>
      <c r="G523" s="16">
        <v>347.2201</v>
      </c>
      <c r="H523" s="16" t="s">
        <v>4271</v>
      </c>
      <c r="I523" s="17">
        <v>1.89</v>
      </c>
      <c r="J523" s="17">
        <f t="shared" si="8"/>
        <v>5300</v>
      </c>
      <c r="K523" s="18">
        <v>83857</v>
      </c>
      <c r="L523" s="18">
        <v>102354</v>
      </c>
      <c r="M523" s="18">
        <v>926838</v>
      </c>
      <c r="N523" s="18">
        <v>5300</v>
      </c>
      <c r="O523" s="18">
        <v>32152</v>
      </c>
      <c r="P523" s="23">
        <v>426540</v>
      </c>
    </row>
    <row r="524" spans="1:16" x14ac:dyDescent="0.25">
      <c r="A524" s="16" t="s">
        <v>3986</v>
      </c>
      <c r="B524" s="16"/>
      <c r="C524" s="16"/>
      <c r="D524" s="16"/>
      <c r="E524" s="16"/>
      <c r="F524" s="16" t="s">
        <v>2288</v>
      </c>
      <c r="G524" s="16">
        <v>361.23599999999999</v>
      </c>
      <c r="H524" s="16" t="s">
        <v>4271</v>
      </c>
      <c r="I524" s="17">
        <v>1.89</v>
      </c>
      <c r="J524" s="17">
        <f t="shared" si="8"/>
        <v>23884</v>
      </c>
      <c r="K524" s="18">
        <v>161578</v>
      </c>
      <c r="L524" s="18">
        <v>235560</v>
      </c>
      <c r="M524" s="18">
        <v>1934036</v>
      </c>
      <c r="N524" s="18">
        <v>23884</v>
      </c>
      <c r="O524" s="18">
        <v>86499</v>
      </c>
      <c r="P524" s="23">
        <v>878290</v>
      </c>
    </row>
    <row r="525" spans="1:16" x14ac:dyDescent="0.25">
      <c r="A525" s="16" t="s">
        <v>3338</v>
      </c>
      <c r="B525" s="16"/>
      <c r="C525" s="16"/>
      <c r="D525" s="16"/>
      <c r="E525" s="16"/>
      <c r="F525" s="16" t="s">
        <v>2288</v>
      </c>
      <c r="G525" s="16">
        <v>559.47310000000004</v>
      </c>
      <c r="H525" s="16" t="s">
        <v>4271</v>
      </c>
      <c r="I525" s="17">
        <v>1.89</v>
      </c>
      <c r="J525" s="17">
        <f t="shared" si="8"/>
        <v>722.58</v>
      </c>
      <c r="K525" s="18">
        <v>722.58</v>
      </c>
      <c r="L525" s="18">
        <v>7226</v>
      </c>
      <c r="M525" s="18">
        <v>1065905</v>
      </c>
      <c r="N525" s="18">
        <v>722.58</v>
      </c>
      <c r="O525" s="18">
        <v>722.58</v>
      </c>
      <c r="P525" s="23">
        <v>233328</v>
      </c>
    </row>
    <row r="526" spans="1:16" x14ac:dyDescent="0.25">
      <c r="A526" s="16" t="s">
        <v>3340</v>
      </c>
      <c r="B526" s="16"/>
      <c r="C526" s="16"/>
      <c r="D526" s="16"/>
      <c r="E526" s="16"/>
      <c r="F526" s="16" t="s">
        <v>2288</v>
      </c>
      <c r="G526" s="16">
        <v>279.15089999999998</v>
      </c>
      <c r="H526" s="16" t="s">
        <v>4271</v>
      </c>
      <c r="I526" s="17">
        <v>1.9</v>
      </c>
      <c r="J526" s="17">
        <f t="shared" si="8"/>
        <v>5452</v>
      </c>
      <c r="K526" s="18">
        <v>75342</v>
      </c>
      <c r="L526" s="18">
        <v>91515</v>
      </c>
      <c r="M526" s="18">
        <v>859278</v>
      </c>
      <c r="N526" s="18">
        <v>5452</v>
      </c>
      <c r="O526" s="18">
        <v>28199</v>
      </c>
      <c r="P526" s="23">
        <v>469556</v>
      </c>
    </row>
    <row r="527" spans="1:16" x14ac:dyDescent="0.25">
      <c r="A527" s="16" t="s">
        <v>3341</v>
      </c>
      <c r="B527" s="16"/>
      <c r="C527" s="16"/>
      <c r="D527" s="16"/>
      <c r="E527" s="16"/>
      <c r="F527" s="16" t="s">
        <v>2288</v>
      </c>
      <c r="G527" s="16">
        <v>325.23820000000001</v>
      </c>
      <c r="H527" s="16" t="s">
        <v>4271</v>
      </c>
      <c r="I527" s="17">
        <v>1.9</v>
      </c>
      <c r="J527" s="17">
        <f t="shared" si="8"/>
        <v>4200</v>
      </c>
      <c r="K527" s="18">
        <v>19883</v>
      </c>
      <c r="L527" s="18">
        <v>23581</v>
      </c>
      <c r="M527" s="18">
        <v>455952</v>
      </c>
      <c r="N527" s="18">
        <v>4200</v>
      </c>
      <c r="O527" s="18">
        <v>10225</v>
      </c>
      <c r="P527" s="23">
        <v>207235</v>
      </c>
    </row>
    <row r="528" spans="1:16" x14ac:dyDescent="0.25">
      <c r="A528" s="16" t="s">
        <v>3342</v>
      </c>
      <c r="B528" s="16"/>
      <c r="C528" s="16"/>
      <c r="D528" s="16"/>
      <c r="E528" s="16"/>
      <c r="F528" s="16" t="s">
        <v>2288</v>
      </c>
      <c r="G528" s="16">
        <v>133.01310000000001</v>
      </c>
      <c r="H528" s="16" t="s">
        <v>4271</v>
      </c>
      <c r="I528" s="17">
        <v>1.93</v>
      </c>
      <c r="J528" s="17">
        <f t="shared" si="8"/>
        <v>286766</v>
      </c>
      <c r="K528" s="18">
        <v>310439</v>
      </c>
      <c r="L528" s="18">
        <v>1003160</v>
      </c>
      <c r="M528" s="18">
        <v>286766</v>
      </c>
      <c r="N528" s="18">
        <v>4925779</v>
      </c>
      <c r="O528" s="18">
        <v>2659992</v>
      </c>
      <c r="P528" s="23">
        <v>4697314</v>
      </c>
    </row>
    <row r="529" spans="1:16" x14ac:dyDescent="0.25">
      <c r="A529" s="16" t="s">
        <v>3343</v>
      </c>
      <c r="B529" s="16"/>
      <c r="C529" s="16"/>
      <c r="D529" s="16"/>
      <c r="E529" s="16"/>
      <c r="F529" s="16" t="s">
        <v>2288</v>
      </c>
      <c r="G529" s="16">
        <v>412.34350000000001</v>
      </c>
      <c r="H529" s="16" t="s">
        <v>4271</v>
      </c>
      <c r="I529" s="17">
        <v>1.93</v>
      </c>
      <c r="J529" s="17">
        <f t="shared" si="8"/>
        <v>491.47</v>
      </c>
      <c r="K529" s="18">
        <v>131602</v>
      </c>
      <c r="L529" s="18">
        <v>170756</v>
      </c>
      <c r="M529" s="18">
        <v>491.47</v>
      </c>
      <c r="N529" s="18">
        <v>120982</v>
      </c>
      <c r="O529" s="18">
        <v>48454</v>
      </c>
      <c r="P529" s="23">
        <v>136644</v>
      </c>
    </row>
    <row r="530" spans="1:16" x14ac:dyDescent="0.25">
      <c r="A530" s="16" t="s">
        <v>3344</v>
      </c>
      <c r="B530" s="16"/>
      <c r="C530" s="16"/>
      <c r="D530" s="16"/>
      <c r="E530" s="16"/>
      <c r="F530" s="16" t="s">
        <v>2288</v>
      </c>
      <c r="G530" s="16">
        <v>369.24340000000001</v>
      </c>
      <c r="H530" s="16" t="s">
        <v>4271</v>
      </c>
      <c r="I530" s="17">
        <v>1.94</v>
      </c>
      <c r="J530" s="17">
        <f t="shared" si="8"/>
        <v>87670</v>
      </c>
      <c r="K530" s="18">
        <v>127120</v>
      </c>
      <c r="L530" s="18">
        <v>137800</v>
      </c>
      <c r="M530" s="18">
        <v>1507716</v>
      </c>
      <c r="N530" s="18">
        <v>87670</v>
      </c>
      <c r="O530" s="18">
        <v>117328</v>
      </c>
      <c r="P530" s="23">
        <v>92697</v>
      </c>
    </row>
    <row r="531" spans="1:16" x14ac:dyDescent="0.25">
      <c r="A531" s="16" t="s">
        <v>3349</v>
      </c>
      <c r="B531" s="16"/>
      <c r="C531" s="16"/>
      <c r="D531" s="16"/>
      <c r="E531" s="16"/>
      <c r="F531" s="16" t="s">
        <v>2288</v>
      </c>
      <c r="G531" s="16">
        <v>279.31799999999998</v>
      </c>
      <c r="H531" s="16" t="s">
        <v>4271</v>
      </c>
      <c r="I531" s="17">
        <v>1.97</v>
      </c>
      <c r="J531" s="17">
        <f t="shared" si="8"/>
        <v>5481</v>
      </c>
      <c r="K531" s="18">
        <v>119562</v>
      </c>
      <c r="L531" s="18">
        <v>198389</v>
      </c>
      <c r="M531" s="18">
        <v>1546365</v>
      </c>
      <c r="N531" s="18">
        <v>5481</v>
      </c>
      <c r="O531" s="18">
        <v>66668</v>
      </c>
      <c r="P531" s="23">
        <v>919234</v>
      </c>
    </row>
    <row r="532" spans="1:16" x14ac:dyDescent="0.25">
      <c r="A532" s="16" t="s">
        <v>3983</v>
      </c>
      <c r="B532" s="16"/>
      <c r="C532" s="16"/>
      <c r="D532" s="16"/>
      <c r="E532" s="16"/>
      <c r="F532" s="16" t="s">
        <v>2288</v>
      </c>
      <c r="G532" s="16">
        <v>325.23849999999999</v>
      </c>
      <c r="H532" s="16" t="s">
        <v>4271</v>
      </c>
      <c r="I532" s="17">
        <v>1.97</v>
      </c>
      <c r="J532" s="17">
        <f t="shared" si="8"/>
        <v>10509</v>
      </c>
      <c r="K532" s="18">
        <v>50992</v>
      </c>
      <c r="L532" s="18">
        <v>74775</v>
      </c>
      <c r="M532" s="18">
        <v>778870</v>
      </c>
      <c r="N532" s="18">
        <v>10509</v>
      </c>
      <c r="O532" s="18">
        <v>48074</v>
      </c>
      <c r="P532" s="23">
        <v>376994</v>
      </c>
    </row>
    <row r="533" spans="1:16" x14ac:dyDescent="0.25">
      <c r="A533" s="16" t="s">
        <v>3346</v>
      </c>
      <c r="B533" s="16"/>
      <c r="C533" s="16"/>
      <c r="D533" s="16"/>
      <c r="E533" s="16"/>
      <c r="F533" s="16" t="s">
        <v>2288</v>
      </c>
      <c r="G533" s="16">
        <v>375.2208</v>
      </c>
      <c r="H533" s="16" t="s">
        <v>4271</v>
      </c>
      <c r="I533" s="17">
        <v>1.97</v>
      </c>
      <c r="J533" s="17">
        <f t="shared" si="8"/>
        <v>886.89</v>
      </c>
      <c r="K533" s="18">
        <v>24114</v>
      </c>
      <c r="L533" s="18">
        <v>56362</v>
      </c>
      <c r="M533" s="18">
        <v>558816</v>
      </c>
      <c r="N533" s="18">
        <v>886.89</v>
      </c>
      <c r="O533" s="18">
        <v>8869</v>
      </c>
      <c r="P533" s="23">
        <v>241169</v>
      </c>
    </row>
    <row r="534" spans="1:16" x14ac:dyDescent="0.25">
      <c r="A534" s="16" t="s">
        <v>3345</v>
      </c>
      <c r="B534" s="16"/>
      <c r="C534" s="16"/>
      <c r="D534" s="16"/>
      <c r="E534" s="16"/>
      <c r="F534" s="16" t="s">
        <v>2288</v>
      </c>
      <c r="G534" s="16">
        <v>437.22210000000001</v>
      </c>
      <c r="H534" s="16" t="s">
        <v>4271</v>
      </c>
      <c r="I534" s="17">
        <v>1.97</v>
      </c>
      <c r="J534" s="17">
        <f t="shared" si="8"/>
        <v>437.39</v>
      </c>
      <c r="K534" s="18">
        <v>32823</v>
      </c>
      <c r="L534" s="18">
        <v>85950</v>
      </c>
      <c r="M534" s="18">
        <v>449148</v>
      </c>
      <c r="N534" s="18">
        <v>437.39</v>
      </c>
      <c r="O534" s="18">
        <v>18768</v>
      </c>
      <c r="P534" s="23">
        <v>192238</v>
      </c>
    </row>
    <row r="535" spans="1:16" x14ac:dyDescent="0.25">
      <c r="A535" s="16" t="s">
        <v>3348</v>
      </c>
      <c r="B535" s="16"/>
      <c r="C535" s="16"/>
      <c r="D535" s="16"/>
      <c r="E535" s="16"/>
      <c r="F535" s="16" t="s">
        <v>2288</v>
      </c>
      <c r="G535" s="16">
        <v>559.47329999999999</v>
      </c>
      <c r="H535" s="16" t="s">
        <v>4271</v>
      </c>
      <c r="I535" s="17">
        <v>1.97</v>
      </c>
      <c r="J535" s="17">
        <f t="shared" si="8"/>
        <v>705.78</v>
      </c>
      <c r="K535" s="18">
        <v>705.78</v>
      </c>
      <c r="L535" s="18">
        <v>7058</v>
      </c>
      <c r="M535" s="18">
        <v>2720601</v>
      </c>
      <c r="N535" s="18">
        <v>705.78</v>
      </c>
      <c r="O535" s="18">
        <v>705.78</v>
      </c>
      <c r="P535" s="23">
        <v>1111062</v>
      </c>
    </row>
    <row r="536" spans="1:16" x14ac:dyDescent="0.25">
      <c r="A536" s="16" t="s">
        <v>3992</v>
      </c>
      <c r="B536" s="16"/>
      <c r="C536" s="16"/>
      <c r="D536" s="16"/>
      <c r="E536" s="16"/>
      <c r="F536" s="16" t="s">
        <v>2288</v>
      </c>
      <c r="G536" s="16">
        <v>581.45529999999997</v>
      </c>
      <c r="H536" s="16" t="s">
        <v>4271</v>
      </c>
      <c r="I536" s="17">
        <v>1.97</v>
      </c>
      <c r="J536" s="17">
        <f t="shared" si="8"/>
        <v>2959.93</v>
      </c>
      <c r="K536" s="18">
        <v>2959.93</v>
      </c>
      <c r="L536" s="18">
        <v>2959.93</v>
      </c>
      <c r="M536" s="18">
        <v>753922</v>
      </c>
      <c r="N536" s="18">
        <v>2959.93</v>
      </c>
      <c r="O536" s="18">
        <v>2959.93</v>
      </c>
      <c r="P536" s="23">
        <v>288894</v>
      </c>
    </row>
    <row r="537" spans="1:16" x14ac:dyDescent="0.25">
      <c r="A537" s="16" t="s">
        <v>3347</v>
      </c>
      <c r="B537" s="16"/>
      <c r="C537" s="16"/>
      <c r="D537" s="16"/>
      <c r="E537" s="16"/>
      <c r="F537" s="16" t="s">
        <v>2288</v>
      </c>
      <c r="G537" s="16">
        <v>611.50779999999997</v>
      </c>
      <c r="H537" s="16" t="s">
        <v>4271</v>
      </c>
      <c r="I537" s="17">
        <v>1.97</v>
      </c>
      <c r="J537" s="17">
        <f t="shared" si="8"/>
        <v>601.47</v>
      </c>
      <c r="K537" s="18">
        <v>6015</v>
      </c>
      <c r="L537" s="18">
        <v>47886</v>
      </c>
      <c r="M537" s="18">
        <v>477562</v>
      </c>
      <c r="N537" s="18">
        <v>601.47</v>
      </c>
      <c r="O537" s="18">
        <v>8708</v>
      </c>
      <c r="P537" s="23">
        <v>264548</v>
      </c>
    </row>
    <row r="538" spans="1:16" x14ac:dyDescent="0.25">
      <c r="A538" s="16" t="s">
        <v>3350</v>
      </c>
      <c r="B538" s="16"/>
      <c r="C538" s="16"/>
      <c r="D538" s="16"/>
      <c r="E538" s="16"/>
      <c r="F538" s="16" t="s">
        <v>2288</v>
      </c>
      <c r="G538" s="16">
        <v>279.14339999999999</v>
      </c>
      <c r="H538" s="16" t="s">
        <v>4271</v>
      </c>
      <c r="I538" s="17">
        <v>1.98</v>
      </c>
      <c r="J538" s="17">
        <f t="shared" si="8"/>
        <v>10221</v>
      </c>
      <c r="K538" s="18">
        <v>110441</v>
      </c>
      <c r="L538" s="18">
        <v>181096</v>
      </c>
      <c r="M538" s="18">
        <v>1324202</v>
      </c>
      <c r="N538" s="18">
        <v>10221</v>
      </c>
      <c r="O538" s="18">
        <v>84839</v>
      </c>
      <c r="P538" s="23">
        <v>940552</v>
      </c>
    </row>
    <row r="539" spans="1:16" x14ac:dyDescent="0.25">
      <c r="A539" s="16" t="s">
        <v>4158</v>
      </c>
      <c r="B539" s="16"/>
      <c r="C539" s="16"/>
      <c r="D539" s="16"/>
      <c r="E539" s="16"/>
      <c r="F539" s="16" t="s">
        <v>2288</v>
      </c>
      <c r="G539" s="16">
        <v>347.22019999999998</v>
      </c>
      <c r="H539" s="16" t="s">
        <v>4271</v>
      </c>
      <c r="I539" s="17">
        <v>1.98</v>
      </c>
      <c r="J539" s="17">
        <f t="shared" si="8"/>
        <v>22522</v>
      </c>
      <c r="K539" s="18">
        <v>134313</v>
      </c>
      <c r="L539" s="18">
        <v>190028</v>
      </c>
      <c r="M539" s="18">
        <v>1592941</v>
      </c>
      <c r="N539" s="18">
        <v>22522</v>
      </c>
      <c r="O539" s="18">
        <v>109219</v>
      </c>
      <c r="P539" s="23">
        <v>872500</v>
      </c>
    </row>
    <row r="540" spans="1:16" x14ac:dyDescent="0.25">
      <c r="A540" s="16" t="s">
        <v>3351</v>
      </c>
      <c r="B540" s="16"/>
      <c r="C540" s="16"/>
      <c r="D540" s="16"/>
      <c r="E540" s="16"/>
      <c r="F540" s="16" t="s">
        <v>2288</v>
      </c>
      <c r="G540" s="16">
        <v>361.23610000000002</v>
      </c>
      <c r="H540" s="16" t="s">
        <v>4271</v>
      </c>
      <c r="I540" s="17">
        <v>1.98</v>
      </c>
      <c r="J540" s="17">
        <f t="shared" si="8"/>
        <v>57184</v>
      </c>
      <c r="K540" s="18">
        <v>283880</v>
      </c>
      <c r="L540" s="18">
        <v>429927</v>
      </c>
      <c r="M540" s="18">
        <v>3135883</v>
      </c>
      <c r="N540" s="18">
        <v>57184</v>
      </c>
      <c r="O540" s="18">
        <v>216936</v>
      </c>
      <c r="P540" s="23">
        <v>1810667</v>
      </c>
    </row>
    <row r="541" spans="1:16" x14ac:dyDescent="0.25">
      <c r="A541" s="16" t="s">
        <v>3912</v>
      </c>
      <c r="B541" s="16"/>
      <c r="C541" s="16"/>
      <c r="D541" s="16"/>
      <c r="E541" s="16"/>
      <c r="F541" s="16" t="s">
        <v>2288</v>
      </c>
      <c r="G541" s="16">
        <v>577.4144</v>
      </c>
      <c r="H541" s="16" t="s">
        <v>4271</v>
      </c>
      <c r="I541" s="17">
        <v>10.039999999999999</v>
      </c>
      <c r="J541" s="17">
        <f t="shared" si="8"/>
        <v>98995</v>
      </c>
      <c r="K541" s="18">
        <v>238954</v>
      </c>
      <c r="L541" s="18">
        <v>158200</v>
      </c>
      <c r="M541" s="18">
        <v>129023</v>
      </c>
      <c r="N541" s="18">
        <v>98995</v>
      </c>
      <c r="O541" s="18">
        <v>141294</v>
      </c>
      <c r="P541" s="23">
        <v>271429</v>
      </c>
    </row>
    <row r="542" spans="1:16" x14ac:dyDescent="0.25">
      <c r="A542" s="16" t="s">
        <v>3913</v>
      </c>
      <c r="B542" s="16"/>
      <c r="C542" s="16"/>
      <c r="D542" s="16"/>
      <c r="E542" s="16"/>
      <c r="F542" s="16" t="s">
        <v>2288</v>
      </c>
      <c r="G542" s="16">
        <v>891.67870000000005</v>
      </c>
      <c r="H542" s="16" t="s">
        <v>4271</v>
      </c>
      <c r="I542" s="17">
        <v>10.050000000000001</v>
      </c>
      <c r="J542" s="17">
        <f t="shared" si="8"/>
        <v>129893</v>
      </c>
      <c r="K542" s="18">
        <v>314086</v>
      </c>
      <c r="L542" s="18">
        <v>207085</v>
      </c>
      <c r="M542" s="18">
        <v>223987</v>
      </c>
      <c r="N542" s="18">
        <v>129893</v>
      </c>
      <c r="O542" s="18">
        <v>164237</v>
      </c>
      <c r="P542" s="23">
        <v>227996</v>
      </c>
    </row>
    <row r="543" spans="1:16" x14ac:dyDescent="0.25">
      <c r="A543" s="16" t="s">
        <v>3914</v>
      </c>
      <c r="B543" s="16"/>
      <c r="C543" s="16"/>
      <c r="D543" s="16"/>
      <c r="E543" s="16"/>
      <c r="F543" s="16" t="s">
        <v>2288</v>
      </c>
      <c r="G543" s="16">
        <v>892.68079999999998</v>
      </c>
      <c r="H543" s="16" t="s">
        <v>4271</v>
      </c>
      <c r="I543" s="17">
        <v>10.14</v>
      </c>
      <c r="J543" s="17">
        <f t="shared" si="8"/>
        <v>50652</v>
      </c>
      <c r="K543" s="18">
        <v>72332</v>
      </c>
      <c r="L543" s="18">
        <v>90556</v>
      </c>
      <c r="M543" s="18">
        <v>213662</v>
      </c>
      <c r="N543" s="18">
        <v>50652</v>
      </c>
      <c r="O543" s="18">
        <v>90692</v>
      </c>
      <c r="P543" s="23">
        <v>225239</v>
      </c>
    </row>
    <row r="544" spans="1:16" x14ac:dyDescent="0.25">
      <c r="A544" s="16" t="s">
        <v>4248</v>
      </c>
      <c r="B544" s="16"/>
      <c r="C544" s="16"/>
      <c r="D544" s="16"/>
      <c r="E544" s="16"/>
      <c r="F544" s="16" t="s">
        <v>2288</v>
      </c>
      <c r="G544" s="16">
        <v>1003.7988</v>
      </c>
      <c r="H544" s="16" t="s">
        <v>4271</v>
      </c>
      <c r="I544" s="17">
        <v>10.25</v>
      </c>
      <c r="J544" s="17">
        <f t="shared" si="8"/>
        <v>5653.26</v>
      </c>
      <c r="K544" s="18">
        <v>5653.26</v>
      </c>
      <c r="L544" s="18">
        <v>5653.26</v>
      </c>
      <c r="M544" s="18">
        <v>5653.26</v>
      </c>
      <c r="N544" s="18">
        <v>5653.26</v>
      </c>
      <c r="O544" s="18">
        <v>5653.26</v>
      </c>
      <c r="P544" s="23">
        <v>628781</v>
      </c>
    </row>
    <row r="545" spans="1:16" x14ac:dyDescent="0.25">
      <c r="A545" s="16" t="s">
        <v>4241</v>
      </c>
      <c r="B545" s="16"/>
      <c r="C545" s="16"/>
      <c r="D545" s="16"/>
      <c r="E545" s="16"/>
      <c r="F545" s="16" t="s">
        <v>2288</v>
      </c>
      <c r="G545" s="16">
        <v>985.80880000000002</v>
      </c>
      <c r="H545" s="16" t="s">
        <v>4271</v>
      </c>
      <c r="I545" s="17">
        <v>10.32</v>
      </c>
      <c r="J545" s="17">
        <f t="shared" si="8"/>
        <v>2279.94</v>
      </c>
      <c r="K545" s="18">
        <v>696908</v>
      </c>
      <c r="L545" s="18">
        <v>45356</v>
      </c>
      <c r="M545" s="18">
        <v>428999</v>
      </c>
      <c r="N545" s="18">
        <v>2279.94</v>
      </c>
      <c r="O545" s="18">
        <v>144627</v>
      </c>
      <c r="P545" s="23">
        <v>22799</v>
      </c>
    </row>
    <row r="546" spans="1:16" x14ac:dyDescent="0.25">
      <c r="A546" s="16" t="s">
        <v>3915</v>
      </c>
      <c r="B546" s="16"/>
      <c r="C546" s="16"/>
      <c r="D546" s="16"/>
      <c r="E546" s="16"/>
      <c r="F546" s="16" t="s">
        <v>2288</v>
      </c>
      <c r="G546" s="16">
        <v>829.70889999999997</v>
      </c>
      <c r="H546" s="16" t="s">
        <v>4271</v>
      </c>
      <c r="I546" s="17">
        <v>10.5</v>
      </c>
      <c r="J546" s="17">
        <f t="shared" si="8"/>
        <v>20632.36</v>
      </c>
      <c r="K546" s="18">
        <v>20632.36</v>
      </c>
      <c r="L546" s="18">
        <v>290585</v>
      </c>
      <c r="M546" s="18">
        <v>734422</v>
      </c>
      <c r="N546" s="18">
        <v>20632.36</v>
      </c>
      <c r="O546" s="18">
        <v>20632.36</v>
      </c>
      <c r="P546" s="23">
        <v>339732</v>
      </c>
    </row>
    <row r="547" spans="1:16" x14ac:dyDescent="0.25">
      <c r="A547" s="16" t="s">
        <v>3916</v>
      </c>
      <c r="B547" s="16"/>
      <c r="C547" s="16"/>
      <c r="D547" s="16"/>
      <c r="E547" s="16"/>
      <c r="F547" s="16" t="s">
        <v>2288</v>
      </c>
      <c r="G547" s="16">
        <v>891.67930000000001</v>
      </c>
      <c r="H547" s="16" t="s">
        <v>4271</v>
      </c>
      <c r="I547" s="17">
        <v>10.84</v>
      </c>
      <c r="J547" s="17">
        <f t="shared" si="8"/>
        <v>119294</v>
      </c>
      <c r="K547" s="18">
        <v>135169</v>
      </c>
      <c r="L547" s="18">
        <v>176544</v>
      </c>
      <c r="M547" s="18">
        <v>208413</v>
      </c>
      <c r="N547" s="18">
        <v>119294</v>
      </c>
      <c r="O547" s="18">
        <v>158226</v>
      </c>
      <c r="P547" s="23">
        <v>397011</v>
      </c>
    </row>
    <row r="548" spans="1:16" x14ac:dyDescent="0.25">
      <c r="A548" s="16" t="s">
        <v>3917</v>
      </c>
      <c r="B548" s="16"/>
      <c r="C548" s="16"/>
      <c r="D548" s="16"/>
      <c r="E548" s="16"/>
      <c r="F548" s="16" t="s">
        <v>2288</v>
      </c>
      <c r="G548" s="16">
        <v>577.41549999999995</v>
      </c>
      <c r="H548" s="16" t="s">
        <v>4271</v>
      </c>
      <c r="I548" s="17">
        <v>10.85</v>
      </c>
      <c r="J548" s="17">
        <f t="shared" si="8"/>
        <v>70216</v>
      </c>
      <c r="K548" s="18">
        <v>70216</v>
      </c>
      <c r="L548" s="18">
        <v>153658</v>
      </c>
      <c r="M548" s="18">
        <v>78877</v>
      </c>
      <c r="N548" s="18">
        <v>85476</v>
      </c>
      <c r="O548" s="18">
        <v>100285</v>
      </c>
      <c r="P548" s="23">
        <v>288814</v>
      </c>
    </row>
    <row r="549" spans="1:16" x14ac:dyDescent="0.25">
      <c r="A549" s="16" t="s">
        <v>4117</v>
      </c>
      <c r="B549" s="16"/>
      <c r="C549" s="16"/>
      <c r="D549" s="16"/>
      <c r="E549" s="16"/>
      <c r="F549" s="16" t="s">
        <v>2288</v>
      </c>
      <c r="G549" s="16">
        <v>829.70939999999996</v>
      </c>
      <c r="H549" s="16" t="s">
        <v>4271</v>
      </c>
      <c r="I549" s="17">
        <v>10.89</v>
      </c>
      <c r="J549" s="17">
        <f t="shared" si="8"/>
        <v>10985.93</v>
      </c>
      <c r="K549" s="18">
        <v>10985.93</v>
      </c>
      <c r="L549" s="18">
        <v>186939</v>
      </c>
      <c r="M549" s="18">
        <v>458154</v>
      </c>
      <c r="N549" s="18">
        <v>10985.93</v>
      </c>
      <c r="O549" s="18">
        <v>10985.93</v>
      </c>
      <c r="P549" s="23">
        <v>268725</v>
      </c>
    </row>
    <row r="550" spans="1:16" x14ac:dyDescent="0.25">
      <c r="A550" s="16" t="s">
        <v>3918</v>
      </c>
      <c r="B550" s="16"/>
      <c r="C550" s="16"/>
      <c r="D550" s="16"/>
      <c r="E550" s="16"/>
      <c r="F550" s="16" t="s">
        <v>2288</v>
      </c>
      <c r="G550" s="16">
        <v>629.8587</v>
      </c>
      <c r="H550" s="16" t="s">
        <v>4271</v>
      </c>
      <c r="I550" s="17">
        <v>12.8</v>
      </c>
      <c r="J550" s="17">
        <f t="shared" si="8"/>
        <v>21330</v>
      </c>
      <c r="K550" s="18">
        <v>21330</v>
      </c>
      <c r="L550" s="18">
        <v>97186</v>
      </c>
      <c r="M550" s="18">
        <v>219814</v>
      </c>
      <c r="N550" s="18">
        <v>100763</v>
      </c>
      <c r="O550" s="18">
        <v>81412</v>
      </c>
      <c r="P550" s="23">
        <v>98381</v>
      </c>
    </row>
    <row r="551" spans="1:16" x14ac:dyDescent="0.25">
      <c r="A551" s="16" t="s">
        <v>3919</v>
      </c>
      <c r="B551" s="16"/>
      <c r="C551" s="16"/>
      <c r="D551" s="16"/>
      <c r="E551" s="16"/>
      <c r="F551" s="16" t="s">
        <v>2288</v>
      </c>
      <c r="G551" s="16">
        <v>133.01310000000001</v>
      </c>
      <c r="H551" s="16" t="s">
        <v>4271</v>
      </c>
      <c r="I551" s="17">
        <v>12.86</v>
      </c>
      <c r="J551" s="17">
        <f t="shared" si="8"/>
        <v>551300</v>
      </c>
      <c r="K551" s="18">
        <v>713607</v>
      </c>
      <c r="L551" s="18">
        <v>908414</v>
      </c>
      <c r="M551" s="18">
        <v>551300</v>
      </c>
      <c r="N551" s="18">
        <v>2358803</v>
      </c>
      <c r="O551" s="18">
        <v>1698473</v>
      </c>
      <c r="P551" s="23">
        <v>1747986</v>
      </c>
    </row>
    <row r="552" spans="1:16" x14ac:dyDescent="0.25">
      <c r="A552" s="16" t="s">
        <v>3352</v>
      </c>
      <c r="B552" s="16"/>
      <c r="C552" s="16"/>
      <c r="D552" s="16"/>
      <c r="E552" s="16"/>
      <c r="F552" s="16" t="s">
        <v>2288</v>
      </c>
      <c r="G552" s="16">
        <v>133.01310000000001</v>
      </c>
      <c r="H552" s="16" t="s">
        <v>4271</v>
      </c>
      <c r="I552" s="17">
        <v>2.02</v>
      </c>
      <c r="J552" s="17">
        <f t="shared" si="8"/>
        <v>284857</v>
      </c>
      <c r="K552" s="18">
        <v>294859</v>
      </c>
      <c r="L552" s="18">
        <v>982368</v>
      </c>
      <c r="M552" s="18">
        <v>284857</v>
      </c>
      <c r="N552" s="18">
        <v>4654654</v>
      </c>
      <c r="O552" s="18">
        <v>2524562</v>
      </c>
      <c r="P552" s="23">
        <v>4396975</v>
      </c>
    </row>
    <row r="553" spans="1:16" x14ac:dyDescent="0.25">
      <c r="A553" s="16" t="s">
        <v>3353</v>
      </c>
      <c r="B553" s="16"/>
      <c r="C553" s="16"/>
      <c r="D553" s="16"/>
      <c r="E553" s="16"/>
      <c r="F553" s="16" t="s">
        <v>2288</v>
      </c>
      <c r="G553" s="16">
        <v>239.05940000000001</v>
      </c>
      <c r="H553" s="16" t="s">
        <v>4271</v>
      </c>
      <c r="I553" s="17">
        <v>2.02</v>
      </c>
      <c r="J553" s="17">
        <f t="shared" si="8"/>
        <v>44680</v>
      </c>
      <c r="K553" s="18">
        <v>1270540</v>
      </c>
      <c r="L553" s="18">
        <v>3456532</v>
      </c>
      <c r="M553" s="18">
        <v>44680</v>
      </c>
      <c r="N553" s="18">
        <v>58030</v>
      </c>
      <c r="O553" s="18">
        <v>1231123</v>
      </c>
      <c r="P553" s="23">
        <v>256363</v>
      </c>
    </row>
    <row r="554" spans="1:16" x14ac:dyDescent="0.25">
      <c r="A554" s="16" t="s">
        <v>3354</v>
      </c>
      <c r="B554" s="16"/>
      <c r="C554" s="16"/>
      <c r="D554" s="16"/>
      <c r="E554" s="16"/>
      <c r="F554" s="16" t="s">
        <v>2288</v>
      </c>
      <c r="G554" s="16">
        <v>399.27510000000001</v>
      </c>
      <c r="H554" s="16" t="s">
        <v>4271</v>
      </c>
      <c r="I554" s="17">
        <v>2.08</v>
      </c>
      <c r="J554" s="17">
        <f t="shared" si="8"/>
        <v>14558</v>
      </c>
      <c r="K554" s="18">
        <v>58598</v>
      </c>
      <c r="L554" s="18">
        <v>294286</v>
      </c>
      <c r="M554" s="18">
        <v>428791</v>
      </c>
      <c r="N554" s="18">
        <v>14558</v>
      </c>
      <c r="O554" s="18">
        <v>335338</v>
      </c>
      <c r="P554" s="23">
        <v>242721</v>
      </c>
    </row>
    <row r="555" spans="1:16" x14ac:dyDescent="0.25">
      <c r="A555" s="16" t="s">
        <v>3356</v>
      </c>
      <c r="B555" s="16"/>
      <c r="C555" s="16"/>
      <c r="D555" s="16"/>
      <c r="E555" s="16"/>
      <c r="F555" s="16" t="s">
        <v>2288</v>
      </c>
      <c r="G555" s="16">
        <v>413.291</v>
      </c>
      <c r="H555" s="16" t="s">
        <v>4271</v>
      </c>
      <c r="I555" s="17">
        <v>2.09</v>
      </c>
      <c r="J555" s="17">
        <f t="shared" si="8"/>
        <v>79318</v>
      </c>
      <c r="K555" s="18">
        <v>285363</v>
      </c>
      <c r="L555" s="18">
        <v>1001193</v>
      </c>
      <c r="M555" s="18">
        <v>1527680</v>
      </c>
      <c r="N555" s="18">
        <v>79318</v>
      </c>
      <c r="O555" s="18">
        <v>1067492</v>
      </c>
      <c r="P555" s="23">
        <v>943403</v>
      </c>
    </row>
    <row r="556" spans="1:16" x14ac:dyDescent="0.25">
      <c r="A556" s="16" t="s">
        <v>3355</v>
      </c>
      <c r="B556" s="16"/>
      <c r="C556" s="16"/>
      <c r="D556" s="16"/>
      <c r="E556" s="16"/>
      <c r="F556" s="16" t="s">
        <v>2288</v>
      </c>
      <c r="G556" s="16">
        <v>485.3963</v>
      </c>
      <c r="H556" s="16" t="s">
        <v>4271</v>
      </c>
      <c r="I556" s="17">
        <v>2.09</v>
      </c>
      <c r="J556" s="17">
        <f t="shared" si="8"/>
        <v>7247</v>
      </c>
      <c r="K556" s="18">
        <v>204270</v>
      </c>
      <c r="L556" s="18">
        <v>299718</v>
      </c>
      <c r="M556" s="18">
        <v>7247</v>
      </c>
      <c r="N556" s="18">
        <v>115326</v>
      </c>
      <c r="O556" s="18">
        <v>131741</v>
      </c>
      <c r="P556" s="23">
        <v>267141</v>
      </c>
    </row>
    <row r="557" spans="1:16" x14ac:dyDescent="0.25">
      <c r="A557" s="16" t="s">
        <v>3357</v>
      </c>
      <c r="B557" s="16"/>
      <c r="C557" s="16"/>
      <c r="D557" s="16"/>
      <c r="E557" s="16"/>
      <c r="F557" s="16" t="s">
        <v>2288</v>
      </c>
      <c r="G557" s="16">
        <v>279.233</v>
      </c>
      <c r="H557" s="16" t="s">
        <v>4271</v>
      </c>
      <c r="I557" s="17">
        <v>2.1</v>
      </c>
      <c r="J557" s="17">
        <f t="shared" si="8"/>
        <v>431987</v>
      </c>
      <c r="K557" s="18">
        <v>682885</v>
      </c>
      <c r="L557" s="18">
        <v>832161</v>
      </c>
      <c r="M557" s="18">
        <v>2524919</v>
      </c>
      <c r="N557" s="18">
        <v>431987</v>
      </c>
      <c r="O557" s="18">
        <v>596968</v>
      </c>
      <c r="P557" s="23">
        <v>2419073</v>
      </c>
    </row>
    <row r="558" spans="1:16" x14ac:dyDescent="0.25">
      <c r="A558" s="16" t="s">
        <v>3358</v>
      </c>
      <c r="B558" s="16"/>
      <c r="C558" s="16"/>
      <c r="D558" s="16"/>
      <c r="E558" s="16"/>
      <c r="F558" s="16" t="s">
        <v>2288</v>
      </c>
      <c r="G558" s="16">
        <v>148.1121</v>
      </c>
      <c r="H558" s="16" t="s">
        <v>4271</v>
      </c>
      <c r="I558" s="17">
        <v>2.11</v>
      </c>
      <c r="J558" s="17">
        <f t="shared" si="8"/>
        <v>31468</v>
      </c>
      <c r="K558" s="18">
        <v>70179</v>
      </c>
      <c r="L558" s="18">
        <v>53450</v>
      </c>
      <c r="M558" s="18">
        <v>65713</v>
      </c>
      <c r="N558" s="18">
        <v>31468</v>
      </c>
      <c r="O558" s="18">
        <v>1258701</v>
      </c>
      <c r="P558" s="23">
        <v>53454</v>
      </c>
    </row>
    <row r="559" spans="1:16" x14ac:dyDescent="0.25">
      <c r="A559" s="16" t="s">
        <v>3359</v>
      </c>
      <c r="B559" s="16"/>
      <c r="C559" s="16"/>
      <c r="D559" s="16"/>
      <c r="E559" s="16"/>
      <c r="F559" s="16" t="s">
        <v>2288</v>
      </c>
      <c r="G559" s="16">
        <v>513.35860000000002</v>
      </c>
      <c r="H559" s="16" t="s">
        <v>4271</v>
      </c>
      <c r="I559" s="17">
        <v>2.14</v>
      </c>
      <c r="J559" s="17">
        <f t="shared" si="8"/>
        <v>12593.91</v>
      </c>
      <c r="K559" s="18">
        <v>12593.91</v>
      </c>
      <c r="L559" s="18">
        <v>12593.91</v>
      </c>
      <c r="M559" s="18">
        <v>12593.91</v>
      </c>
      <c r="N559" s="18">
        <v>12593.91</v>
      </c>
      <c r="O559" s="18">
        <v>12593.91</v>
      </c>
      <c r="P559" s="23">
        <v>984200</v>
      </c>
    </row>
    <row r="560" spans="1:16" x14ac:dyDescent="0.25">
      <c r="A560" s="16" t="s">
        <v>3360</v>
      </c>
      <c r="B560" s="16"/>
      <c r="C560" s="16"/>
      <c r="D560" s="16"/>
      <c r="E560" s="16"/>
      <c r="F560" s="16" t="s">
        <v>2288</v>
      </c>
      <c r="G560" s="16">
        <v>214.14420000000001</v>
      </c>
      <c r="H560" s="16" t="s">
        <v>4271</v>
      </c>
      <c r="I560" s="17">
        <v>2.15</v>
      </c>
      <c r="J560" s="17">
        <f t="shared" si="8"/>
        <v>64811</v>
      </c>
      <c r="K560" s="18">
        <v>165106</v>
      </c>
      <c r="L560" s="18">
        <v>192121</v>
      </c>
      <c r="M560" s="18">
        <v>64811</v>
      </c>
      <c r="N560" s="18">
        <v>138189</v>
      </c>
      <c r="O560" s="18">
        <v>137379</v>
      </c>
      <c r="P560" s="23">
        <v>178126</v>
      </c>
    </row>
    <row r="561" spans="1:16" x14ac:dyDescent="0.25">
      <c r="A561" s="16" t="s">
        <v>3361</v>
      </c>
      <c r="B561" s="16"/>
      <c r="C561" s="16"/>
      <c r="D561" s="16"/>
      <c r="E561" s="16"/>
      <c r="F561" s="16" t="s">
        <v>2288</v>
      </c>
      <c r="G561" s="16">
        <v>133.01310000000001</v>
      </c>
      <c r="H561" s="16" t="s">
        <v>4271</v>
      </c>
      <c r="I561" s="17">
        <v>2.16</v>
      </c>
      <c r="J561" s="17">
        <f t="shared" si="8"/>
        <v>267566</v>
      </c>
      <c r="K561" s="18">
        <v>267566</v>
      </c>
      <c r="L561" s="18">
        <v>715885</v>
      </c>
      <c r="M561" s="18">
        <v>275753</v>
      </c>
      <c r="N561" s="18">
        <v>4205541</v>
      </c>
      <c r="O561" s="18">
        <v>2186481</v>
      </c>
      <c r="P561" s="23">
        <v>3687194</v>
      </c>
    </row>
    <row r="562" spans="1:16" x14ac:dyDescent="0.25">
      <c r="A562" s="16" t="s">
        <v>3006</v>
      </c>
      <c r="B562" s="16"/>
      <c r="C562" s="16"/>
      <c r="D562" s="16"/>
      <c r="E562" s="16"/>
      <c r="F562" s="16" t="s">
        <v>2288</v>
      </c>
      <c r="G562" s="16" t="s">
        <v>3007</v>
      </c>
      <c r="H562" s="16" t="s">
        <v>4271</v>
      </c>
      <c r="I562" s="17">
        <v>2.19</v>
      </c>
      <c r="J562" s="17">
        <f t="shared" si="8"/>
        <v>100022.01</v>
      </c>
      <c r="K562" s="18">
        <v>1363561</v>
      </c>
      <c r="L562" s="18">
        <v>2051168</v>
      </c>
      <c r="M562" s="18">
        <v>6210999</v>
      </c>
      <c r="N562" s="18">
        <v>100022.01</v>
      </c>
      <c r="O562" s="18">
        <v>2683398</v>
      </c>
      <c r="P562" s="23">
        <v>1316948</v>
      </c>
    </row>
    <row r="563" spans="1:16" x14ac:dyDescent="0.25">
      <c r="A563" s="16" t="s">
        <v>3362</v>
      </c>
      <c r="B563" s="16"/>
      <c r="C563" s="16"/>
      <c r="D563" s="16"/>
      <c r="E563" s="16"/>
      <c r="F563" s="16" t="s">
        <v>2288</v>
      </c>
      <c r="G563" s="16">
        <v>399.27519999999998</v>
      </c>
      <c r="H563" s="16" t="s">
        <v>4271</v>
      </c>
      <c r="I563" s="17">
        <v>2.19</v>
      </c>
      <c r="J563" s="17">
        <f t="shared" si="8"/>
        <v>10725</v>
      </c>
      <c r="K563" s="18">
        <v>315943</v>
      </c>
      <c r="L563" s="18">
        <v>463423</v>
      </c>
      <c r="M563" s="18">
        <v>1417240</v>
      </c>
      <c r="N563" s="18">
        <v>10725</v>
      </c>
      <c r="O563" s="18">
        <v>632559</v>
      </c>
      <c r="P563" s="23">
        <v>271610</v>
      </c>
    </row>
    <row r="564" spans="1:16" x14ac:dyDescent="0.25">
      <c r="A564" s="16" t="s">
        <v>3363</v>
      </c>
      <c r="B564" s="16"/>
      <c r="C564" s="16"/>
      <c r="D564" s="16"/>
      <c r="E564" s="16"/>
      <c r="F564" s="16" t="s">
        <v>2288</v>
      </c>
      <c r="G564" s="16">
        <v>242.17590000000001</v>
      </c>
      <c r="H564" s="16" t="s">
        <v>4271</v>
      </c>
      <c r="I564" s="17">
        <v>2.2000000000000002</v>
      </c>
      <c r="J564" s="17">
        <f t="shared" si="8"/>
        <v>65631</v>
      </c>
      <c r="K564" s="18">
        <v>135339</v>
      </c>
      <c r="L564" s="18">
        <v>159361</v>
      </c>
      <c r="M564" s="18">
        <v>65631</v>
      </c>
      <c r="N564" s="18">
        <v>113604</v>
      </c>
      <c r="O564" s="18">
        <v>99293</v>
      </c>
      <c r="P564" s="23">
        <v>126806</v>
      </c>
    </row>
    <row r="565" spans="1:16" x14ac:dyDescent="0.25">
      <c r="A565" s="16" t="s">
        <v>3072</v>
      </c>
      <c r="B565" s="16"/>
      <c r="C565" s="16"/>
      <c r="D565" s="16"/>
      <c r="E565" s="16"/>
      <c r="F565" s="16" t="s">
        <v>2288</v>
      </c>
      <c r="G565" s="16" t="s">
        <v>3073</v>
      </c>
      <c r="H565" s="16" t="s">
        <v>4271</v>
      </c>
      <c r="I565" s="17">
        <v>2.2949999999999999</v>
      </c>
      <c r="J565" s="17">
        <f t="shared" si="8"/>
        <v>25635.599999999999</v>
      </c>
      <c r="K565" s="18">
        <v>1692037</v>
      </c>
      <c r="L565" s="18">
        <v>1120662</v>
      </c>
      <c r="M565" s="18">
        <v>25635.599999999999</v>
      </c>
      <c r="N565" s="18">
        <v>29656</v>
      </c>
      <c r="O565" s="18">
        <v>2655501</v>
      </c>
      <c r="P565" s="23">
        <v>1945711</v>
      </c>
    </row>
    <row r="566" spans="1:16" x14ac:dyDescent="0.25">
      <c r="A566" s="16" t="s">
        <v>3364</v>
      </c>
      <c r="B566" s="16"/>
      <c r="C566" s="16"/>
      <c r="D566" s="16"/>
      <c r="E566" s="16"/>
      <c r="F566" s="16" t="s">
        <v>2288</v>
      </c>
      <c r="G566" s="16">
        <v>214.14420000000001</v>
      </c>
      <c r="H566" s="16" t="s">
        <v>4271</v>
      </c>
      <c r="I566" s="17">
        <v>2.31</v>
      </c>
      <c r="J566" s="17">
        <f t="shared" si="8"/>
        <v>164797</v>
      </c>
      <c r="K566" s="18">
        <v>370008</v>
      </c>
      <c r="L566" s="18">
        <v>433227</v>
      </c>
      <c r="M566" s="18">
        <v>164797</v>
      </c>
      <c r="N566" s="18">
        <v>256441</v>
      </c>
      <c r="O566" s="18">
        <v>296302</v>
      </c>
      <c r="P566" s="23">
        <v>386643</v>
      </c>
    </row>
    <row r="567" spans="1:16" x14ac:dyDescent="0.25">
      <c r="A567" s="16" t="s">
        <v>3365</v>
      </c>
      <c r="B567" s="16"/>
      <c r="C567" s="16"/>
      <c r="D567" s="16"/>
      <c r="E567" s="16"/>
      <c r="F567" s="16" t="s">
        <v>2288</v>
      </c>
      <c r="G567" s="16">
        <v>371.06639999999999</v>
      </c>
      <c r="H567" s="16" t="s">
        <v>4271</v>
      </c>
      <c r="I567" s="17">
        <v>2.31</v>
      </c>
      <c r="J567" s="17">
        <f t="shared" si="8"/>
        <v>16872.38</v>
      </c>
      <c r="K567" s="18">
        <v>201146</v>
      </c>
      <c r="L567" s="18">
        <v>177480</v>
      </c>
      <c r="M567" s="18">
        <v>16872.38</v>
      </c>
      <c r="N567" s="18">
        <v>16872.38</v>
      </c>
      <c r="O567" s="18">
        <v>274893</v>
      </c>
      <c r="P567" s="23">
        <v>168724</v>
      </c>
    </row>
    <row r="568" spans="1:16" x14ac:dyDescent="0.25">
      <c r="A568" s="16" t="s">
        <v>3366</v>
      </c>
      <c r="B568" s="16"/>
      <c r="C568" s="16"/>
      <c r="D568" s="16"/>
      <c r="E568" s="16"/>
      <c r="F568" s="16" t="s">
        <v>2288</v>
      </c>
      <c r="G568" s="16">
        <v>538.3596</v>
      </c>
      <c r="H568" s="16" t="s">
        <v>4271</v>
      </c>
      <c r="I568" s="17">
        <v>2.37</v>
      </c>
      <c r="J568" s="17">
        <f t="shared" si="8"/>
        <v>1772.43</v>
      </c>
      <c r="K568" s="18">
        <v>1772.43</v>
      </c>
      <c r="L568" s="18">
        <v>139316</v>
      </c>
      <c r="M568" s="18">
        <v>1772.43</v>
      </c>
      <c r="N568" s="18">
        <v>443739</v>
      </c>
      <c r="O568" s="18">
        <v>1772.43</v>
      </c>
      <c r="P568" s="23">
        <v>17724</v>
      </c>
    </row>
    <row r="569" spans="1:16" x14ac:dyDescent="0.25">
      <c r="A569" s="13" t="s">
        <v>2292</v>
      </c>
      <c r="B569" s="13" t="s">
        <v>2293</v>
      </c>
      <c r="C569" s="13"/>
      <c r="D569" s="13"/>
      <c r="E569" s="13"/>
      <c r="F569" s="13" t="s">
        <v>2288</v>
      </c>
      <c r="G569" s="13">
        <v>258.2516</v>
      </c>
      <c r="H569" s="13" t="s">
        <v>4271</v>
      </c>
      <c r="I569" s="14">
        <v>2.38</v>
      </c>
      <c r="J569" s="17">
        <f t="shared" si="8"/>
        <v>18566116</v>
      </c>
      <c r="K569" s="15">
        <v>20409144</v>
      </c>
      <c r="L569" s="15">
        <v>22706368</v>
      </c>
      <c r="M569" s="15">
        <v>22404148</v>
      </c>
      <c r="N569" s="15">
        <v>18566116</v>
      </c>
      <c r="O569" s="15">
        <v>19904122</v>
      </c>
      <c r="P569" s="22">
        <v>22456772</v>
      </c>
    </row>
    <row r="570" spans="1:16" x14ac:dyDescent="0.25">
      <c r="A570" s="16" t="s">
        <v>3369</v>
      </c>
      <c r="B570" s="16"/>
      <c r="C570" s="16"/>
      <c r="D570" s="16"/>
      <c r="E570" s="16"/>
      <c r="F570" s="16" t="s">
        <v>2288</v>
      </c>
      <c r="G570" s="16">
        <v>371.06599999999997</v>
      </c>
      <c r="H570" s="16" t="s">
        <v>4271</v>
      </c>
      <c r="I570" s="17">
        <v>2.39</v>
      </c>
      <c r="J570" s="17">
        <f t="shared" si="8"/>
        <v>875.32</v>
      </c>
      <c r="K570" s="18">
        <v>179645</v>
      </c>
      <c r="L570" s="18">
        <v>290374</v>
      </c>
      <c r="M570" s="18">
        <v>875.32</v>
      </c>
      <c r="N570" s="18">
        <v>875.32</v>
      </c>
      <c r="O570" s="18">
        <v>251373</v>
      </c>
      <c r="P570" s="23">
        <v>8753</v>
      </c>
    </row>
    <row r="571" spans="1:16" x14ac:dyDescent="0.25">
      <c r="A571" s="16" t="s">
        <v>3368</v>
      </c>
      <c r="B571" s="16"/>
      <c r="C571" s="16"/>
      <c r="D571" s="16"/>
      <c r="E571" s="16"/>
      <c r="F571" s="16" t="s">
        <v>2288</v>
      </c>
      <c r="G571" s="16">
        <v>711.59360000000004</v>
      </c>
      <c r="H571" s="16" t="s">
        <v>4271</v>
      </c>
      <c r="I571" s="17">
        <v>2.39</v>
      </c>
      <c r="J571" s="17">
        <f t="shared" si="8"/>
        <v>6271.76</v>
      </c>
      <c r="K571" s="18">
        <v>6271.76</v>
      </c>
      <c r="L571" s="18">
        <v>218503</v>
      </c>
      <c r="M571" s="18">
        <v>6271.76</v>
      </c>
      <c r="N571" s="18">
        <v>911812</v>
      </c>
      <c r="O571" s="18">
        <v>6271.76</v>
      </c>
      <c r="P571" s="23">
        <v>62718</v>
      </c>
    </row>
    <row r="572" spans="1:16" x14ac:dyDescent="0.25">
      <c r="A572" s="16" t="s">
        <v>3367</v>
      </c>
      <c r="B572" s="16"/>
      <c r="C572" s="16"/>
      <c r="D572" s="16"/>
      <c r="E572" s="16"/>
      <c r="F572" s="16" t="s">
        <v>2288</v>
      </c>
      <c r="G572" s="16">
        <v>733.57640000000004</v>
      </c>
      <c r="H572" s="16" t="s">
        <v>4271</v>
      </c>
      <c r="I572" s="17">
        <v>2.39</v>
      </c>
      <c r="J572" s="17">
        <f t="shared" si="8"/>
        <v>2197.92</v>
      </c>
      <c r="K572" s="18">
        <v>2197.92</v>
      </c>
      <c r="L572" s="18">
        <v>112439</v>
      </c>
      <c r="M572" s="18">
        <v>2197.92</v>
      </c>
      <c r="N572" s="18">
        <v>514001</v>
      </c>
      <c r="O572" s="18">
        <v>2197.92</v>
      </c>
      <c r="P572" s="23">
        <v>21979</v>
      </c>
    </row>
    <row r="573" spans="1:16" x14ac:dyDescent="0.25">
      <c r="A573" s="16" t="s">
        <v>3370</v>
      </c>
      <c r="B573" s="16"/>
      <c r="C573" s="16"/>
      <c r="D573" s="16"/>
      <c r="E573" s="16"/>
      <c r="F573" s="16" t="s">
        <v>2288</v>
      </c>
      <c r="G573" s="16">
        <v>455.35289999999998</v>
      </c>
      <c r="H573" s="16" t="s">
        <v>4271</v>
      </c>
      <c r="I573" s="17">
        <v>2.4</v>
      </c>
      <c r="J573" s="17">
        <f t="shared" si="8"/>
        <v>941.55</v>
      </c>
      <c r="K573" s="18">
        <v>9416</v>
      </c>
      <c r="L573" s="18">
        <v>13580756</v>
      </c>
      <c r="M573" s="18">
        <v>941.55</v>
      </c>
      <c r="N573" s="18">
        <v>60450564</v>
      </c>
      <c r="O573" s="18">
        <v>941.55</v>
      </c>
      <c r="P573" s="23">
        <v>4931644</v>
      </c>
    </row>
    <row r="574" spans="1:16" x14ac:dyDescent="0.25">
      <c r="A574" s="16" t="s">
        <v>4174</v>
      </c>
      <c r="B574" s="16"/>
      <c r="C574" s="16"/>
      <c r="D574" s="16"/>
      <c r="E574" s="16"/>
      <c r="F574" s="16" t="s">
        <v>2288</v>
      </c>
      <c r="G574" s="16">
        <v>501.35890000000001</v>
      </c>
      <c r="H574" s="16" t="s">
        <v>4271</v>
      </c>
      <c r="I574" s="17">
        <v>2.4</v>
      </c>
      <c r="J574" s="17">
        <f t="shared" si="8"/>
        <v>6808.77</v>
      </c>
      <c r="K574" s="18">
        <v>6808.77</v>
      </c>
      <c r="L574" s="18">
        <v>352193</v>
      </c>
      <c r="M574" s="18">
        <v>6808.77</v>
      </c>
      <c r="N574" s="18">
        <v>2059196</v>
      </c>
      <c r="O574" s="18">
        <v>6808.77</v>
      </c>
      <c r="P574" s="23">
        <v>68088</v>
      </c>
    </row>
    <row r="575" spans="1:16" x14ac:dyDescent="0.25">
      <c r="A575" s="16" t="s">
        <v>4178</v>
      </c>
      <c r="B575" s="16"/>
      <c r="C575" s="16"/>
      <c r="D575" s="16"/>
      <c r="E575" s="16"/>
      <c r="F575" s="16" t="s">
        <v>2288</v>
      </c>
      <c r="G575" s="16">
        <v>523.34029999999996</v>
      </c>
      <c r="H575" s="16" t="s">
        <v>4271</v>
      </c>
      <c r="I575" s="17">
        <v>2.4</v>
      </c>
      <c r="J575" s="17">
        <f t="shared" si="8"/>
        <v>3692.08</v>
      </c>
      <c r="K575" s="18">
        <v>3692.08</v>
      </c>
      <c r="L575" s="18">
        <v>243903</v>
      </c>
      <c r="M575" s="18">
        <v>3692.08</v>
      </c>
      <c r="N575" s="18">
        <v>1029456</v>
      </c>
      <c r="O575" s="18">
        <v>3692.08</v>
      </c>
      <c r="P575" s="23">
        <v>36921</v>
      </c>
    </row>
    <row r="576" spans="1:16" x14ac:dyDescent="0.25">
      <c r="A576" s="16" t="s">
        <v>3372</v>
      </c>
      <c r="B576" s="16"/>
      <c r="C576" s="16"/>
      <c r="D576" s="16"/>
      <c r="E576" s="16"/>
      <c r="F576" s="16" t="s">
        <v>2288</v>
      </c>
      <c r="G576" s="16">
        <v>537.35630000000003</v>
      </c>
      <c r="H576" s="16" t="s">
        <v>4271</v>
      </c>
      <c r="I576" s="17">
        <v>2.41</v>
      </c>
      <c r="J576" s="17">
        <f t="shared" si="8"/>
        <v>12497.74</v>
      </c>
      <c r="K576" s="18">
        <v>12497.74</v>
      </c>
      <c r="L576" s="18">
        <v>408728</v>
      </c>
      <c r="M576" s="18">
        <v>12497.74</v>
      </c>
      <c r="N576" s="18">
        <v>1496128</v>
      </c>
      <c r="O576" s="18">
        <v>12497.74</v>
      </c>
      <c r="P576" s="23">
        <v>124977</v>
      </c>
    </row>
    <row r="577" spans="1:16" x14ac:dyDescent="0.25">
      <c r="A577" s="16" t="s">
        <v>4095</v>
      </c>
      <c r="B577" s="16"/>
      <c r="C577" s="16"/>
      <c r="D577" s="16"/>
      <c r="E577" s="16"/>
      <c r="F577" s="16" t="s">
        <v>2288</v>
      </c>
      <c r="G577" s="16">
        <v>540.33079999999995</v>
      </c>
      <c r="H577" s="16" t="s">
        <v>4271</v>
      </c>
      <c r="I577" s="17">
        <v>2.41</v>
      </c>
      <c r="J577" s="17">
        <f t="shared" si="8"/>
        <v>4443.93</v>
      </c>
      <c r="K577" s="18">
        <v>4443.93</v>
      </c>
      <c r="L577" s="18">
        <v>44439</v>
      </c>
      <c r="M577" s="18">
        <v>4443.93</v>
      </c>
      <c r="N577" s="18">
        <v>776198</v>
      </c>
      <c r="O577" s="18">
        <v>4443.93</v>
      </c>
      <c r="P577" s="23">
        <v>4443.93</v>
      </c>
    </row>
    <row r="578" spans="1:16" x14ac:dyDescent="0.25">
      <c r="A578" s="16" t="s">
        <v>3371</v>
      </c>
      <c r="B578" s="16"/>
      <c r="C578" s="16"/>
      <c r="D578" s="16"/>
      <c r="E578" s="16"/>
      <c r="F578" s="16" t="s">
        <v>2288</v>
      </c>
      <c r="G578" s="16">
        <v>551.34090000000003</v>
      </c>
      <c r="H578" s="16" t="s">
        <v>4271</v>
      </c>
      <c r="I578" s="17">
        <v>2.41</v>
      </c>
      <c r="J578" s="17">
        <f t="shared" ref="J578:J641" si="9">MIN(K578:P578)</f>
        <v>3053.25</v>
      </c>
      <c r="K578" s="18">
        <v>3053.25</v>
      </c>
      <c r="L578" s="18">
        <v>247047</v>
      </c>
      <c r="M578" s="18">
        <v>3053.25</v>
      </c>
      <c r="N578" s="18">
        <v>1240809</v>
      </c>
      <c r="O578" s="18">
        <v>3053.25</v>
      </c>
      <c r="P578" s="23">
        <v>30533</v>
      </c>
    </row>
    <row r="579" spans="1:16" x14ac:dyDescent="0.25">
      <c r="A579" s="16" t="s">
        <v>4056</v>
      </c>
      <c r="B579" s="16"/>
      <c r="C579" s="16"/>
      <c r="D579" s="16"/>
      <c r="E579" s="16"/>
      <c r="F579" s="16" t="s">
        <v>2288</v>
      </c>
      <c r="G579" s="16">
        <v>933.69659999999999</v>
      </c>
      <c r="H579" s="16" t="s">
        <v>4271</v>
      </c>
      <c r="I579" s="17">
        <v>2.41</v>
      </c>
      <c r="J579" s="17">
        <f t="shared" si="9"/>
        <v>2747.12</v>
      </c>
      <c r="K579" s="18">
        <v>2747.12</v>
      </c>
      <c r="L579" s="18">
        <v>2747.12</v>
      </c>
      <c r="M579" s="18">
        <v>2747.12</v>
      </c>
      <c r="N579" s="18">
        <v>791410</v>
      </c>
      <c r="O579" s="18">
        <v>2747.12</v>
      </c>
      <c r="P579" s="23">
        <v>2747.12</v>
      </c>
    </row>
    <row r="580" spans="1:16" x14ac:dyDescent="0.25">
      <c r="A580" s="16" t="s">
        <v>4159</v>
      </c>
      <c r="B580" s="16"/>
      <c r="C580" s="16"/>
      <c r="D580" s="16"/>
      <c r="E580" s="16"/>
      <c r="F580" s="16" t="s">
        <v>2288</v>
      </c>
      <c r="G580" s="16">
        <v>349.23599999999999</v>
      </c>
      <c r="H580" s="16" t="s">
        <v>4271</v>
      </c>
      <c r="I580" s="17">
        <v>2.57</v>
      </c>
      <c r="J580" s="17">
        <f t="shared" si="9"/>
        <v>20509</v>
      </c>
      <c r="K580" s="18">
        <v>47623</v>
      </c>
      <c r="L580" s="18">
        <v>100286</v>
      </c>
      <c r="M580" s="18">
        <v>134584</v>
      </c>
      <c r="N580" s="18">
        <v>42811</v>
      </c>
      <c r="O580" s="18">
        <v>20509</v>
      </c>
      <c r="P580" s="23">
        <v>615738</v>
      </c>
    </row>
    <row r="581" spans="1:16" x14ac:dyDescent="0.25">
      <c r="A581" s="16" t="s">
        <v>3374</v>
      </c>
      <c r="B581" s="16"/>
      <c r="C581" s="16"/>
      <c r="D581" s="16"/>
      <c r="E581" s="16"/>
      <c r="F581" s="16" t="s">
        <v>2288</v>
      </c>
      <c r="G581" s="16">
        <v>281.1585</v>
      </c>
      <c r="H581" s="16" t="s">
        <v>4271</v>
      </c>
      <c r="I581" s="17">
        <v>2.6</v>
      </c>
      <c r="J581" s="17">
        <f t="shared" si="9"/>
        <v>36493</v>
      </c>
      <c r="K581" s="18">
        <v>67435</v>
      </c>
      <c r="L581" s="18">
        <v>84142</v>
      </c>
      <c r="M581" s="18">
        <v>106302</v>
      </c>
      <c r="N581" s="18">
        <v>74839</v>
      </c>
      <c r="O581" s="18">
        <v>36493</v>
      </c>
      <c r="P581" s="23">
        <v>544288</v>
      </c>
    </row>
    <row r="582" spans="1:16" x14ac:dyDescent="0.25">
      <c r="A582" s="16" t="s">
        <v>3373</v>
      </c>
      <c r="B582" s="16"/>
      <c r="C582" s="16"/>
      <c r="D582" s="16"/>
      <c r="E582" s="16"/>
      <c r="F582" s="16" t="s">
        <v>2288</v>
      </c>
      <c r="G582" s="16">
        <v>281.3347</v>
      </c>
      <c r="H582" s="16" t="s">
        <v>4271</v>
      </c>
      <c r="I582" s="17">
        <v>2.6</v>
      </c>
      <c r="J582" s="17">
        <f t="shared" si="9"/>
        <v>39456</v>
      </c>
      <c r="K582" s="18">
        <v>68459</v>
      </c>
      <c r="L582" s="18">
        <v>82946</v>
      </c>
      <c r="M582" s="18">
        <v>98203</v>
      </c>
      <c r="N582" s="18">
        <v>87911</v>
      </c>
      <c r="O582" s="18">
        <v>39456</v>
      </c>
      <c r="P582" s="23">
        <v>585257</v>
      </c>
    </row>
    <row r="583" spans="1:16" x14ac:dyDescent="0.25">
      <c r="A583" s="16" t="s">
        <v>4162</v>
      </c>
      <c r="B583" s="16"/>
      <c r="C583" s="16"/>
      <c r="D583" s="16"/>
      <c r="E583" s="16"/>
      <c r="F583" s="16" t="s">
        <v>2288</v>
      </c>
      <c r="G583" s="16">
        <v>363.2518</v>
      </c>
      <c r="H583" s="16" t="s">
        <v>4271</v>
      </c>
      <c r="I583" s="17">
        <v>2.6</v>
      </c>
      <c r="J583" s="17">
        <f t="shared" si="9"/>
        <v>136389</v>
      </c>
      <c r="K583" s="18">
        <v>199787</v>
      </c>
      <c r="L583" s="18">
        <v>267637</v>
      </c>
      <c r="M583" s="18">
        <v>267927</v>
      </c>
      <c r="N583" s="18">
        <v>181615</v>
      </c>
      <c r="O583" s="18">
        <v>136389</v>
      </c>
      <c r="P583" s="23">
        <v>1252499</v>
      </c>
    </row>
    <row r="584" spans="1:16" x14ac:dyDescent="0.25">
      <c r="A584" s="16" t="s">
        <v>3375</v>
      </c>
      <c r="B584" s="16"/>
      <c r="C584" s="16"/>
      <c r="D584" s="16"/>
      <c r="E584" s="16"/>
      <c r="F584" s="16" t="s">
        <v>2288</v>
      </c>
      <c r="G584" s="16">
        <v>327.25420000000003</v>
      </c>
      <c r="H584" s="16" t="s">
        <v>4271</v>
      </c>
      <c r="I584" s="17">
        <v>2.61</v>
      </c>
      <c r="J584" s="17">
        <f t="shared" si="9"/>
        <v>41086</v>
      </c>
      <c r="K584" s="18">
        <v>51584</v>
      </c>
      <c r="L584" s="18">
        <v>83739</v>
      </c>
      <c r="M584" s="18">
        <v>77522</v>
      </c>
      <c r="N584" s="18">
        <v>69509</v>
      </c>
      <c r="O584" s="18">
        <v>41086</v>
      </c>
      <c r="P584" s="23">
        <v>408640</v>
      </c>
    </row>
    <row r="585" spans="1:16" x14ac:dyDescent="0.25">
      <c r="A585" s="16" t="s">
        <v>3376</v>
      </c>
      <c r="B585" s="16"/>
      <c r="C585" s="16"/>
      <c r="D585" s="16"/>
      <c r="E585" s="16"/>
      <c r="F585" s="16" t="s">
        <v>2288</v>
      </c>
      <c r="G585" s="16">
        <v>349.23599999999999</v>
      </c>
      <c r="H585" s="16" t="s">
        <v>4271</v>
      </c>
      <c r="I585" s="17">
        <v>2.61</v>
      </c>
      <c r="J585" s="17">
        <f t="shared" si="9"/>
        <v>63736</v>
      </c>
      <c r="K585" s="18">
        <v>102356</v>
      </c>
      <c r="L585" s="18">
        <v>104221</v>
      </c>
      <c r="M585" s="18">
        <v>134584</v>
      </c>
      <c r="N585" s="18">
        <v>95056</v>
      </c>
      <c r="O585" s="18">
        <v>63736</v>
      </c>
      <c r="P585" s="23">
        <v>615738</v>
      </c>
    </row>
    <row r="586" spans="1:16" x14ac:dyDescent="0.25">
      <c r="A586" s="16" t="s">
        <v>3378</v>
      </c>
      <c r="B586" s="16"/>
      <c r="C586" s="16"/>
      <c r="D586" s="16"/>
      <c r="E586" s="16"/>
      <c r="F586" s="16" t="s">
        <v>2288</v>
      </c>
      <c r="G586" s="16">
        <v>375.27519999999998</v>
      </c>
      <c r="H586" s="16" t="s">
        <v>4271</v>
      </c>
      <c r="I586" s="17">
        <v>2.62</v>
      </c>
      <c r="J586" s="17">
        <f t="shared" si="9"/>
        <v>289849</v>
      </c>
      <c r="K586" s="18">
        <v>289849</v>
      </c>
      <c r="L586" s="18">
        <v>1245400</v>
      </c>
      <c r="M586" s="18">
        <v>1509110</v>
      </c>
      <c r="N586" s="18">
        <v>495374</v>
      </c>
      <c r="O586" s="18">
        <v>1228554</v>
      </c>
      <c r="P586" s="23">
        <v>1343059</v>
      </c>
    </row>
    <row r="587" spans="1:16" x14ac:dyDescent="0.25">
      <c r="A587" s="16" t="s">
        <v>3377</v>
      </c>
      <c r="B587" s="16"/>
      <c r="C587" s="16"/>
      <c r="D587" s="16"/>
      <c r="E587" s="16"/>
      <c r="F587" s="16" t="s">
        <v>2288</v>
      </c>
      <c r="G587" s="16">
        <v>389.29090000000002</v>
      </c>
      <c r="H587" s="16" t="s">
        <v>4271</v>
      </c>
      <c r="I587" s="17">
        <v>2.62</v>
      </c>
      <c r="J587" s="17">
        <f t="shared" si="9"/>
        <v>1577058</v>
      </c>
      <c r="K587" s="18">
        <v>1577058</v>
      </c>
      <c r="L587" s="18">
        <v>6670681</v>
      </c>
      <c r="M587" s="18">
        <v>7988629</v>
      </c>
      <c r="N587" s="18">
        <v>2610377</v>
      </c>
      <c r="O587" s="18">
        <v>6061794</v>
      </c>
      <c r="P587" s="23">
        <v>7544817</v>
      </c>
    </row>
    <row r="588" spans="1:16" x14ac:dyDescent="0.25">
      <c r="A588" s="16" t="s">
        <v>3379</v>
      </c>
      <c r="B588" s="16"/>
      <c r="C588" s="16"/>
      <c r="D588" s="16"/>
      <c r="E588" s="16"/>
      <c r="F588" s="16" t="s">
        <v>2288</v>
      </c>
      <c r="G588" s="16">
        <v>430.2808</v>
      </c>
      <c r="H588" s="16" t="s">
        <v>4271</v>
      </c>
      <c r="I588" s="17">
        <v>2.64</v>
      </c>
      <c r="J588" s="17">
        <f t="shared" si="9"/>
        <v>6217.05</v>
      </c>
      <c r="K588" s="18">
        <v>6217.05</v>
      </c>
      <c r="L588" s="18">
        <v>611152</v>
      </c>
      <c r="M588" s="18">
        <v>6217.05</v>
      </c>
      <c r="N588" s="18">
        <v>6217.05</v>
      </c>
      <c r="O588" s="18">
        <v>6217.05</v>
      </c>
      <c r="P588" s="23">
        <v>6217.05</v>
      </c>
    </row>
    <row r="589" spans="1:16" x14ac:dyDescent="0.25">
      <c r="A589" s="16" t="s">
        <v>3380</v>
      </c>
      <c r="B589" s="16"/>
      <c r="C589" s="16"/>
      <c r="D589" s="16"/>
      <c r="E589" s="16"/>
      <c r="F589" s="16" t="s">
        <v>2288</v>
      </c>
      <c r="G589" s="16">
        <v>444.29660000000001</v>
      </c>
      <c r="H589" s="16" t="s">
        <v>4271</v>
      </c>
      <c r="I589" s="17">
        <v>2.64</v>
      </c>
      <c r="J589" s="17">
        <f t="shared" si="9"/>
        <v>5690.37</v>
      </c>
      <c r="K589" s="18">
        <v>5690.37</v>
      </c>
      <c r="L589" s="18">
        <v>607812</v>
      </c>
      <c r="M589" s="18">
        <v>5690.37</v>
      </c>
      <c r="N589" s="18">
        <v>5690.37</v>
      </c>
      <c r="O589" s="18">
        <v>5690.37</v>
      </c>
      <c r="P589" s="23">
        <v>5690.37</v>
      </c>
    </row>
    <row r="590" spans="1:16" x14ac:dyDescent="0.25">
      <c r="A590" s="16" t="s">
        <v>3381</v>
      </c>
      <c r="B590" s="16"/>
      <c r="C590" s="16"/>
      <c r="D590" s="16"/>
      <c r="E590" s="16"/>
      <c r="F590" s="16" t="s">
        <v>2288</v>
      </c>
      <c r="G590" s="16">
        <v>573.79589999999996</v>
      </c>
      <c r="H590" s="16" t="s">
        <v>4271</v>
      </c>
      <c r="I590" s="17">
        <v>2.71</v>
      </c>
      <c r="J590" s="17">
        <f t="shared" si="9"/>
        <v>491.58</v>
      </c>
      <c r="K590" s="18">
        <v>491.58</v>
      </c>
      <c r="L590" s="18">
        <v>57891</v>
      </c>
      <c r="M590" s="18">
        <v>681783</v>
      </c>
      <c r="N590" s="18">
        <v>4916</v>
      </c>
      <c r="O590" s="18">
        <v>491.58</v>
      </c>
      <c r="P590" s="23">
        <v>106128</v>
      </c>
    </row>
    <row r="591" spans="1:16" x14ac:dyDescent="0.25">
      <c r="A591" s="16" t="s">
        <v>4155</v>
      </c>
      <c r="B591" s="16"/>
      <c r="C591" s="16"/>
      <c r="D591" s="16"/>
      <c r="E591" s="16"/>
      <c r="F591" s="16" t="s">
        <v>2288</v>
      </c>
      <c r="G591" s="16">
        <v>645.36509999999998</v>
      </c>
      <c r="H591" s="16" t="s">
        <v>4271</v>
      </c>
      <c r="I591" s="17">
        <v>2.72</v>
      </c>
      <c r="J591" s="17">
        <f t="shared" si="9"/>
        <v>8378.34</v>
      </c>
      <c r="K591" s="18">
        <v>8378.34</v>
      </c>
      <c r="L591" s="18">
        <v>901541</v>
      </c>
      <c r="M591" s="18">
        <v>8378.34</v>
      </c>
      <c r="N591" s="18">
        <v>8378.34</v>
      </c>
      <c r="O591" s="18">
        <v>8378.34</v>
      </c>
      <c r="P591" s="23">
        <v>8378.34</v>
      </c>
    </row>
    <row r="592" spans="1:16" x14ac:dyDescent="0.25">
      <c r="A592" s="16" t="s">
        <v>3382</v>
      </c>
      <c r="B592" s="16"/>
      <c r="C592" s="16"/>
      <c r="D592" s="16"/>
      <c r="E592" s="16"/>
      <c r="F592" s="16" t="s">
        <v>2288</v>
      </c>
      <c r="G592" s="16">
        <v>659.43209999999999</v>
      </c>
      <c r="H592" s="16" t="s">
        <v>4271</v>
      </c>
      <c r="I592" s="17">
        <v>2.76</v>
      </c>
      <c r="J592" s="17">
        <f t="shared" si="9"/>
        <v>5563.88</v>
      </c>
      <c r="K592" s="18">
        <v>5563.88</v>
      </c>
      <c r="L592" s="18">
        <v>628754</v>
      </c>
      <c r="M592" s="18">
        <v>80727</v>
      </c>
      <c r="N592" s="18">
        <v>5563.88</v>
      </c>
      <c r="O592" s="18">
        <v>5563.88</v>
      </c>
      <c r="P592" s="23">
        <v>5563.88</v>
      </c>
    </row>
    <row r="593" spans="1:16" x14ac:dyDescent="0.25">
      <c r="A593" s="16" t="s">
        <v>3383</v>
      </c>
      <c r="B593" s="16"/>
      <c r="C593" s="16"/>
      <c r="D593" s="16"/>
      <c r="E593" s="16"/>
      <c r="F593" s="16" t="s">
        <v>2288</v>
      </c>
      <c r="G593" s="16">
        <v>573.79600000000005</v>
      </c>
      <c r="H593" s="16" t="s">
        <v>4271</v>
      </c>
      <c r="I593" s="17">
        <v>2.8</v>
      </c>
      <c r="J593" s="17">
        <f t="shared" si="9"/>
        <v>1217.8900000000001</v>
      </c>
      <c r="K593" s="18">
        <v>1217.8900000000001</v>
      </c>
      <c r="L593" s="18">
        <v>95296</v>
      </c>
      <c r="M593" s="18">
        <v>1153651</v>
      </c>
      <c r="N593" s="18">
        <v>12179</v>
      </c>
      <c r="O593" s="18">
        <v>1217.8900000000001</v>
      </c>
      <c r="P593" s="23">
        <v>227227</v>
      </c>
    </row>
    <row r="594" spans="1:16" x14ac:dyDescent="0.25">
      <c r="A594" s="16" t="s">
        <v>3384</v>
      </c>
      <c r="B594" s="16"/>
      <c r="C594" s="16"/>
      <c r="D594" s="16"/>
      <c r="E594" s="16"/>
      <c r="F594" s="16" t="s">
        <v>2288</v>
      </c>
      <c r="G594" s="16">
        <v>270.20740000000001</v>
      </c>
      <c r="H594" s="16" t="s">
        <v>4271</v>
      </c>
      <c r="I594" s="17">
        <v>2.84</v>
      </c>
      <c r="J594" s="17">
        <f t="shared" si="9"/>
        <v>78537</v>
      </c>
      <c r="K594" s="18">
        <v>154588</v>
      </c>
      <c r="L594" s="18">
        <v>207949</v>
      </c>
      <c r="M594" s="18">
        <v>78537</v>
      </c>
      <c r="N594" s="18">
        <v>110233</v>
      </c>
      <c r="O594" s="18">
        <v>115119</v>
      </c>
      <c r="P594" s="23">
        <v>163202</v>
      </c>
    </row>
    <row r="595" spans="1:16" x14ac:dyDescent="0.25">
      <c r="A595" s="16" t="s">
        <v>3385</v>
      </c>
      <c r="B595" s="16"/>
      <c r="C595" s="16"/>
      <c r="D595" s="16"/>
      <c r="E595" s="16"/>
      <c r="F595" s="16" t="s">
        <v>2288</v>
      </c>
      <c r="G595" s="16">
        <v>349.27480000000003</v>
      </c>
      <c r="H595" s="16" t="s">
        <v>4271</v>
      </c>
      <c r="I595" s="17">
        <v>2.86</v>
      </c>
      <c r="J595" s="17">
        <f t="shared" si="9"/>
        <v>4896.78</v>
      </c>
      <c r="K595" s="18">
        <v>4896.78</v>
      </c>
      <c r="L595" s="18">
        <v>4896.78</v>
      </c>
      <c r="M595" s="18">
        <v>4896.78</v>
      </c>
      <c r="N595" s="18">
        <v>4896.78</v>
      </c>
      <c r="O595" s="18">
        <v>725084</v>
      </c>
      <c r="P595" s="23">
        <v>4896.78</v>
      </c>
    </row>
    <row r="596" spans="1:16" x14ac:dyDescent="0.25">
      <c r="A596" s="16" t="s">
        <v>3133</v>
      </c>
      <c r="B596" s="16"/>
      <c r="C596" s="16"/>
      <c r="D596" s="16"/>
      <c r="E596" s="16"/>
      <c r="F596" s="16" t="s">
        <v>2288</v>
      </c>
      <c r="G596" s="16">
        <v>157.1224</v>
      </c>
      <c r="H596" s="16" t="s">
        <v>4271</v>
      </c>
      <c r="I596" s="17">
        <v>2.88</v>
      </c>
      <c r="J596" s="17">
        <f t="shared" si="9"/>
        <v>3097886</v>
      </c>
      <c r="K596" s="18">
        <v>5559892</v>
      </c>
      <c r="L596" s="18">
        <v>7862714</v>
      </c>
      <c r="M596" s="18">
        <v>3097886</v>
      </c>
      <c r="N596" s="18">
        <v>4043079</v>
      </c>
      <c r="O596" s="18">
        <v>4232146</v>
      </c>
      <c r="P596" s="23">
        <v>5576165</v>
      </c>
    </row>
    <row r="597" spans="1:16" x14ac:dyDescent="0.25">
      <c r="A597" s="16" t="s">
        <v>3391</v>
      </c>
      <c r="B597" s="16"/>
      <c r="C597" s="16"/>
      <c r="D597" s="16"/>
      <c r="E597" s="16"/>
      <c r="F597" s="16" t="s">
        <v>2288</v>
      </c>
      <c r="G597" s="16">
        <v>223.02789999999999</v>
      </c>
      <c r="H597" s="16" t="s">
        <v>4271</v>
      </c>
      <c r="I597" s="17">
        <v>2.88</v>
      </c>
      <c r="J597" s="17">
        <f t="shared" si="9"/>
        <v>117064</v>
      </c>
      <c r="K597" s="18">
        <v>1712992</v>
      </c>
      <c r="L597" s="18">
        <v>5500022</v>
      </c>
      <c r="M597" s="18">
        <v>117064</v>
      </c>
      <c r="N597" s="18">
        <v>123049</v>
      </c>
      <c r="O597" s="18">
        <v>1416459</v>
      </c>
      <c r="P597" s="23">
        <v>283589</v>
      </c>
    </row>
    <row r="598" spans="1:16" x14ac:dyDescent="0.25">
      <c r="A598" s="16" t="s">
        <v>3387</v>
      </c>
      <c r="B598" s="16"/>
      <c r="C598" s="16"/>
      <c r="D598" s="16"/>
      <c r="E598" s="16"/>
      <c r="F598" s="16" t="s">
        <v>2288</v>
      </c>
      <c r="G598" s="16">
        <v>239.05940000000001</v>
      </c>
      <c r="H598" s="16" t="s">
        <v>4271</v>
      </c>
      <c r="I598" s="17">
        <v>2.88</v>
      </c>
      <c r="J598" s="17">
        <f t="shared" si="9"/>
        <v>87824</v>
      </c>
      <c r="K598" s="18">
        <v>3185294</v>
      </c>
      <c r="L598" s="18">
        <v>9854488</v>
      </c>
      <c r="M598" s="18">
        <v>87824</v>
      </c>
      <c r="N598" s="18">
        <v>115692</v>
      </c>
      <c r="O598" s="18">
        <v>2644469</v>
      </c>
      <c r="P598" s="23">
        <v>459406</v>
      </c>
    </row>
    <row r="599" spans="1:16" x14ac:dyDescent="0.25">
      <c r="A599" s="16" t="s">
        <v>3392</v>
      </c>
      <c r="B599" s="16"/>
      <c r="C599" s="16"/>
      <c r="D599" s="16"/>
      <c r="E599" s="16"/>
      <c r="F599" s="16" t="s">
        <v>2288</v>
      </c>
      <c r="G599" s="16">
        <v>242.17590000000001</v>
      </c>
      <c r="H599" s="16" t="s">
        <v>4271</v>
      </c>
      <c r="I599" s="17">
        <v>2.88</v>
      </c>
      <c r="J599" s="17">
        <f t="shared" si="9"/>
        <v>6740527</v>
      </c>
      <c r="K599" s="18">
        <v>12903223</v>
      </c>
      <c r="L599" s="18">
        <v>17766688</v>
      </c>
      <c r="M599" s="18">
        <v>6740527</v>
      </c>
      <c r="N599" s="18">
        <v>9124176</v>
      </c>
      <c r="O599" s="18">
        <v>9454189</v>
      </c>
      <c r="P599" s="23">
        <v>12452248</v>
      </c>
    </row>
    <row r="600" spans="1:16" x14ac:dyDescent="0.25">
      <c r="A600" s="16" t="s">
        <v>3390</v>
      </c>
      <c r="B600" s="16"/>
      <c r="C600" s="16"/>
      <c r="D600" s="16"/>
      <c r="E600" s="16"/>
      <c r="F600" s="16" t="s">
        <v>2288</v>
      </c>
      <c r="G600" s="16">
        <v>313.07889999999998</v>
      </c>
      <c r="H600" s="16" t="s">
        <v>4271</v>
      </c>
      <c r="I600" s="17">
        <v>2.88</v>
      </c>
      <c r="J600" s="17">
        <f t="shared" si="9"/>
        <v>15913</v>
      </c>
      <c r="K600" s="18">
        <v>1239810</v>
      </c>
      <c r="L600" s="18">
        <v>3701523</v>
      </c>
      <c r="M600" s="18">
        <v>15913</v>
      </c>
      <c r="N600" s="18">
        <v>26617</v>
      </c>
      <c r="O600" s="18">
        <v>1014557</v>
      </c>
      <c r="P600" s="23">
        <v>182613</v>
      </c>
    </row>
    <row r="601" spans="1:16" x14ac:dyDescent="0.25">
      <c r="A601" s="16" t="s">
        <v>3388</v>
      </c>
      <c r="B601" s="16"/>
      <c r="C601" s="16"/>
      <c r="D601" s="16"/>
      <c r="E601" s="16"/>
      <c r="F601" s="16" t="s">
        <v>2288</v>
      </c>
      <c r="G601" s="16">
        <v>384.31169999999997</v>
      </c>
      <c r="H601" s="16" t="s">
        <v>4271</v>
      </c>
      <c r="I601" s="17">
        <v>2.88</v>
      </c>
      <c r="J601" s="17">
        <f t="shared" si="9"/>
        <v>42841</v>
      </c>
      <c r="K601" s="18">
        <v>136866</v>
      </c>
      <c r="L601" s="18">
        <v>162517</v>
      </c>
      <c r="M601" s="18">
        <v>42841</v>
      </c>
      <c r="N601" s="18">
        <v>77769</v>
      </c>
      <c r="O601" s="18">
        <v>79983</v>
      </c>
      <c r="P601" s="23">
        <v>125869</v>
      </c>
    </row>
    <row r="602" spans="1:16" x14ac:dyDescent="0.25">
      <c r="A602" s="16" t="s">
        <v>3389</v>
      </c>
      <c r="B602" s="16"/>
      <c r="C602" s="16"/>
      <c r="D602" s="16"/>
      <c r="E602" s="16"/>
      <c r="F602" s="16" t="s">
        <v>2288</v>
      </c>
      <c r="G602" s="16">
        <v>571.11189999999999</v>
      </c>
      <c r="H602" s="16" t="s">
        <v>4271</v>
      </c>
      <c r="I602" s="17">
        <v>2.88</v>
      </c>
      <c r="J602" s="17">
        <f t="shared" si="9"/>
        <v>564.70000000000005</v>
      </c>
      <c r="K602" s="18">
        <v>162604</v>
      </c>
      <c r="L602" s="18">
        <v>450828</v>
      </c>
      <c r="M602" s="18">
        <v>564.70000000000005</v>
      </c>
      <c r="N602" s="18">
        <v>564.70000000000005</v>
      </c>
      <c r="O602" s="18">
        <v>137611</v>
      </c>
      <c r="P602" s="23">
        <v>5647</v>
      </c>
    </row>
    <row r="603" spans="1:16" x14ac:dyDescent="0.25">
      <c r="A603" s="16" t="s">
        <v>3386</v>
      </c>
      <c r="B603" s="16"/>
      <c r="C603" s="16"/>
      <c r="D603" s="16"/>
      <c r="E603" s="16"/>
      <c r="F603" s="16" t="s">
        <v>2288</v>
      </c>
      <c r="G603" s="16">
        <v>581.14070000000004</v>
      </c>
      <c r="H603" s="16" t="s">
        <v>4271</v>
      </c>
      <c r="I603" s="17">
        <v>2.88</v>
      </c>
      <c r="J603" s="17">
        <f t="shared" si="9"/>
        <v>2286.9499999999998</v>
      </c>
      <c r="K603" s="18">
        <v>293815</v>
      </c>
      <c r="L603" s="18">
        <v>982301</v>
      </c>
      <c r="M603" s="18">
        <v>2286.9499999999998</v>
      </c>
      <c r="N603" s="18">
        <v>2286.9499999999998</v>
      </c>
      <c r="O603" s="18">
        <v>235448</v>
      </c>
      <c r="P603" s="23">
        <v>22870</v>
      </c>
    </row>
    <row r="604" spans="1:16" x14ac:dyDescent="0.25">
      <c r="A604" s="16" t="s">
        <v>3393</v>
      </c>
      <c r="B604" s="16"/>
      <c r="C604" s="16"/>
      <c r="D604" s="16"/>
      <c r="E604" s="16"/>
      <c r="F604" s="16" t="s">
        <v>2288</v>
      </c>
      <c r="G604" s="16">
        <v>133.01310000000001</v>
      </c>
      <c r="H604" s="16" t="s">
        <v>4271</v>
      </c>
      <c r="I604" s="17">
        <v>2.93</v>
      </c>
      <c r="J604" s="17">
        <f t="shared" si="9"/>
        <v>146193</v>
      </c>
      <c r="K604" s="18">
        <v>148671</v>
      </c>
      <c r="L604" s="18">
        <v>283466</v>
      </c>
      <c r="M604" s="18">
        <v>146193</v>
      </c>
      <c r="N604" s="18">
        <v>1508728</v>
      </c>
      <c r="O604" s="18">
        <v>830148</v>
      </c>
      <c r="P604" s="23">
        <v>1109069</v>
      </c>
    </row>
    <row r="605" spans="1:16" x14ac:dyDescent="0.25">
      <c r="A605" s="16" t="s">
        <v>3394</v>
      </c>
      <c r="B605" s="16"/>
      <c r="C605" s="16"/>
      <c r="D605" s="16"/>
      <c r="E605" s="16"/>
      <c r="F605" s="16" t="s">
        <v>2288</v>
      </c>
      <c r="G605" s="16">
        <v>462.11689999999999</v>
      </c>
      <c r="H605" s="16" t="s">
        <v>4271</v>
      </c>
      <c r="I605" s="17">
        <v>2.93</v>
      </c>
      <c r="J605" s="17">
        <f t="shared" si="9"/>
        <v>1036.48</v>
      </c>
      <c r="K605" s="18">
        <v>96864</v>
      </c>
      <c r="L605" s="18">
        <v>206143</v>
      </c>
      <c r="M605" s="18">
        <v>1036.48</v>
      </c>
      <c r="N605" s="18">
        <v>1036.48</v>
      </c>
      <c r="O605" s="18">
        <v>292209</v>
      </c>
      <c r="P605" s="23">
        <v>102681</v>
      </c>
    </row>
    <row r="606" spans="1:16" x14ac:dyDescent="0.25">
      <c r="A606" s="16" t="s">
        <v>4149</v>
      </c>
      <c r="B606" s="16"/>
      <c r="C606" s="16"/>
      <c r="D606" s="16"/>
      <c r="E606" s="16"/>
      <c r="F606" s="16" t="s">
        <v>2288</v>
      </c>
      <c r="G606" s="16">
        <v>680.38070000000005</v>
      </c>
      <c r="H606" s="16" t="s">
        <v>4271</v>
      </c>
      <c r="I606" s="17">
        <v>2.95</v>
      </c>
      <c r="J606" s="17">
        <f t="shared" si="9"/>
        <v>894.48</v>
      </c>
      <c r="K606" s="18">
        <v>894.48</v>
      </c>
      <c r="L606" s="18">
        <v>894.48</v>
      </c>
      <c r="M606" s="18">
        <v>894.48</v>
      </c>
      <c r="N606" s="18">
        <v>8945</v>
      </c>
      <c r="O606" s="18">
        <v>894.48</v>
      </c>
      <c r="P606" s="23">
        <v>1031283</v>
      </c>
    </row>
    <row r="607" spans="1:16" x14ac:dyDescent="0.25">
      <c r="A607" s="16" t="s">
        <v>3395</v>
      </c>
      <c r="B607" s="16"/>
      <c r="C607" s="16"/>
      <c r="D607" s="16"/>
      <c r="E607" s="16"/>
      <c r="F607" s="16" t="s">
        <v>2288</v>
      </c>
      <c r="G607" s="16">
        <v>270.20740000000001</v>
      </c>
      <c r="H607" s="16" t="s">
        <v>4271</v>
      </c>
      <c r="I607" s="17">
        <v>2.97</v>
      </c>
      <c r="J607" s="17">
        <f t="shared" si="9"/>
        <v>168703</v>
      </c>
      <c r="K607" s="18">
        <v>326338</v>
      </c>
      <c r="L607" s="18">
        <v>395484</v>
      </c>
      <c r="M607" s="18">
        <v>168703</v>
      </c>
      <c r="N607" s="18">
        <v>207970</v>
      </c>
      <c r="O607" s="18">
        <v>199121</v>
      </c>
      <c r="P607" s="23">
        <v>312915</v>
      </c>
    </row>
    <row r="608" spans="1:16" x14ac:dyDescent="0.25">
      <c r="A608" s="16" t="s">
        <v>3398</v>
      </c>
      <c r="B608" s="16"/>
      <c r="C608" s="16"/>
      <c r="D608" s="16"/>
      <c r="E608" s="16"/>
      <c r="F608" s="16" t="s">
        <v>2288</v>
      </c>
      <c r="G608" s="16">
        <v>355.3218</v>
      </c>
      <c r="H608" s="16" t="s">
        <v>4271</v>
      </c>
      <c r="I608" s="17">
        <v>2.98</v>
      </c>
      <c r="J608" s="17">
        <f t="shared" si="9"/>
        <v>200026</v>
      </c>
      <c r="K608" s="18">
        <v>253415</v>
      </c>
      <c r="L608" s="18">
        <v>297026</v>
      </c>
      <c r="M608" s="18">
        <v>3178625</v>
      </c>
      <c r="N608" s="18">
        <v>200026</v>
      </c>
      <c r="O608" s="18">
        <v>1472888</v>
      </c>
      <c r="P608" s="23">
        <v>1025739</v>
      </c>
    </row>
    <row r="609" spans="1:16" x14ac:dyDescent="0.25">
      <c r="A609" s="16" t="s">
        <v>3397</v>
      </c>
      <c r="B609" s="16"/>
      <c r="C609" s="16"/>
      <c r="D609" s="16"/>
      <c r="E609" s="16"/>
      <c r="F609" s="16" t="s">
        <v>2288</v>
      </c>
      <c r="G609" s="16">
        <v>461.11630000000002</v>
      </c>
      <c r="H609" s="16" t="s">
        <v>4271</v>
      </c>
      <c r="I609" s="17">
        <v>2.98</v>
      </c>
      <c r="J609" s="17">
        <f t="shared" si="9"/>
        <v>48137</v>
      </c>
      <c r="K609" s="18">
        <v>492551</v>
      </c>
      <c r="L609" s="18">
        <v>1000667</v>
      </c>
      <c r="M609" s="18">
        <v>81427</v>
      </c>
      <c r="N609" s="18">
        <v>48137</v>
      </c>
      <c r="O609" s="18">
        <v>711666</v>
      </c>
      <c r="P609" s="23">
        <v>673833</v>
      </c>
    </row>
    <row r="610" spans="1:16" x14ac:dyDescent="0.25">
      <c r="A610" s="16" t="s">
        <v>3396</v>
      </c>
      <c r="B610" s="16"/>
      <c r="C610" s="16"/>
      <c r="D610" s="16"/>
      <c r="E610" s="16"/>
      <c r="F610" s="16" t="s">
        <v>2288</v>
      </c>
      <c r="G610" s="16">
        <v>507.1216</v>
      </c>
      <c r="H610" s="16" t="s">
        <v>4271</v>
      </c>
      <c r="I610" s="17">
        <v>2.98</v>
      </c>
      <c r="J610" s="17">
        <f t="shared" si="9"/>
        <v>632.87</v>
      </c>
      <c r="K610" s="18">
        <v>233410</v>
      </c>
      <c r="L610" s="18">
        <v>354905</v>
      </c>
      <c r="M610" s="18">
        <v>17928</v>
      </c>
      <c r="N610" s="18">
        <v>632.87</v>
      </c>
      <c r="O610" s="18">
        <v>376253</v>
      </c>
      <c r="P610" s="23">
        <v>287029</v>
      </c>
    </row>
    <row r="611" spans="1:16" x14ac:dyDescent="0.25">
      <c r="A611" s="16" t="s">
        <v>3399</v>
      </c>
      <c r="B611" s="16"/>
      <c r="C611" s="16"/>
      <c r="D611" s="16"/>
      <c r="E611" s="16"/>
      <c r="F611" s="16" t="s">
        <v>2288</v>
      </c>
      <c r="G611" s="16">
        <v>617.38430000000005</v>
      </c>
      <c r="H611" s="16" t="s">
        <v>4271</v>
      </c>
      <c r="I611" s="17">
        <v>2.99</v>
      </c>
      <c r="J611" s="17">
        <f t="shared" si="9"/>
        <v>692.19</v>
      </c>
      <c r="K611" s="18">
        <v>692.19</v>
      </c>
      <c r="L611" s="18">
        <v>60570</v>
      </c>
      <c r="M611" s="18">
        <v>692.19</v>
      </c>
      <c r="N611" s="18">
        <v>154398</v>
      </c>
      <c r="O611" s="18">
        <v>692.19</v>
      </c>
      <c r="P611" s="23">
        <v>5591280</v>
      </c>
    </row>
    <row r="612" spans="1:16" x14ac:dyDescent="0.25">
      <c r="A612" s="16" t="s">
        <v>3400</v>
      </c>
      <c r="B612" s="16"/>
      <c r="C612" s="16"/>
      <c r="D612" s="16"/>
      <c r="E612" s="16"/>
      <c r="F612" s="16" t="s">
        <v>2288</v>
      </c>
      <c r="G612" s="16">
        <v>521.13710000000003</v>
      </c>
      <c r="H612" s="16" t="s">
        <v>4271</v>
      </c>
      <c r="I612" s="17">
        <v>3</v>
      </c>
      <c r="J612" s="17">
        <f t="shared" si="9"/>
        <v>7979</v>
      </c>
      <c r="K612" s="18">
        <v>167411</v>
      </c>
      <c r="L612" s="18">
        <v>301872</v>
      </c>
      <c r="M612" s="18">
        <v>7979</v>
      </c>
      <c r="N612" s="18">
        <v>10628</v>
      </c>
      <c r="O612" s="18">
        <v>276210</v>
      </c>
      <c r="P612" s="23">
        <v>282803</v>
      </c>
    </row>
    <row r="613" spans="1:16" x14ac:dyDescent="0.25">
      <c r="A613" s="16" t="s">
        <v>4147</v>
      </c>
      <c r="B613" s="16"/>
      <c r="C613" s="16"/>
      <c r="D613" s="16"/>
      <c r="E613" s="16"/>
      <c r="F613" s="16" t="s">
        <v>2288</v>
      </c>
      <c r="G613" s="16">
        <v>967.56740000000002</v>
      </c>
      <c r="H613" s="16" t="s">
        <v>4271</v>
      </c>
      <c r="I613" s="17">
        <v>3</v>
      </c>
      <c r="J613" s="17">
        <f t="shared" si="9"/>
        <v>5863.38</v>
      </c>
      <c r="K613" s="18">
        <v>5863.38</v>
      </c>
      <c r="L613" s="18">
        <v>558808</v>
      </c>
      <c r="M613" s="18">
        <v>91441</v>
      </c>
      <c r="N613" s="18">
        <v>5863.38</v>
      </c>
      <c r="O613" s="18">
        <v>5863.38</v>
      </c>
      <c r="P613" s="23">
        <v>5863.38</v>
      </c>
    </row>
    <row r="614" spans="1:16" x14ac:dyDescent="0.25">
      <c r="A614" s="16" t="s">
        <v>4163</v>
      </c>
      <c r="B614" s="16"/>
      <c r="C614" s="16"/>
      <c r="D614" s="16"/>
      <c r="E614" s="16"/>
      <c r="F614" s="16" t="s">
        <v>2288</v>
      </c>
      <c r="G614" s="16">
        <v>384.31270000000001</v>
      </c>
      <c r="H614" s="16" t="s">
        <v>4271</v>
      </c>
      <c r="I614" s="17">
        <v>3.01</v>
      </c>
      <c r="J614" s="17">
        <f t="shared" si="9"/>
        <v>97163</v>
      </c>
      <c r="K614" s="18">
        <v>138967</v>
      </c>
      <c r="L614" s="18">
        <v>283342</v>
      </c>
      <c r="M614" s="18">
        <v>97163</v>
      </c>
      <c r="N614" s="18">
        <v>102711</v>
      </c>
      <c r="O614" s="18">
        <v>165878</v>
      </c>
      <c r="P614" s="23">
        <v>218448</v>
      </c>
    </row>
    <row r="615" spans="1:16" x14ac:dyDescent="0.25">
      <c r="A615" s="16" t="s">
        <v>3923</v>
      </c>
      <c r="B615" s="16"/>
      <c r="C615" s="16"/>
      <c r="D615" s="16"/>
      <c r="E615" s="16"/>
      <c r="F615" s="16" t="s">
        <v>2288</v>
      </c>
      <c r="G615" s="16">
        <v>1011.5894</v>
      </c>
      <c r="H615" s="16" t="s">
        <v>4271</v>
      </c>
      <c r="I615" s="17">
        <v>3.02</v>
      </c>
      <c r="J615" s="17">
        <f t="shared" si="9"/>
        <v>1141.6099999999999</v>
      </c>
      <c r="K615" s="18">
        <v>1141.6099999999999</v>
      </c>
      <c r="L615" s="18">
        <v>605408</v>
      </c>
      <c r="M615" s="18">
        <v>54067</v>
      </c>
      <c r="N615" s="18">
        <v>1141.6099999999999</v>
      </c>
      <c r="O615" s="18">
        <v>11416</v>
      </c>
      <c r="P615" s="23">
        <v>1141.6099999999999</v>
      </c>
    </row>
    <row r="616" spans="1:16" x14ac:dyDescent="0.25">
      <c r="A616" s="16" t="s">
        <v>3402</v>
      </c>
      <c r="B616" s="16"/>
      <c r="C616" s="16"/>
      <c r="D616" s="16"/>
      <c r="E616" s="16"/>
      <c r="F616" s="16" t="s">
        <v>2288</v>
      </c>
      <c r="G616" s="16">
        <v>157.1224</v>
      </c>
      <c r="H616" s="16" t="s">
        <v>4271</v>
      </c>
      <c r="I616" s="17">
        <v>3.02</v>
      </c>
      <c r="J616" s="17">
        <f t="shared" si="9"/>
        <v>4918222</v>
      </c>
      <c r="K616" s="18">
        <v>8811801</v>
      </c>
      <c r="L616" s="18">
        <v>11625890</v>
      </c>
      <c r="M616" s="18">
        <v>4918222</v>
      </c>
      <c r="N616" s="18">
        <v>6167481</v>
      </c>
      <c r="O616" s="18">
        <v>7266560</v>
      </c>
      <c r="P616" s="23">
        <v>9398947</v>
      </c>
    </row>
    <row r="617" spans="1:16" x14ac:dyDescent="0.25">
      <c r="A617" s="16" t="s">
        <v>3401</v>
      </c>
      <c r="B617" s="16"/>
      <c r="C617" s="16"/>
      <c r="D617" s="16"/>
      <c r="E617" s="16"/>
      <c r="F617" s="16" t="s">
        <v>2288</v>
      </c>
      <c r="G617" s="16">
        <v>242.17590000000001</v>
      </c>
      <c r="H617" s="16" t="s">
        <v>4271</v>
      </c>
      <c r="I617" s="17">
        <v>3.02</v>
      </c>
      <c r="J617" s="17">
        <f t="shared" si="9"/>
        <v>9241232</v>
      </c>
      <c r="K617" s="18">
        <v>16836780</v>
      </c>
      <c r="L617" s="18">
        <v>21213370</v>
      </c>
      <c r="M617" s="18">
        <v>9241232</v>
      </c>
      <c r="N617" s="18">
        <v>11380055</v>
      </c>
      <c r="O617" s="18">
        <v>13969816</v>
      </c>
      <c r="P617" s="23">
        <v>17207406</v>
      </c>
    </row>
    <row r="618" spans="1:16" x14ac:dyDescent="0.25">
      <c r="A618" s="16" t="s">
        <v>3109</v>
      </c>
      <c r="B618" s="16"/>
      <c r="C618" s="16"/>
      <c r="D618" s="16"/>
      <c r="E618" s="16"/>
      <c r="F618" s="16" t="s">
        <v>2288</v>
      </c>
      <c r="G618" s="16">
        <v>381.3374</v>
      </c>
      <c r="H618" s="16" t="s">
        <v>4271</v>
      </c>
      <c r="I618" s="17">
        <v>3.03</v>
      </c>
      <c r="J618" s="17">
        <f t="shared" si="9"/>
        <v>163.66999999999999</v>
      </c>
      <c r="K618" s="18">
        <v>163.66999999999999</v>
      </c>
      <c r="L618" s="18">
        <v>163.66999999999999</v>
      </c>
      <c r="M618" s="18">
        <v>1594218</v>
      </c>
      <c r="N618" s="18">
        <v>163.66999999999999</v>
      </c>
      <c r="O618" s="18">
        <v>163.66999999999999</v>
      </c>
      <c r="P618" s="23">
        <v>163.66999999999999</v>
      </c>
    </row>
    <row r="619" spans="1:16" x14ac:dyDescent="0.25">
      <c r="A619" s="13" t="s">
        <v>2294</v>
      </c>
      <c r="B619" s="13" t="s">
        <v>2295</v>
      </c>
      <c r="C619" s="13"/>
      <c r="D619" s="13"/>
      <c r="E619" s="13"/>
      <c r="F619" s="13" t="s">
        <v>2291</v>
      </c>
      <c r="G619" s="13">
        <v>403.30630000000002</v>
      </c>
      <c r="H619" s="13" t="s">
        <v>4271</v>
      </c>
      <c r="I619" s="14">
        <v>3.03</v>
      </c>
      <c r="J619" s="17">
        <f t="shared" si="9"/>
        <v>111953336</v>
      </c>
      <c r="K619" s="15">
        <v>133340544</v>
      </c>
      <c r="L619" s="15">
        <v>143880560</v>
      </c>
      <c r="M619" s="15">
        <v>136080192</v>
      </c>
      <c r="N619" s="15">
        <v>111953336</v>
      </c>
      <c r="O619" s="15">
        <v>122258232</v>
      </c>
      <c r="P619" s="22">
        <v>134704704</v>
      </c>
    </row>
    <row r="620" spans="1:16" x14ac:dyDescent="0.25">
      <c r="A620" s="16" t="s">
        <v>3403</v>
      </c>
      <c r="B620" s="16"/>
      <c r="C620" s="16"/>
      <c r="D620" s="16"/>
      <c r="E620" s="16"/>
      <c r="F620" s="16" t="s">
        <v>2288</v>
      </c>
      <c r="G620" s="16">
        <v>951.57050000000004</v>
      </c>
      <c r="H620" s="16" t="s">
        <v>4271</v>
      </c>
      <c r="I620" s="17">
        <v>3.04</v>
      </c>
      <c r="J620" s="17">
        <f t="shared" si="9"/>
        <v>10087.41</v>
      </c>
      <c r="K620" s="18">
        <v>10087.41</v>
      </c>
      <c r="L620" s="18">
        <v>1065665</v>
      </c>
      <c r="M620" s="18">
        <v>100874</v>
      </c>
      <c r="N620" s="18">
        <v>10087.41</v>
      </c>
      <c r="O620" s="18">
        <v>10087.41</v>
      </c>
      <c r="P620" s="23">
        <v>10087.41</v>
      </c>
    </row>
    <row r="621" spans="1:16" x14ac:dyDescent="0.25">
      <c r="A621" s="16" t="s">
        <v>4066</v>
      </c>
      <c r="B621" s="16"/>
      <c r="C621" s="16"/>
      <c r="D621" s="16"/>
      <c r="E621" s="16"/>
      <c r="F621" s="16" t="s">
        <v>2288</v>
      </c>
      <c r="G621" s="16">
        <v>784.4778</v>
      </c>
      <c r="H621" s="16" t="s">
        <v>4271</v>
      </c>
      <c r="I621" s="17">
        <v>3.06</v>
      </c>
      <c r="J621" s="17">
        <f t="shared" si="9"/>
        <v>7863.56</v>
      </c>
      <c r="K621" s="18">
        <v>7863.56</v>
      </c>
      <c r="L621" s="18">
        <v>175396</v>
      </c>
      <c r="M621" s="18">
        <v>397737</v>
      </c>
      <c r="N621" s="18">
        <v>7863.56</v>
      </c>
      <c r="O621" s="18">
        <v>7863.56</v>
      </c>
      <c r="P621" s="23">
        <v>87292</v>
      </c>
    </row>
    <row r="622" spans="1:16" x14ac:dyDescent="0.25">
      <c r="A622" s="16" t="s">
        <v>3098</v>
      </c>
      <c r="B622" s="16"/>
      <c r="C622" s="16"/>
      <c r="D622" s="16"/>
      <c r="E622" s="16"/>
      <c r="F622" s="16" t="s">
        <v>2288</v>
      </c>
      <c r="G622" s="16" t="s">
        <v>3099</v>
      </c>
      <c r="H622" s="16" t="s">
        <v>4271</v>
      </c>
      <c r="I622" s="17">
        <v>3.1</v>
      </c>
      <c r="J622" s="17">
        <f t="shared" si="9"/>
        <v>3085.15</v>
      </c>
      <c r="K622" s="18">
        <v>3085.15</v>
      </c>
      <c r="L622" s="18">
        <v>114420.27</v>
      </c>
      <c r="M622" s="18">
        <v>3085.15</v>
      </c>
      <c r="N622" s="18">
        <v>251649.27</v>
      </c>
      <c r="O622" s="18">
        <v>3085.15</v>
      </c>
      <c r="P622" s="23">
        <v>9007393</v>
      </c>
    </row>
    <row r="623" spans="1:16" x14ac:dyDescent="0.25">
      <c r="A623" s="16" t="s">
        <v>3404</v>
      </c>
      <c r="B623" s="16"/>
      <c r="C623" s="16"/>
      <c r="D623" s="16"/>
      <c r="E623" s="16"/>
      <c r="F623" s="16" t="s">
        <v>2288</v>
      </c>
      <c r="G623" s="16">
        <v>680.38109999999995</v>
      </c>
      <c r="H623" s="16" t="s">
        <v>4271</v>
      </c>
      <c r="I623" s="17">
        <v>3.1</v>
      </c>
      <c r="J623" s="17">
        <f t="shared" si="9"/>
        <v>3563.68</v>
      </c>
      <c r="K623" s="18">
        <v>3563.68</v>
      </c>
      <c r="L623" s="18">
        <v>3563.68</v>
      </c>
      <c r="M623" s="18">
        <v>3563.68</v>
      </c>
      <c r="N623" s="18">
        <v>35637</v>
      </c>
      <c r="O623" s="18">
        <v>3563.68</v>
      </c>
      <c r="P623" s="23">
        <v>1691099</v>
      </c>
    </row>
    <row r="624" spans="1:16" x14ac:dyDescent="0.25">
      <c r="A624" s="16" t="s">
        <v>3405</v>
      </c>
      <c r="B624" s="16"/>
      <c r="C624" s="16"/>
      <c r="D624" s="16"/>
      <c r="E624" s="16"/>
      <c r="F624" s="16" t="s">
        <v>2288</v>
      </c>
      <c r="G624" s="16">
        <v>277.21719999999999</v>
      </c>
      <c r="H624" s="16" t="s">
        <v>4271</v>
      </c>
      <c r="I624" s="17">
        <v>3.12</v>
      </c>
      <c r="J624" s="17">
        <f t="shared" si="9"/>
        <v>516.48</v>
      </c>
      <c r="K624" s="18">
        <v>516.48</v>
      </c>
      <c r="L624" s="18">
        <v>140552</v>
      </c>
      <c r="M624" s="18">
        <v>112742</v>
      </c>
      <c r="N624" s="18">
        <v>16818</v>
      </c>
      <c r="O624" s="18">
        <v>516.48</v>
      </c>
      <c r="P624" s="23">
        <v>352340</v>
      </c>
    </row>
    <row r="625" spans="1:16" x14ac:dyDescent="0.25">
      <c r="A625" s="16" t="s">
        <v>3406</v>
      </c>
      <c r="B625" s="16"/>
      <c r="C625" s="16"/>
      <c r="D625" s="16"/>
      <c r="E625" s="16"/>
      <c r="F625" s="16" t="s">
        <v>2288</v>
      </c>
      <c r="G625" s="16">
        <v>223.02770000000001</v>
      </c>
      <c r="H625" s="16" t="s">
        <v>4271</v>
      </c>
      <c r="I625" s="17">
        <v>3.13</v>
      </c>
      <c r="J625" s="17">
        <f t="shared" si="9"/>
        <v>51864</v>
      </c>
      <c r="K625" s="18">
        <v>288614</v>
      </c>
      <c r="L625" s="18">
        <v>232779</v>
      </c>
      <c r="M625" s="18">
        <v>51864</v>
      </c>
      <c r="N625" s="18">
        <v>80044</v>
      </c>
      <c r="O625" s="18">
        <v>368784</v>
      </c>
      <c r="P625" s="23">
        <v>254804</v>
      </c>
    </row>
    <row r="626" spans="1:16" x14ac:dyDescent="0.25">
      <c r="A626" s="16" t="s">
        <v>4021</v>
      </c>
      <c r="B626" s="16"/>
      <c r="C626" s="16"/>
      <c r="D626" s="16"/>
      <c r="E626" s="16"/>
      <c r="F626" s="16" t="s">
        <v>2288</v>
      </c>
      <c r="G626" s="16">
        <v>734.47799999999995</v>
      </c>
      <c r="H626" s="16" t="s">
        <v>4271</v>
      </c>
      <c r="I626" s="17">
        <v>3.14</v>
      </c>
      <c r="J626" s="17">
        <f t="shared" si="9"/>
        <v>795.99</v>
      </c>
      <c r="K626" s="18">
        <v>795.99</v>
      </c>
      <c r="L626" s="18">
        <v>372564</v>
      </c>
      <c r="M626" s="18">
        <v>175947</v>
      </c>
      <c r="N626" s="18">
        <v>7960</v>
      </c>
      <c r="O626" s="18">
        <v>33743</v>
      </c>
      <c r="P626" s="23">
        <v>149210</v>
      </c>
    </row>
    <row r="627" spans="1:16" x14ac:dyDescent="0.25">
      <c r="A627" s="16" t="s">
        <v>3407</v>
      </c>
      <c r="B627" s="16"/>
      <c r="C627" s="16"/>
      <c r="D627" s="16"/>
      <c r="E627" s="16"/>
      <c r="F627" s="16" t="s">
        <v>2288</v>
      </c>
      <c r="G627" s="16">
        <v>369.33679999999998</v>
      </c>
      <c r="H627" s="16" t="s">
        <v>4271</v>
      </c>
      <c r="I627" s="17">
        <v>3.17</v>
      </c>
      <c r="J627" s="17">
        <f t="shared" si="9"/>
        <v>10081</v>
      </c>
      <c r="K627" s="18">
        <v>64731</v>
      </c>
      <c r="L627" s="18">
        <v>72337</v>
      </c>
      <c r="M627" s="18">
        <v>600122</v>
      </c>
      <c r="N627" s="18">
        <v>10081</v>
      </c>
      <c r="O627" s="18">
        <v>1156398</v>
      </c>
      <c r="P627" s="23">
        <v>2356565</v>
      </c>
    </row>
    <row r="628" spans="1:16" x14ac:dyDescent="0.25">
      <c r="A628" s="16" t="s">
        <v>3408</v>
      </c>
      <c r="B628" s="16"/>
      <c r="C628" s="16"/>
      <c r="D628" s="16"/>
      <c r="E628" s="16"/>
      <c r="F628" s="16" t="s">
        <v>2288</v>
      </c>
      <c r="G628" s="16">
        <v>373.04520000000002</v>
      </c>
      <c r="H628" s="16" t="s">
        <v>4271</v>
      </c>
      <c r="I628" s="17">
        <v>3.18</v>
      </c>
      <c r="J628" s="17">
        <f t="shared" si="9"/>
        <v>18625.919999999998</v>
      </c>
      <c r="K628" s="18">
        <v>333193</v>
      </c>
      <c r="L628" s="18">
        <v>186259</v>
      </c>
      <c r="M628" s="18">
        <v>18625.919999999998</v>
      </c>
      <c r="N628" s="18">
        <v>18625.919999999998</v>
      </c>
      <c r="O628" s="18">
        <v>472442</v>
      </c>
      <c r="P628" s="23">
        <v>218663</v>
      </c>
    </row>
    <row r="629" spans="1:16" x14ac:dyDescent="0.25">
      <c r="A629" s="16" t="s">
        <v>3074</v>
      </c>
      <c r="B629" s="16"/>
      <c r="C629" s="16"/>
      <c r="D629" s="16"/>
      <c r="E629" s="16"/>
      <c r="F629" s="16" t="s">
        <v>2288</v>
      </c>
      <c r="G629" s="16" t="s">
        <v>3075</v>
      </c>
      <c r="H629" s="16" t="s">
        <v>4271</v>
      </c>
      <c r="I629" s="17">
        <v>3.19</v>
      </c>
      <c r="J629" s="17">
        <f t="shared" si="9"/>
        <v>96078.85</v>
      </c>
      <c r="K629" s="18">
        <v>1933585</v>
      </c>
      <c r="L629" s="18">
        <v>960788</v>
      </c>
      <c r="M629" s="18">
        <v>96078.85</v>
      </c>
      <c r="N629" s="18">
        <v>96078.85</v>
      </c>
      <c r="O629" s="18">
        <v>2784598</v>
      </c>
      <c r="P629" s="23">
        <v>1961658</v>
      </c>
    </row>
    <row r="630" spans="1:16" x14ac:dyDescent="0.25">
      <c r="A630" s="16" t="s">
        <v>3076</v>
      </c>
      <c r="B630" s="16"/>
      <c r="C630" s="16"/>
      <c r="D630" s="16"/>
      <c r="E630" s="16"/>
      <c r="F630" s="16" t="s">
        <v>2288</v>
      </c>
      <c r="G630" s="16" t="s">
        <v>3077</v>
      </c>
      <c r="H630" s="16" t="s">
        <v>4271</v>
      </c>
      <c r="I630" s="17">
        <v>3.19</v>
      </c>
      <c r="J630" s="17">
        <f t="shared" si="9"/>
        <v>1200.1299999999901</v>
      </c>
      <c r="K630" s="18">
        <v>1143092</v>
      </c>
      <c r="L630" s="18">
        <v>629940</v>
      </c>
      <c r="M630" s="18">
        <v>1200.1299999999901</v>
      </c>
      <c r="N630" s="18">
        <v>9361.32</v>
      </c>
      <c r="O630" s="18">
        <v>1741828</v>
      </c>
      <c r="P630" s="23">
        <v>1028990</v>
      </c>
    </row>
    <row r="631" spans="1:16" x14ac:dyDescent="0.25">
      <c r="A631" s="16" t="s">
        <v>3409</v>
      </c>
      <c r="B631" s="16"/>
      <c r="C631" s="16"/>
      <c r="D631" s="16"/>
      <c r="E631" s="16"/>
      <c r="F631" s="16" t="s">
        <v>2288</v>
      </c>
      <c r="G631" s="16">
        <v>133.01310000000001</v>
      </c>
      <c r="H631" s="16" t="s">
        <v>4271</v>
      </c>
      <c r="I631" s="17">
        <v>3.21</v>
      </c>
      <c r="J631" s="17">
        <f t="shared" si="9"/>
        <v>71331</v>
      </c>
      <c r="K631" s="18">
        <v>121923</v>
      </c>
      <c r="L631" s="18">
        <v>256089</v>
      </c>
      <c r="M631" s="18">
        <v>71331</v>
      </c>
      <c r="N631" s="18">
        <v>1577363</v>
      </c>
      <c r="O631" s="18">
        <v>770198</v>
      </c>
      <c r="P631" s="23">
        <v>1344033</v>
      </c>
    </row>
    <row r="632" spans="1:16" x14ac:dyDescent="0.25">
      <c r="A632" s="16" t="s">
        <v>3410</v>
      </c>
      <c r="B632" s="16"/>
      <c r="C632" s="16"/>
      <c r="D632" s="16"/>
      <c r="E632" s="16"/>
      <c r="F632" s="16" t="s">
        <v>2288</v>
      </c>
      <c r="G632" s="16">
        <v>393.27699999999999</v>
      </c>
      <c r="H632" s="16" t="s">
        <v>4271</v>
      </c>
      <c r="I632" s="17">
        <v>3.21</v>
      </c>
      <c r="J632" s="17">
        <f t="shared" si="9"/>
        <v>77465</v>
      </c>
      <c r="K632" s="18">
        <v>170268</v>
      </c>
      <c r="L632" s="18">
        <v>690821</v>
      </c>
      <c r="M632" s="18">
        <v>285888</v>
      </c>
      <c r="N632" s="18">
        <v>77465</v>
      </c>
      <c r="O632" s="18">
        <v>479988</v>
      </c>
      <c r="P632" s="23">
        <v>1276904</v>
      </c>
    </row>
    <row r="633" spans="1:16" x14ac:dyDescent="0.25">
      <c r="A633" s="16" t="s">
        <v>4128</v>
      </c>
      <c r="B633" s="16"/>
      <c r="C633" s="16"/>
      <c r="D633" s="16"/>
      <c r="E633" s="16"/>
      <c r="F633" s="16" t="s">
        <v>2288</v>
      </c>
      <c r="G633" s="16">
        <v>601.39030000000002</v>
      </c>
      <c r="H633" s="16" t="s">
        <v>4271</v>
      </c>
      <c r="I633" s="17">
        <v>3.21</v>
      </c>
      <c r="J633" s="17">
        <f t="shared" si="9"/>
        <v>2643.08</v>
      </c>
      <c r="K633" s="18">
        <v>2643.08</v>
      </c>
      <c r="L633" s="18">
        <v>2643.08</v>
      </c>
      <c r="M633" s="18">
        <v>2643.08</v>
      </c>
      <c r="N633" s="18">
        <v>294770</v>
      </c>
      <c r="O633" s="18">
        <v>26431</v>
      </c>
      <c r="P633" s="23">
        <v>510528</v>
      </c>
    </row>
    <row r="634" spans="1:16" x14ac:dyDescent="0.25">
      <c r="A634" s="16" t="s">
        <v>3411</v>
      </c>
      <c r="B634" s="16"/>
      <c r="C634" s="16"/>
      <c r="D634" s="16"/>
      <c r="E634" s="16"/>
      <c r="F634" s="16" t="s">
        <v>2288</v>
      </c>
      <c r="G634" s="16">
        <v>319.2405</v>
      </c>
      <c r="H634" s="16" t="s">
        <v>4271</v>
      </c>
      <c r="I634" s="17">
        <v>3.22</v>
      </c>
      <c r="J634" s="17">
        <f t="shared" si="9"/>
        <v>70275</v>
      </c>
      <c r="K634" s="18">
        <v>93814</v>
      </c>
      <c r="L634" s="18">
        <v>70275</v>
      </c>
      <c r="M634" s="18">
        <v>79978</v>
      </c>
      <c r="N634" s="18">
        <v>144659</v>
      </c>
      <c r="O634" s="18">
        <v>104724</v>
      </c>
      <c r="P634" s="23">
        <v>300190</v>
      </c>
    </row>
    <row r="635" spans="1:16" x14ac:dyDescent="0.25">
      <c r="A635" s="16" t="s">
        <v>3124</v>
      </c>
      <c r="B635" s="16"/>
      <c r="C635" s="16"/>
      <c r="D635" s="16"/>
      <c r="E635" s="16"/>
      <c r="F635" s="16" t="s">
        <v>2288</v>
      </c>
      <c r="G635" s="16">
        <v>369.33699999999999</v>
      </c>
      <c r="H635" s="16" t="s">
        <v>4271</v>
      </c>
      <c r="I635" s="17">
        <v>3.24</v>
      </c>
      <c r="J635" s="17">
        <f t="shared" si="9"/>
        <v>49158</v>
      </c>
      <c r="K635" s="18">
        <v>348402</v>
      </c>
      <c r="L635" s="18">
        <v>49158</v>
      </c>
      <c r="M635" s="18">
        <v>1055262</v>
      </c>
      <c r="N635" s="18">
        <v>173839</v>
      </c>
      <c r="O635" s="18">
        <v>2640254</v>
      </c>
      <c r="P635" s="23">
        <v>2356565</v>
      </c>
    </row>
    <row r="636" spans="1:16" x14ac:dyDescent="0.25">
      <c r="A636" s="16" t="s">
        <v>3412</v>
      </c>
      <c r="B636" s="16"/>
      <c r="C636" s="16"/>
      <c r="D636" s="16"/>
      <c r="E636" s="16"/>
      <c r="F636" s="16" t="s">
        <v>2288</v>
      </c>
      <c r="G636" s="16">
        <v>617.38469999999995</v>
      </c>
      <c r="H636" s="16" t="s">
        <v>4271</v>
      </c>
      <c r="I636" s="17">
        <v>3.25</v>
      </c>
      <c r="J636" s="17">
        <f t="shared" si="9"/>
        <v>3219.9</v>
      </c>
      <c r="K636" s="18">
        <v>3219.9</v>
      </c>
      <c r="L636" s="18">
        <v>32199</v>
      </c>
      <c r="M636" s="18">
        <v>3219.9</v>
      </c>
      <c r="N636" s="18">
        <v>251593</v>
      </c>
      <c r="O636" s="18">
        <v>3219.9</v>
      </c>
      <c r="P636" s="23">
        <v>5185767</v>
      </c>
    </row>
    <row r="637" spans="1:16" x14ac:dyDescent="0.25">
      <c r="A637" s="16" t="s">
        <v>3413</v>
      </c>
      <c r="B637" s="16"/>
      <c r="C637" s="16"/>
      <c r="D637" s="16"/>
      <c r="E637" s="16"/>
      <c r="F637" s="16" t="s">
        <v>2288</v>
      </c>
      <c r="G637" s="16">
        <v>641.57309999999995</v>
      </c>
      <c r="H637" s="16" t="s">
        <v>4271</v>
      </c>
      <c r="I637" s="17">
        <v>3.27</v>
      </c>
      <c r="J637" s="17">
        <f t="shared" si="9"/>
        <v>230741</v>
      </c>
      <c r="K637" s="18">
        <v>230741</v>
      </c>
      <c r="L637" s="18">
        <v>1511452</v>
      </c>
      <c r="M637" s="18">
        <v>1037105</v>
      </c>
      <c r="N637" s="18">
        <v>897069</v>
      </c>
      <c r="O637" s="18">
        <v>852384</v>
      </c>
      <c r="P637" s="23">
        <v>3130492</v>
      </c>
    </row>
    <row r="638" spans="1:16" x14ac:dyDescent="0.25">
      <c r="A638" s="16" t="s">
        <v>4213</v>
      </c>
      <c r="B638" s="16"/>
      <c r="C638" s="16"/>
      <c r="D638" s="16"/>
      <c r="E638" s="16"/>
      <c r="F638" s="16" t="s">
        <v>2288</v>
      </c>
      <c r="G638" s="16">
        <v>760.47739999999999</v>
      </c>
      <c r="H638" s="16" t="s">
        <v>4271</v>
      </c>
      <c r="I638" s="17">
        <v>3.27</v>
      </c>
      <c r="J638" s="17">
        <f t="shared" si="9"/>
        <v>19826.87</v>
      </c>
      <c r="K638" s="18">
        <v>19826.87</v>
      </c>
      <c r="L638" s="18">
        <v>459212</v>
      </c>
      <c r="M638" s="18">
        <v>690603</v>
      </c>
      <c r="N638" s="18">
        <v>19826.87</v>
      </c>
      <c r="O638" s="18">
        <v>19826.87</v>
      </c>
      <c r="P638" s="23">
        <v>340854</v>
      </c>
    </row>
    <row r="639" spans="1:16" x14ac:dyDescent="0.25">
      <c r="A639" s="16" t="s">
        <v>3414</v>
      </c>
      <c r="B639" s="16"/>
      <c r="C639" s="16"/>
      <c r="D639" s="16"/>
      <c r="E639" s="16"/>
      <c r="F639" s="16" t="s">
        <v>2288</v>
      </c>
      <c r="G639" s="16">
        <v>659.43269999999995</v>
      </c>
      <c r="H639" s="16" t="s">
        <v>4271</v>
      </c>
      <c r="I639" s="17">
        <v>3.28</v>
      </c>
      <c r="J639" s="17">
        <f t="shared" si="9"/>
        <v>9439.66</v>
      </c>
      <c r="K639" s="18">
        <v>9439.66</v>
      </c>
      <c r="L639" s="18">
        <v>856034</v>
      </c>
      <c r="M639" s="18">
        <v>100770</v>
      </c>
      <c r="N639" s="18">
        <v>9439.66</v>
      </c>
      <c r="O639" s="18">
        <v>9439.66</v>
      </c>
      <c r="P639" s="23">
        <v>9439.66</v>
      </c>
    </row>
    <row r="640" spans="1:16" x14ac:dyDescent="0.25">
      <c r="A640" s="16" t="s">
        <v>3000</v>
      </c>
      <c r="B640" s="16"/>
      <c r="C640" s="16"/>
      <c r="D640" s="16"/>
      <c r="E640" s="16"/>
      <c r="F640" s="16" t="s">
        <v>2288</v>
      </c>
      <c r="G640" s="16">
        <v>805.51130000000001</v>
      </c>
      <c r="H640" s="16" t="s">
        <v>4271</v>
      </c>
      <c r="I640" s="17">
        <v>3.28</v>
      </c>
      <c r="J640" s="17">
        <f t="shared" si="9"/>
        <v>17223.88</v>
      </c>
      <c r="K640" s="18">
        <v>17223.88</v>
      </c>
      <c r="L640" s="18">
        <v>1097299</v>
      </c>
      <c r="M640" s="18">
        <v>226604</v>
      </c>
      <c r="N640" s="18">
        <v>17223.88</v>
      </c>
      <c r="O640" s="18">
        <v>17223.88</v>
      </c>
      <c r="P640" s="23">
        <v>17223.88</v>
      </c>
    </row>
    <row r="641" spans="1:16" x14ac:dyDescent="0.25">
      <c r="A641" s="16" t="s">
        <v>2985</v>
      </c>
      <c r="B641" s="16"/>
      <c r="C641" s="16"/>
      <c r="D641" s="16"/>
      <c r="E641" s="16"/>
      <c r="F641" s="16" t="s">
        <v>2288</v>
      </c>
      <c r="G641" s="16">
        <v>841.48969999999997</v>
      </c>
      <c r="H641" s="16" t="s">
        <v>4271</v>
      </c>
      <c r="I641" s="17">
        <v>3.28</v>
      </c>
      <c r="J641" s="17">
        <f t="shared" si="9"/>
        <v>14480.17</v>
      </c>
      <c r="K641" s="18">
        <v>14480.17</v>
      </c>
      <c r="L641" s="18">
        <v>701387</v>
      </c>
      <c r="M641" s="18">
        <v>227842</v>
      </c>
      <c r="N641" s="18">
        <v>14480.17</v>
      </c>
      <c r="O641" s="18">
        <v>14480.17</v>
      </c>
      <c r="P641" s="23">
        <v>14480.17</v>
      </c>
    </row>
    <row r="642" spans="1:16" x14ac:dyDescent="0.25">
      <c r="A642" s="16" t="s">
        <v>2984</v>
      </c>
      <c r="B642" s="16"/>
      <c r="C642" s="16"/>
      <c r="D642" s="16"/>
      <c r="E642" s="16"/>
      <c r="F642" s="16" t="s">
        <v>2288</v>
      </c>
      <c r="G642" s="16">
        <v>865.53200000000004</v>
      </c>
      <c r="H642" s="16" t="s">
        <v>4271</v>
      </c>
      <c r="I642" s="17">
        <v>3.28</v>
      </c>
      <c r="J642" s="17">
        <f t="shared" ref="J642:J705" si="10">MIN(K642:P642)</f>
        <v>5545.29</v>
      </c>
      <c r="K642" s="18">
        <v>5545.29</v>
      </c>
      <c r="L642" s="18">
        <v>506178</v>
      </c>
      <c r="M642" s="18">
        <v>78972</v>
      </c>
      <c r="N642" s="18">
        <v>5545.29</v>
      </c>
      <c r="O642" s="18">
        <v>5545.29</v>
      </c>
      <c r="P642" s="23">
        <v>5545.29</v>
      </c>
    </row>
    <row r="643" spans="1:16" x14ac:dyDescent="0.25">
      <c r="A643" s="16" t="s">
        <v>3415</v>
      </c>
      <c r="B643" s="16"/>
      <c r="C643" s="16"/>
      <c r="D643" s="16"/>
      <c r="E643" s="16"/>
      <c r="F643" s="16" t="s">
        <v>2288</v>
      </c>
      <c r="G643" s="16">
        <v>395.2747</v>
      </c>
      <c r="H643" s="16" t="s">
        <v>4271</v>
      </c>
      <c r="I643" s="17">
        <v>3.29</v>
      </c>
      <c r="J643" s="17">
        <f t="shared" si="10"/>
        <v>169735</v>
      </c>
      <c r="K643" s="18">
        <v>169735</v>
      </c>
      <c r="L643" s="18">
        <v>511645</v>
      </c>
      <c r="M643" s="18">
        <v>861670</v>
      </c>
      <c r="N643" s="18">
        <v>650903</v>
      </c>
      <c r="O643" s="18">
        <v>719068</v>
      </c>
      <c r="P643" s="23">
        <v>1715897</v>
      </c>
    </row>
    <row r="644" spans="1:16" x14ac:dyDescent="0.25">
      <c r="A644" s="16" t="s">
        <v>2863</v>
      </c>
      <c r="B644" s="16"/>
      <c r="C644" s="16"/>
      <c r="D644" s="16"/>
      <c r="E644" s="16"/>
      <c r="F644" s="16" t="s">
        <v>2288</v>
      </c>
      <c r="G644" s="16">
        <v>403.3064</v>
      </c>
      <c r="H644" s="16" t="s">
        <v>4271</v>
      </c>
      <c r="I644" s="17">
        <v>3.29</v>
      </c>
      <c r="J644" s="17">
        <f t="shared" si="10"/>
        <v>2961469</v>
      </c>
      <c r="K644" s="18">
        <v>2961469</v>
      </c>
      <c r="L644" s="18">
        <v>14932479</v>
      </c>
      <c r="M644" s="18">
        <v>14091412</v>
      </c>
      <c r="N644" s="18">
        <v>10101297</v>
      </c>
      <c r="O644" s="18">
        <v>10080165</v>
      </c>
      <c r="P644" s="23">
        <v>28031260</v>
      </c>
    </row>
    <row r="645" spans="1:16" x14ac:dyDescent="0.25">
      <c r="A645" s="16" t="s">
        <v>3418</v>
      </c>
      <c r="B645" s="16"/>
      <c r="C645" s="16"/>
      <c r="D645" s="16"/>
      <c r="E645" s="16"/>
      <c r="F645" s="16" t="s">
        <v>2288</v>
      </c>
      <c r="G645" s="16">
        <v>417.16609999999997</v>
      </c>
      <c r="H645" s="16" t="s">
        <v>4271</v>
      </c>
      <c r="I645" s="17">
        <v>3.29</v>
      </c>
      <c r="J645" s="17">
        <f t="shared" si="10"/>
        <v>32762</v>
      </c>
      <c r="K645" s="18">
        <v>32762</v>
      </c>
      <c r="L645" s="18">
        <v>201637</v>
      </c>
      <c r="M645" s="18">
        <v>131249</v>
      </c>
      <c r="N645" s="18">
        <v>115903</v>
      </c>
      <c r="O645" s="18">
        <v>92067</v>
      </c>
      <c r="P645" s="23">
        <v>464866</v>
      </c>
    </row>
    <row r="646" spans="1:16" x14ac:dyDescent="0.25">
      <c r="A646" s="16" t="s">
        <v>3416</v>
      </c>
      <c r="B646" s="16"/>
      <c r="C646" s="16"/>
      <c r="D646" s="16"/>
      <c r="E646" s="16"/>
      <c r="F646" s="16" t="s">
        <v>2288</v>
      </c>
      <c r="G646" s="16">
        <v>417.322</v>
      </c>
      <c r="H646" s="16" t="s">
        <v>4271</v>
      </c>
      <c r="I646" s="17">
        <v>3.29</v>
      </c>
      <c r="J646" s="17">
        <f t="shared" si="10"/>
        <v>9973341</v>
      </c>
      <c r="K646" s="18">
        <v>9973341</v>
      </c>
      <c r="L646" s="18">
        <v>47266816</v>
      </c>
      <c r="M646" s="18">
        <v>45223152</v>
      </c>
      <c r="N646" s="18">
        <v>32058186</v>
      </c>
      <c r="O646" s="18">
        <v>32955036</v>
      </c>
      <c r="P646" s="23">
        <v>97657520</v>
      </c>
    </row>
    <row r="647" spans="1:16" x14ac:dyDescent="0.25">
      <c r="A647" s="16" t="s">
        <v>3417</v>
      </c>
      <c r="B647" s="16"/>
      <c r="C647" s="16"/>
      <c r="D647" s="16"/>
      <c r="E647" s="16"/>
      <c r="F647" s="16" t="s">
        <v>2288</v>
      </c>
      <c r="G647" s="16">
        <v>417.48599999999999</v>
      </c>
      <c r="H647" s="16" t="s">
        <v>4271</v>
      </c>
      <c r="I647" s="17">
        <v>3.29</v>
      </c>
      <c r="J647" s="17">
        <f t="shared" si="10"/>
        <v>11014</v>
      </c>
      <c r="K647" s="18">
        <v>11014</v>
      </c>
      <c r="L647" s="18">
        <v>171858</v>
      </c>
      <c r="M647" s="18">
        <v>200293</v>
      </c>
      <c r="N647" s="18">
        <v>134431</v>
      </c>
      <c r="O647" s="18">
        <v>163244</v>
      </c>
      <c r="P647" s="23">
        <v>313662</v>
      </c>
    </row>
    <row r="648" spans="1:16" x14ac:dyDescent="0.25">
      <c r="A648" s="16" t="s">
        <v>4185</v>
      </c>
      <c r="B648" s="16"/>
      <c r="C648" s="16"/>
      <c r="D648" s="16"/>
      <c r="E648" s="16"/>
      <c r="F648" s="16" t="s">
        <v>2288</v>
      </c>
      <c r="G648" s="16">
        <v>613.54200000000003</v>
      </c>
      <c r="H648" s="16" t="s">
        <v>4271</v>
      </c>
      <c r="I648" s="17">
        <v>3.29</v>
      </c>
      <c r="J648" s="17">
        <f t="shared" si="10"/>
        <v>646.38</v>
      </c>
      <c r="K648" s="18">
        <v>646.38</v>
      </c>
      <c r="L648" s="18">
        <v>327867</v>
      </c>
      <c r="M648" s="18">
        <v>208835</v>
      </c>
      <c r="N648" s="18">
        <v>61147</v>
      </c>
      <c r="O648" s="18">
        <v>97396</v>
      </c>
      <c r="P648" s="23">
        <v>368411</v>
      </c>
    </row>
    <row r="649" spans="1:16" x14ac:dyDescent="0.25">
      <c r="A649" s="16" t="s">
        <v>2977</v>
      </c>
      <c r="B649" s="16"/>
      <c r="C649" s="16"/>
      <c r="D649" s="16"/>
      <c r="E649" s="16"/>
      <c r="F649" s="16" t="s">
        <v>2288</v>
      </c>
      <c r="G649" s="16">
        <v>789.51670000000001</v>
      </c>
      <c r="H649" s="16" t="s">
        <v>4271</v>
      </c>
      <c r="I649" s="17">
        <v>3.29</v>
      </c>
      <c r="J649" s="17">
        <f t="shared" si="10"/>
        <v>1037.29</v>
      </c>
      <c r="K649" s="18">
        <v>1037.29</v>
      </c>
      <c r="L649" s="18">
        <v>1764236</v>
      </c>
      <c r="M649" s="18">
        <v>181460</v>
      </c>
      <c r="N649" s="18">
        <v>1037.29</v>
      </c>
      <c r="O649" s="18">
        <v>10373</v>
      </c>
      <c r="P649" s="23">
        <v>1037.29</v>
      </c>
    </row>
    <row r="650" spans="1:16" x14ac:dyDescent="0.25">
      <c r="A650" s="16" t="s">
        <v>2978</v>
      </c>
      <c r="B650" s="16"/>
      <c r="C650" s="16"/>
      <c r="D650" s="16"/>
      <c r="E650" s="16"/>
      <c r="F650" s="16" t="s">
        <v>2288</v>
      </c>
      <c r="G650" s="16">
        <v>825.49369999999999</v>
      </c>
      <c r="H650" s="16" t="s">
        <v>4271</v>
      </c>
      <c r="I650" s="17">
        <v>3.29</v>
      </c>
      <c r="J650" s="17">
        <f t="shared" si="10"/>
        <v>819.5</v>
      </c>
      <c r="K650" s="18">
        <v>819.5</v>
      </c>
      <c r="L650" s="18">
        <v>1236904</v>
      </c>
      <c r="M650" s="18">
        <v>160648</v>
      </c>
      <c r="N650" s="18">
        <v>819.5</v>
      </c>
      <c r="O650" s="18">
        <v>8195</v>
      </c>
      <c r="P650" s="23">
        <v>819.5</v>
      </c>
    </row>
    <row r="651" spans="1:16" x14ac:dyDescent="0.25">
      <c r="A651" s="16" t="s">
        <v>4074</v>
      </c>
      <c r="B651" s="16"/>
      <c r="C651" s="16"/>
      <c r="D651" s="16"/>
      <c r="E651" s="16"/>
      <c r="F651" s="16" t="s">
        <v>2288</v>
      </c>
      <c r="G651" s="16">
        <v>835.52279999999996</v>
      </c>
      <c r="H651" s="16" t="s">
        <v>4271</v>
      </c>
      <c r="I651" s="17">
        <v>3.29</v>
      </c>
      <c r="J651" s="17">
        <f t="shared" si="10"/>
        <v>10235.879999999999</v>
      </c>
      <c r="K651" s="18">
        <v>10235.879999999999</v>
      </c>
      <c r="L651" s="18">
        <v>1103959</v>
      </c>
      <c r="M651" s="18">
        <v>102359</v>
      </c>
      <c r="N651" s="18">
        <v>10235.879999999999</v>
      </c>
      <c r="O651" s="18">
        <v>10235.879999999999</v>
      </c>
      <c r="P651" s="23">
        <v>10235.879999999999</v>
      </c>
    </row>
    <row r="652" spans="1:16" x14ac:dyDescent="0.25">
      <c r="A652" s="16" t="s">
        <v>2976</v>
      </c>
      <c r="B652" s="16"/>
      <c r="C652" s="16"/>
      <c r="D652" s="16"/>
      <c r="E652" s="16"/>
      <c r="F652" s="16" t="s">
        <v>2288</v>
      </c>
      <c r="G652" s="16">
        <v>849.53769999999997</v>
      </c>
      <c r="H652" s="16" t="s">
        <v>4271</v>
      </c>
      <c r="I652" s="17">
        <v>3.29</v>
      </c>
      <c r="J652" s="17">
        <f t="shared" si="10"/>
        <v>1433.34</v>
      </c>
      <c r="K652" s="18">
        <v>14333</v>
      </c>
      <c r="L652" s="18">
        <v>3940927</v>
      </c>
      <c r="M652" s="18">
        <v>399135</v>
      </c>
      <c r="N652" s="18">
        <v>1433.34</v>
      </c>
      <c r="O652" s="18">
        <v>1433.34</v>
      </c>
      <c r="P652" s="23">
        <v>1433.34</v>
      </c>
    </row>
    <row r="653" spans="1:16" x14ac:dyDescent="0.25">
      <c r="A653" s="16" t="s">
        <v>3419</v>
      </c>
      <c r="B653" s="16"/>
      <c r="C653" s="16"/>
      <c r="D653" s="16"/>
      <c r="E653" s="16"/>
      <c r="F653" s="16" t="s">
        <v>2288</v>
      </c>
      <c r="G653" s="16">
        <v>605.40629999999999</v>
      </c>
      <c r="H653" s="16" t="s">
        <v>4271</v>
      </c>
      <c r="I653" s="17">
        <v>3.31</v>
      </c>
      <c r="J653" s="17">
        <f t="shared" si="10"/>
        <v>9774.58</v>
      </c>
      <c r="K653" s="18">
        <v>9774.58</v>
      </c>
      <c r="L653" s="18">
        <v>207878</v>
      </c>
      <c r="M653" s="18">
        <v>9774.58</v>
      </c>
      <c r="N653" s="18">
        <v>9774.58</v>
      </c>
      <c r="O653" s="18">
        <v>313386</v>
      </c>
      <c r="P653" s="23">
        <v>97746</v>
      </c>
    </row>
    <row r="654" spans="1:16" x14ac:dyDescent="0.25">
      <c r="A654" s="16" t="s">
        <v>2849</v>
      </c>
      <c r="B654" s="16"/>
      <c r="C654" s="16"/>
      <c r="D654" s="16"/>
      <c r="E654" s="16"/>
      <c r="F654" s="16" t="s">
        <v>2288</v>
      </c>
      <c r="G654" s="16">
        <v>165.03989999999999</v>
      </c>
      <c r="H654" s="16" t="s">
        <v>4271</v>
      </c>
      <c r="I654" s="17">
        <v>3.33</v>
      </c>
      <c r="J654" s="17">
        <f t="shared" si="10"/>
        <v>74340</v>
      </c>
      <c r="K654" s="18">
        <v>2125817</v>
      </c>
      <c r="L654" s="18">
        <v>11001099</v>
      </c>
      <c r="M654" s="18">
        <v>74340</v>
      </c>
      <c r="N654" s="18">
        <v>110072</v>
      </c>
      <c r="O654" s="18">
        <v>1983678</v>
      </c>
      <c r="P654" s="23">
        <v>385036</v>
      </c>
    </row>
    <row r="655" spans="1:16" x14ac:dyDescent="0.25">
      <c r="A655" s="16" t="s">
        <v>2848</v>
      </c>
      <c r="B655" s="16"/>
      <c r="C655" s="16"/>
      <c r="D655" s="16"/>
      <c r="E655" s="16"/>
      <c r="F655" s="16" t="s">
        <v>2288</v>
      </c>
      <c r="G655" s="16">
        <v>167.0368</v>
      </c>
      <c r="H655" s="16" t="s">
        <v>4271</v>
      </c>
      <c r="I655" s="17">
        <v>3.33</v>
      </c>
      <c r="J655" s="17">
        <f t="shared" si="10"/>
        <v>484</v>
      </c>
      <c r="K655" s="18">
        <v>166682</v>
      </c>
      <c r="L655" s="18">
        <v>782788</v>
      </c>
      <c r="M655" s="18">
        <v>484</v>
      </c>
      <c r="N655" s="18">
        <v>484</v>
      </c>
      <c r="O655" s="18">
        <v>106448</v>
      </c>
      <c r="P655" s="23">
        <v>6102</v>
      </c>
    </row>
    <row r="656" spans="1:16" x14ac:dyDescent="0.25">
      <c r="A656" s="16" t="s">
        <v>3420</v>
      </c>
      <c r="B656" s="16"/>
      <c r="C656" s="16"/>
      <c r="D656" s="16"/>
      <c r="E656" s="16"/>
      <c r="F656" s="16" t="s">
        <v>2288</v>
      </c>
      <c r="G656" s="16">
        <v>297.04700000000003</v>
      </c>
      <c r="H656" s="16" t="s">
        <v>4271</v>
      </c>
      <c r="I656" s="17">
        <v>3.33</v>
      </c>
      <c r="J656" s="17">
        <f t="shared" si="10"/>
        <v>588.6</v>
      </c>
      <c r="K656" s="18">
        <v>687435</v>
      </c>
      <c r="L656" s="18">
        <v>3643678</v>
      </c>
      <c r="M656" s="18">
        <v>588.6</v>
      </c>
      <c r="N656" s="18">
        <v>7277</v>
      </c>
      <c r="O656" s="18">
        <v>662903</v>
      </c>
      <c r="P656" s="23">
        <v>125812</v>
      </c>
    </row>
    <row r="657" spans="1:16" x14ac:dyDescent="0.25">
      <c r="A657" s="16" t="s">
        <v>3421</v>
      </c>
      <c r="B657" s="16"/>
      <c r="C657" s="16"/>
      <c r="D657" s="16"/>
      <c r="E657" s="16"/>
      <c r="F657" s="16" t="s">
        <v>2288</v>
      </c>
      <c r="G657" s="16">
        <v>313.07850000000002</v>
      </c>
      <c r="H657" s="16" t="s">
        <v>4271</v>
      </c>
      <c r="I657" s="17">
        <v>3.33</v>
      </c>
      <c r="J657" s="17">
        <f t="shared" si="10"/>
        <v>177606</v>
      </c>
      <c r="K657" s="18">
        <v>4521802</v>
      </c>
      <c r="L657" s="18">
        <v>23396514</v>
      </c>
      <c r="M657" s="18">
        <v>177606</v>
      </c>
      <c r="N657" s="18">
        <v>182168</v>
      </c>
      <c r="O657" s="18">
        <v>4121578</v>
      </c>
      <c r="P657" s="23">
        <v>777287</v>
      </c>
    </row>
    <row r="658" spans="1:16" x14ac:dyDescent="0.25">
      <c r="A658" s="16" t="s">
        <v>3423</v>
      </c>
      <c r="B658" s="16"/>
      <c r="C658" s="16"/>
      <c r="D658" s="16"/>
      <c r="E658" s="16"/>
      <c r="F658" s="16" t="s">
        <v>2288</v>
      </c>
      <c r="G658" s="16">
        <v>655.15949999999998</v>
      </c>
      <c r="H658" s="16" t="s">
        <v>4271</v>
      </c>
      <c r="I658" s="17">
        <v>3.33</v>
      </c>
      <c r="J658" s="17">
        <f t="shared" si="10"/>
        <v>14810</v>
      </c>
      <c r="K658" s="18">
        <v>887329</v>
      </c>
      <c r="L658" s="18">
        <v>5011308</v>
      </c>
      <c r="M658" s="18">
        <v>14810</v>
      </c>
      <c r="N658" s="18">
        <v>23149</v>
      </c>
      <c r="O658" s="18">
        <v>860020</v>
      </c>
      <c r="P658" s="23">
        <v>131922</v>
      </c>
    </row>
    <row r="659" spans="1:16" x14ac:dyDescent="0.25">
      <c r="A659" s="16" t="s">
        <v>3422</v>
      </c>
      <c r="B659" s="16"/>
      <c r="C659" s="16"/>
      <c r="D659" s="16"/>
      <c r="E659" s="16"/>
      <c r="F659" s="16" t="s">
        <v>2288</v>
      </c>
      <c r="G659" s="16">
        <v>847.52260000000001</v>
      </c>
      <c r="H659" s="16" t="s">
        <v>4271</v>
      </c>
      <c r="I659" s="17">
        <v>3.33</v>
      </c>
      <c r="J659" s="17">
        <f t="shared" si="10"/>
        <v>12620.1</v>
      </c>
      <c r="K659" s="18">
        <v>12620.1</v>
      </c>
      <c r="L659" s="18">
        <v>672945</v>
      </c>
      <c r="M659" s="18">
        <v>236684</v>
      </c>
      <c r="N659" s="18">
        <v>12620.1</v>
      </c>
      <c r="O659" s="18">
        <v>12620.1</v>
      </c>
      <c r="P659" s="23">
        <v>12620.1</v>
      </c>
    </row>
    <row r="660" spans="1:16" x14ac:dyDescent="0.25">
      <c r="A660" s="16" t="s">
        <v>3427</v>
      </c>
      <c r="B660" s="16"/>
      <c r="C660" s="16"/>
      <c r="D660" s="16"/>
      <c r="E660" s="16"/>
      <c r="F660" s="16" t="s">
        <v>2288</v>
      </c>
      <c r="G660" s="16">
        <v>133.01310000000001</v>
      </c>
      <c r="H660" s="16" t="s">
        <v>4271</v>
      </c>
      <c r="I660" s="17">
        <v>3.34</v>
      </c>
      <c r="J660" s="17">
        <f t="shared" si="10"/>
        <v>70705</v>
      </c>
      <c r="K660" s="18">
        <v>70705</v>
      </c>
      <c r="L660" s="18">
        <v>287052</v>
      </c>
      <c r="M660" s="18">
        <v>139920</v>
      </c>
      <c r="N660" s="18">
        <v>852873</v>
      </c>
      <c r="O660" s="18">
        <v>472298</v>
      </c>
      <c r="P660" s="23">
        <v>611356</v>
      </c>
    </row>
    <row r="661" spans="1:16" x14ac:dyDescent="0.25">
      <c r="A661" s="16" t="s">
        <v>3425</v>
      </c>
      <c r="B661" s="16"/>
      <c r="C661" s="16"/>
      <c r="D661" s="16"/>
      <c r="E661" s="16"/>
      <c r="F661" s="16" t="s">
        <v>2288</v>
      </c>
      <c r="G661" s="16">
        <v>149.0085</v>
      </c>
      <c r="H661" s="16" t="s">
        <v>4271</v>
      </c>
      <c r="I661" s="17">
        <v>3.34</v>
      </c>
      <c r="J661" s="17">
        <f t="shared" si="10"/>
        <v>936.5</v>
      </c>
      <c r="K661" s="18">
        <v>367649</v>
      </c>
      <c r="L661" s="18">
        <v>2081873</v>
      </c>
      <c r="M661" s="18">
        <v>936.5</v>
      </c>
      <c r="N661" s="18">
        <v>936.5</v>
      </c>
      <c r="O661" s="18">
        <v>371922</v>
      </c>
      <c r="P661" s="23">
        <v>38343</v>
      </c>
    </row>
    <row r="662" spans="1:16" x14ac:dyDescent="0.25">
      <c r="A662" s="16" t="s">
        <v>3426</v>
      </c>
      <c r="B662" s="16"/>
      <c r="C662" s="16"/>
      <c r="D662" s="16"/>
      <c r="E662" s="16"/>
      <c r="F662" s="16" t="s">
        <v>2288</v>
      </c>
      <c r="G662" s="16">
        <v>270.20729999999998</v>
      </c>
      <c r="H662" s="16" t="s">
        <v>4271</v>
      </c>
      <c r="I662" s="17">
        <v>3.34</v>
      </c>
      <c r="J662" s="17">
        <f t="shared" si="10"/>
        <v>119850</v>
      </c>
      <c r="K662" s="18">
        <v>241006</v>
      </c>
      <c r="L662" s="18">
        <v>358039</v>
      </c>
      <c r="M662" s="18">
        <v>119850</v>
      </c>
      <c r="N662" s="18">
        <v>184117</v>
      </c>
      <c r="O662" s="18">
        <v>169620</v>
      </c>
      <c r="P662" s="23">
        <v>217928</v>
      </c>
    </row>
    <row r="663" spans="1:16" x14ac:dyDescent="0.25">
      <c r="A663" s="16" t="s">
        <v>3428</v>
      </c>
      <c r="B663" s="16"/>
      <c r="C663" s="16"/>
      <c r="D663" s="16"/>
      <c r="E663" s="16"/>
      <c r="F663" s="16" t="s">
        <v>2288</v>
      </c>
      <c r="G663" s="16">
        <v>645.13099999999997</v>
      </c>
      <c r="H663" s="16" t="s">
        <v>4271</v>
      </c>
      <c r="I663" s="17">
        <v>3.34</v>
      </c>
      <c r="J663" s="17">
        <f t="shared" si="10"/>
        <v>1905.99</v>
      </c>
      <c r="K663" s="18">
        <v>422495</v>
      </c>
      <c r="L663" s="18">
        <v>646432</v>
      </c>
      <c r="M663" s="18">
        <v>1905.99</v>
      </c>
      <c r="N663" s="18">
        <v>1905.99</v>
      </c>
      <c r="O663" s="18">
        <v>335584</v>
      </c>
      <c r="P663" s="23">
        <v>19060</v>
      </c>
    </row>
    <row r="664" spans="1:16" x14ac:dyDescent="0.25">
      <c r="A664" s="16" t="s">
        <v>3424</v>
      </c>
      <c r="B664" s="16"/>
      <c r="C664" s="16"/>
      <c r="D664" s="16"/>
      <c r="E664" s="16"/>
      <c r="F664" s="16" t="s">
        <v>2288</v>
      </c>
      <c r="G664" s="16">
        <v>672.15</v>
      </c>
      <c r="H664" s="16" t="s">
        <v>4271</v>
      </c>
      <c r="I664" s="17">
        <v>3.34</v>
      </c>
      <c r="J664" s="17">
        <f t="shared" si="10"/>
        <v>675.82</v>
      </c>
      <c r="K664" s="18">
        <v>425110</v>
      </c>
      <c r="L664" s="18">
        <v>764077</v>
      </c>
      <c r="M664" s="18">
        <v>675.82</v>
      </c>
      <c r="N664" s="18">
        <v>8148</v>
      </c>
      <c r="O664" s="18">
        <v>367738</v>
      </c>
      <c r="P664" s="23">
        <v>27310</v>
      </c>
    </row>
    <row r="665" spans="1:16" x14ac:dyDescent="0.25">
      <c r="A665" s="16" t="s">
        <v>4068</v>
      </c>
      <c r="B665" s="16"/>
      <c r="C665" s="16"/>
      <c r="D665" s="16"/>
      <c r="E665" s="16"/>
      <c r="F665" s="16" t="s">
        <v>2288</v>
      </c>
      <c r="G665" s="16">
        <v>736.4932</v>
      </c>
      <c r="H665" s="16" t="s">
        <v>4271</v>
      </c>
      <c r="I665" s="17">
        <v>3.34</v>
      </c>
      <c r="J665" s="17">
        <f t="shared" si="10"/>
        <v>13222</v>
      </c>
      <c r="K665" s="18">
        <v>13222</v>
      </c>
      <c r="L665" s="18">
        <v>1155690</v>
      </c>
      <c r="M665" s="18">
        <v>990354</v>
      </c>
      <c r="N665" s="18">
        <v>60834</v>
      </c>
      <c r="O665" s="18">
        <v>788516</v>
      </c>
      <c r="P665" s="23">
        <v>757520</v>
      </c>
    </row>
    <row r="666" spans="1:16" x14ac:dyDescent="0.25">
      <c r="A666" s="16" t="s">
        <v>4184</v>
      </c>
      <c r="B666" s="16"/>
      <c r="C666" s="16"/>
      <c r="D666" s="16"/>
      <c r="E666" s="16"/>
      <c r="F666" s="16" t="s">
        <v>2288</v>
      </c>
      <c r="G666" s="16">
        <v>587.41089999999997</v>
      </c>
      <c r="H666" s="16" t="s">
        <v>4271</v>
      </c>
      <c r="I666" s="17">
        <v>3.35</v>
      </c>
      <c r="J666" s="17">
        <f t="shared" si="10"/>
        <v>2101.27</v>
      </c>
      <c r="K666" s="18">
        <v>2101.27</v>
      </c>
      <c r="L666" s="18">
        <v>2101.27</v>
      </c>
      <c r="M666" s="18">
        <v>2101.27</v>
      </c>
      <c r="N666" s="18">
        <v>1715534</v>
      </c>
      <c r="O666" s="18">
        <v>2101.27</v>
      </c>
      <c r="P666" s="23">
        <v>21013</v>
      </c>
    </row>
    <row r="667" spans="1:16" x14ac:dyDescent="0.25">
      <c r="A667" s="16" t="s">
        <v>3995</v>
      </c>
      <c r="B667" s="16"/>
      <c r="C667" s="16"/>
      <c r="D667" s="16"/>
      <c r="E667" s="16"/>
      <c r="F667" s="16" t="s">
        <v>2288</v>
      </c>
      <c r="G667" s="16">
        <v>787.50059999999996</v>
      </c>
      <c r="H667" s="16" t="s">
        <v>4271</v>
      </c>
      <c r="I667" s="17">
        <v>3.35</v>
      </c>
      <c r="J667" s="17">
        <f t="shared" si="10"/>
        <v>593.72</v>
      </c>
      <c r="K667" s="18">
        <v>7016</v>
      </c>
      <c r="L667" s="18">
        <v>437210</v>
      </c>
      <c r="M667" s="18">
        <v>152834</v>
      </c>
      <c r="N667" s="18">
        <v>593.72</v>
      </c>
      <c r="O667" s="18">
        <v>15279</v>
      </c>
      <c r="P667" s="23">
        <v>23952</v>
      </c>
    </row>
    <row r="668" spans="1:16" x14ac:dyDescent="0.25">
      <c r="A668" s="16" t="s">
        <v>3429</v>
      </c>
      <c r="B668" s="16"/>
      <c r="C668" s="16"/>
      <c r="D668" s="16"/>
      <c r="E668" s="16"/>
      <c r="F668" s="16" t="s">
        <v>2288</v>
      </c>
      <c r="G668" s="16">
        <v>680.38109999999995</v>
      </c>
      <c r="H668" s="16" t="s">
        <v>4271</v>
      </c>
      <c r="I668" s="17">
        <v>3.36</v>
      </c>
      <c r="J668" s="17">
        <f t="shared" si="10"/>
        <v>2274.2800000000002</v>
      </c>
      <c r="K668" s="18">
        <v>2274.2800000000002</v>
      </c>
      <c r="L668" s="18">
        <v>2274.2800000000002</v>
      </c>
      <c r="M668" s="18">
        <v>2274.2800000000002</v>
      </c>
      <c r="N668" s="18">
        <v>22743</v>
      </c>
      <c r="O668" s="18">
        <v>2274.2800000000002</v>
      </c>
      <c r="P668" s="23">
        <v>785667</v>
      </c>
    </row>
    <row r="669" spans="1:16" x14ac:dyDescent="0.25">
      <c r="A669" s="16" t="s">
        <v>4126</v>
      </c>
      <c r="B669" s="16"/>
      <c r="C669" s="16"/>
      <c r="D669" s="16"/>
      <c r="E669" s="16"/>
      <c r="F669" s="16" t="s">
        <v>2288</v>
      </c>
      <c r="G669" s="16">
        <v>623.38030000000003</v>
      </c>
      <c r="H669" s="16" t="s">
        <v>4271</v>
      </c>
      <c r="I669" s="17">
        <v>3.37</v>
      </c>
      <c r="J669" s="17">
        <f t="shared" si="10"/>
        <v>1098.8</v>
      </c>
      <c r="K669" s="18">
        <v>354468</v>
      </c>
      <c r="L669" s="18">
        <v>1018431</v>
      </c>
      <c r="M669" s="18">
        <v>1098.8</v>
      </c>
      <c r="N669" s="18">
        <v>10988</v>
      </c>
      <c r="O669" s="18">
        <v>1098.8</v>
      </c>
      <c r="P669" s="23">
        <v>1098.8</v>
      </c>
    </row>
    <row r="670" spans="1:16" x14ac:dyDescent="0.25">
      <c r="A670" s="16" t="s">
        <v>3430</v>
      </c>
      <c r="B670" s="16"/>
      <c r="C670" s="16"/>
      <c r="D670" s="16"/>
      <c r="E670" s="16"/>
      <c r="F670" s="16" t="s">
        <v>2288</v>
      </c>
      <c r="G670" s="16">
        <v>605.40650000000005</v>
      </c>
      <c r="H670" s="16" t="s">
        <v>4271</v>
      </c>
      <c r="I670" s="17">
        <v>3.38</v>
      </c>
      <c r="J670" s="17">
        <f t="shared" si="10"/>
        <v>595.65</v>
      </c>
      <c r="K670" s="18">
        <v>5956</v>
      </c>
      <c r="L670" s="18">
        <v>158587</v>
      </c>
      <c r="M670" s="18">
        <v>20606</v>
      </c>
      <c r="N670" s="18">
        <v>595.65</v>
      </c>
      <c r="O670" s="18">
        <v>514261</v>
      </c>
      <c r="P670" s="23">
        <v>237785</v>
      </c>
    </row>
    <row r="671" spans="1:16" x14ac:dyDescent="0.25">
      <c r="A671" s="16" t="s">
        <v>3431</v>
      </c>
      <c r="B671" s="16"/>
      <c r="C671" s="16"/>
      <c r="D671" s="16"/>
      <c r="E671" s="16"/>
      <c r="F671" s="16" t="s">
        <v>2288</v>
      </c>
      <c r="G671" s="16">
        <v>373.04500000000002</v>
      </c>
      <c r="H671" s="16" t="s">
        <v>4271</v>
      </c>
      <c r="I671" s="17">
        <v>3.39</v>
      </c>
      <c r="J671" s="17">
        <f t="shared" si="10"/>
        <v>587.36</v>
      </c>
      <c r="K671" s="18">
        <v>119476</v>
      </c>
      <c r="L671" s="18">
        <v>276483</v>
      </c>
      <c r="M671" s="18">
        <v>6188</v>
      </c>
      <c r="N671" s="18">
        <v>587.36</v>
      </c>
      <c r="O671" s="18">
        <v>158359</v>
      </c>
      <c r="P671" s="23">
        <v>54674</v>
      </c>
    </row>
    <row r="672" spans="1:16" x14ac:dyDescent="0.25">
      <c r="A672" s="16" t="s">
        <v>3989</v>
      </c>
      <c r="B672" s="16"/>
      <c r="C672" s="16"/>
      <c r="D672" s="16"/>
      <c r="E672" s="16"/>
      <c r="F672" s="16" t="s">
        <v>2288</v>
      </c>
      <c r="G672" s="16">
        <v>473.36349999999999</v>
      </c>
      <c r="H672" s="16" t="s">
        <v>4271</v>
      </c>
      <c r="I672" s="17">
        <v>3.39</v>
      </c>
      <c r="J672" s="17">
        <f t="shared" si="10"/>
        <v>8322.5</v>
      </c>
      <c r="K672" s="18">
        <v>8322.5</v>
      </c>
      <c r="L672" s="18">
        <v>83225</v>
      </c>
      <c r="M672" s="18">
        <v>793511</v>
      </c>
      <c r="N672" s="18">
        <v>8322.5</v>
      </c>
      <c r="O672" s="18">
        <v>8322.5</v>
      </c>
      <c r="P672" s="23">
        <v>8322.5</v>
      </c>
    </row>
    <row r="673" spans="1:16" x14ac:dyDescent="0.25">
      <c r="A673" s="16" t="s">
        <v>3125</v>
      </c>
      <c r="B673" s="16"/>
      <c r="C673" s="16"/>
      <c r="D673" s="16"/>
      <c r="E673" s="16"/>
      <c r="F673" s="16" t="s">
        <v>2288</v>
      </c>
      <c r="G673" s="16">
        <v>279.23289999999997</v>
      </c>
      <c r="H673" s="16" t="s">
        <v>4271</v>
      </c>
      <c r="I673" s="17">
        <v>3.4</v>
      </c>
      <c r="J673" s="17">
        <f t="shared" si="10"/>
        <v>56563</v>
      </c>
      <c r="K673" s="18">
        <v>69781</v>
      </c>
      <c r="L673" s="18">
        <v>86183</v>
      </c>
      <c r="M673" s="18">
        <v>191590</v>
      </c>
      <c r="N673" s="18">
        <v>745445</v>
      </c>
      <c r="O673" s="18">
        <v>56563</v>
      </c>
      <c r="P673" s="23">
        <v>1248485</v>
      </c>
    </row>
    <row r="674" spans="1:16" x14ac:dyDescent="0.25">
      <c r="A674" s="16" t="s">
        <v>3008</v>
      </c>
      <c r="B674" s="16"/>
      <c r="C674" s="16"/>
      <c r="D674" s="16"/>
      <c r="E674" s="16"/>
      <c r="F674" s="16" t="s">
        <v>2288</v>
      </c>
      <c r="G674" s="16" t="s">
        <v>3009</v>
      </c>
      <c r="H674" s="16" t="s">
        <v>4271</v>
      </c>
      <c r="I674" s="17">
        <v>3.4</v>
      </c>
      <c r="J674" s="17">
        <f t="shared" si="10"/>
        <v>8437.5499999999993</v>
      </c>
      <c r="K674" s="18">
        <v>84375</v>
      </c>
      <c r="L674" s="18">
        <v>139307</v>
      </c>
      <c r="M674" s="18">
        <v>119356</v>
      </c>
      <c r="N674" s="18">
        <v>8437.5499999999993</v>
      </c>
      <c r="O674" s="18">
        <v>1451090</v>
      </c>
      <c r="P674" s="23">
        <v>926963</v>
      </c>
    </row>
    <row r="675" spans="1:16" x14ac:dyDescent="0.25">
      <c r="A675" s="16" t="s">
        <v>3432</v>
      </c>
      <c r="B675" s="16"/>
      <c r="C675" s="16"/>
      <c r="D675" s="16"/>
      <c r="E675" s="16"/>
      <c r="F675" s="16" t="s">
        <v>2288</v>
      </c>
      <c r="G675" s="16">
        <v>445.08479999999997</v>
      </c>
      <c r="H675" s="16" t="s">
        <v>4271</v>
      </c>
      <c r="I675" s="17">
        <v>3.42</v>
      </c>
      <c r="J675" s="17">
        <f t="shared" si="10"/>
        <v>31592</v>
      </c>
      <c r="K675" s="18">
        <v>837000</v>
      </c>
      <c r="L675" s="18">
        <v>1312954</v>
      </c>
      <c r="M675" s="18">
        <v>71280</v>
      </c>
      <c r="N675" s="18">
        <v>31592</v>
      </c>
      <c r="O675" s="18">
        <v>1075273</v>
      </c>
      <c r="P675" s="23">
        <v>623328</v>
      </c>
    </row>
    <row r="676" spans="1:16" x14ac:dyDescent="0.25">
      <c r="A676" s="16" t="s">
        <v>3435</v>
      </c>
      <c r="B676" s="16"/>
      <c r="C676" s="16"/>
      <c r="D676" s="16"/>
      <c r="E676" s="16"/>
      <c r="F676" s="16" t="s">
        <v>2288</v>
      </c>
      <c r="G676" s="16">
        <v>270.20740000000001</v>
      </c>
      <c r="H676" s="16" t="s">
        <v>4271</v>
      </c>
      <c r="I676" s="17">
        <v>3.44</v>
      </c>
      <c r="J676" s="17">
        <f t="shared" si="10"/>
        <v>212073</v>
      </c>
      <c r="K676" s="18">
        <v>398828</v>
      </c>
      <c r="L676" s="18">
        <v>527071</v>
      </c>
      <c r="M676" s="18">
        <v>212073</v>
      </c>
      <c r="N676" s="18">
        <v>291650</v>
      </c>
      <c r="O676" s="18">
        <v>308377</v>
      </c>
      <c r="P676" s="23">
        <v>408557</v>
      </c>
    </row>
    <row r="677" spans="1:16" x14ac:dyDescent="0.25">
      <c r="A677" s="16" t="s">
        <v>3433</v>
      </c>
      <c r="B677" s="16"/>
      <c r="C677" s="16"/>
      <c r="D677" s="16"/>
      <c r="E677" s="16"/>
      <c r="F677" s="16" t="s">
        <v>2288</v>
      </c>
      <c r="G677" s="16">
        <v>446.34829999999999</v>
      </c>
      <c r="H677" s="16" t="s">
        <v>4271</v>
      </c>
      <c r="I677" s="17">
        <v>3.44</v>
      </c>
      <c r="J677" s="17">
        <f t="shared" si="10"/>
        <v>643.59</v>
      </c>
      <c r="K677" s="18">
        <v>643.59</v>
      </c>
      <c r="L677" s="18">
        <v>19886</v>
      </c>
      <c r="M677" s="18">
        <v>305206</v>
      </c>
      <c r="N677" s="18">
        <v>6931</v>
      </c>
      <c r="O677" s="18">
        <v>258079</v>
      </c>
      <c r="P677" s="23">
        <v>246694</v>
      </c>
    </row>
    <row r="678" spans="1:16" x14ac:dyDescent="0.25">
      <c r="A678" s="16" t="s">
        <v>3434</v>
      </c>
      <c r="B678" s="16"/>
      <c r="C678" s="16"/>
      <c r="D678" s="16"/>
      <c r="E678" s="16"/>
      <c r="F678" s="16" t="s">
        <v>2288</v>
      </c>
      <c r="G678" s="16">
        <v>468.3304</v>
      </c>
      <c r="H678" s="16" t="s">
        <v>4271</v>
      </c>
      <c r="I678" s="17">
        <v>3.44</v>
      </c>
      <c r="J678" s="17">
        <f t="shared" si="10"/>
        <v>1038.1500000000001</v>
      </c>
      <c r="K678" s="18">
        <v>10381</v>
      </c>
      <c r="L678" s="18">
        <v>1038.1500000000001</v>
      </c>
      <c r="M678" s="18">
        <v>307960</v>
      </c>
      <c r="N678" s="18">
        <v>1038.1500000000001</v>
      </c>
      <c r="O678" s="18">
        <v>276305</v>
      </c>
      <c r="P678" s="23">
        <v>223559</v>
      </c>
    </row>
    <row r="679" spans="1:16" x14ac:dyDescent="0.25">
      <c r="A679" s="16" t="s">
        <v>4082</v>
      </c>
      <c r="B679" s="16"/>
      <c r="C679" s="16"/>
      <c r="D679" s="16"/>
      <c r="E679" s="16"/>
      <c r="F679" s="16" t="s">
        <v>2288</v>
      </c>
      <c r="G679" s="16">
        <v>814.48749999999995</v>
      </c>
      <c r="H679" s="16" t="s">
        <v>4271</v>
      </c>
      <c r="I679" s="17">
        <v>3.44</v>
      </c>
      <c r="J679" s="17">
        <f t="shared" si="10"/>
        <v>6702.61</v>
      </c>
      <c r="K679" s="18">
        <v>6702.61</v>
      </c>
      <c r="L679" s="18">
        <v>610416</v>
      </c>
      <c r="M679" s="18">
        <v>117301</v>
      </c>
      <c r="N679" s="18">
        <v>6702.61</v>
      </c>
      <c r="O679" s="18">
        <v>6702.61</v>
      </c>
      <c r="P679" s="23">
        <v>6702.61</v>
      </c>
    </row>
    <row r="680" spans="1:16" x14ac:dyDescent="0.25">
      <c r="A680" s="16" t="s">
        <v>3436</v>
      </c>
      <c r="B680" s="16"/>
      <c r="C680" s="16"/>
      <c r="D680" s="16"/>
      <c r="E680" s="16"/>
      <c r="F680" s="16" t="s">
        <v>2288</v>
      </c>
      <c r="G680" s="16">
        <v>383.35300000000001</v>
      </c>
      <c r="H680" s="16" t="s">
        <v>4271</v>
      </c>
      <c r="I680" s="17">
        <v>3.46</v>
      </c>
      <c r="J680" s="17">
        <f t="shared" si="10"/>
        <v>579419</v>
      </c>
      <c r="K680" s="18">
        <v>1424654</v>
      </c>
      <c r="L680" s="18">
        <v>917960</v>
      </c>
      <c r="M680" s="18">
        <v>12296810</v>
      </c>
      <c r="N680" s="18">
        <v>579419</v>
      </c>
      <c r="O680" s="18">
        <v>11696794</v>
      </c>
      <c r="P680" s="23">
        <v>8492609</v>
      </c>
    </row>
    <row r="681" spans="1:16" x14ac:dyDescent="0.25">
      <c r="A681" s="16" t="s">
        <v>4167</v>
      </c>
      <c r="B681" s="16"/>
      <c r="C681" s="16"/>
      <c r="D681" s="16"/>
      <c r="E681" s="16"/>
      <c r="F681" s="16" t="s">
        <v>2288</v>
      </c>
      <c r="G681" s="16">
        <v>465.35550000000001</v>
      </c>
      <c r="H681" s="16" t="s">
        <v>4271</v>
      </c>
      <c r="I681" s="17">
        <v>3.46</v>
      </c>
      <c r="J681" s="17">
        <f t="shared" si="10"/>
        <v>2138.59</v>
      </c>
      <c r="K681" s="18">
        <v>21386</v>
      </c>
      <c r="L681" s="18">
        <v>2138.59</v>
      </c>
      <c r="M681" s="18">
        <v>246473</v>
      </c>
      <c r="N681" s="18">
        <v>2138.59</v>
      </c>
      <c r="O681" s="18">
        <v>216751</v>
      </c>
      <c r="P681" s="23">
        <v>154092</v>
      </c>
    </row>
    <row r="682" spans="1:16" x14ac:dyDescent="0.25">
      <c r="A682" s="16" t="s">
        <v>3437</v>
      </c>
      <c r="B682" s="16"/>
      <c r="C682" s="16"/>
      <c r="D682" s="16"/>
      <c r="E682" s="16"/>
      <c r="F682" s="16" t="s">
        <v>2288</v>
      </c>
      <c r="G682" s="16">
        <v>567.42100000000005</v>
      </c>
      <c r="H682" s="16" t="s">
        <v>4271</v>
      </c>
      <c r="I682" s="17">
        <v>3.48</v>
      </c>
      <c r="J682" s="17">
        <f t="shared" si="10"/>
        <v>10752</v>
      </c>
      <c r="K682" s="18">
        <v>10752</v>
      </c>
      <c r="L682" s="18">
        <v>932977</v>
      </c>
      <c r="M682" s="18">
        <v>10752</v>
      </c>
      <c r="N682" s="18">
        <v>10752</v>
      </c>
      <c r="O682" s="18">
        <v>10752</v>
      </c>
      <c r="P682" s="23">
        <v>10752</v>
      </c>
    </row>
    <row r="683" spans="1:16" x14ac:dyDescent="0.25">
      <c r="A683" s="16" t="s">
        <v>3100</v>
      </c>
      <c r="B683" s="16"/>
      <c r="C683" s="16"/>
      <c r="D683" s="16"/>
      <c r="E683" s="16"/>
      <c r="F683" s="16" t="s">
        <v>2288</v>
      </c>
      <c r="G683" s="16">
        <v>411.3845</v>
      </c>
      <c r="H683" s="16" t="s">
        <v>4271</v>
      </c>
      <c r="I683" s="17">
        <v>3.49</v>
      </c>
      <c r="J683" s="17">
        <f t="shared" si="10"/>
        <v>697.97</v>
      </c>
      <c r="K683" s="18">
        <v>697.97</v>
      </c>
      <c r="L683" s="18">
        <v>697.97</v>
      </c>
      <c r="M683" s="18">
        <v>697.97</v>
      </c>
      <c r="N683" s="18">
        <v>697.97</v>
      </c>
      <c r="O683" s="18">
        <v>6980</v>
      </c>
      <c r="P683" s="23">
        <v>697.97</v>
      </c>
    </row>
    <row r="684" spans="1:16" x14ac:dyDescent="0.25">
      <c r="A684" s="16" t="s">
        <v>3438</v>
      </c>
      <c r="B684" s="16"/>
      <c r="C684" s="16"/>
      <c r="D684" s="16"/>
      <c r="E684" s="16"/>
      <c r="F684" s="16" t="s">
        <v>2288</v>
      </c>
      <c r="G684" s="16">
        <v>387.09739999999999</v>
      </c>
      <c r="H684" s="16" t="s">
        <v>4271</v>
      </c>
      <c r="I684" s="17">
        <v>3.52</v>
      </c>
      <c r="J684" s="17">
        <f t="shared" si="10"/>
        <v>7083.44</v>
      </c>
      <c r="K684" s="18">
        <v>163510</v>
      </c>
      <c r="L684" s="18">
        <v>151630</v>
      </c>
      <c r="M684" s="18">
        <v>7083.44</v>
      </c>
      <c r="N684" s="18">
        <v>7083.44</v>
      </c>
      <c r="O684" s="18">
        <v>239817</v>
      </c>
      <c r="P684" s="23">
        <v>70834</v>
      </c>
    </row>
    <row r="685" spans="1:16" x14ac:dyDescent="0.25">
      <c r="A685" s="16" t="s">
        <v>3439</v>
      </c>
      <c r="B685" s="16"/>
      <c r="C685" s="16"/>
      <c r="D685" s="16"/>
      <c r="E685" s="16"/>
      <c r="F685" s="16" t="s">
        <v>2288</v>
      </c>
      <c r="G685" s="16">
        <v>477.35879999999997</v>
      </c>
      <c r="H685" s="16" t="s">
        <v>4271</v>
      </c>
      <c r="I685" s="17">
        <v>3.52</v>
      </c>
      <c r="J685" s="17">
        <f t="shared" si="10"/>
        <v>6254.22</v>
      </c>
      <c r="K685" s="18">
        <v>306104</v>
      </c>
      <c r="L685" s="18">
        <v>424071</v>
      </c>
      <c r="M685" s="18">
        <v>6254.22</v>
      </c>
      <c r="N685" s="18">
        <v>339494</v>
      </c>
      <c r="O685" s="18">
        <v>315352</v>
      </c>
      <c r="P685" s="23">
        <v>236061</v>
      </c>
    </row>
    <row r="686" spans="1:16" x14ac:dyDescent="0.25">
      <c r="A686" s="16" t="s">
        <v>3440</v>
      </c>
      <c r="B686" s="16"/>
      <c r="C686" s="16"/>
      <c r="D686" s="16"/>
      <c r="E686" s="16"/>
      <c r="F686" s="16" t="s">
        <v>2288</v>
      </c>
      <c r="G686" s="16">
        <v>297.04700000000003</v>
      </c>
      <c r="H686" s="16" t="s">
        <v>4271</v>
      </c>
      <c r="I686" s="17">
        <v>3.53</v>
      </c>
      <c r="J686" s="17">
        <f t="shared" si="10"/>
        <v>56580</v>
      </c>
      <c r="K686" s="18">
        <v>4913342</v>
      </c>
      <c r="L686" s="18">
        <v>3674578</v>
      </c>
      <c r="M686" s="18">
        <v>56580</v>
      </c>
      <c r="N686" s="18">
        <v>131291</v>
      </c>
      <c r="O686" s="18">
        <v>5809006</v>
      </c>
      <c r="P686" s="23">
        <v>1835723</v>
      </c>
    </row>
    <row r="687" spans="1:16" x14ac:dyDescent="0.25">
      <c r="A687" s="13" t="s">
        <v>2296</v>
      </c>
      <c r="B687" s="13" t="s">
        <v>37</v>
      </c>
      <c r="C687" s="13"/>
      <c r="D687" s="13"/>
      <c r="E687" s="13"/>
      <c r="F687" s="13" t="s">
        <v>2291</v>
      </c>
      <c r="G687" s="13">
        <v>694.46709999999996</v>
      </c>
      <c r="H687" s="13" t="s">
        <v>4271</v>
      </c>
      <c r="I687" s="14">
        <v>3.54</v>
      </c>
      <c r="J687" s="17">
        <f t="shared" si="10"/>
        <v>376753</v>
      </c>
      <c r="K687" s="15">
        <v>435053</v>
      </c>
      <c r="L687" s="15">
        <v>413109</v>
      </c>
      <c r="M687" s="15">
        <v>504234</v>
      </c>
      <c r="N687" s="15">
        <v>399980</v>
      </c>
      <c r="O687" s="15">
        <v>376753</v>
      </c>
      <c r="P687" s="22">
        <v>407089</v>
      </c>
    </row>
    <row r="688" spans="1:16" x14ac:dyDescent="0.25">
      <c r="A688" s="16" t="s">
        <v>4075</v>
      </c>
      <c r="B688" s="16"/>
      <c r="C688" s="16"/>
      <c r="D688" s="16"/>
      <c r="E688" s="16"/>
      <c r="F688" s="16" t="s">
        <v>2288</v>
      </c>
      <c r="G688" s="16">
        <v>921.50229999999999</v>
      </c>
      <c r="H688" s="16" t="s">
        <v>4271</v>
      </c>
      <c r="I688" s="17">
        <v>3.54</v>
      </c>
      <c r="J688" s="17">
        <f t="shared" si="10"/>
        <v>8161.1</v>
      </c>
      <c r="K688" s="18">
        <v>8161.1</v>
      </c>
      <c r="L688" s="18">
        <v>439300</v>
      </c>
      <c r="M688" s="18">
        <v>135568</v>
      </c>
      <c r="N688" s="18">
        <v>8161.1</v>
      </c>
      <c r="O688" s="18">
        <v>8161.1</v>
      </c>
      <c r="P688" s="23">
        <v>8161.1</v>
      </c>
    </row>
    <row r="689" spans="1:16" x14ac:dyDescent="0.25">
      <c r="A689" s="16" t="s">
        <v>3441</v>
      </c>
      <c r="B689" s="16"/>
      <c r="C689" s="16"/>
      <c r="D689" s="16"/>
      <c r="E689" s="16"/>
      <c r="F689" s="16" t="s">
        <v>2288</v>
      </c>
      <c r="G689" s="16">
        <v>447.0641</v>
      </c>
      <c r="H689" s="16" t="s">
        <v>4271</v>
      </c>
      <c r="I689" s="17">
        <v>3.56</v>
      </c>
      <c r="J689" s="17">
        <f t="shared" si="10"/>
        <v>16504.05</v>
      </c>
      <c r="K689" s="18">
        <v>260690</v>
      </c>
      <c r="L689" s="18">
        <v>165040</v>
      </c>
      <c r="M689" s="18">
        <v>16504.05</v>
      </c>
      <c r="N689" s="18">
        <v>16504.05</v>
      </c>
      <c r="O689" s="18">
        <v>388480</v>
      </c>
      <c r="P689" s="23">
        <v>259262</v>
      </c>
    </row>
    <row r="690" spans="1:16" x14ac:dyDescent="0.25">
      <c r="A690" s="16" t="s">
        <v>4067</v>
      </c>
      <c r="B690" s="16"/>
      <c r="C690" s="16"/>
      <c r="D690" s="16"/>
      <c r="E690" s="16"/>
      <c r="F690" s="16" t="s">
        <v>2288</v>
      </c>
      <c r="G690" s="16">
        <v>738.50900000000001</v>
      </c>
      <c r="H690" s="16" t="s">
        <v>4271</v>
      </c>
      <c r="I690" s="17">
        <v>3.56</v>
      </c>
      <c r="J690" s="17">
        <f t="shared" si="10"/>
        <v>659790</v>
      </c>
      <c r="K690" s="18">
        <v>1068359</v>
      </c>
      <c r="L690" s="18">
        <v>1538527</v>
      </c>
      <c r="M690" s="18">
        <v>1598496</v>
      </c>
      <c r="N690" s="18">
        <v>659790</v>
      </c>
      <c r="O690" s="18">
        <v>3039831</v>
      </c>
      <c r="P690" s="23">
        <v>1288826</v>
      </c>
    </row>
    <row r="691" spans="1:16" x14ac:dyDescent="0.25">
      <c r="A691" s="16" t="s">
        <v>3442</v>
      </c>
      <c r="B691" s="16"/>
      <c r="C691" s="16"/>
      <c r="D691" s="16"/>
      <c r="E691" s="16"/>
      <c r="F691" s="16" t="s">
        <v>2288</v>
      </c>
      <c r="G691" s="16">
        <v>996.46910000000003</v>
      </c>
      <c r="H691" s="16" t="s">
        <v>4271</v>
      </c>
      <c r="I691" s="17">
        <v>3.59</v>
      </c>
      <c r="J691" s="17">
        <f t="shared" si="10"/>
        <v>943.72</v>
      </c>
      <c r="K691" s="18">
        <v>943.72</v>
      </c>
      <c r="L691" s="18">
        <v>4167526</v>
      </c>
      <c r="M691" s="18">
        <v>943.72</v>
      </c>
      <c r="N691" s="18">
        <v>943.72</v>
      </c>
      <c r="O691" s="18">
        <v>943.72</v>
      </c>
      <c r="P691" s="23">
        <v>943.72</v>
      </c>
    </row>
    <row r="692" spans="1:16" x14ac:dyDescent="0.25">
      <c r="A692" s="16" t="s">
        <v>3078</v>
      </c>
      <c r="B692" s="16"/>
      <c r="C692" s="16"/>
      <c r="D692" s="16"/>
      <c r="E692" s="16"/>
      <c r="F692" s="16" t="s">
        <v>2288</v>
      </c>
      <c r="G692" s="16" t="s">
        <v>3079</v>
      </c>
      <c r="H692" s="16" t="s">
        <v>4271</v>
      </c>
      <c r="I692" s="17">
        <v>3.6</v>
      </c>
      <c r="J692" s="17">
        <f t="shared" si="10"/>
        <v>60079</v>
      </c>
      <c r="K692" s="18">
        <v>4001694</v>
      </c>
      <c r="L692" s="18">
        <v>148255.60999999999</v>
      </c>
      <c r="M692" s="18">
        <v>120151.61</v>
      </c>
      <c r="N692" s="18">
        <v>60079</v>
      </c>
      <c r="O692" s="18">
        <v>806488</v>
      </c>
      <c r="P692" s="23">
        <v>802061</v>
      </c>
    </row>
    <row r="693" spans="1:16" x14ac:dyDescent="0.25">
      <c r="A693" s="16" t="s">
        <v>3443</v>
      </c>
      <c r="B693" s="16"/>
      <c r="C693" s="16"/>
      <c r="D693" s="16"/>
      <c r="E693" s="16"/>
      <c r="F693" s="16" t="s">
        <v>2288</v>
      </c>
      <c r="G693" s="16">
        <v>609.3931</v>
      </c>
      <c r="H693" s="16" t="s">
        <v>4271</v>
      </c>
      <c r="I693" s="17">
        <v>3.64</v>
      </c>
      <c r="J693" s="17">
        <f t="shared" si="10"/>
        <v>244963</v>
      </c>
      <c r="K693" s="18">
        <v>244963</v>
      </c>
      <c r="L693" s="18">
        <v>616872</v>
      </c>
      <c r="M693" s="18">
        <v>1024934</v>
      </c>
      <c r="N693" s="18">
        <v>400782</v>
      </c>
      <c r="O693" s="18">
        <v>1840634</v>
      </c>
      <c r="P693" s="23">
        <v>2648888</v>
      </c>
    </row>
    <row r="694" spans="1:16" x14ac:dyDescent="0.25">
      <c r="A694" s="16" t="s">
        <v>3444</v>
      </c>
      <c r="B694" s="16"/>
      <c r="C694" s="16"/>
      <c r="D694" s="16"/>
      <c r="E694" s="16"/>
      <c r="F694" s="16" t="s">
        <v>2288</v>
      </c>
      <c r="G694" s="16">
        <v>619.42179999999996</v>
      </c>
      <c r="H694" s="16" t="s">
        <v>4271</v>
      </c>
      <c r="I694" s="17">
        <v>3.64</v>
      </c>
      <c r="J694" s="17">
        <f t="shared" si="10"/>
        <v>236877</v>
      </c>
      <c r="K694" s="18">
        <v>236877</v>
      </c>
      <c r="L694" s="18">
        <v>518648</v>
      </c>
      <c r="M694" s="18">
        <v>892049</v>
      </c>
      <c r="N694" s="18">
        <v>403901</v>
      </c>
      <c r="O694" s="18">
        <v>2707756</v>
      </c>
      <c r="P694" s="23">
        <v>4490548</v>
      </c>
    </row>
    <row r="695" spans="1:16" x14ac:dyDescent="0.25">
      <c r="A695" s="16" t="s">
        <v>3445</v>
      </c>
      <c r="B695" s="16"/>
      <c r="C695" s="16"/>
      <c r="D695" s="16"/>
      <c r="E695" s="16"/>
      <c r="F695" s="16" t="s">
        <v>2288</v>
      </c>
      <c r="G695" s="16">
        <v>636.41210000000001</v>
      </c>
      <c r="H695" s="16" t="s">
        <v>4271</v>
      </c>
      <c r="I695" s="17">
        <v>3.64</v>
      </c>
      <c r="J695" s="17">
        <f t="shared" si="10"/>
        <v>123793</v>
      </c>
      <c r="K695" s="18">
        <v>123793</v>
      </c>
      <c r="L695" s="18">
        <v>303502</v>
      </c>
      <c r="M695" s="18">
        <v>520556</v>
      </c>
      <c r="N695" s="18">
        <v>202560</v>
      </c>
      <c r="O695" s="18">
        <v>897508</v>
      </c>
      <c r="P695" s="23">
        <v>1152218</v>
      </c>
    </row>
    <row r="696" spans="1:16" x14ac:dyDescent="0.25">
      <c r="A696" s="16" t="s">
        <v>3446</v>
      </c>
      <c r="B696" s="16"/>
      <c r="C696" s="16"/>
      <c r="D696" s="16"/>
      <c r="E696" s="16"/>
      <c r="F696" s="16" t="s">
        <v>2288</v>
      </c>
      <c r="G696" s="16">
        <v>691.43510000000003</v>
      </c>
      <c r="H696" s="16" t="s">
        <v>4271</v>
      </c>
      <c r="I696" s="17">
        <v>3.66</v>
      </c>
      <c r="J696" s="17">
        <f t="shared" si="10"/>
        <v>180.45</v>
      </c>
      <c r="K696" s="18">
        <v>180.45</v>
      </c>
      <c r="L696" s="18">
        <v>4588315</v>
      </c>
      <c r="M696" s="18">
        <v>1805</v>
      </c>
      <c r="N696" s="18">
        <v>5386</v>
      </c>
      <c r="O696" s="18">
        <v>180.45</v>
      </c>
      <c r="P696" s="23">
        <v>9271</v>
      </c>
    </row>
    <row r="697" spans="1:16" x14ac:dyDescent="0.25">
      <c r="A697" s="16" t="s">
        <v>3141</v>
      </c>
      <c r="B697" s="16"/>
      <c r="C697" s="16"/>
      <c r="D697" s="16"/>
      <c r="E697" s="16"/>
      <c r="F697" s="16" t="s">
        <v>2288</v>
      </c>
      <c r="G697" s="16">
        <v>397.36849999999998</v>
      </c>
      <c r="H697" s="16" t="s">
        <v>4271</v>
      </c>
      <c r="I697" s="17">
        <v>3.68</v>
      </c>
      <c r="J697" s="17">
        <f t="shared" si="10"/>
        <v>119459</v>
      </c>
      <c r="K697" s="18">
        <v>380353</v>
      </c>
      <c r="L697" s="18">
        <v>124731</v>
      </c>
      <c r="M697" s="18">
        <v>805881</v>
      </c>
      <c r="N697" s="18">
        <v>119459</v>
      </c>
      <c r="O697" s="18">
        <v>2633420</v>
      </c>
      <c r="P697" s="23">
        <v>1425363</v>
      </c>
    </row>
    <row r="698" spans="1:16" x14ac:dyDescent="0.25">
      <c r="A698" s="16" t="s">
        <v>3447</v>
      </c>
      <c r="B698" s="16"/>
      <c r="C698" s="16"/>
      <c r="D698" s="16"/>
      <c r="E698" s="16"/>
      <c r="F698" s="16" t="s">
        <v>2288</v>
      </c>
      <c r="G698" s="16">
        <v>475.37920000000003</v>
      </c>
      <c r="H698" s="16" t="s">
        <v>4271</v>
      </c>
      <c r="I698" s="17">
        <v>3.68</v>
      </c>
      <c r="J698" s="17">
        <f t="shared" si="10"/>
        <v>13795.92</v>
      </c>
      <c r="K698" s="18">
        <v>13795.92</v>
      </c>
      <c r="L698" s="18">
        <v>13795.92</v>
      </c>
      <c r="M698" s="18">
        <v>971132</v>
      </c>
      <c r="N698" s="18">
        <v>13795.92</v>
      </c>
      <c r="O698" s="18">
        <v>13795.92</v>
      </c>
      <c r="P698" s="23">
        <v>13795.92</v>
      </c>
    </row>
    <row r="699" spans="1:16" x14ac:dyDescent="0.25">
      <c r="A699" s="16" t="s">
        <v>3448</v>
      </c>
      <c r="B699" s="16"/>
      <c r="C699" s="16"/>
      <c r="D699" s="16"/>
      <c r="E699" s="16"/>
      <c r="F699" s="16" t="s">
        <v>2288</v>
      </c>
      <c r="G699" s="16">
        <v>519.10360000000003</v>
      </c>
      <c r="H699" s="16" t="s">
        <v>4271</v>
      </c>
      <c r="I699" s="17">
        <v>3.69</v>
      </c>
      <c r="J699" s="17">
        <f t="shared" si="10"/>
        <v>649.92999999999995</v>
      </c>
      <c r="K699" s="18">
        <v>608368</v>
      </c>
      <c r="L699" s="18">
        <v>784655</v>
      </c>
      <c r="M699" s="18">
        <v>649.92999999999995</v>
      </c>
      <c r="N699" s="18">
        <v>6499</v>
      </c>
      <c r="O699" s="18">
        <v>707698</v>
      </c>
      <c r="P699" s="23">
        <v>340816</v>
      </c>
    </row>
    <row r="700" spans="1:16" x14ac:dyDescent="0.25">
      <c r="A700" s="16" t="s">
        <v>3452</v>
      </c>
      <c r="B700" s="16"/>
      <c r="C700" s="16"/>
      <c r="D700" s="16"/>
      <c r="E700" s="16"/>
      <c r="F700" s="16" t="s">
        <v>2288</v>
      </c>
      <c r="G700" s="16">
        <v>139.0059</v>
      </c>
      <c r="H700" s="16" t="s">
        <v>4271</v>
      </c>
      <c r="I700" s="17">
        <v>3.7</v>
      </c>
      <c r="J700" s="17">
        <f t="shared" si="10"/>
        <v>134849</v>
      </c>
      <c r="K700" s="18">
        <v>194747</v>
      </c>
      <c r="L700" s="18">
        <v>270223</v>
      </c>
      <c r="M700" s="18">
        <v>134849</v>
      </c>
      <c r="N700" s="18">
        <v>229872</v>
      </c>
      <c r="O700" s="18">
        <v>150643</v>
      </c>
      <c r="P700" s="23">
        <v>213755</v>
      </c>
    </row>
    <row r="701" spans="1:16" x14ac:dyDescent="0.25">
      <c r="A701" s="16" t="s">
        <v>3453</v>
      </c>
      <c r="B701" s="16"/>
      <c r="C701" s="16"/>
      <c r="D701" s="16"/>
      <c r="E701" s="16"/>
      <c r="F701" s="16" t="s">
        <v>2288</v>
      </c>
      <c r="G701" s="16">
        <v>297.04700000000003</v>
      </c>
      <c r="H701" s="16" t="s">
        <v>4271</v>
      </c>
      <c r="I701" s="17">
        <v>3.7</v>
      </c>
      <c r="J701" s="17">
        <f t="shared" si="10"/>
        <v>28103</v>
      </c>
      <c r="K701" s="18">
        <v>3625714</v>
      </c>
      <c r="L701" s="18">
        <v>4186606</v>
      </c>
      <c r="M701" s="18">
        <v>28103</v>
      </c>
      <c r="N701" s="18">
        <v>132486</v>
      </c>
      <c r="O701" s="18">
        <v>4732519</v>
      </c>
      <c r="P701" s="23">
        <v>3059149</v>
      </c>
    </row>
    <row r="702" spans="1:16" x14ac:dyDescent="0.25">
      <c r="A702" s="16" t="s">
        <v>3456</v>
      </c>
      <c r="B702" s="16"/>
      <c r="C702" s="16"/>
      <c r="D702" s="16"/>
      <c r="E702" s="16"/>
      <c r="F702" s="16" t="s">
        <v>2288</v>
      </c>
      <c r="G702" s="16">
        <v>387.09730000000002</v>
      </c>
      <c r="H702" s="16" t="s">
        <v>4271</v>
      </c>
      <c r="I702" s="17">
        <v>3.7</v>
      </c>
      <c r="J702" s="17">
        <f t="shared" si="10"/>
        <v>744.35</v>
      </c>
      <c r="K702" s="18">
        <v>590613</v>
      </c>
      <c r="L702" s="18">
        <v>1099126</v>
      </c>
      <c r="M702" s="18">
        <v>744.35</v>
      </c>
      <c r="N702" s="18">
        <v>7443</v>
      </c>
      <c r="O702" s="18">
        <v>668328</v>
      </c>
      <c r="P702" s="23">
        <v>348956</v>
      </c>
    </row>
    <row r="703" spans="1:16" x14ac:dyDescent="0.25">
      <c r="A703" s="16" t="s">
        <v>3450</v>
      </c>
      <c r="B703" s="16"/>
      <c r="C703" s="16"/>
      <c r="D703" s="16"/>
      <c r="E703" s="16"/>
      <c r="F703" s="16" t="s">
        <v>2288</v>
      </c>
      <c r="G703" s="16">
        <v>447.06400000000002</v>
      </c>
      <c r="H703" s="16" t="s">
        <v>4271</v>
      </c>
      <c r="I703" s="17">
        <v>3.7</v>
      </c>
      <c r="J703" s="17">
        <f t="shared" si="10"/>
        <v>8255</v>
      </c>
      <c r="K703" s="18">
        <v>1087236</v>
      </c>
      <c r="L703" s="18">
        <v>895721</v>
      </c>
      <c r="M703" s="18">
        <v>8255</v>
      </c>
      <c r="N703" s="18">
        <v>26923</v>
      </c>
      <c r="O703" s="18">
        <v>1412624</v>
      </c>
      <c r="P703" s="23">
        <v>915082</v>
      </c>
    </row>
    <row r="704" spans="1:16" x14ac:dyDescent="0.25">
      <c r="A704" s="16" t="s">
        <v>3455</v>
      </c>
      <c r="B704" s="16"/>
      <c r="C704" s="16"/>
      <c r="D704" s="16"/>
      <c r="E704" s="16"/>
      <c r="F704" s="16" t="s">
        <v>2288</v>
      </c>
      <c r="G704" s="16">
        <v>565.10889999999995</v>
      </c>
      <c r="H704" s="16" t="s">
        <v>4271</v>
      </c>
      <c r="I704" s="17">
        <v>3.7</v>
      </c>
      <c r="J704" s="17">
        <f t="shared" si="10"/>
        <v>11086</v>
      </c>
      <c r="K704" s="18">
        <v>239470</v>
      </c>
      <c r="L704" s="18">
        <v>93608</v>
      </c>
      <c r="M704" s="18">
        <v>21313</v>
      </c>
      <c r="N704" s="18">
        <v>11086</v>
      </c>
      <c r="O704" s="18">
        <v>333898</v>
      </c>
      <c r="P704" s="23">
        <v>193676</v>
      </c>
    </row>
    <row r="705" spans="1:16" x14ac:dyDescent="0.25">
      <c r="A705" s="16" t="s">
        <v>3449</v>
      </c>
      <c r="B705" s="16"/>
      <c r="C705" s="16"/>
      <c r="D705" s="16"/>
      <c r="E705" s="16"/>
      <c r="F705" s="16" t="s">
        <v>2288</v>
      </c>
      <c r="G705" s="16">
        <v>601.82740000000001</v>
      </c>
      <c r="H705" s="16" t="s">
        <v>4271</v>
      </c>
      <c r="I705" s="17">
        <v>3.7</v>
      </c>
      <c r="J705" s="17">
        <f t="shared" si="10"/>
        <v>612.96</v>
      </c>
      <c r="K705" s="18">
        <v>612.96</v>
      </c>
      <c r="L705" s="18">
        <v>471504</v>
      </c>
      <c r="M705" s="18">
        <v>93901</v>
      </c>
      <c r="N705" s="18">
        <v>612.96</v>
      </c>
      <c r="O705" s="18">
        <v>612.96</v>
      </c>
      <c r="P705" s="23">
        <v>40172</v>
      </c>
    </row>
    <row r="706" spans="1:16" x14ac:dyDescent="0.25">
      <c r="A706" s="16" t="s">
        <v>3454</v>
      </c>
      <c r="B706" s="16"/>
      <c r="C706" s="16"/>
      <c r="D706" s="16"/>
      <c r="E706" s="16"/>
      <c r="F706" s="16" t="s">
        <v>2288</v>
      </c>
      <c r="G706" s="16">
        <v>719.14940000000001</v>
      </c>
      <c r="H706" s="16" t="s">
        <v>4271</v>
      </c>
      <c r="I706" s="17">
        <v>3.7</v>
      </c>
      <c r="J706" s="17">
        <f t="shared" ref="J706:J769" si="11">MIN(K706:P706)</f>
        <v>803.43</v>
      </c>
      <c r="K706" s="18">
        <v>166878</v>
      </c>
      <c r="L706" s="18">
        <v>318161</v>
      </c>
      <c r="M706" s="18">
        <v>803.43</v>
      </c>
      <c r="N706" s="18">
        <v>803.43</v>
      </c>
      <c r="O706" s="18">
        <v>193328</v>
      </c>
      <c r="P706" s="23">
        <v>8034</v>
      </c>
    </row>
    <row r="707" spans="1:16" x14ac:dyDescent="0.25">
      <c r="A707" s="16" t="s">
        <v>3451</v>
      </c>
      <c r="B707" s="16"/>
      <c r="C707" s="16"/>
      <c r="D707" s="16"/>
      <c r="E707" s="16"/>
      <c r="F707" s="16" t="s">
        <v>2288</v>
      </c>
      <c r="G707" s="16">
        <v>746.16859999999997</v>
      </c>
      <c r="H707" s="16" t="s">
        <v>4271</v>
      </c>
      <c r="I707" s="17">
        <v>3.7</v>
      </c>
      <c r="J707" s="17">
        <f t="shared" si="11"/>
        <v>594.59</v>
      </c>
      <c r="K707" s="18">
        <v>195705</v>
      </c>
      <c r="L707" s="18">
        <v>457942</v>
      </c>
      <c r="M707" s="18">
        <v>594.59</v>
      </c>
      <c r="N707" s="18">
        <v>594.59</v>
      </c>
      <c r="O707" s="18">
        <v>263130</v>
      </c>
      <c r="P707" s="23">
        <v>594.59</v>
      </c>
    </row>
    <row r="708" spans="1:16" x14ac:dyDescent="0.25">
      <c r="A708" s="16" t="s">
        <v>3461</v>
      </c>
      <c r="B708" s="16"/>
      <c r="C708" s="16"/>
      <c r="D708" s="16"/>
      <c r="E708" s="16"/>
      <c r="F708" s="16" t="s">
        <v>2288</v>
      </c>
      <c r="G708" s="16">
        <v>134.89349999999999</v>
      </c>
      <c r="H708" s="16" t="s">
        <v>4271</v>
      </c>
      <c r="I708" s="17">
        <v>3.71</v>
      </c>
      <c r="J708" s="17">
        <f t="shared" si="11"/>
        <v>15383</v>
      </c>
      <c r="K708" s="18">
        <v>25368</v>
      </c>
      <c r="L708" s="18">
        <v>267599</v>
      </c>
      <c r="M708" s="18">
        <v>247766</v>
      </c>
      <c r="N708" s="18">
        <v>15383</v>
      </c>
      <c r="O708" s="18">
        <v>41607</v>
      </c>
      <c r="P708" s="23">
        <v>20100</v>
      </c>
    </row>
    <row r="709" spans="1:16" x14ac:dyDescent="0.25">
      <c r="A709" s="16" t="s">
        <v>2844</v>
      </c>
      <c r="B709" s="16"/>
      <c r="C709" s="16"/>
      <c r="D709" s="16"/>
      <c r="E709" s="16"/>
      <c r="F709" s="16" t="s">
        <v>2288</v>
      </c>
      <c r="G709" s="16">
        <v>151.00530000000001</v>
      </c>
      <c r="H709" s="16" t="s">
        <v>4271</v>
      </c>
      <c r="I709" s="17">
        <v>3.71</v>
      </c>
      <c r="J709" s="17">
        <f t="shared" si="11"/>
        <v>1631.19</v>
      </c>
      <c r="K709" s="18">
        <v>94988</v>
      </c>
      <c r="L709" s="18">
        <v>450133</v>
      </c>
      <c r="M709" s="18">
        <v>1631.19</v>
      </c>
      <c r="N709" s="18">
        <v>1631.19</v>
      </c>
      <c r="O709" s="18">
        <v>100556</v>
      </c>
      <c r="P709" s="23">
        <v>1631.19</v>
      </c>
    </row>
    <row r="710" spans="1:16" x14ac:dyDescent="0.25">
      <c r="A710" s="16" t="s">
        <v>2856</v>
      </c>
      <c r="B710" s="16"/>
      <c r="C710" s="16"/>
      <c r="D710" s="16"/>
      <c r="E710" s="16"/>
      <c r="F710" s="16" t="s">
        <v>2288</v>
      </c>
      <c r="G710" s="16">
        <v>166.03200000000001</v>
      </c>
      <c r="H710" s="16" t="s">
        <v>4271</v>
      </c>
      <c r="I710" s="17">
        <v>3.71</v>
      </c>
      <c r="J710" s="17">
        <f t="shared" si="11"/>
        <v>142458</v>
      </c>
      <c r="K710" s="18">
        <v>1112980</v>
      </c>
      <c r="L710" s="18">
        <v>4025932</v>
      </c>
      <c r="M710" s="18">
        <v>142458</v>
      </c>
      <c r="N710" s="18">
        <v>176862</v>
      </c>
      <c r="O710" s="18">
        <v>905063</v>
      </c>
      <c r="P710" s="23">
        <v>314145</v>
      </c>
    </row>
    <row r="711" spans="1:16" x14ac:dyDescent="0.25">
      <c r="A711" s="16" t="s">
        <v>3457</v>
      </c>
      <c r="B711" s="16"/>
      <c r="C711" s="16"/>
      <c r="D711" s="16"/>
      <c r="E711" s="16"/>
      <c r="F711" s="16" t="s">
        <v>2288</v>
      </c>
      <c r="G711" s="16">
        <v>239.05940000000001</v>
      </c>
      <c r="H711" s="16" t="s">
        <v>4271</v>
      </c>
      <c r="I711" s="17">
        <v>3.71</v>
      </c>
      <c r="J711" s="17">
        <f t="shared" si="11"/>
        <v>92542</v>
      </c>
      <c r="K711" s="18">
        <v>2355284</v>
      </c>
      <c r="L711" s="18">
        <v>10082783</v>
      </c>
      <c r="M711" s="18">
        <v>92542</v>
      </c>
      <c r="N711" s="18">
        <v>165291</v>
      </c>
      <c r="O711" s="18">
        <v>2044991</v>
      </c>
      <c r="P711" s="23">
        <v>341741</v>
      </c>
    </row>
    <row r="712" spans="1:16" x14ac:dyDescent="0.25">
      <c r="A712" s="16" t="s">
        <v>3460</v>
      </c>
      <c r="B712" s="16"/>
      <c r="C712" s="16"/>
      <c r="D712" s="16"/>
      <c r="E712" s="16"/>
      <c r="F712" s="16" t="s">
        <v>2288</v>
      </c>
      <c r="G712" s="16">
        <v>445.35399999999998</v>
      </c>
      <c r="H712" s="16" t="s">
        <v>4271</v>
      </c>
      <c r="I712" s="17">
        <v>3.71</v>
      </c>
      <c r="J712" s="17">
        <f t="shared" si="11"/>
        <v>97459</v>
      </c>
      <c r="K712" s="18">
        <v>97459</v>
      </c>
      <c r="L712" s="18">
        <v>293496</v>
      </c>
      <c r="M712" s="18">
        <v>190167</v>
      </c>
      <c r="N712" s="18">
        <v>122531</v>
      </c>
      <c r="O712" s="18">
        <v>177689</v>
      </c>
      <c r="P712" s="23">
        <v>342960</v>
      </c>
    </row>
    <row r="713" spans="1:16" x14ac:dyDescent="0.25">
      <c r="A713" s="16" t="s">
        <v>2970</v>
      </c>
      <c r="B713" s="16"/>
      <c r="C713" s="16"/>
      <c r="D713" s="16"/>
      <c r="E713" s="16"/>
      <c r="F713" s="16" t="s">
        <v>2288</v>
      </c>
      <c r="G713" s="16">
        <v>459.32679999999999</v>
      </c>
      <c r="H713" s="16" t="s">
        <v>4271</v>
      </c>
      <c r="I713" s="17">
        <v>3.71</v>
      </c>
      <c r="J713" s="17">
        <f t="shared" si="11"/>
        <v>280730</v>
      </c>
      <c r="K713" s="18">
        <v>13358572</v>
      </c>
      <c r="L713" s="18">
        <v>603249</v>
      </c>
      <c r="M713" s="18">
        <v>477335</v>
      </c>
      <c r="N713" s="18">
        <v>280730</v>
      </c>
      <c r="O713" s="18">
        <v>2914301</v>
      </c>
      <c r="P713" s="23">
        <v>2247142</v>
      </c>
    </row>
    <row r="714" spans="1:16" x14ac:dyDescent="0.25">
      <c r="A714" s="16" t="s">
        <v>2969</v>
      </c>
      <c r="B714" s="16"/>
      <c r="C714" s="16"/>
      <c r="D714" s="16"/>
      <c r="E714" s="16"/>
      <c r="F714" s="16" t="s">
        <v>2288</v>
      </c>
      <c r="G714" s="16">
        <v>495.30369999999999</v>
      </c>
      <c r="H714" s="16" t="s">
        <v>4271</v>
      </c>
      <c r="I714" s="17">
        <v>3.71</v>
      </c>
      <c r="J714" s="17">
        <f t="shared" si="11"/>
        <v>580.82000000000005</v>
      </c>
      <c r="K714" s="18">
        <v>969707</v>
      </c>
      <c r="L714" s="18">
        <v>580.82000000000005</v>
      </c>
      <c r="M714" s="18">
        <v>580.82000000000005</v>
      </c>
      <c r="N714" s="18">
        <v>7079</v>
      </c>
      <c r="O714" s="18">
        <v>105250</v>
      </c>
      <c r="P714" s="23">
        <v>121740</v>
      </c>
    </row>
    <row r="715" spans="1:16" x14ac:dyDescent="0.25">
      <c r="A715" s="16" t="s">
        <v>3459</v>
      </c>
      <c r="B715" s="16"/>
      <c r="C715" s="16"/>
      <c r="D715" s="16"/>
      <c r="E715" s="16"/>
      <c r="F715" s="16" t="s">
        <v>2288</v>
      </c>
      <c r="G715" s="16">
        <v>505.14249999999998</v>
      </c>
      <c r="H715" s="16" t="s">
        <v>4271</v>
      </c>
      <c r="I715" s="17">
        <v>3.71</v>
      </c>
      <c r="J715" s="17">
        <f t="shared" si="11"/>
        <v>4693.47</v>
      </c>
      <c r="K715" s="18">
        <v>190649</v>
      </c>
      <c r="L715" s="18">
        <v>46935</v>
      </c>
      <c r="M715" s="18">
        <v>4693.47</v>
      </c>
      <c r="N715" s="18">
        <v>4693.47</v>
      </c>
      <c r="O715" s="18">
        <v>299012</v>
      </c>
      <c r="P715" s="23">
        <v>173462</v>
      </c>
    </row>
    <row r="716" spans="1:16" x14ac:dyDescent="0.25">
      <c r="A716" s="16" t="s">
        <v>3462</v>
      </c>
      <c r="B716" s="16"/>
      <c r="C716" s="16"/>
      <c r="D716" s="16"/>
      <c r="E716" s="16"/>
      <c r="F716" s="16" t="s">
        <v>2288</v>
      </c>
      <c r="G716" s="16">
        <v>519.15800000000002</v>
      </c>
      <c r="H716" s="16" t="s">
        <v>4271</v>
      </c>
      <c r="I716" s="17">
        <v>3.71</v>
      </c>
      <c r="J716" s="17">
        <f t="shared" si="11"/>
        <v>449.26</v>
      </c>
      <c r="K716" s="18">
        <v>218766</v>
      </c>
      <c r="L716" s="18">
        <v>61611</v>
      </c>
      <c r="M716" s="18">
        <v>449.26</v>
      </c>
      <c r="N716" s="18">
        <v>5897</v>
      </c>
      <c r="O716" s="18">
        <v>378223</v>
      </c>
      <c r="P716" s="23">
        <v>271287</v>
      </c>
    </row>
    <row r="717" spans="1:16" x14ac:dyDescent="0.25">
      <c r="A717" s="16" t="s">
        <v>3458</v>
      </c>
      <c r="B717" s="16"/>
      <c r="C717" s="16"/>
      <c r="D717" s="16"/>
      <c r="E717" s="16"/>
      <c r="F717" s="16" t="s">
        <v>2288</v>
      </c>
      <c r="G717" s="16">
        <v>579.12519999999995</v>
      </c>
      <c r="H717" s="16" t="s">
        <v>4271</v>
      </c>
      <c r="I717" s="17">
        <v>3.71</v>
      </c>
      <c r="J717" s="17">
        <f t="shared" si="11"/>
        <v>676.66</v>
      </c>
      <c r="K717" s="18">
        <v>187220</v>
      </c>
      <c r="L717" s="18">
        <v>128667</v>
      </c>
      <c r="M717" s="18">
        <v>676.66</v>
      </c>
      <c r="N717" s="18">
        <v>676.66</v>
      </c>
      <c r="O717" s="18">
        <v>233353</v>
      </c>
      <c r="P717" s="23">
        <v>145307</v>
      </c>
    </row>
    <row r="718" spans="1:16" x14ac:dyDescent="0.25">
      <c r="A718" s="16" t="s">
        <v>3463</v>
      </c>
      <c r="B718" s="16"/>
      <c r="C718" s="16"/>
      <c r="D718" s="16"/>
      <c r="E718" s="16"/>
      <c r="F718" s="16" t="s">
        <v>2288</v>
      </c>
      <c r="G718" s="16">
        <v>729.17870000000005</v>
      </c>
      <c r="H718" s="16" t="s">
        <v>4271</v>
      </c>
      <c r="I718" s="17">
        <v>3.71</v>
      </c>
      <c r="J718" s="17">
        <f t="shared" si="11"/>
        <v>35329</v>
      </c>
      <c r="K718" s="18">
        <v>1853302</v>
      </c>
      <c r="L718" s="18">
        <v>5632254</v>
      </c>
      <c r="M718" s="18">
        <v>36891</v>
      </c>
      <c r="N718" s="18">
        <v>35329</v>
      </c>
      <c r="O718" s="18">
        <v>1754991</v>
      </c>
      <c r="P718" s="23">
        <v>196897</v>
      </c>
    </row>
    <row r="719" spans="1:16" x14ac:dyDescent="0.25">
      <c r="A719" s="16" t="s">
        <v>2845</v>
      </c>
      <c r="B719" s="16"/>
      <c r="C719" s="16"/>
      <c r="D719" s="16"/>
      <c r="E719" s="16"/>
      <c r="F719" s="16" t="s">
        <v>2288</v>
      </c>
      <c r="G719" s="16">
        <v>149.0085</v>
      </c>
      <c r="H719" s="16" t="s">
        <v>4271</v>
      </c>
      <c r="I719" s="17">
        <v>3.72</v>
      </c>
      <c r="J719" s="17">
        <f t="shared" si="11"/>
        <v>15692</v>
      </c>
      <c r="K719" s="18">
        <v>1779738</v>
      </c>
      <c r="L719" s="18">
        <v>8011776</v>
      </c>
      <c r="M719" s="18">
        <v>15692</v>
      </c>
      <c r="N719" s="18">
        <v>52462</v>
      </c>
      <c r="O719" s="18">
        <v>1457430</v>
      </c>
      <c r="P719" s="23">
        <v>213314</v>
      </c>
    </row>
    <row r="720" spans="1:16" x14ac:dyDescent="0.25">
      <c r="A720" s="16" t="s">
        <v>2853</v>
      </c>
      <c r="B720" s="16"/>
      <c r="C720" s="16"/>
      <c r="D720" s="16"/>
      <c r="E720" s="16"/>
      <c r="F720" s="16" t="s">
        <v>2288</v>
      </c>
      <c r="G720" s="16">
        <v>165.03989999999999</v>
      </c>
      <c r="H720" s="16" t="s">
        <v>4271</v>
      </c>
      <c r="I720" s="17">
        <v>3.72</v>
      </c>
      <c r="J720" s="17">
        <f t="shared" si="11"/>
        <v>254763</v>
      </c>
      <c r="K720" s="18">
        <v>9926224</v>
      </c>
      <c r="L720" s="18">
        <v>41413552</v>
      </c>
      <c r="M720" s="18">
        <v>254763</v>
      </c>
      <c r="N720" s="18">
        <v>444598</v>
      </c>
      <c r="O720" s="18">
        <v>8122632</v>
      </c>
      <c r="P720" s="23">
        <v>1317782</v>
      </c>
    </row>
    <row r="721" spans="1:16" x14ac:dyDescent="0.25">
      <c r="A721" s="16" t="s">
        <v>2852</v>
      </c>
      <c r="B721" s="16"/>
      <c r="C721" s="16"/>
      <c r="D721" s="16"/>
      <c r="E721" s="16"/>
      <c r="F721" s="16" t="s">
        <v>2288</v>
      </c>
      <c r="G721" s="16">
        <v>167.0367</v>
      </c>
      <c r="H721" s="16" t="s">
        <v>4271</v>
      </c>
      <c r="I721" s="17">
        <v>3.72</v>
      </c>
      <c r="J721" s="17">
        <f t="shared" si="11"/>
        <v>411.66</v>
      </c>
      <c r="K721" s="18">
        <v>762462</v>
      </c>
      <c r="L721" s="18">
        <v>2999675</v>
      </c>
      <c r="M721" s="18">
        <v>411.66</v>
      </c>
      <c r="N721" s="18">
        <v>7348</v>
      </c>
      <c r="O721" s="18">
        <v>541539</v>
      </c>
      <c r="P721" s="23">
        <v>63180</v>
      </c>
    </row>
    <row r="722" spans="1:16" x14ac:dyDescent="0.25">
      <c r="A722" s="16" t="s">
        <v>3465</v>
      </c>
      <c r="B722" s="16"/>
      <c r="C722" s="16"/>
      <c r="D722" s="16"/>
      <c r="E722" s="16"/>
      <c r="F722" s="16" t="s">
        <v>2288</v>
      </c>
      <c r="G722" s="16">
        <v>223.02789999999999</v>
      </c>
      <c r="H722" s="16" t="s">
        <v>4271</v>
      </c>
      <c r="I722" s="17">
        <v>3.72</v>
      </c>
      <c r="J722" s="17">
        <f t="shared" si="11"/>
        <v>58793</v>
      </c>
      <c r="K722" s="18">
        <v>1397709</v>
      </c>
      <c r="L722" s="18">
        <v>5926104</v>
      </c>
      <c r="M722" s="18">
        <v>58793</v>
      </c>
      <c r="N722" s="18">
        <v>127800</v>
      </c>
      <c r="O722" s="18">
        <v>1245954</v>
      </c>
      <c r="P722" s="23">
        <v>271703</v>
      </c>
    </row>
    <row r="723" spans="1:16" x14ac:dyDescent="0.25">
      <c r="A723" s="16" t="s">
        <v>3464</v>
      </c>
      <c r="B723" s="16"/>
      <c r="C723" s="16"/>
      <c r="D723" s="16"/>
      <c r="E723" s="16"/>
      <c r="F723" s="16" t="s">
        <v>2288</v>
      </c>
      <c r="G723" s="16">
        <v>313.07850000000002</v>
      </c>
      <c r="H723" s="16" t="s">
        <v>4271</v>
      </c>
      <c r="I723" s="17">
        <v>3.72</v>
      </c>
      <c r="J723" s="17">
        <f t="shared" si="11"/>
        <v>80624</v>
      </c>
      <c r="K723" s="18">
        <v>3722300</v>
      </c>
      <c r="L723" s="18">
        <v>15474502</v>
      </c>
      <c r="M723" s="18">
        <v>80624</v>
      </c>
      <c r="N723" s="18">
        <v>162150</v>
      </c>
      <c r="O723" s="18">
        <v>3038302</v>
      </c>
      <c r="P723" s="23">
        <v>510065</v>
      </c>
    </row>
    <row r="724" spans="1:16" x14ac:dyDescent="0.25">
      <c r="A724" s="16" t="s">
        <v>2968</v>
      </c>
      <c r="B724" s="16"/>
      <c r="C724" s="16"/>
      <c r="D724" s="16"/>
      <c r="E724" s="16"/>
      <c r="F724" s="16" t="s">
        <v>2288</v>
      </c>
      <c r="G724" s="16">
        <v>336.3272</v>
      </c>
      <c r="H724" s="16" t="s">
        <v>4271</v>
      </c>
      <c r="I724" s="17">
        <v>3.72</v>
      </c>
      <c r="J724" s="17">
        <f t="shared" si="11"/>
        <v>42277</v>
      </c>
      <c r="K724" s="18">
        <v>208925</v>
      </c>
      <c r="L724" s="18">
        <v>156353</v>
      </c>
      <c r="M724" s="18">
        <v>42277</v>
      </c>
      <c r="N724" s="18">
        <v>338523</v>
      </c>
      <c r="O724" s="18">
        <v>168139</v>
      </c>
      <c r="P724" s="23">
        <v>239423</v>
      </c>
    </row>
    <row r="725" spans="1:16" x14ac:dyDescent="0.25">
      <c r="A725" s="16" t="s">
        <v>2940</v>
      </c>
      <c r="B725" s="16"/>
      <c r="C725" s="16"/>
      <c r="D725" s="16"/>
      <c r="E725" s="16"/>
      <c r="F725" s="16" t="s">
        <v>2288</v>
      </c>
      <c r="G725" s="16">
        <v>372.30369999999999</v>
      </c>
      <c r="H725" s="16" t="s">
        <v>4271</v>
      </c>
      <c r="I725" s="17">
        <v>3.72</v>
      </c>
      <c r="J725" s="17">
        <f t="shared" si="11"/>
        <v>134177</v>
      </c>
      <c r="K725" s="18">
        <v>950652</v>
      </c>
      <c r="L725" s="18">
        <v>290240</v>
      </c>
      <c r="M725" s="18">
        <v>134177</v>
      </c>
      <c r="N725" s="18">
        <v>1684549</v>
      </c>
      <c r="O725" s="18">
        <v>401168</v>
      </c>
      <c r="P725" s="23">
        <v>838182</v>
      </c>
    </row>
    <row r="726" spans="1:16" x14ac:dyDescent="0.25">
      <c r="A726" s="16" t="s">
        <v>3939</v>
      </c>
      <c r="B726" s="16"/>
      <c r="C726" s="16"/>
      <c r="D726" s="16"/>
      <c r="E726" s="16"/>
      <c r="F726" s="16" t="s">
        <v>2288</v>
      </c>
      <c r="G726" s="16">
        <v>382.33249999999998</v>
      </c>
      <c r="H726" s="16" t="s">
        <v>4271</v>
      </c>
      <c r="I726" s="17">
        <v>3.72</v>
      </c>
      <c r="J726" s="17">
        <f t="shared" si="11"/>
        <v>49634</v>
      </c>
      <c r="K726" s="18">
        <v>314622</v>
      </c>
      <c r="L726" s="18">
        <v>256132</v>
      </c>
      <c r="M726" s="18">
        <v>49634</v>
      </c>
      <c r="N726" s="18">
        <v>434769</v>
      </c>
      <c r="O726" s="18">
        <v>243345</v>
      </c>
      <c r="P726" s="23">
        <v>324133</v>
      </c>
    </row>
    <row r="727" spans="1:16" x14ac:dyDescent="0.25">
      <c r="A727" s="16" t="s">
        <v>2939</v>
      </c>
      <c r="B727" s="16"/>
      <c r="C727" s="16"/>
      <c r="D727" s="16"/>
      <c r="E727" s="16"/>
      <c r="F727" s="16" t="s">
        <v>2288</v>
      </c>
      <c r="G727" s="16">
        <v>396.34809999999999</v>
      </c>
      <c r="H727" s="16" t="s">
        <v>4271</v>
      </c>
      <c r="I727" s="17">
        <v>3.72</v>
      </c>
      <c r="J727" s="17">
        <f t="shared" si="11"/>
        <v>989923</v>
      </c>
      <c r="K727" s="18">
        <v>4527961</v>
      </c>
      <c r="L727" s="18">
        <v>4654049</v>
      </c>
      <c r="M727" s="18">
        <v>989923</v>
      </c>
      <c r="N727" s="18">
        <v>6266322</v>
      </c>
      <c r="O727" s="18">
        <v>2751552</v>
      </c>
      <c r="P727" s="23">
        <v>4441094</v>
      </c>
    </row>
    <row r="728" spans="1:16" x14ac:dyDescent="0.25">
      <c r="A728" s="16" t="s">
        <v>2979</v>
      </c>
      <c r="B728" s="16"/>
      <c r="C728" s="16"/>
      <c r="D728" s="16"/>
      <c r="E728" s="16"/>
      <c r="F728" s="16" t="s">
        <v>2288</v>
      </c>
      <c r="G728" s="16">
        <v>519.34780000000001</v>
      </c>
      <c r="H728" s="16" t="s">
        <v>4271</v>
      </c>
      <c r="I728" s="17">
        <v>3.72</v>
      </c>
      <c r="J728" s="17">
        <f t="shared" si="11"/>
        <v>725.19</v>
      </c>
      <c r="K728" s="18">
        <v>944804</v>
      </c>
      <c r="L728" s="18">
        <v>725.19</v>
      </c>
      <c r="M728" s="18">
        <v>20454</v>
      </c>
      <c r="N728" s="18">
        <v>12012</v>
      </c>
      <c r="O728" s="18">
        <v>177781</v>
      </c>
      <c r="P728" s="23">
        <v>150560</v>
      </c>
    </row>
    <row r="729" spans="1:16" x14ac:dyDescent="0.25">
      <c r="A729" s="16" t="s">
        <v>3466</v>
      </c>
      <c r="B729" s="16"/>
      <c r="C729" s="16"/>
      <c r="D729" s="16"/>
      <c r="E729" s="16"/>
      <c r="F729" s="16" t="s">
        <v>2288</v>
      </c>
      <c r="G729" s="16">
        <v>743.48599999999999</v>
      </c>
      <c r="H729" s="16" t="s">
        <v>4271</v>
      </c>
      <c r="I729" s="17">
        <v>3.72</v>
      </c>
      <c r="J729" s="17">
        <f t="shared" si="11"/>
        <v>976.46</v>
      </c>
      <c r="K729" s="18">
        <v>12576</v>
      </c>
      <c r="L729" s="18">
        <v>4583344</v>
      </c>
      <c r="M729" s="18">
        <v>628913</v>
      </c>
      <c r="N729" s="18">
        <v>976.46</v>
      </c>
      <c r="O729" s="18">
        <v>976.46</v>
      </c>
      <c r="P729" s="23">
        <v>9765</v>
      </c>
    </row>
    <row r="730" spans="1:16" x14ac:dyDescent="0.25">
      <c r="A730" s="16" t="s">
        <v>3467</v>
      </c>
      <c r="B730" s="16"/>
      <c r="C730" s="16"/>
      <c r="D730" s="16"/>
      <c r="E730" s="16"/>
      <c r="F730" s="16" t="s">
        <v>2288</v>
      </c>
      <c r="G730" s="16">
        <v>1557.9773</v>
      </c>
      <c r="H730" s="16" t="s">
        <v>4271</v>
      </c>
      <c r="I730" s="17">
        <v>3.74</v>
      </c>
      <c r="J730" s="17">
        <f t="shared" si="11"/>
        <v>853.07</v>
      </c>
      <c r="K730" s="18">
        <v>853.07</v>
      </c>
      <c r="L730" s="18">
        <v>804909</v>
      </c>
      <c r="M730" s="18">
        <v>853.07</v>
      </c>
      <c r="N730" s="18">
        <v>853.07</v>
      </c>
      <c r="O730" s="18">
        <v>853.07</v>
      </c>
      <c r="P730" s="23">
        <v>853.07</v>
      </c>
    </row>
    <row r="731" spans="1:16" x14ac:dyDescent="0.25">
      <c r="A731" s="16" t="s">
        <v>3966</v>
      </c>
      <c r="B731" s="16"/>
      <c r="C731" s="16"/>
      <c r="D731" s="16"/>
      <c r="E731" s="16"/>
      <c r="F731" s="16" t="s">
        <v>2288</v>
      </c>
      <c r="G731" s="16">
        <v>897.50220000000002</v>
      </c>
      <c r="H731" s="16" t="s">
        <v>4271</v>
      </c>
      <c r="I731" s="17">
        <v>3.74</v>
      </c>
      <c r="J731" s="17">
        <f t="shared" si="11"/>
        <v>1674.56</v>
      </c>
      <c r="K731" s="18">
        <v>1674.56</v>
      </c>
      <c r="L731" s="18">
        <v>762718</v>
      </c>
      <c r="M731" s="18">
        <v>467416</v>
      </c>
      <c r="N731" s="18">
        <v>1674.56</v>
      </c>
      <c r="O731" s="18">
        <v>27675</v>
      </c>
      <c r="P731" s="23">
        <v>16746</v>
      </c>
    </row>
    <row r="732" spans="1:16" x14ac:dyDescent="0.25">
      <c r="A732" s="16" t="s">
        <v>3468</v>
      </c>
      <c r="B732" s="16"/>
      <c r="C732" s="16"/>
      <c r="D732" s="16"/>
      <c r="E732" s="16"/>
      <c r="F732" s="16" t="s">
        <v>2288</v>
      </c>
      <c r="G732" s="16">
        <v>647.45309999999995</v>
      </c>
      <c r="H732" s="16" t="s">
        <v>4271</v>
      </c>
      <c r="I732" s="17">
        <v>3.75</v>
      </c>
      <c r="J732" s="17">
        <f t="shared" si="11"/>
        <v>1071.97</v>
      </c>
      <c r="K732" s="18">
        <v>1071.97</v>
      </c>
      <c r="L732" s="18">
        <v>10720</v>
      </c>
      <c r="M732" s="18">
        <v>113990</v>
      </c>
      <c r="N732" s="18">
        <v>1071.97</v>
      </c>
      <c r="O732" s="18">
        <v>540630</v>
      </c>
      <c r="P732" s="23">
        <v>1071.97</v>
      </c>
    </row>
    <row r="733" spans="1:16" x14ac:dyDescent="0.25">
      <c r="A733" s="16" t="s">
        <v>3469</v>
      </c>
      <c r="B733" s="16"/>
      <c r="C733" s="16"/>
      <c r="D733" s="16"/>
      <c r="E733" s="16"/>
      <c r="F733" s="16" t="s">
        <v>2288</v>
      </c>
      <c r="G733" s="16">
        <v>841.39790000000005</v>
      </c>
      <c r="H733" s="16" t="s">
        <v>4271</v>
      </c>
      <c r="I733" s="17">
        <v>3.75</v>
      </c>
      <c r="J733" s="17">
        <f t="shared" si="11"/>
        <v>2487.4699999999998</v>
      </c>
      <c r="K733" s="18">
        <v>2487.4699999999998</v>
      </c>
      <c r="L733" s="18">
        <v>916742</v>
      </c>
      <c r="M733" s="18">
        <v>2487.4699999999998</v>
      </c>
      <c r="N733" s="18">
        <v>2487.4699999999998</v>
      </c>
      <c r="O733" s="18">
        <v>2487.4699999999998</v>
      </c>
      <c r="P733" s="23">
        <v>2487.4699999999998</v>
      </c>
    </row>
    <row r="734" spans="1:16" x14ac:dyDescent="0.25">
      <c r="A734" s="16" t="s">
        <v>3471</v>
      </c>
      <c r="B734" s="16"/>
      <c r="C734" s="16"/>
      <c r="D734" s="16"/>
      <c r="E734" s="16"/>
      <c r="F734" s="16" t="s">
        <v>2288</v>
      </c>
      <c r="G734" s="16">
        <v>134.89349999999999</v>
      </c>
      <c r="H734" s="16" t="s">
        <v>4271</v>
      </c>
      <c r="I734" s="17">
        <v>3.76</v>
      </c>
      <c r="J734" s="17">
        <f t="shared" si="11"/>
        <v>25368</v>
      </c>
      <c r="K734" s="18">
        <v>25368</v>
      </c>
      <c r="L734" s="18">
        <v>212736</v>
      </c>
      <c r="M734" s="18">
        <v>247766</v>
      </c>
      <c r="N734" s="18">
        <v>72852</v>
      </c>
      <c r="O734" s="18">
        <v>41607</v>
      </c>
      <c r="P734" s="23">
        <v>199893</v>
      </c>
    </row>
    <row r="735" spans="1:16" x14ac:dyDescent="0.25">
      <c r="A735" s="16" t="s">
        <v>3470</v>
      </c>
      <c r="B735" s="16"/>
      <c r="C735" s="16"/>
      <c r="D735" s="16"/>
      <c r="E735" s="16"/>
      <c r="F735" s="16" t="s">
        <v>2288</v>
      </c>
      <c r="G735" s="16">
        <v>1483.9512</v>
      </c>
      <c r="H735" s="16" t="s">
        <v>4271</v>
      </c>
      <c r="I735" s="17">
        <v>3.76</v>
      </c>
      <c r="J735" s="17">
        <f t="shared" si="11"/>
        <v>49994.36</v>
      </c>
      <c r="K735" s="18">
        <v>49994.36</v>
      </c>
      <c r="L735" s="18">
        <v>499944</v>
      </c>
      <c r="M735" s="18">
        <v>49994.36</v>
      </c>
      <c r="N735" s="18">
        <v>49994.36</v>
      </c>
      <c r="O735" s="18">
        <v>49994.36</v>
      </c>
      <c r="P735" s="23">
        <v>49994.36</v>
      </c>
    </row>
    <row r="736" spans="1:16" x14ac:dyDescent="0.25">
      <c r="A736" s="16" t="s">
        <v>3472</v>
      </c>
      <c r="B736" s="16"/>
      <c r="C736" s="16"/>
      <c r="D736" s="16"/>
      <c r="E736" s="16"/>
      <c r="F736" s="16" t="s">
        <v>2288</v>
      </c>
      <c r="G736" s="16">
        <v>133.01310000000001</v>
      </c>
      <c r="H736" s="16" t="s">
        <v>4271</v>
      </c>
      <c r="I736" s="17">
        <v>3.77</v>
      </c>
      <c r="J736" s="17">
        <f t="shared" si="11"/>
        <v>87224</v>
      </c>
      <c r="K736" s="18">
        <v>87224</v>
      </c>
      <c r="L736" s="18">
        <v>490554</v>
      </c>
      <c r="M736" s="18">
        <v>199150</v>
      </c>
      <c r="N736" s="18">
        <v>836448</v>
      </c>
      <c r="O736" s="18">
        <v>476359</v>
      </c>
      <c r="P736" s="23">
        <v>1142134</v>
      </c>
    </row>
    <row r="737" spans="1:16" x14ac:dyDescent="0.25">
      <c r="A737" s="16" t="s">
        <v>3474</v>
      </c>
      <c r="B737" s="16"/>
      <c r="C737" s="16"/>
      <c r="D737" s="16"/>
      <c r="E737" s="16"/>
      <c r="F737" s="16" t="s">
        <v>2288</v>
      </c>
      <c r="G737" s="16">
        <v>191.0189</v>
      </c>
      <c r="H737" s="16" t="s">
        <v>4271</v>
      </c>
      <c r="I737" s="17">
        <v>3.78</v>
      </c>
      <c r="J737" s="17">
        <f t="shared" si="11"/>
        <v>27462.14</v>
      </c>
      <c r="K737" s="18">
        <v>27462.14</v>
      </c>
      <c r="L737" s="18">
        <v>274621</v>
      </c>
      <c r="M737" s="18">
        <v>27462.14</v>
      </c>
      <c r="N737" s="18">
        <v>27462.14</v>
      </c>
      <c r="O737" s="18">
        <v>27462.14</v>
      </c>
      <c r="P737" s="23">
        <v>337559</v>
      </c>
    </row>
    <row r="738" spans="1:16" x14ac:dyDescent="0.25">
      <c r="A738" s="16" t="s">
        <v>4160</v>
      </c>
      <c r="B738" s="16"/>
      <c r="C738" s="16"/>
      <c r="D738" s="16"/>
      <c r="E738" s="16"/>
      <c r="F738" s="16" t="s">
        <v>2288</v>
      </c>
      <c r="G738" s="16">
        <v>357.30130000000003</v>
      </c>
      <c r="H738" s="16" t="s">
        <v>4271</v>
      </c>
      <c r="I738" s="17">
        <v>3.78</v>
      </c>
      <c r="J738" s="17">
        <f t="shared" si="11"/>
        <v>62126</v>
      </c>
      <c r="K738" s="18">
        <v>62126</v>
      </c>
      <c r="L738" s="18">
        <v>90862</v>
      </c>
      <c r="M738" s="18">
        <v>175695</v>
      </c>
      <c r="N738" s="18">
        <v>118977</v>
      </c>
      <c r="O738" s="18">
        <v>127230</v>
      </c>
      <c r="P738" s="23">
        <v>267011</v>
      </c>
    </row>
    <row r="739" spans="1:16" x14ac:dyDescent="0.25">
      <c r="A739" s="16" t="s">
        <v>4087</v>
      </c>
      <c r="B739" s="16"/>
      <c r="C739" s="16"/>
      <c r="D739" s="16"/>
      <c r="E739" s="16"/>
      <c r="F739" s="16" t="s">
        <v>2288</v>
      </c>
      <c r="G739" s="16">
        <v>665.41809999999998</v>
      </c>
      <c r="H739" s="16" t="s">
        <v>4271</v>
      </c>
      <c r="I739" s="17">
        <v>3.78</v>
      </c>
      <c r="J739" s="17">
        <f t="shared" si="11"/>
        <v>837.02</v>
      </c>
      <c r="K739" s="18">
        <v>837.02</v>
      </c>
      <c r="L739" s="18">
        <v>1478872</v>
      </c>
      <c r="M739" s="18">
        <v>117446</v>
      </c>
      <c r="N739" s="18">
        <v>837.02</v>
      </c>
      <c r="O739" s="18">
        <v>8370</v>
      </c>
      <c r="P739" s="23">
        <v>837.02</v>
      </c>
    </row>
    <row r="740" spans="1:16" x14ac:dyDescent="0.25">
      <c r="A740" s="16" t="s">
        <v>3473</v>
      </c>
      <c r="B740" s="16"/>
      <c r="C740" s="16"/>
      <c r="D740" s="16"/>
      <c r="E740" s="16"/>
      <c r="F740" s="16" t="s">
        <v>2288</v>
      </c>
      <c r="G740" s="16">
        <v>791.53269999999998</v>
      </c>
      <c r="H740" s="16" t="s">
        <v>4271</v>
      </c>
      <c r="I740" s="17">
        <v>3.78</v>
      </c>
      <c r="J740" s="17">
        <f t="shared" si="11"/>
        <v>1526.06</v>
      </c>
      <c r="K740" s="18">
        <v>1526.06</v>
      </c>
      <c r="L740" s="18">
        <v>1526.06</v>
      </c>
      <c r="M740" s="18">
        <v>141583</v>
      </c>
      <c r="N740" s="18">
        <v>17209</v>
      </c>
      <c r="O740" s="18">
        <v>830074</v>
      </c>
      <c r="P740" s="23">
        <v>15261</v>
      </c>
    </row>
    <row r="741" spans="1:16" x14ac:dyDescent="0.25">
      <c r="A741" s="16" t="s">
        <v>3476</v>
      </c>
      <c r="B741" s="16"/>
      <c r="C741" s="16"/>
      <c r="D741" s="16"/>
      <c r="E741" s="16"/>
      <c r="F741" s="16" t="s">
        <v>2288</v>
      </c>
      <c r="G741" s="16">
        <v>431.33769999999998</v>
      </c>
      <c r="H741" s="16" t="s">
        <v>4271</v>
      </c>
      <c r="I741" s="17">
        <v>3.79</v>
      </c>
      <c r="J741" s="17">
        <f t="shared" si="11"/>
        <v>57488</v>
      </c>
      <c r="K741" s="18">
        <v>57488</v>
      </c>
      <c r="L741" s="18">
        <v>323289</v>
      </c>
      <c r="M741" s="18">
        <v>476248</v>
      </c>
      <c r="N741" s="18">
        <v>144745</v>
      </c>
      <c r="O741" s="18">
        <v>194977</v>
      </c>
      <c r="P741" s="23">
        <v>402542</v>
      </c>
    </row>
    <row r="742" spans="1:16" x14ac:dyDescent="0.25">
      <c r="A742" s="16" t="s">
        <v>3475</v>
      </c>
      <c r="B742" s="16"/>
      <c r="C742" s="16"/>
      <c r="D742" s="16"/>
      <c r="E742" s="16"/>
      <c r="F742" s="16" t="s">
        <v>2288</v>
      </c>
      <c r="G742" s="16">
        <v>445.35340000000002</v>
      </c>
      <c r="H742" s="16" t="s">
        <v>4271</v>
      </c>
      <c r="I742" s="17">
        <v>3.79</v>
      </c>
      <c r="J742" s="17">
        <f t="shared" si="11"/>
        <v>270874</v>
      </c>
      <c r="K742" s="18">
        <v>270874</v>
      </c>
      <c r="L742" s="18">
        <v>931425</v>
      </c>
      <c r="M742" s="18">
        <v>1316260</v>
      </c>
      <c r="N742" s="18">
        <v>419667</v>
      </c>
      <c r="O742" s="18">
        <v>658500</v>
      </c>
      <c r="P742" s="23">
        <v>1248060</v>
      </c>
    </row>
    <row r="743" spans="1:16" x14ac:dyDescent="0.25">
      <c r="A743" s="16" t="s">
        <v>4078</v>
      </c>
      <c r="B743" s="16"/>
      <c r="C743" s="16"/>
      <c r="D743" s="16"/>
      <c r="E743" s="16"/>
      <c r="F743" s="16" t="s">
        <v>2288</v>
      </c>
      <c r="G743" s="16">
        <v>913.5068</v>
      </c>
      <c r="H743" s="16" t="s">
        <v>4271</v>
      </c>
      <c r="I743" s="17">
        <v>3.79</v>
      </c>
      <c r="J743" s="17">
        <f t="shared" si="11"/>
        <v>49947</v>
      </c>
      <c r="K743" s="18">
        <v>49947</v>
      </c>
      <c r="L743" s="18">
        <v>477916</v>
      </c>
      <c r="M743" s="18">
        <v>478281</v>
      </c>
      <c r="N743" s="18">
        <v>229238</v>
      </c>
      <c r="O743" s="18">
        <v>190700</v>
      </c>
      <c r="P743" s="23">
        <v>827467</v>
      </c>
    </row>
    <row r="744" spans="1:16" x14ac:dyDescent="0.25">
      <c r="A744" s="16" t="s">
        <v>3478</v>
      </c>
      <c r="B744" s="16"/>
      <c r="C744" s="16"/>
      <c r="D744" s="16"/>
      <c r="E744" s="16"/>
      <c r="F744" s="16" t="s">
        <v>2288</v>
      </c>
      <c r="G744" s="16">
        <v>445.08440000000002</v>
      </c>
      <c r="H744" s="16" t="s">
        <v>4271</v>
      </c>
      <c r="I744" s="17">
        <v>3.81</v>
      </c>
      <c r="J744" s="17">
        <f t="shared" si="11"/>
        <v>11755.36</v>
      </c>
      <c r="K744" s="18">
        <v>773927</v>
      </c>
      <c r="L744" s="18">
        <v>117579</v>
      </c>
      <c r="M744" s="18">
        <v>11755.36</v>
      </c>
      <c r="N744" s="18">
        <v>11755.36</v>
      </c>
      <c r="O744" s="18">
        <v>117554</v>
      </c>
      <c r="P744" s="23">
        <v>145417</v>
      </c>
    </row>
    <row r="745" spans="1:16" x14ac:dyDescent="0.25">
      <c r="A745" s="16" t="s">
        <v>3010</v>
      </c>
      <c r="B745" s="16"/>
      <c r="C745" s="16"/>
      <c r="D745" s="16"/>
      <c r="E745" s="16"/>
      <c r="F745" s="16" t="s">
        <v>2288</v>
      </c>
      <c r="G745" s="16" t="s">
        <v>3011</v>
      </c>
      <c r="H745" s="16" t="s">
        <v>4271</v>
      </c>
      <c r="I745" s="17">
        <v>3.81</v>
      </c>
      <c r="J745" s="17">
        <f t="shared" si="11"/>
        <v>601409</v>
      </c>
      <c r="K745" s="18">
        <v>3181841</v>
      </c>
      <c r="L745" s="18">
        <v>2345849</v>
      </c>
      <c r="M745" s="18">
        <v>3929890</v>
      </c>
      <c r="N745" s="18">
        <v>601409</v>
      </c>
      <c r="O745" s="18">
        <v>3493568</v>
      </c>
      <c r="P745" s="23">
        <v>1581074</v>
      </c>
    </row>
    <row r="746" spans="1:16" x14ac:dyDescent="0.25">
      <c r="A746" s="16" t="s">
        <v>3477</v>
      </c>
      <c r="B746" s="16"/>
      <c r="C746" s="16"/>
      <c r="D746" s="16"/>
      <c r="E746" s="16"/>
      <c r="F746" s="16" t="s">
        <v>2288</v>
      </c>
      <c r="G746" s="16">
        <v>607.4221</v>
      </c>
      <c r="H746" s="16" t="s">
        <v>4271</v>
      </c>
      <c r="I746" s="17">
        <v>3.81</v>
      </c>
      <c r="J746" s="17">
        <f t="shared" si="11"/>
        <v>165243</v>
      </c>
      <c r="K746" s="18">
        <v>842376</v>
      </c>
      <c r="L746" s="18">
        <v>741918</v>
      </c>
      <c r="M746" s="18">
        <v>1097242</v>
      </c>
      <c r="N746" s="18">
        <v>165243</v>
      </c>
      <c r="O746" s="18">
        <v>1107307</v>
      </c>
      <c r="P746" s="23">
        <v>352710</v>
      </c>
    </row>
    <row r="747" spans="1:16" x14ac:dyDescent="0.25">
      <c r="A747" s="16" t="s">
        <v>4103</v>
      </c>
      <c r="B747" s="16"/>
      <c r="C747" s="16"/>
      <c r="D747" s="16"/>
      <c r="E747" s="16"/>
      <c r="F747" s="16" t="s">
        <v>2288</v>
      </c>
      <c r="G747" s="16">
        <v>624.41189999999995</v>
      </c>
      <c r="H747" s="16" t="s">
        <v>4271</v>
      </c>
      <c r="I747" s="17">
        <v>3.81</v>
      </c>
      <c r="J747" s="17">
        <f t="shared" si="11"/>
        <v>67914</v>
      </c>
      <c r="K747" s="18">
        <v>478418</v>
      </c>
      <c r="L747" s="18">
        <v>260791</v>
      </c>
      <c r="M747" s="18">
        <v>586375</v>
      </c>
      <c r="N747" s="18">
        <v>67914</v>
      </c>
      <c r="O747" s="18">
        <v>484388</v>
      </c>
      <c r="P747" s="23">
        <v>251381</v>
      </c>
    </row>
    <row r="748" spans="1:16" x14ac:dyDescent="0.25">
      <c r="A748" s="16" t="s">
        <v>3479</v>
      </c>
      <c r="B748" s="16"/>
      <c r="C748" s="16"/>
      <c r="D748" s="16"/>
      <c r="E748" s="16"/>
      <c r="F748" s="16" t="s">
        <v>2288</v>
      </c>
      <c r="G748" s="16">
        <v>714.50850000000003</v>
      </c>
      <c r="H748" s="16" t="s">
        <v>4271</v>
      </c>
      <c r="I748" s="17">
        <v>3.82</v>
      </c>
      <c r="J748" s="17">
        <f t="shared" si="11"/>
        <v>1822.37</v>
      </c>
      <c r="K748" s="18">
        <v>103703</v>
      </c>
      <c r="L748" s="18">
        <v>31262</v>
      </c>
      <c r="M748" s="18">
        <v>454223</v>
      </c>
      <c r="N748" s="18">
        <v>1822.37</v>
      </c>
      <c r="O748" s="18">
        <v>104922</v>
      </c>
      <c r="P748" s="23">
        <v>18224</v>
      </c>
    </row>
    <row r="749" spans="1:16" x14ac:dyDescent="0.25">
      <c r="A749" s="16" t="s">
        <v>4065</v>
      </c>
      <c r="B749" s="16"/>
      <c r="C749" s="16"/>
      <c r="D749" s="16"/>
      <c r="E749" s="16"/>
      <c r="F749" s="16" t="s">
        <v>2288</v>
      </c>
      <c r="G749" s="16">
        <v>740.52459999999996</v>
      </c>
      <c r="H749" s="16" t="s">
        <v>4271</v>
      </c>
      <c r="I749" s="17">
        <v>3.82</v>
      </c>
      <c r="J749" s="17">
        <f t="shared" si="11"/>
        <v>3748.4</v>
      </c>
      <c r="K749" s="18">
        <v>593859</v>
      </c>
      <c r="L749" s="18">
        <v>407455</v>
      </c>
      <c r="M749" s="18">
        <v>37484</v>
      </c>
      <c r="N749" s="18">
        <v>3748.4</v>
      </c>
      <c r="O749" s="18">
        <v>108463</v>
      </c>
      <c r="P749" s="23">
        <v>716839</v>
      </c>
    </row>
    <row r="750" spans="1:16" x14ac:dyDescent="0.25">
      <c r="A750" s="16" t="s">
        <v>3480</v>
      </c>
      <c r="B750" s="16"/>
      <c r="C750" s="16"/>
      <c r="D750" s="16"/>
      <c r="E750" s="16"/>
      <c r="F750" s="16" t="s">
        <v>2288</v>
      </c>
      <c r="G750" s="16">
        <v>691.4348</v>
      </c>
      <c r="H750" s="16" t="s">
        <v>4271</v>
      </c>
      <c r="I750" s="17">
        <v>3.84</v>
      </c>
      <c r="J750" s="17">
        <f t="shared" si="11"/>
        <v>619.46</v>
      </c>
      <c r="K750" s="18">
        <v>619.46</v>
      </c>
      <c r="L750" s="18">
        <v>5408188</v>
      </c>
      <c r="M750" s="18">
        <v>1790901</v>
      </c>
      <c r="N750" s="18">
        <v>619.46</v>
      </c>
      <c r="O750" s="18">
        <v>6970</v>
      </c>
      <c r="P750" s="23">
        <v>352300</v>
      </c>
    </row>
    <row r="751" spans="1:16" x14ac:dyDescent="0.25">
      <c r="A751" s="16" t="s">
        <v>3932</v>
      </c>
      <c r="B751" s="16"/>
      <c r="C751" s="16"/>
      <c r="D751" s="16"/>
      <c r="E751" s="16"/>
      <c r="F751" s="16" t="s">
        <v>2288</v>
      </c>
      <c r="G751" s="16">
        <v>460.3304</v>
      </c>
      <c r="H751" s="16" t="s">
        <v>4271</v>
      </c>
      <c r="I751" s="17">
        <v>3.85</v>
      </c>
      <c r="J751" s="17">
        <f t="shared" si="11"/>
        <v>851.97</v>
      </c>
      <c r="K751" s="18">
        <v>538088</v>
      </c>
      <c r="L751" s="18">
        <v>11609</v>
      </c>
      <c r="M751" s="18">
        <v>851.97</v>
      </c>
      <c r="N751" s="18">
        <v>851.97</v>
      </c>
      <c r="O751" s="18">
        <v>163644</v>
      </c>
      <c r="P751" s="23">
        <v>107017</v>
      </c>
    </row>
    <row r="752" spans="1:16" x14ac:dyDescent="0.25">
      <c r="A752" s="16" t="s">
        <v>3481</v>
      </c>
      <c r="B752" s="16"/>
      <c r="C752" s="16"/>
      <c r="D752" s="16"/>
      <c r="E752" s="16"/>
      <c r="F752" s="16" t="s">
        <v>2288</v>
      </c>
      <c r="G752" s="16">
        <v>647.45299999999997</v>
      </c>
      <c r="H752" s="16" t="s">
        <v>4271</v>
      </c>
      <c r="I752" s="17">
        <v>3.85</v>
      </c>
      <c r="J752" s="17">
        <f t="shared" si="11"/>
        <v>11342</v>
      </c>
      <c r="K752" s="18">
        <v>71154</v>
      </c>
      <c r="L752" s="18">
        <v>11342</v>
      </c>
      <c r="M752" s="18">
        <v>210548</v>
      </c>
      <c r="N752" s="18">
        <v>15896</v>
      </c>
      <c r="O752" s="18">
        <v>514722</v>
      </c>
      <c r="P752" s="23">
        <v>142147</v>
      </c>
    </row>
    <row r="753" spans="1:16" x14ac:dyDescent="0.25">
      <c r="A753" s="16" t="s">
        <v>3482</v>
      </c>
      <c r="B753" s="16"/>
      <c r="C753" s="16"/>
      <c r="D753" s="16"/>
      <c r="E753" s="16"/>
      <c r="F753" s="16" t="s">
        <v>2288</v>
      </c>
      <c r="G753" s="16">
        <v>619.42190000000005</v>
      </c>
      <c r="H753" s="16" t="s">
        <v>4271</v>
      </c>
      <c r="I753" s="17">
        <v>3.86</v>
      </c>
      <c r="J753" s="17">
        <f t="shared" si="11"/>
        <v>815.67</v>
      </c>
      <c r="K753" s="18">
        <v>123310</v>
      </c>
      <c r="L753" s="18">
        <v>313923</v>
      </c>
      <c r="M753" s="18">
        <v>3016854</v>
      </c>
      <c r="N753" s="18">
        <v>815.67</v>
      </c>
      <c r="O753" s="18">
        <v>5439622</v>
      </c>
      <c r="P753" s="23">
        <v>8157</v>
      </c>
    </row>
    <row r="754" spans="1:16" x14ac:dyDescent="0.25">
      <c r="A754" s="16" t="s">
        <v>4105</v>
      </c>
      <c r="B754" s="16"/>
      <c r="C754" s="16"/>
      <c r="D754" s="16"/>
      <c r="E754" s="16"/>
      <c r="F754" s="16" t="s">
        <v>2288</v>
      </c>
      <c r="G754" s="16">
        <v>636.41250000000002</v>
      </c>
      <c r="H754" s="16" t="s">
        <v>4271</v>
      </c>
      <c r="I754" s="17">
        <v>3.86</v>
      </c>
      <c r="J754" s="17">
        <f t="shared" si="11"/>
        <v>237.85</v>
      </c>
      <c r="K754" s="18">
        <v>61876</v>
      </c>
      <c r="L754" s="18">
        <v>145328</v>
      </c>
      <c r="M754" s="18">
        <v>1019089</v>
      </c>
      <c r="N754" s="18">
        <v>237.85</v>
      </c>
      <c r="O754" s="18">
        <v>914251</v>
      </c>
      <c r="P754" s="23">
        <v>23858</v>
      </c>
    </row>
    <row r="755" spans="1:16" x14ac:dyDescent="0.25">
      <c r="A755" s="16" t="s">
        <v>4047</v>
      </c>
      <c r="B755" s="16"/>
      <c r="C755" s="16"/>
      <c r="D755" s="16"/>
      <c r="E755" s="16"/>
      <c r="F755" s="16" t="s">
        <v>2288</v>
      </c>
      <c r="G755" s="16">
        <v>711.45920000000001</v>
      </c>
      <c r="H755" s="16" t="s">
        <v>4271</v>
      </c>
      <c r="I755" s="17">
        <v>3.86</v>
      </c>
      <c r="J755" s="17">
        <f t="shared" si="11"/>
        <v>1618.71</v>
      </c>
      <c r="K755" s="18">
        <v>1618.71</v>
      </c>
      <c r="L755" s="18">
        <v>555481</v>
      </c>
      <c r="M755" s="18">
        <v>123358</v>
      </c>
      <c r="N755" s="18">
        <v>1618.71</v>
      </c>
      <c r="O755" s="18">
        <v>16187</v>
      </c>
      <c r="P755" s="23">
        <v>1618.71</v>
      </c>
    </row>
    <row r="756" spans="1:16" x14ac:dyDescent="0.25">
      <c r="A756" s="16" t="s">
        <v>3483</v>
      </c>
      <c r="B756" s="16"/>
      <c r="C756" s="16"/>
      <c r="D756" s="16"/>
      <c r="E756" s="16"/>
      <c r="F756" s="16" t="s">
        <v>2288</v>
      </c>
      <c r="G756" s="16">
        <v>609.39300000000003</v>
      </c>
      <c r="H756" s="16" t="s">
        <v>4271</v>
      </c>
      <c r="I756" s="17">
        <v>3.87</v>
      </c>
      <c r="J756" s="17">
        <f t="shared" si="11"/>
        <v>4311.75</v>
      </c>
      <c r="K756" s="18">
        <v>162790</v>
      </c>
      <c r="L756" s="18">
        <v>267820</v>
      </c>
      <c r="M756" s="18">
        <v>1971429</v>
      </c>
      <c r="N756" s="18">
        <v>4311.75</v>
      </c>
      <c r="O756" s="18">
        <v>1979739</v>
      </c>
      <c r="P756" s="23">
        <v>43117</v>
      </c>
    </row>
    <row r="757" spans="1:16" x14ac:dyDescent="0.25">
      <c r="A757" s="16" t="s">
        <v>4142</v>
      </c>
      <c r="B757" s="16"/>
      <c r="C757" s="16"/>
      <c r="D757" s="16"/>
      <c r="E757" s="16"/>
      <c r="F757" s="16" t="s">
        <v>2288</v>
      </c>
      <c r="G757" s="16">
        <v>811.47490000000005</v>
      </c>
      <c r="H757" s="16" t="s">
        <v>4271</v>
      </c>
      <c r="I757" s="17">
        <v>3.89</v>
      </c>
      <c r="J757" s="17">
        <f t="shared" si="11"/>
        <v>12203.98</v>
      </c>
      <c r="K757" s="18">
        <v>12203.98</v>
      </c>
      <c r="L757" s="18">
        <v>163191</v>
      </c>
      <c r="M757" s="18">
        <v>290020</v>
      </c>
      <c r="N757" s="18">
        <v>12203.98</v>
      </c>
      <c r="O757" s="18">
        <v>12203.98</v>
      </c>
      <c r="P757" s="23">
        <v>123315</v>
      </c>
    </row>
    <row r="758" spans="1:16" x14ac:dyDescent="0.25">
      <c r="A758" s="16" t="s">
        <v>3484</v>
      </c>
      <c r="B758" s="16"/>
      <c r="C758" s="16"/>
      <c r="D758" s="16"/>
      <c r="E758" s="16"/>
      <c r="F758" s="16" t="s">
        <v>2288</v>
      </c>
      <c r="G758" s="16">
        <v>519.34799999999996</v>
      </c>
      <c r="H758" s="16" t="s">
        <v>4271</v>
      </c>
      <c r="I758" s="17">
        <v>3.9</v>
      </c>
      <c r="J758" s="17">
        <f t="shared" si="11"/>
        <v>53759</v>
      </c>
      <c r="K758" s="18">
        <v>1888276</v>
      </c>
      <c r="L758" s="18">
        <v>80651</v>
      </c>
      <c r="M758" s="18">
        <v>153348</v>
      </c>
      <c r="N758" s="18">
        <v>53759</v>
      </c>
      <c r="O758" s="18">
        <v>310434</v>
      </c>
      <c r="P758" s="23">
        <v>289404</v>
      </c>
    </row>
    <row r="759" spans="1:16" x14ac:dyDescent="0.25">
      <c r="A759" s="16" t="s">
        <v>3485</v>
      </c>
      <c r="B759" s="16"/>
      <c r="C759" s="16"/>
      <c r="D759" s="16"/>
      <c r="E759" s="16"/>
      <c r="F759" s="16" t="s">
        <v>2288</v>
      </c>
      <c r="G759" s="16">
        <v>691.4348</v>
      </c>
      <c r="H759" s="16" t="s">
        <v>4271</v>
      </c>
      <c r="I759" s="17">
        <v>3.9</v>
      </c>
      <c r="J759" s="17">
        <f t="shared" si="11"/>
        <v>1226.07</v>
      </c>
      <c r="K759" s="18">
        <v>1226.07</v>
      </c>
      <c r="L759" s="18">
        <v>3873786</v>
      </c>
      <c r="M759" s="18">
        <v>2403231</v>
      </c>
      <c r="N759" s="18">
        <v>1226.07</v>
      </c>
      <c r="O759" s="18">
        <v>21353</v>
      </c>
      <c r="P759" s="23">
        <v>334564</v>
      </c>
    </row>
    <row r="760" spans="1:16" x14ac:dyDescent="0.25">
      <c r="A760" s="16" t="s">
        <v>4130</v>
      </c>
      <c r="B760" s="16"/>
      <c r="C760" s="16"/>
      <c r="D760" s="16"/>
      <c r="E760" s="16"/>
      <c r="F760" s="16" t="s">
        <v>2288</v>
      </c>
      <c r="G760" s="16">
        <v>721.48130000000003</v>
      </c>
      <c r="H760" s="16" t="s">
        <v>4271</v>
      </c>
      <c r="I760" s="17">
        <v>3.9</v>
      </c>
      <c r="J760" s="17">
        <f t="shared" si="11"/>
        <v>736.61</v>
      </c>
      <c r="K760" s="18">
        <v>215454</v>
      </c>
      <c r="L760" s="18">
        <v>14204</v>
      </c>
      <c r="M760" s="18">
        <v>421288</v>
      </c>
      <c r="N760" s="18">
        <v>736.61</v>
      </c>
      <c r="O760" s="18">
        <v>736.61</v>
      </c>
      <c r="P760" s="23">
        <v>7366</v>
      </c>
    </row>
    <row r="761" spans="1:16" x14ac:dyDescent="0.25">
      <c r="A761" s="16" t="s">
        <v>4143</v>
      </c>
      <c r="B761" s="16"/>
      <c r="C761" s="16"/>
      <c r="D761" s="16"/>
      <c r="E761" s="16"/>
      <c r="F761" s="16" t="s">
        <v>2288</v>
      </c>
      <c r="G761" s="16">
        <v>825.49120000000005</v>
      </c>
      <c r="H761" s="16" t="s">
        <v>4271</v>
      </c>
      <c r="I761" s="17">
        <v>3.9</v>
      </c>
      <c r="J761" s="17">
        <f t="shared" si="11"/>
        <v>1378.96</v>
      </c>
      <c r="K761" s="18">
        <v>22773</v>
      </c>
      <c r="L761" s="18">
        <v>524360</v>
      </c>
      <c r="M761" s="18">
        <v>866955</v>
      </c>
      <c r="N761" s="18">
        <v>13790</v>
      </c>
      <c r="O761" s="18">
        <v>1378.96</v>
      </c>
      <c r="P761" s="23">
        <v>345405</v>
      </c>
    </row>
    <row r="762" spans="1:16" x14ac:dyDescent="0.25">
      <c r="A762" s="16" t="s">
        <v>4040</v>
      </c>
      <c r="B762" s="16"/>
      <c r="C762" s="16"/>
      <c r="D762" s="16"/>
      <c r="E762" s="16"/>
      <c r="F762" s="16" t="s">
        <v>2288</v>
      </c>
      <c r="G762" s="16">
        <v>522.32249999999999</v>
      </c>
      <c r="H762" s="16" t="s">
        <v>4271</v>
      </c>
      <c r="I762" s="17">
        <v>3.91</v>
      </c>
      <c r="J762" s="17">
        <f t="shared" si="11"/>
        <v>576.01</v>
      </c>
      <c r="K762" s="18">
        <v>679566</v>
      </c>
      <c r="L762" s="18">
        <v>576.01</v>
      </c>
      <c r="M762" s="18">
        <v>576.01</v>
      </c>
      <c r="N762" s="18">
        <v>5760</v>
      </c>
      <c r="O762" s="18">
        <v>60892</v>
      </c>
      <c r="P762" s="23">
        <v>77851</v>
      </c>
    </row>
    <row r="763" spans="1:16" x14ac:dyDescent="0.25">
      <c r="A763" s="16" t="s">
        <v>4029</v>
      </c>
      <c r="B763" s="16"/>
      <c r="C763" s="16"/>
      <c r="D763" s="16"/>
      <c r="E763" s="16"/>
      <c r="F763" s="16" t="s">
        <v>2288</v>
      </c>
      <c r="G763" s="16">
        <v>756.4828</v>
      </c>
      <c r="H763" s="16" t="s">
        <v>4271</v>
      </c>
      <c r="I763" s="17">
        <v>3.91</v>
      </c>
      <c r="J763" s="17">
        <f t="shared" si="11"/>
        <v>8814.8799999999992</v>
      </c>
      <c r="K763" s="18">
        <v>8814.8799999999992</v>
      </c>
      <c r="L763" s="18">
        <v>197029</v>
      </c>
      <c r="M763" s="18">
        <v>301143</v>
      </c>
      <c r="N763" s="18">
        <v>8814.8799999999992</v>
      </c>
      <c r="O763" s="18">
        <v>88149</v>
      </c>
      <c r="P763" s="23">
        <v>99693</v>
      </c>
    </row>
    <row r="764" spans="1:16" x14ac:dyDescent="0.25">
      <c r="A764" s="16" t="s">
        <v>3486</v>
      </c>
      <c r="B764" s="16"/>
      <c r="C764" s="16"/>
      <c r="D764" s="16"/>
      <c r="E764" s="16"/>
      <c r="F764" s="16" t="s">
        <v>2288</v>
      </c>
      <c r="G764" s="16">
        <v>805.51189999999997</v>
      </c>
      <c r="H764" s="16" t="s">
        <v>4271</v>
      </c>
      <c r="I764" s="17">
        <v>3.91</v>
      </c>
      <c r="J764" s="17">
        <f t="shared" si="11"/>
        <v>849.65</v>
      </c>
      <c r="K764" s="18">
        <v>849.65</v>
      </c>
      <c r="L764" s="18">
        <v>1178351</v>
      </c>
      <c r="M764" s="18">
        <v>8497</v>
      </c>
      <c r="N764" s="18">
        <v>849.65</v>
      </c>
      <c r="O764" s="18">
        <v>9022</v>
      </c>
      <c r="P764" s="23">
        <v>24286</v>
      </c>
    </row>
    <row r="765" spans="1:16" x14ac:dyDescent="0.25">
      <c r="A765" s="16" t="s">
        <v>3487</v>
      </c>
      <c r="B765" s="16"/>
      <c r="C765" s="16"/>
      <c r="D765" s="16"/>
      <c r="E765" s="16"/>
      <c r="F765" s="16" t="s">
        <v>2288</v>
      </c>
      <c r="G765" s="16">
        <v>1078.6005</v>
      </c>
      <c r="H765" s="16" t="s">
        <v>4271</v>
      </c>
      <c r="I765" s="17">
        <v>3.93</v>
      </c>
      <c r="J765" s="17">
        <f t="shared" si="11"/>
        <v>7052</v>
      </c>
      <c r="K765" s="18">
        <v>7052</v>
      </c>
      <c r="L765" s="18">
        <v>287411</v>
      </c>
      <c r="M765" s="18">
        <v>343365</v>
      </c>
      <c r="N765" s="18">
        <v>9649</v>
      </c>
      <c r="O765" s="18">
        <v>26867</v>
      </c>
      <c r="P765" s="23">
        <v>92433</v>
      </c>
    </row>
    <row r="766" spans="1:16" x14ac:dyDescent="0.25">
      <c r="A766" s="16" t="s">
        <v>3143</v>
      </c>
      <c r="B766" s="16"/>
      <c r="C766" s="16"/>
      <c r="D766" s="16"/>
      <c r="E766" s="16"/>
      <c r="F766" s="16" t="s">
        <v>2288</v>
      </c>
      <c r="G766" s="16">
        <v>411.38440000000003</v>
      </c>
      <c r="H766" s="16" t="s">
        <v>4271</v>
      </c>
      <c r="I766" s="17">
        <v>3.94</v>
      </c>
      <c r="J766" s="17">
        <f t="shared" si="11"/>
        <v>97454</v>
      </c>
      <c r="K766" s="18">
        <v>291785</v>
      </c>
      <c r="L766" s="18">
        <v>433191</v>
      </c>
      <c r="M766" s="18">
        <v>3296775</v>
      </c>
      <c r="N766" s="18">
        <v>97454</v>
      </c>
      <c r="O766" s="18">
        <v>1680190</v>
      </c>
      <c r="P766" s="23">
        <v>911696</v>
      </c>
    </row>
    <row r="767" spans="1:16" x14ac:dyDescent="0.25">
      <c r="A767" s="16" t="s">
        <v>3489</v>
      </c>
      <c r="B767" s="16"/>
      <c r="C767" s="16"/>
      <c r="D767" s="16"/>
      <c r="E767" s="16"/>
      <c r="F767" s="16" t="s">
        <v>2288</v>
      </c>
      <c r="G767" s="16">
        <v>1063.5851</v>
      </c>
      <c r="H767" s="16" t="s">
        <v>4271</v>
      </c>
      <c r="I767" s="17">
        <v>3.95</v>
      </c>
      <c r="J767" s="17">
        <f t="shared" si="11"/>
        <v>2036.45</v>
      </c>
      <c r="K767" s="18">
        <v>2036.45</v>
      </c>
      <c r="L767" s="18">
        <v>283856</v>
      </c>
      <c r="M767" s="18">
        <v>360708</v>
      </c>
      <c r="N767" s="18">
        <v>20365</v>
      </c>
      <c r="O767" s="18">
        <v>64304</v>
      </c>
      <c r="P767" s="23">
        <v>98014</v>
      </c>
    </row>
    <row r="768" spans="1:16" x14ac:dyDescent="0.25">
      <c r="A768" s="16" t="s">
        <v>3488</v>
      </c>
      <c r="B768" s="16"/>
      <c r="C768" s="16"/>
      <c r="D768" s="16"/>
      <c r="E768" s="16"/>
      <c r="F768" s="16" t="s">
        <v>2288</v>
      </c>
      <c r="G768" s="16">
        <v>492.3621</v>
      </c>
      <c r="H768" s="16" t="s">
        <v>4271</v>
      </c>
      <c r="I768" s="17">
        <v>3.95</v>
      </c>
      <c r="J768" s="17">
        <f t="shared" si="11"/>
        <v>322668</v>
      </c>
      <c r="K768" s="18">
        <v>322668</v>
      </c>
      <c r="L768" s="18">
        <v>1194499</v>
      </c>
      <c r="M768" s="18">
        <v>1290524</v>
      </c>
      <c r="N768" s="18">
        <v>374300</v>
      </c>
      <c r="O768" s="18">
        <v>384655</v>
      </c>
      <c r="P768" s="23">
        <v>486149</v>
      </c>
    </row>
    <row r="769" spans="1:16" x14ac:dyDescent="0.25">
      <c r="A769" s="16" t="s">
        <v>3490</v>
      </c>
      <c r="B769" s="16"/>
      <c r="C769" s="16"/>
      <c r="D769" s="16"/>
      <c r="E769" s="16"/>
      <c r="F769" s="16" t="s">
        <v>2288</v>
      </c>
      <c r="G769" s="16">
        <v>293.1755</v>
      </c>
      <c r="H769" s="16" t="s">
        <v>4271</v>
      </c>
      <c r="I769" s="17">
        <v>3.96</v>
      </c>
      <c r="J769" s="17">
        <f t="shared" si="11"/>
        <v>120391</v>
      </c>
      <c r="K769" s="18">
        <v>120391</v>
      </c>
      <c r="L769" s="18">
        <v>477286</v>
      </c>
      <c r="M769" s="18">
        <v>574123</v>
      </c>
      <c r="N769" s="18">
        <v>128025</v>
      </c>
      <c r="O769" s="18">
        <v>144502</v>
      </c>
      <c r="P769" s="23">
        <v>205074</v>
      </c>
    </row>
    <row r="770" spans="1:16" x14ac:dyDescent="0.25">
      <c r="A770" s="16" t="s">
        <v>2959</v>
      </c>
      <c r="B770" s="16"/>
      <c r="C770" s="16"/>
      <c r="D770" s="16"/>
      <c r="E770" s="16"/>
      <c r="F770" s="16" t="s">
        <v>2288</v>
      </c>
      <c r="G770" s="16">
        <v>971.55160000000001</v>
      </c>
      <c r="H770" s="16" t="s">
        <v>4271</v>
      </c>
      <c r="I770" s="17">
        <v>3.96</v>
      </c>
      <c r="J770" s="17">
        <f t="shared" ref="J770:J833" si="12">MIN(K770:P770)</f>
        <v>26795</v>
      </c>
      <c r="K770" s="18">
        <v>26795</v>
      </c>
      <c r="L770" s="18">
        <v>5156538</v>
      </c>
      <c r="M770" s="18">
        <v>2129889</v>
      </c>
      <c r="N770" s="18">
        <v>80331</v>
      </c>
      <c r="O770" s="18">
        <v>162016</v>
      </c>
      <c r="P770" s="23">
        <v>317454</v>
      </c>
    </row>
    <row r="771" spans="1:16" x14ac:dyDescent="0.25">
      <c r="A771" s="16" t="s">
        <v>3491</v>
      </c>
      <c r="B771" s="16"/>
      <c r="C771" s="16"/>
      <c r="D771" s="16"/>
      <c r="E771" s="16"/>
      <c r="F771" s="16" t="s">
        <v>2288</v>
      </c>
      <c r="G771" s="16">
        <v>994.55539999999996</v>
      </c>
      <c r="H771" s="16" t="s">
        <v>4271</v>
      </c>
      <c r="I771" s="17">
        <v>3.96</v>
      </c>
      <c r="J771" s="17">
        <f t="shared" si="12"/>
        <v>13598.74</v>
      </c>
      <c r="K771" s="18">
        <v>13598.74</v>
      </c>
      <c r="L771" s="18">
        <v>458097</v>
      </c>
      <c r="M771" s="18">
        <v>158064</v>
      </c>
      <c r="N771" s="18">
        <v>13598.74</v>
      </c>
      <c r="O771" s="18">
        <v>13598.74</v>
      </c>
      <c r="P771" s="23">
        <v>13598.74</v>
      </c>
    </row>
    <row r="772" spans="1:16" x14ac:dyDescent="0.25">
      <c r="A772" s="16" t="s">
        <v>3495</v>
      </c>
      <c r="B772" s="16"/>
      <c r="C772" s="16"/>
      <c r="D772" s="16"/>
      <c r="E772" s="16"/>
      <c r="F772" s="16" t="s">
        <v>2288</v>
      </c>
      <c r="G772" s="16">
        <v>1077.5975000000001</v>
      </c>
      <c r="H772" s="16" t="s">
        <v>4271</v>
      </c>
      <c r="I772" s="17">
        <v>3.97</v>
      </c>
      <c r="J772" s="17">
        <f t="shared" si="12"/>
        <v>21234</v>
      </c>
      <c r="K772" s="18">
        <v>21234</v>
      </c>
      <c r="L772" s="18">
        <v>441865</v>
      </c>
      <c r="M772" s="18">
        <v>597420</v>
      </c>
      <c r="N772" s="18">
        <v>48404</v>
      </c>
      <c r="O772" s="18">
        <v>75875</v>
      </c>
      <c r="P772" s="23">
        <v>143864</v>
      </c>
    </row>
    <row r="773" spans="1:16" x14ac:dyDescent="0.25">
      <c r="A773" s="16" t="s">
        <v>3493</v>
      </c>
      <c r="B773" s="16"/>
      <c r="C773" s="16"/>
      <c r="D773" s="16"/>
      <c r="E773" s="16"/>
      <c r="F773" s="16" t="s">
        <v>2288</v>
      </c>
      <c r="G773" s="16">
        <v>672.41610000000003</v>
      </c>
      <c r="H773" s="16" t="s">
        <v>4271</v>
      </c>
      <c r="I773" s="17">
        <v>3.97</v>
      </c>
      <c r="J773" s="17">
        <f t="shared" si="12"/>
        <v>22570</v>
      </c>
      <c r="K773" s="18">
        <v>25900</v>
      </c>
      <c r="L773" s="18">
        <v>226707</v>
      </c>
      <c r="M773" s="18">
        <v>251883</v>
      </c>
      <c r="N773" s="18">
        <v>22570</v>
      </c>
      <c r="O773" s="18">
        <v>40665</v>
      </c>
      <c r="P773" s="23">
        <v>105821</v>
      </c>
    </row>
    <row r="774" spans="1:16" x14ac:dyDescent="0.25">
      <c r="A774" s="16" t="s">
        <v>4134</v>
      </c>
      <c r="B774" s="16"/>
      <c r="C774" s="16"/>
      <c r="D774" s="16"/>
      <c r="E774" s="16"/>
      <c r="F774" s="16" t="s">
        <v>2288</v>
      </c>
      <c r="G774" s="16">
        <v>713.43889999999999</v>
      </c>
      <c r="H774" s="16" t="s">
        <v>4271</v>
      </c>
      <c r="I774" s="17">
        <v>3.97</v>
      </c>
      <c r="J774" s="17">
        <f t="shared" si="12"/>
        <v>14665.46</v>
      </c>
      <c r="K774" s="18">
        <v>14665.46</v>
      </c>
      <c r="L774" s="18">
        <v>1998170</v>
      </c>
      <c r="M774" s="18">
        <v>159685</v>
      </c>
      <c r="N774" s="18">
        <v>14665.46</v>
      </c>
      <c r="O774" s="18">
        <v>14665.46</v>
      </c>
      <c r="P774" s="23">
        <v>14665.46</v>
      </c>
    </row>
    <row r="775" spans="1:16" x14ac:dyDescent="0.25">
      <c r="A775" s="16" t="s">
        <v>3494</v>
      </c>
      <c r="B775" s="16"/>
      <c r="C775" s="16"/>
      <c r="D775" s="16"/>
      <c r="E775" s="16"/>
      <c r="F775" s="16" t="s">
        <v>2288</v>
      </c>
      <c r="G775" s="16">
        <v>731.48749999999995</v>
      </c>
      <c r="H775" s="16" t="s">
        <v>4271</v>
      </c>
      <c r="I775" s="17">
        <v>3.97</v>
      </c>
      <c r="J775" s="17">
        <f t="shared" si="12"/>
        <v>812.17</v>
      </c>
      <c r="K775" s="18">
        <v>22738</v>
      </c>
      <c r="L775" s="18">
        <v>96857</v>
      </c>
      <c r="M775" s="18">
        <v>862624</v>
      </c>
      <c r="N775" s="18">
        <v>812.17</v>
      </c>
      <c r="O775" s="18">
        <v>8122</v>
      </c>
      <c r="P775" s="23">
        <v>54522</v>
      </c>
    </row>
    <row r="776" spans="1:16" x14ac:dyDescent="0.25">
      <c r="A776" s="16" t="s">
        <v>2994</v>
      </c>
      <c r="B776" s="16"/>
      <c r="C776" s="16"/>
      <c r="D776" s="16"/>
      <c r="E776" s="16"/>
      <c r="F776" s="16" t="s">
        <v>2288</v>
      </c>
      <c r="G776" s="16">
        <v>935.57500000000005</v>
      </c>
      <c r="H776" s="16" t="s">
        <v>4271</v>
      </c>
      <c r="I776" s="17">
        <v>3.97</v>
      </c>
      <c r="J776" s="17">
        <f t="shared" si="12"/>
        <v>55621</v>
      </c>
      <c r="K776" s="18">
        <v>55621</v>
      </c>
      <c r="L776" s="18">
        <v>20124128</v>
      </c>
      <c r="M776" s="18">
        <v>4675931</v>
      </c>
      <c r="N776" s="18">
        <v>116018</v>
      </c>
      <c r="O776" s="18">
        <v>233544</v>
      </c>
      <c r="P776" s="23">
        <v>535710</v>
      </c>
    </row>
    <row r="777" spans="1:16" x14ac:dyDescent="0.25">
      <c r="A777" s="16" t="s">
        <v>3492</v>
      </c>
      <c r="B777" s="16"/>
      <c r="C777" s="16"/>
      <c r="D777" s="16"/>
      <c r="E777" s="16"/>
      <c r="F777" s="16" t="s">
        <v>2288</v>
      </c>
      <c r="G777" s="16">
        <v>981.58040000000005</v>
      </c>
      <c r="H777" s="16" t="s">
        <v>4271</v>
      </c>
      <c r="I777" s="17">
        <v>3.97</v>
      </c>
      <c r="J777" s="17">
        <f t="shared" si="12"/>
        <v>66581</v>
      </c>
      <c r="K777" s="18">
        <v>66581</v>
      </c>
      <c r="L777" s="18">
        <v>35417744</v>
      </c>
      <c r="M777" s="18">
        <v>6455612</v>
      </c>
      <c r="N777" s="18">
        <v>197924</v>
      </c>
      <c r="O777" s="18">
        <v>296081</v>
      </c>
      <c r="P777" s="23">
        <v>524996</v>
      </c>
    </row>
    <row r="778" spans="1:16" x14ac:dyDescent="0.25">
      <c r="A778" s="16" t="s">
        <v>2958</v>
      </c>
      <c r="B778" s="16"/>
      <c r="C778" s="16"/>
      <c r="D778" s="16"/>
      <c r="E778" s="16"/>
      <c r="F778" s="16" t="s">
        <v>2288</v>
      </c>
      <c r="G778" s="16">
        <v>995.59569999999997</v>
      </c>
      <c r="H778" s="16" t="s">
        <v>4271</v>
      </c>
      <c r="I778" s="17">
        <v>3.97</v>
      </c>
      <c r="J778" s="17">
        <f t="shared" si="12"/>
        <v>329592</v>
      </c>
      <c r="K778" s="18">
        <v>329592</v>
      </c>
      <c r="L778" s="18">
        <v>89261104</v>
      </c>
      <c r="M778" s="18">
        <v>20605520</v>
      </c>
      <c r="N778" s="18">
        <v>676398</v>
      </c>
      <c r="O778" s="18">
        <v>1229336</v>
      </c>
      <c r="P778" s="23">
        <v>2533300</v>
      </c>
    </row>
    <row r="779" spans="1:16" x14ac:dyDescent="0.25">
      <c r="A779" s="16" t="s">
        <v>3975</v>
      </c>
      <c r="B779" s="16"/>
      <c r="C779" s="16"/>
      <c r="D779" s="16"/>
      <c r="E779" s="16"/>
      <c r="F779" s="16" t="s">
        <v>2288</v>
      </c>
      <c r="G779" s="16">
        <v>437.3426</v>
      </c>
      <c r="H779" s="16" t="s">
        <v>4271</v>
      </c>
      <c r="I779" s="17">
        <v>3.98</v>
      </c>
      <c r="J779" s="17">
        <f t="shared" si="12"/>
        <v>53001</v>
      </c>
      <c r="K779" s="18">
        <v>53001</v>
      </c>
      <c r="L779" s="18">
        <v>75226</v>
      </c>
      <c r="M779" s="18">
        <v>121650</v>
      </c>
      <c r="N779" s="18">
        <v>124455</v>
      </c>
      <c r="O779" s="18">
        <v>350869</v>
      </c>
      <c r="P779" s="23">
        <v>151466</v>
      </c>
    </row>
    <row r="780" spans="1:16" x14ac:dyDescent="0.25">
      <c r="A780" s="16" t="s">
        <v>3496</v>
      </c>
      <c r="B780" s="16"/>
      <c r="C780" s="16"/>
      <c r="D780" s="16"/>
      <c r="E780" s="16"/>
      <c r="F780" s="16" t="s">
        <v>2288</v>
      </c>
      <c r="G780" s="16">
        <v>836.54570000000001</v>
      </c>
      <c r="H780" s="16" t="s">
        <v>4271</v>
      </c>
      <c r="I780" s="17">
        <v>3.98</v>
      </c>
      <c r="J780" s="17">
        <f t="shared" si="12"/>
        <v>19540</v>
      </c>
      <c r="K780" s="18">
        <v>19540</v>
      </c>
      <c r="L780" s="18">
        <v>1129086</v>
      </c>
      <c r="M780" s="18">
        <v>6219541</v>
      </c>
      <c r="N780" s="18">
        <v>138625</v>
      </c>
      <c r="O780" s="18">
        <v>87734</v>
      </c>
      <c r="P780" s="23">
        <v>2739960</v>
      </c>
    </row>
    <row r="781" spans="1:16" x14ac:dyDescent="0.25">
      <c r="A781" s="16" t="s">
        <v>2902</v>
      </c>
      <c r="B781" s="16"/>
      <c r="C781" s="16"/>
      <c r="D781" s="16"/>
      <c r="E781" s="16"/>
      <c r="F781" s="16" t="s">
        <v>2288</v>
      </c>
      <c r="G781" s="16">
        <v>820.52110000000005</v>
      </c>
      <c r="H781" s="16" t="s">
        <v>4271</v>
      </c>
      <c r="I781" s="17">
        <v>3.99</v>
      </c>
      <c r="J781" s="17">
        <f t="shared" si="12"/>
        <v>931.83</v>
      </c>
      <c r="K781" s="18">
        <v>9318</v>
      </c>
      <c r="L781" s="18">
        <v>729828</v>
      </c>
      <c r="M781" s="18">
        <v>73958</v>
      </c>
      <c r="N781" s="18">
        <v>931.83</v>
      </c>
      <c r="O781" s="18">
        <v>66668</v>
      </c>
      <c r="P781" s="23">
        <v>931.83</v>
      </c>
    </row>
    <row r="782" spans="1:16" x14ac:dyDescent="0.25">
      <c r="A782" s="16" t="s">
        <v>3497</v>
      </c>
      <c r="B782" s="16"/>
      <c r="C782" s="16"/>
      <c r="D782" s="16"/>
      <c r="E782" s="16"/>
      <c r="F782" s="16" t="s">
        <v>2288</v>
      </c>
      <c r="G782" s="16">
        <v>845.5181</v>
      </c>
      <c r="H782" s="16" t="s">
        <v>4271</v>
      </c>
      <c r="I782" s="17">
        <v>3.99</v>
      </c>
      <c r="J782" s="17">
        <f t="shared" si="12"/>
        <v>7118</v>
      </c>
      <c r="K782" s="18">
        <v>7118</v>
      </c>
      <c r="L782" s="18">
        <v>410629</v>
      </c>
      <c r="M782" s="18">
        <v>31436</v>
      </c>
      <c r="N782" s="18">
        <v>30969</v>
      </c>
      <c r="O782" s="18">
        <v>18150</v>
      </c>
      <c r="P782" s="23">
        <v>193060</v>
      </c>
    </row>
    <row r="783" spans="1:16" x14ac:dyDescent="0.25">
      <c r="A783" s="16" t="s">
        <v>3498</v>
      </c>
      <c r="B783" s="16"/>
      <c r="C783" s="16"/>
      <c r="D783" s="16"/>
      <c r="E783" s="16"/>
      <c r="F783" s="16" t="s">
        <v>2288</v>
      </c>
      <c r="G783" s="16">
        <v>299.02640000000002</v>
      </c>
      <c r="H783" s="16" t="s">
        <v>4271</v>
      </c>
      <c r="I783" s="17">
        <v>4</v>
      </c>
      <c r="J783" s="17">
        <f t="shared" si="12"/>
        <v>20626.72</v>
      </c>
      <c r="K783" s="18">
        <v>550835</v>
      </c>
      <c r="L783" s="18">
        <v>601077</v>
      </c>
      <c r="M783" s="18">
        <v>20626.72</v>
      </c>
      <c r="N783" s="18">
        <v>20626.72</v>
      </c>
      <c r="O783" s="18">
        <v>619956</v>
      </c>
      <c r="P783" s="23">
        <v>206267</v>
      </c>
    </row>
    <row r="784" spans="1:16" x14ac:dyDescent="0.25">
      <c r="A784" s="16" t="s">
        <v>3080</v>
      </c>
      <c r="B784" s="16"/>
      <c r="C784" s="16"/>
      <c r="D784" s="16"/>
      <c r="E784" s="16"/>
      <c r="F784" s="16" t="s">
        <v>2288</v>
      </c>
      <c r="G784" s="16" t="s">
        <v>3081</v>
      </c>
      <c r="H784" s="16" t="s">
        <v>4271</v>
      </c>
      <c r="I784" s="17">
        <v>4</v>
      </c>
      <c r="J784" s="17">
        <f t="shared" si="12"/>
        <v>19284.05</v>
      </c>
      <c r="K784" s="18">
        <v>1825769</v>
      </c>
      <c r="L784" s="18">
        <v>1673933</v>
      </c>
      <c r="M784" s="18">
        <v>19284.05</v>
      </c>
      <c r="N784" s="18">
        <v>37622.050000000003</v>
      </c>
      <c r="O784" s="18">
        <v>1933554</v>
      </c>
      <c r="P784" s="23">
        <v>639382</v>
      </c>
    </row>
    <row r="785" spans="1:16" x14ac:dyDescent="0.25">
      <c r="A785" s="16" t="s">
        <v>3988</v>
      </c>
      <c r="B785" s="16"/>
      <c r="C785" s="16"/>
      <c r="D785" s="16"/>
      <c r="E785" s="16"/>
      <c r="F785" s="16" t="s">
        <v>2288</v>
      </c>
      <c r="G785" s="16">
        <v>461.36380000000003</v>
      </c>
      <c r="H785" s="16" t="s">
        <v>4271</v>
      </c>
      <c r="I785" s="17">
        <v>4</v>
      </c>
      <c r="J785" s="17">
        <f t="shared" si="12"/>
        <v>1815.41</v>
      </c>
      <c r="K785" s="18">
        <v>1815.41</v>
      </c>
      <c r="L785" s="18">
        <v>267941</v>
      </c>
      <c r="M785" s="18">
        <v>255112</v>
      </c>
      <c r="N785" s="18">
        <v>21929</v>
      </c>
      <c r="O785" s="18">
        <v>517688</v>
      </c>
      <c r="P785" s="23">
        <v>199978</v>
      </c>
    </row>
    <row r="786" spans="1:16" x14ac:dyDescent="0.25">
      <c r="A786" s="16" t="s">
        <v>3500</v>
      </c>
      <c r="B786" s="16"/>
      <c r="C786" s="16"/>
      <c r="D786" s="16"/>
      <c r="E786" s="16"/>
      <c r="F786" s="16" t="s">
        <v>2288</v>
      </c>
      <c r="G786" s="16">
        <v>521.08259999999996</v>
      </c>
      <c r="H786" s="16" t="s">
        <v>4271</v>
      </c>
      <c r="I786" s="17">
        <v>4.01</v>
      </c>
      <c r="J786" s="17">
        <f t="shared" si="12"/>
        <v>1003.31</v>
      </c>
      <c r="K786" s="18">
        <v>368279</v>
      </c>
      <c r="L786" s="18">
        <v>385725</v>
      </c>
      <c r="M786" s="18">
        <v>1003.31</v>
      </c>
      <c r="N786" s="18">
        <v>1003.31</v>
      </c>
      <c r="O786" s="18">
        <v>534018</v>
      </c>
      <c r="P786" s="23">
        <v>409968</v>
      </c>
    </row>
    <row r="787" spans="1:16" x14ac:dyDescent="0.25">
      <c r="A787" s="16" t="s">
        <v>2989</v>
      </c>
      <c r="B787" s="16"/>
      <c r="C787" s="16"/>
      <c r="D787" s="16"/>
      <c r="E787" s="16"/>
      <c r="F787" s="16" t="s">
        <v>2288</v>
      </c>
      <c r="G787" s="16">
        <v>575.43259999999998</v>
      </c>
      <c r="H787" s="16" t="s">
        <v>4271</v>
      </c>
      <c r="I787" s="17">
        <v>4.01</v>
      </c>
      <c r="J787" s="17">
        <f t="shared" si="12"/>
        <v>49678</v>
      </c>
      <c r="K787" s="18">
        <v>50620</v>
      </c>
      <c r="L787" s="18">
        <v>49678</v>
      </c>
      <c r="M787" s="18">
        <v>136258</v>
      </c>
      <c r="N787" s="18">
        <v>123701</v>
      </c>
      <c r="O787" s="18">
        <v>103880</v>
      </c>
      <c r="P787" s="23">
        <v>317386</v>
      </c>
    </row>
    <row r="788" spans="1:16" x14ac:dyDescent="0.25">
      <c r="A788" s="16" t="s">
        <v>3499</v>
      </c>
      <c r="B788" s="16"/>
      <c r="C788" s="16"/>
      <c r="D788" s="16"/>
      <c r="E788" s="16"/>
      <c r="F788" s="16" t="s">
        <v>2288</v>
      </c>
      <c r="G788" s="16">
        <v>621.43740000000003</v>
      </c>
      <c r="H788" s="16" t="s">
        <v>4271</v>
      </c>
      <c r="I788" s="17">
        <v>4.01</v>
      </c>
      <c r="J788" s="17">
        <f t="shared" si="12"/>
        <v>3847734</v>
      </c>
      <c r="K788" s="18">
        <v>3847734</v>
      </c>
      <c r="L788" s="18">
        <v>5255636</v>
      </c>
      <c r="M788" s="18">
        <v>7183570</v>
      </c>
      <c r="N788" s="18">
        <v>8932738</v>
      </c>
      <c r="O788" s="18">
        <v>4183482</v>
      </c>
      <c r="P788" s="23">
        <v>5002736</v>
      </c>
    </row>
    <row r="789" spans="1:16" x14ac:dyDescent="0.25">
      <c r="A789" s="16" t="s">
        <v>2965</v>
      </c>
      <c r="B789" s="16"/>
      <c r="C789" s="16"/>
      <c r="D789" s="16"/>
      <c r="E789" s="16"/>
      <c r="F789" s="16" t="s">
        <v>2288</v>
      </c>
      <c r="G789" s="16">
        <v>635.45309999999995</v>
      </c>
      <c r="H789" s="16" t="s">
        <v>4271</v>
      </c>
      <c r="I789" s="17">
        <v>4.01</v>
      </c>
      <c r="J789" s="17">
        <f t="shared" si="12"/>
        <v>8530196</v>
      </c>
      <c r="K789" s="18">
        <v>8530196</v>
      </c>
      <c r="L789" s="18">
        <v>10178398</v>
      </c>
      <c r="M789" s="18">
        <v>14104129</v>
      </c>
      <c r="N789" s="18">
        <v>17123052</v>
      </c>
      <c r="O789" s="18">
        <v>8812780</v>
      </c>
      <c r="P789" s="23">
        <v>11645026</v>
      </c>
    </row>
    <row r="790" spans="1:16" x14ac:dyDescent="0.25">
      <c r="A790" s="16" t="s">
        <v>4048</v>
      </c>
      <c r="B790" s="16"/>
      <c r="C790" s="16"/>
      <c r="D790" s="16"/>
      <c r="E790" s="16"/>
      <c r="F790" s="16" t="s">
        <v>2288</v>
      </c>
      <c r="G790" s="16">
        <v>767.53200000000004</v>
      </c>
      <c r="H790" s="16" t="s">
        <v>4271</v>
      </c>
      <c r="I790" s="17">
        <v>4.01</v>
      </c>
      <c r="J790" s="17">
        <f t="shared" si="12"/>
        <v>1700.58</v>
      </c>
      <c r="K790" s="18">
        <v>1700.58</v>
      </c>
      <c r="L790" s="18">
        <v>17006</v>
      </c>
      <c r="M790" s="18">
        <v>582223</v>
      </c>
      <c r="N790" s="18">
        <v>1700.58</v>
      </c>
      <c r="O790" s="18">
        <v>539435</v>
      </c>
      <c r="P790" s="23">
        <v>1700.58</v>
      </c>
    </row>
    <row r="791" spans="1:16" x14ac:dyDescent="0.25">
      <c r="A791" s="16" t="s">
        <v>3501</v>
      </c>
      <c r="B791" s="16"/>
      <c r="C791" s="16"/>
      <c r="D791" s="16"/>
      <c r="E791" s="16"/>
      <c r="F791" s="16" t="s">
        <v>2288</v>
      </c>
      <c r="G791" s="16">
        <v>593.12270000000001</v>
      </c>
      <c r="H791" s="16" t="s">
        <v>4271</v>
      </c>
      <c r="I791" s="17">
        <v>4.0199999999999996</v>
      </c>
      <c r="J791" s="17">
        <f t="shared" si="12"/>
        <v>535.82000000000005</v>
      </c>
      <c r="K791" s="18">
        <v>535232</v>
      </c>
      <c r="L791" s="18">
        <v>942695</v>
      </c>
      <c r="M791" s="18">
        <v>535.82000000000005</v>
      </c>
      <c r="N791" s="18">
        <v>11497</v>
      </c>
      <c r="O791" s="18">
        <v>689378</v>
      </c>
      <c r="P791" s="23">
        <v>506199</v>
      </c>
    </row>
    <row r="792" spans="1:16" x14ac:dyDescent="0.25">
      <c r="A792" s="16" t="s">
        <v>2868</v>
      </c>
      <c r="B792" s="16"/>
      <c r="C792" s="16"/>
      <c r="D792" s="16"/>
      <c r="E792" s="16"/>
      <c r="F792" s="16" t="s">
        <v>2288</v>
      </c>
      <c r="G792" s="16">
        <v>611.40880000000004</v>
      </c>
      <c r="H792" s="16" t="s">
        <v>4271</v>
      </c>
      <c r="I792" s="17">
        <v>4.0199999999999996</v>
      </c>
      <c r="J792" s="17">
        <f t="shared" si="12"/>
        <v>1565892</v>
      </c>
      <c r="K792" s="18">
        <v>2482794</v>
      </c>
      <c r="L792" s="18">
        <v>1565892</v>
      </c>
      <c r="M792" s="18">
        <v>2256640</v>
      </c>
      <c r="N792" s="18">
        <v>2799376</v>
      </c>
      <c r="O792" s="18">
        <v>2118720</v>
      </c>
      <c r="P792" s="23">
        <v>2617715</v>
      </c>
    </row>
    <row r="793" spans="1:16" x14ac:dyDescent="0.25">
      <c r="A793" s="16" t="s">
        <v>2867</v>
      </c>
      <c r="B793" s="16"/>
      <c r="C793" s="16"/>
      <c r="D793" s="16"/>
      <c r="E793" s="16"/>
      <c r="F793" s="16" t="s">
        <v>2288</v>
      </c>
      <c r="G793" s="16">
        <v>613.40560000000005</v>
      </c>
      <c r="H793" s="16" t="s">
        <v>4271</v>
      </c>
      <c r="I793" s="17">
        <v>4.0199999999999996</v>
      </c>
      <c r="J793" s="17">
        <f t="shared" si="12"/>
        <v>492862</v>
      </c>
      <c r="K793" s="18">
        <v>811977</v>
      </c>
      <c r="L793" s="18">
        <v>492862</v>
      </c>
      <c r="M793" s="18">
        <v>698764</v>
      </c>
      <c r="N793" s="18">
        <v>906020</v>
      </c>
      <c r="O793" s="18">
        <v>684088</v>
      </c>
      <c r="P793" s="23">
        <v>893074</v>
      </c>
    </row>
    <row r="794" spans="1:16" x14ac:dyDescent="0.25">
      <c r="A794" s="16" t="s">
        <v>4104</v>
      </c>
      <c r="B794" s="16"/>
      <c r="C794" s="16"/>
      <c r="D794" s="16"/>
      <c r="E794" s="16"/>
      <c r="F794" s="16" t="s">
        <v>2288</v>
      </c>
      <c r="G794" s="16">
        <v>638.428</v>
      </c>
      <c r="H794" s="16" t="s">
        <v>4271</v>
      </c>
      <c r="I794" s="17">
        <v>4.0199999999999996</v>
      </c>
      <c r="J794" s="17">
        <f t="shared" si="12"/>
        <v>1068806</v>
      </c>
      <c r="K794" s="18">
        <v>1329737</v>
      </c>
      <c r="L794" s="18">
        <v>2098748</v>
      </c>
      <c r="M794" s="18">
        <v>2118293</v>
      </c>
      <c r="N794" s="18">
        <v>1509625</v>
      </c>
      <c r="O794" s="18">
        <v>1068806</v>
      </c>
      <c r="P794" s="23">
        <v>1474552</v>
      </c>
    </row>
    <row r="795" spans="1:16" x14ac:dyDescent="0.25">
      <c r="A795" s="16" t="s">
        <v>3503</v>
      </c>
      <c r="B795" s="16"/>
      <c r="C795" s="16"/>
      <c r="D795" s="16"/>
      <c r="E795" s="16"/>
      <c r="F795" s="16" t="s">
        <v>2288</v>
      </c>
      <c r="G795" s="16">
        <v>639.12760000000003</v>
      </c>
      <c r="H795" s="16" t="s">
        <v>4271</v>
      </c>
      <c r="I795" s="17">
        <v>4.0199999999999996</v>
      </c>
      <c r="J795" s="17">
        <f t="shared" si="12"/>
        <v>32292</v>
      </c>
      <c r="K795" s="18">
        <v>296280</v>
      </c>
      <c r="L795" s="18">
        <v>336563</v>
      </c>
      <c r="M795" s="18">
        <v>44046</v>
      </c>
      <c r="N795" s="18">
        <v>32292</v>
      </c>
      <c r="O795" s="18">
        <v>335882</v>
      </c>
      <c r="P795" s="23">
        <v>272877</v>
      </c>
    </row>
    <row r="796" spans="1:16" x14ac:dyDescent="0.25">
      <c r="A796" s="16" t="s">
        <v>4197</v>
      </c>
      <c r="B796" s="16"/>
      <c r="C796" s="16"/>
      <c r="D796" s="16"/>
      <c r="E796" s="16"/>
      <c r="F796" s="16" t="s">
        <v>2288</v>
      </c>
      <c r="G796" s="16">
        <v>651.44860000000006</v>
      </c>
      <c r="H796" s="16" t="s">
        <v>4271</v>
      </c>
      <c r="I796" s="17">
        <v>4.0199999999999996</v>
      </c>
      <c r="J796" s="17">
        <f t="shared" si="12"/>
        <v>510.67</v>
      </c>
      <c r="K796" s="18">
        <v>9141</v>
      </c>
      <c r="L796" s="18">
        <v>9222</v>
      </c>
      <c r="M796" s="18">
        <v>14849</v>
      </c>
      <c r="N796" s="18">
        <v>510.67</v>
      </c>
      <c r="O796" s="18">
        <v>729770</v>
      </c>
      <c r="P796" s="23">
        <v>510.67</v>
      </c>
    </row>
    <row r="797" spans="1:16" x14ac:dyDescent="0.25">
      <c r="A797" s="16" t="s">
        <v>3502</v>
      </c>
      <c r="B797" s="16"/>
      <c r="C797" s="16"/>
      <c r="D797" s="16"/>
      <c r="E797" s="16"/>
      <c r="F797" s="16" t="s">
        <v>2288</v>
      </c>
      <c r="G797" s="16">
        <v>757.46579999999994</v>
      </c>
      <c r="H797" s="16" t="s">
        <v>4271</v>
      </c>
      <c r="I797" s="17">
        <v>4.0199999999999996</v>
      </c>
      <c r="J797" s="17">
        <f t="shared" si="12"/>
        <v>16594.72</v>
      </c>
      <c r="K797" s="18">
        <v>16594.72</v>
      </c>
      <c r="L797" s="18">
        <v>922426</v>
      </c>
      <c r="M797" s="18">
        <v>16594.72</v>
      </c>
      <c r="N797" s="18">
        <v>16594.72</v>
      </c>
      <c r="O797" s="18">
        <v>16594.72</v>
      </c>
      <c r="P797" s="23">
        <v>16594.72</v>
      </c>
    </row>
    <row r="798" spans="1:16" x14ac:dyDescent="0.25">
      <c r="A798" s="16" t="s">
        <v>3505</v>
      </c>
      <c r="B798" s="16"/>
      <c r="C798" s="16"/>
      <c r="D798" s="16"/>
      <c r="E798" s="16"/>
      <c r="F798" s="16" t="s">
        <v>2288</v>
      </c>
      <c r="G798" s="16">
        <v>401.36360000000002</v>
      </c>
      <c r="H798" s="16" t="s">
        <v>4271</v>
      </c>
      <c r="I798" s="17">
        <v>4.03</v>
      </c>
      <c r="J798" s="17">
        <f t="shared" si="12"/>
        <v>37540.400000000001</v>
      </c>
      <c r="K798" s="18">
        <v>37540.400000000001</v>
      </c>
      <c r="L798" s="18">
        <v>37540.400000000001</v>
      </c>
      <c r="M798" s="18">
        <v>3337835</v>
      </c>
      <c r="N798" s="18">
        <v>37540.400000000001</v>
      </c>
      <c r="O798" s="18">
        <v>37540.400000000001</v>
      </c>
      <c r="P798" s="23">
        <v>37540.400000000001</v>
      </c>
    </row>
    <row r="799" spans="1:16" x14ac:dyDescent="0.25">
      <c r="A799" s="16" t="s">
        <v>3504</v>
      </c>
      <c r="B799" s="16"/>
      <c r="C799" s="16"/>
      <c r="D799" s="16"/>
      <c r="E799" s="16"/>
      <c r="F799" s="16" t="s">
        <v>2288</v>
      </c>
      <c r="G799" s="16">
        <v>672.41669999999999</v>
      </c>
      <c r="H799" s="16" t="s">
        <v>4271</v>
      </c>
      <c r="I799" s="17">
        <v>4.03</v>
      </c>
      <c r="J799" s="17">
        <f t="shared" si="12"/>
        <v>68314</v>
      </c>
      <c r="K799" s="18">
        <v>75915</v>
      </c>
      <c r="L799" s="18">
        <v>228523</v>
      </c>
      <c r="M799" s="18">
        <v>200657</v>
      </c>
      <c r="N799" s="18">
        <v>115403</v>
      </c>
      <c r="O799" s="18">
        <v>68314</v>
      </c>
      <c r="P799" s="23">
        <v>103902</v>
      </c>
    </row>
    <row r="800" spans="1:16" x14ac:dyDescent="0.25">
      <c r="A800" s="16" t="s">
        <v>3506</v>
      </c>
      <c r="B800" s="16"/>
      <c r="C800" s="16"/>
      <c r="D800" s="16"/>
      <c r="E800" s="16"/>
      <c r="F800" s="16" t="s">
        <v>2288</v>
      </c>
      <c r="G800" s="16">
        <v>459.32679999999999</v>
      </c>
      <c r="H800" s="16" t="s">
        <v>4271</v>
      </c>
      <c r="I800" s="17">
        <v>4.05</v>
      </c>
      <c r="J800" s="17">
        <f t="shared" si="12"/>
        <v>61470</v>
      </c>
      <c r="K800" s="18">
        <v>3273647</v>
      </c>
      <c r="L800" s="18">
        <v>99978</v>
      </c>
      <c r="M800" s="18">
        <v>61470</v>
      </c>
      <c r="N800" s="18">
        <v>64344</v>
      </c>
      <c r="O800" s="18">
        <v>368432</v>
      </c>
      <c r="P800" s="23">
        <v>297850</v>
      </c>
    </row>
    <row r="801" spans="1:16" x14ac:dyDescent="0.25">
      <c r="A801" s="16" t="s">
        <v>3512</v>
      </c>
      <c r="B801" s="16"/>
      <c r="C801" s="16"/>
      <c r="D801" s="16"/>
      <c r="E801" s="16"/>
      <c r="F801" s="16" t="s">
        <v>2288</v>
      </c>
      <c r="G801" s="16">
        <v>133.01310000000001</v>
      </c>
      <c r="H801" s="16" t="s">
        <v>4271</v>
      </c>
      <c r="I801" s="17">
        <v>4.0599999999999996</v>
      </c>
      <c r="J801" s="17">
        <f t="shared" si="12"/>
        <v>199468</v>
      </c>
      <c r="K801" s="18">
        <v>199468</v>
      </c>
      <c r="L801" s="18">
        <v>500264</v>
      </c>
      <c r="M801" s="18">
        <v>257110</v>
      </c>
      <c r="N801" s="18">
        <v>1270775</v>
      </c>
      <c r="O801" s="18">
        <v>664089</v>
      </c>
      <c r="P801" s="23">
        <v>1231234</v>
      </c>
    </row>
    <row r="802" spans="1:16" x14ac:dyDescent="0.25">
      <c r="A802" s="16" t="s">
        <v>3509</v>
      </c>
      <c r="B802" s="16"/>
      <c r="C802" s="16"/>
      <c r="D802" s="16"/>
      <c r="E802" s="16"/>
      <c r="F802" s="16" t="s">
        <v>2288</v>
      </c>
      <c r="G802" s="16">
        <v>1668.0433</v>
      </c>
      <c r="H802" s="16" t="s">
        <v>4271</v>
      </c>
      <c r="I802" s="17">
        <v>4.0599999999999996</v>
      </c>
      <c r="J802" s="17">
        <f t="shared" si="12"/>
        <v>1599.45</v>
      </c>
      <c r="K802" s="18">
        <v>49090</v>
      </c>
      <c r="L802" s="18">
        <v>66585</v>
      </c>
      <c r="M802" s="18">
        <v>503615</v>
      </c>
      <c r="N802" s="18">
        <v>15994</v>
      </c>
      <c r="O802" s="18">
        <v>1599.45</v>
      </c>
      <c r="P802" s="23">
        <v>155944</v>
      </c>
    </row>
    <row r="803" spans="1:16" x14ac:dyDescent="0.25">
      <c r="A803" s="16" t="s">
        <v>3511</v>
      </c>
      <c r="B803" s="16"/>
      <c r="C803" s="16"/>
      <c r="D803" s="16"/>
      <c r="E803" s="16"/>
      <c r="F803" s="16" t="s">
        <v>2288</v>
      </c>
      <c r="G803" s="16">
        <v>191.01900000000001</v>
      </c>
      <c r="H803" s="16" t="s">
        <v>4271</v>
      </c>
      <c r="I803" s="17">
        <v>4.0599999999999996</v>
      </c>
      <c r="J803" s="17">
        <f t="shared" si="12"/>
        <v>31788.2</v>
      </c>
      <c r="K803" s="18">
        <v>31788.2</v>
      </c>
      <c r="L803" s="18">
        <v>317882</v>
      </c>
      <c r="M803" s="18">
        <v>31788.2</v>
      </c>
      <c r="N803" s="18">
        <v>31788.2</v>
      </c>
      <c r="O803" s="18">
        <v>31788.2</v>
      </c>
      <c r="P803" s="23">
        <v>581318</v>
      </c>
    </row>
    <row r="804" spans="1:16" x14ac:dyDescent="0.25">
      <c r="A804" s="16" t="s">
        <v>3510</v>
      </c>
      <c r="B804" s="16"/>
      <c r="C804" s="16"/>
      <c r="D804" s="16"/>
      <c r="E804" s="16"/>
      <c r="F804" s="16" t="s">
        <v>2288</v>
      </c>
      <c r="G804" s="16">
        <v>297.0471</v>
      </c>
      <c r="H804" s="16" t="s">
        <v>4271</v>
      </c>
      <c r="I804" s="17">
        <v>4.0599999999999996</v>
      </c>
      <c r="J804" s="17">
        <f t="shared" si="12"/>
        <v>878.63</v>
      </c>
      <c r="K804" s="18">
        <v>404796</v>
      </c>
      <c r="L804" s="18">
        <v>512273</v>
      </c>
      <c r="M804" s="18">
        <v>878.63</v>
      </c>
      <c r="N804" s="18">
        <v>11121</v>
      </c>
      <c r="O804" s="18">
        <v>454167</v>
      </c>
      <c r="P804" s="23">
        <v>346931</v>
      </c>
    </row>
    <row r="805" spans="1:16" x14ac:dyDescent="0.25">
      <c r="A805" s="16" t="s">
        <v>3508</v>
      </c>
      <c r="B805" s="16"/>
      <c r="C805" s="16"/>
      <c r="D805" s="16"/>
      <c r="E805" s="16"/>
      <c r="F805" s="16" t="s">
        <v>2288</v>
      </c>
      <c r="G805" s="16">
        <v>901.50549999999998</v>
      </c>
      <c r="H805" s="16" t="s">
        <v>4271</v>
      </c>
      <c r="I805" s="17">
        <v>4.0599999999999996</v>
      </c>
      <c r="J805" s="17">
        <f t="shared" si="12"/>
        <v>77565</v>
      </c>
      <c r="K805" s="18">
        <v>258375</v>
      </c>
      <c r="L805" s="18">
        <v>77565</v>
      </c>
      <c r="M805" s="18">
        <v>224713</v>
      </c>
      <c r="N805" s="18">
        <v>233532</v>
      </c>
      <c r="O805" s="18">
        <v>195781</v>
      </c>
      <c r="P805" s="23">
        <v>199092</v>
      </c>
    </row>
    <row r="806" spans="1:16" x14ac:dyDescent="0.25">
      <c r="A806" s="16" t="s">
        <v>2960</v>
      </c>
      <c r="B806" s="16"/>
      <c r="C806" s="16"/>
      <c r="D806" s="16"/>
      <c r="E806" s="16"/>
      <c r="F806" s="16" t="s">
        <v>2288</v>
      </c>
      <c r="G806" s="16">
        <v>915.52260000000001</v>
      </c>
      <c r="H806" s="16" t="s">
        <v>4271</v>
      </c>
      <c r="I806" s="17">
        <v>4.0599999999999996</v>
      </c>
      <c r="J806" s="17">
        <f t="shared" si="12"/>
        <v>532429</v>
      </c>
      <c r="K806" s="18">
        <v>1054838</v>
      </c>
      <c r="L806" s="18">
        <v>532429</v>
      </c>
      <c r="M806" s="18">
        <v>935248</v>
      </c>
      <c r="N806" s="18">
        <v>795778</v>
      </c>
      <c r="O806" s="18">
        <v>611835</v>
      </c>
      <c r="P806" s="23">
        <v>994293</v>
      </c>
    </row>
    <row r="807" spans="1:16" x14ac:dyDescent="0.25">
      <c r="A807" s="16" t="s">
        <v>3507</v>
      </c>
      <c r="B807" s="16"/>
      <c r="C807" s="16"/>
      <c r="D807" s="16"/>
      <c r="E807" s="16"/>
      <c r="F807" s="16" t="s">
        <v>2288</v>
      </c>
      <c r="G807" s="16">
        <v>997.52480000000003</v>
      </c>
      <c r="H807" s="16" t="s">
        <v>4271</v>
      </c>
      <c r="I807" s="17">
        <v>4.0599999999999996</v>
      </c>
      <c r="J807" s="17">
        <f t="shared" si="12"/>
        <v>124410</v>
      </c>
      <c r="K807" s="18">
        <v>177420</v>
      </c>
      <c r="L807" s="18">
        <v>902887</v>
      </c>
      <c r="M807" s="18">
        <v>152417</v>
      </c>
      <c r="N807" s="18">
        <v>126539</v>
      </c>
      <c r="O807" s="18">
        <v>124410</v>
      </c>
      <c r="P807" s="23">
        <v>146716</v>
      </c>
    </row>
    <row r="808" spans="1:16" x14ac:dyDescent="0.25">
      <c r="A808" s="16" t="s">
        <v>3514</v>
      </c>
      <c r="B808" s="16"/>
      <c r="C808" s="16"/>
      <c r="D808" s="16"/>
      <c r="E808" s="16"/>
      <c r="F808" s="16" t="s">
        <v>2288</v>
      </c>
      <c r="G808" s="16">
        <v>134.89340000000001</v>
      </c>
      <c r="H808" s="16" t="s">
        <v>4271</v>
      </c>
      <c r="I808" s="17">
        <v>4.07</v>
      </c>
      <c r="J808" s="17">
        <f t="shared" si="12"/>
        <v>23054</v>
      </c>
      <c r="K808" s="18">
        <v>174711</v>
      </c>
      <c r="L808" s="18">
        <v>140385</v>
      </c>
      <c r="M808" s="18">
        <v>145106</v>
      </c>
      <c r="N808" s="18">
        <v>81650</v>
      </c>
      <c r="O808" s="18">
        <v>23054</v>
      </c>
      <c r="P808" s="23">
        <v>200160</v>
      </c>
    </row>
    <row r="809" spans="1:16" x14ac:dyDescent="0.25">
      <c r="A809" s="16" t="s">
        <v>2961</v>
      </c>
      <c r="B809" s="16"/>
      <c r="C809" s="16"/>
      <c r="D809" s="16"/>
      <c r="E809" s="16"/>
      <c r="F809" s="16" t="s">
        <v>2288</v>
      </c>
      <c r="G809" s="16">
        <v>891.47770000000003</v>
      </c>
      <c r="H809" s="16" t="s">
        <v>4271</v>
      </c>
      <c r="I809" s="17">
        <v>4.07</v>
      </c>
      <c r="J809" s="17">
        <f t="shared" si="12"/>
        <v>16704</v>
      </c>
      <c r="K809" s="18">
        <v>168891</v>
      </c>
      <c r="L809" s="18">
        <v>16704</v>
      </c>
      <c r="M809" s="18">
        <v>95859</v>
      </c>
      <c r="N809" s="18">
        <v>138071</v>
      </c>
      <c r="O809" s="18">
        <v>138164</v>
      </c>
      <c r="P809" s="23">
        <v>111992</v>
      </c>
    </row>
    <row r="810" spans="1:16" x14ac:dyDescent="0.25">
      <c r="A810" s="16" t="s">
        <v>3513</v>
      </c>
      <c r="B810" s="16"/>
      <c r="C810" s="16"/>
      <c r="D810" s="16"/>
      <c r="E810" s="16"/>
      <c r="F810" s="16" t="s">
        <v>2288</v>
      </c>
      <c r="G810" s="16">
        <v>983.50369999999998</v>
      </c>
      <c r="H810" s="16" t="s">
        <v>4271</v>
      </c>
      <c r="I810" s="17">
        <v>4.07</v>
      </c>
      <c r="J810" s="17">
        <f t="shared" si="12"/>
        <v>48313</v>
      </c>
      <c r="K810" s="18">
        <v>159744</v>
      </c>
      <c r="L810" s="18">
        <v>200029</v>
      </c>
      <c r="M810" s="18">
        <v>48313</v>
      </c>
      <c r="N810" s="18">
        <v>101233</v>
      </c>
      <c r="O810" s="18">
        <v>79068</v>
      </c>
      <c r="P810" s="23">
        <v>86532</v>
      </c>
    </row>
    <row r="811" spans="1:16" x14ac:dyDescent="0.25">
      <c r="A811" s="16" t="s">
        <v>3515</v>
      </c>
      <c r="B811" s="16"/>
      <c r="C811" s="16"/>
      <c r="D811" s="16"/>
      <c r="E811" s="16"/>
      <c r="F811" s="16" t="s">
        <v>2288</v>
      </c>
      <c r="G811" s="16">
        <v>991.50729999999999</v>
      </c>
      <c r="H811" s="16" t="s">
        <v>4271</v>
      </c>
      <c r="I811" s="17">
        <v>4.07</v>
      </c>
      <c r="J811" s="17">
        <f t="shared" si="12"/>
        <v>123211</v>
      </c>
      <c r="K811" s="18">
        <v>186224</v>
      </c>
      <c r="L811" s="18">
        <v>134205</v>
      </c>
      <c r="M811" s="18">
        <v>210662</v>
      </c>
      <c r="N811" s="18">
        <v>123211</v>
      </c>
      <c r="O811" s="18">
        <v>125490</v>
      </c>
      <c r="P811" s="23">
        <v>228758</v>
      </c>
    </row>
    <row r="812" spans="1:16" x14ac:dyDescent="0.25">
      <c r="A812" s="16" t="s">
        <v>4133</v>
      </c>
      <c r="B812" s="16"/>
      <c r="C812" s="16"/>
      <c r="D812" s="16"/>
      <c r="E812" s="16"/>
      <c r="F812" s="16" t="s">
        <v>2288</v>
      </c>
      <c r="G812" s="16">
        <v>719.48760000000004</v>
      </c>
      <c r="H812" s="16" t="s">
        <v>4271</v>
      </c>
      <c r="I812" s="17">
        <v>4.08</v>
      </c>
      <c r="J812" s="17">
        <f t="shared" si="12"/>
        <v>708.04</v>
      </c>
      <c r="K812" s="18">
        <v>7080</v>
      </c>
      <c r="L812" s="18">
        <v>842358</v>
      </c>
      <c r="M812" s="18">
        <v>100438</v>
      </c>
      <c r="N812" s="18">
        <v>708.04</v>
      </c>
      <c r="O812" s="18">
        <v>8909</v>
      </c>
      <c r="P812" s="23">
        <v>157294</v>
      </c>
    </row>
    <row r="813" spans="1:16" x14ac:dyDescent="0.25">
      <c r="A813" s="16" t="s">
        <v>3516</v>
      </c>
      <c r="B813" s="16"/>
      <c r="C813" s="16"/>
      <c r="D813" s="16"/>
      <c r="E813" s="16"/>
      <c r="F813" s="16" t="s">
        <v>2288</v>
      </c>
      <c r="G813" s="16">
        <v>344.13549999999998</v>
      </c>
      <c r="H813" s="16" t="s">
        <v>4271</v>
      </c>
      <c r="I813" s="17">
        <v>4.09</v>
      </c>
      <c r="J813" s="17">
        <f t="shared" si="12"/>
        <v>190383</v>
      </c>
      <c r="K813" s="18">
        <v>293728</v>
      </c>
      <c r="L813" s="18">
        <v>458833</v>
      </c>
      <c r="M813" s="18">
        <v>473376</v>
      </c>
      <c r="N813" s="18">
        <v>190383</v>
      </c>
      <c r="O813" s="18">
        <v>239185</v>
      </c>
      <c r="P813" s="23">
        <v>381107</v>
      </c>
    </row>
    <row r="814" spans="1:16" x14ac:dyDescent="0.25">
      <c r="A814" s="16" t="s">
        <v>3146</v>
      </c>
      <c r="B814" s="16"/>
      <c r="C814" s="16"/>
      <c r="D814" s="16"/>
      <c r="E814" s="16"/>
      <c r="F814" s="16" t="s">
        <v>2288</v>
      </c>
      <c r="G814" s="16">
        <v>636.35649999999998</v>
      </c>
      <c r="H814" s="16" t="s">
        <v>4271</v>
      </c>
      <c r="I814" s="17">
        <v>4.0999999999999996</v>
      </c>
      <c r="J814" s="17">
        <f t="shared" si="12"/>
        <v>1050.0899999999999</v>
      </c>
      <c r="K814" s="18">
        <v>1050.0899999999999</v>
      </c>
      <c r="L814" s="18">
        <v>772768</v>
      </c>
      <c r="M814" s="18">
        <v>644802</v>
      </c>
      <c r="N814" s="18">
        <v>249812</v>
      </c>
      <c r="O814" s="18">
        <v>10501</v>
      </c>
      <c r="P814" s="23">
        <v>29233</v>
      </c>
    </row>
    <row r="815" spans="1:16" x14ac:dyDescent="0.25">
      <c r="A815" s="16" t="s">
        <v>3114</v>
      </c>
      <c r="B815" s="16"/>
      <c r="C815" s="16"/>
      <c r="D815" s="16"/>
      <c r="E815" s="16"/>
      <c r="F815" s="16" t="s">
        <v>2288</v>
      </c>
      <c r="G815" s="16">
        <v>709.4819</v>
      </c>
      <c r="H815" s="16" t="s">
        <v>4271</v>
      </c>
      <c r="I815" s="17">
        <v>4.0999999999999996</v>
      </c>
      <c r="J815" s="17">
        <f t="shared" si="12"/>
        <v>8689.26</v>
      </c>
      <c r="K815" s="18">
        <v>86893</v>
      </c>
      <c r="L815" s="18">
        <v>832839</v>
      </c>
      <c r="M815" s="18">
        <v>1017653</v>
      </c>
      <c r="N815" s="18">
        <v>8689.26</v>
      </c>
      <c r="O815" s="18">
        <v>213485</v>
      </c>
      <c r="P815" s="23">
        <v>8689.26</v>
      </c>
    </row>
    <row r="816" spans="1:16" x14ac:dyDescent="0.25">
      <c r="A816" s="16" t="s">
        <v>4218</v>
      </c>
      <c r="B816" s="16"/>
      <c r="C816" s="16"/>
      <c r="D816" s="16"/>
      <c r="E816" s="16"/>
      <c r="F816" s="16" t="s">
        <v>2288</v>
      </c>
      <c r="G816" s="16">
        <v>795.48260000000005</v>
      </c>
      <c r="H816" s="16" t="s">
        <v>4271</v>
      </c>
      <c r="I816" s="17">
        <v>4.0999999999999996</v>
      </c>
      <c r="J816" s="17">
        <f t="shared" si="12"/>
        <v>1238.99</v>
      </c>
      <c r="K816" s="18">
        <v>1238.99</v>
      </c>
      <c r="L816" s="18">
        <v>638883</v>
      </c>
      <c r="M816" s="18">
        <v>12390</v>
      </c>
      <c r="N816" s="18">
        <v>1238.99</v>
      </c>
      <c r="O816" s="18">
        <v>1238.99</v>
      </c>
      <c r="P816" s="23">
        <v>1238.99</v>
      </c>
    </row>
    <row r="817" spans="1:16" x14ac:dyDescent="0.25">
      <c r="A817" s="16" t="s">
        <v>4222</v>
      </c>
      <c r="B817" s="16"/>
      <c r="C817" s="16"/>
      <c r="D817" s="16"/>
      <c r="E817" s="16"/>
      <c r="F817" s="16" t="s">
        <v>2288</v>
      </c>
      <c r="G817" s="16">
        <v>820.5308</v>
      </c>
      <c r="H817" s="16" t="s">
        <v>4271</v>
      </c>
      <c r="I817" s="17">
        <v>4.0999999999999996</v>
      </c>
      <c r="J817" s="17">
        <f t="shared" si="12"/>
        <v>2547.56</v>
      </c>
      <c r="K817" s="18">
        <v>2547.56</v>
      </c>
      <c r="L817" s="18">
        <v>1420144</v>
      </c>
      <c r="M817" s="18">
        <v>25476</v>
      </c>
      <c r="N817" s="18">
        <v>2547.56</v>
      </c>
      <c r="O817" s="18">
        <v>2547.56</v>
      </c>
      <c r="P817" s="23">
        <v>2547.56</v>
      </c>
    </row>
    <row r="818" spans="1:16" x14ac:dyDescent="0.25">
      <c r="A818" s="16" t="s">
        <v>4084</v>
      </c>
      <c r="B818" s="16"/>
      <c r="C818" s="16"/>
      <c r="D818" s="16"/>
      <c r="E818" s="16"/>
      <c r="F818" s="16" t="s">
        <v>2288</v>
      </c>
      <c r="G818" s="16">
        <v>822.49779999999998</v>
      </c>
      <c r="H818" s="16" t="s">
        <v>4271</v>
      </c>
      <c r="I818" s="17">
        <v>4.0999999999999996</v>
      </c>
      <c r="J818" s="17">
        <f t="shared" si="12"/>
        <v>973.08</v>
      </c>
      <c r="K818" s="18">
        <v>973.08</v>
      </c>
      <c r="L818" s="18">
        <v>692195</v>
      </c>
      <c r="M818" s="18">
        <v>9731</v>
      </c>
      <c r="N818" s="18">
        <v>973.08</v>
      </c>
      <c r="O818" s="18">
        <v>973.08</v>
      </c>
      <c r="P818" s="23">
        <v>973.08</v>
      </c>
    </row>
    <row r="819" spans="1:16" x14ac:dyDescent="0.25">
      <c r="A819" s="16" t="s">
        <v>3517</v>
      </c>
      <c r="B819" s="16"/>
      <c r="C819" s="16"/>
      <c r="D819" s="16"/>
      <c r="E819" s="16"/>
      <c r="F819" s="16" t="s">
        <v>2288</v>
      </c>
      <c r="G819" s="16">
        <v>351.32679999999999</v>
      </c>
      <c r="H819" s="16" t="s">
        <v>4271</v>
      </c>
      <c r="I819" s="17">
        <v>4.12</v>
      </c>
      <c r="J819" s="17">
        <f t="shared" si="12"/>
        <v>2885.44</v>
      </c>
      <c r="K819" s="18">
        <v>2885.44</v>
      </c>
      <c r="L819" s="18">
        <v>2885.44</v>
      </c>
      <c r="M819" s="18">
        <v>1389766</v>
      </c>
      <c r="N819" s="18">
        <v>2885.44</v>
      </c>
      <c r="O819" s="18">
        <v>2885.44</v>
      </c>
      <c r="P819" s="23">
        <v>2885.44</v>
      </c>
    </row>
    <row r="820" spans="1:16" x14ac:dyDescent="0.25">
      <c r="A820" s="16" t="s">
        <v>3127</v>
      </c>
      <c r="B820" s="16"/>
      <c r="C820" s="16"/>
      <c r="D820" s="16"/>
      <c r="E820" s="16"/>
      <c r="F820" s="16" t="s">
        <v>2288</v>
      </c>
      <c r="G820" s="16">
        <v>693.45060000000001</v>
      </c>
      <c r="H820" s="16" t="s">
        <v>4271</v>
      </c>
      <c r="I820" s="17">
        <v>4.12</v>
      </c>
      <c r="J820" s="17">
        <f t="shared" si="12"/>
        <v>5992</v>
      </c>
      <c r="K820" s="18">
        <v>6278</v>
      </c>
      <c r="L820" s="18">
        <v>10716102</v>
      </c>
      <c r="M820" s="18">
        <v>8041136</v>
      </c>
      <c r="N820" s="18">
        <v>5992</v>
      </c>
      <c r="O820" s="18">
        <v>388043</v>
      </c>
      <c r="P820" s="23">
        <v>1364555</v>
      </c>
    </row>
    <row r="821" spans="1:16" x14ac:dyDescent="0.25">
      <c r="A821" s="16" t="s">
        <v>3519</v>
      </c>
      <c r="B821" s="16"/>
      <c r="C821" s="16"/>
      <c r="D821" s="16"/>
      <c r="E821" s="16"/>
      <c r="F821" s="16" t="s">
        <v>2288</v>
      </c>
      <c r="G821" s="16">
        <v>149.0085</v>
      </c>
      <c r="H821" s="16" t="s">
        <v>4271</v>
      </c>
      <c r="I821" s="17">
        <v>4.13</v>
      </c>
      <c r="J821" s="17">
        <f t="shared" si="12"/>
        <v>330.11</v>
      </c>
      <c r="K821" s="18">
        <v>471394</v>
      </c>
      <c r="L821" s="18">
        <v>3030482</v>
      </c>
      <c r="M821" s="18">
        <v>5811</v>
      </c>
      <c r="N821" s="18">
        <v>330.11</v>
      </c>
      <c r="O821" s="18">
        <v>405670</v>
      </c>
      <c r="P821" s="23">
        <v>71031</v>
      </c>
    </row>
    <row r="822" spans="1:16" x14ac:dyDescent="0.25">
      <c r="A822" s="16" t="s">
        <v>2847</v>
      </c>
      <c r="B822" s="16"/>
      <c r="C822" s="16"/>
      <c r="D822" s="16"/>
      <c r="E822" s="16"/>
      <c r="F822" s="16" t="s">
        <v>2288</v>
      </c>
      <c r="G822" s="16">
        <v>165.03989999999999</v>
      </c>
      <c r="H822" s="16" t="s">
        <v>4271</v>
      </c>
      <c r="I822" s="17">
        <v>4.13</v>
      </c>
      <c r="J822" s="17">
        <f t="shared" si="12"/>
        <v>113782</v>
      </c>
      <c r="K822" s="18">
        <v>2495596</v>
      </c>
      <c r="L822" s="18">
        <v>15620390</v>
      </c>
      <c r="M822" s="18">
        <v>131963</v>
      </c>
      <c r="N822" s="18">
        <v>113782</v>
      </c>
      <c r="O822" s="18">
        <v>2179233</v>
      </c>
      <c r="P822" s="23">
        <v>375140</v>
      </c>
    </row>
    <row r="823" spans="1:16" x14ac:dyDescent="0.25">
      <c r="A823" s="16" t="s">
        <v>2846</v>
      </c>
      <c r="B823" s="16"/>
      <c r="C823" s="16"/>
      <c r="D823" s="16"/>
      <c r="E823" s="16"/>
      <c r="F823" s="16" t="s">
        <v>2288</v>
      </c>
      <c r="G823" s="16">
        <v>167.0368</v>
      </c>
      <c r="H823" s="16" t="s">
        <v>4271</v>
      </c>
      <c r="I823" s="17">
        <v>4.13</v>
      </c>
      <c r="J823" s="17">
        <f t="shared" si="12"/>
        <v>264.52</v>
      </c>
      <c r="K823" s="18">
        <v>172903</v>
      </c>
      <c r="L823" s="18">
        <v>1161560</v>
      </c>
      <c r="M823" s="18">
        <v>264.52</v>
      </c>
      <c r="N823" s="18">
        <v>264.52</v>
      </c>
      <c r="O823" s="18">
        <v>134512</v>
      </c>
      <c r="P823" s="23">
        <v>264.52</v>
      </c>
    </row>
    <row r="824" spans="1:16" x14ac:dyDescent="0.25">
      <c r="A824" s="16" t="s">
        <v>3522</v>
      </c>
      <c r="B824" s="16"/>
      <c r="C824" s="16"/>
      <c r="D824" s="16"/>
      <c r="E824" s="16"/>
      <c r="F824" s="16" t="s">
        <v>2288</v>
      </c>
      <c r="G824" s="16">
        <v>239.05930000000001</v>
      </c>
      <c r="H824" s="16" t="s">
        <v>4271</v>
      </c>
      <c r="I824" s="17">
        <v>4.13</v>
      </c>
      <c r="J824" s="17">
        <f t="shared" si="12"/>
        <v>140894</v>
      </c>
      <c r="K824" s="18">
        <v>3293723</v>
      </c>
      <c r="L824" s="18">
        <v>20717802</v>
      </c>
      <c r="M824" s="18">
        <v>191255</v>
      </c>
      <c r="N824" s="18">
        <v>140894</v>
      </c>
      <c r="O824" s="18">
        <v>2954080</v>
      </c>
      <c r="P824" s="23">
        <v>540477</v>
      </c>
    </row>
    <row r="825" spans="1:16" x14ac:dyDescent="0.25">
      <c r="A825" s="16" t="s">
        <v>3136</v>
      </c>
      <c r="B825" s="16"/>
      <c r="C825" s="16"/>
      <c r="D825" s="16"/>
      <c r="E825" s="16"/>
      <c r="F825" s="16" t="s">
        <v>2288</v>
      </c>
      <c r="G825" s="16">
        <v>667.43520000000001</v>
      </c>
      <c r="H825" s="16" t="s">
        <v>4271</v>
      </c>
      <c r="I825" s="17">
        <v>4.13</v>
      </c>
      <c r="J825" s="17">
        <f t="shared" si="12"/>
        <v>1087.1099999999999</v>
      </c>
      <c r="K825" s="18">
        <v>1087.1099999999999</v>
      </c>
      <c r="L825" s="18">
        <v>4970972</v>
      </c>
      <c r="M825" s="18">
        <v>99729</v>
      </c>
      <c r="N825" s="18">
        <v>1087.1099999999999</v>
      </c>
      <c r="O825" s="18">
        <v>10871</v>
      </c>
      <c r="P825" s="23">
        <v>1087.1099999999999</v>
      </c>
    </row>
    <row r="826" spans="1:16" x14ac:dyDescent="0.25">
      <c r="A826" s="16" t="s">
        <v>3518</v>
      </c>
      <c r="B826" s="16"/>
      <c r="C826" s="16"/>
      <c r="D826" s="16"/>
      <c r="E826" s="16"/>
      <c r="F826" s="16" t="s">
        <v>2288</v>
      </c>
      <c r="G826" s="16">
        <v>775.45389999999998</v>
      </c>
      <c r="H826" s="16" t="s">
        <v>4271</v>
      </c>
      <c r="I826" s="17">
        <v>4.13</v>
      </c>
      <c r="J826" s="17">
        <f t="shared" si="12"/>
        <v>1570.27</v>
      </c>
      <c r="K826" s="18">
        <v>1570.27</v>
      </c>
      <c r="L826" s="18">
        <v>331448</v>
      </c>
      <c r="M826" s="18">
        <v>357100</v>
      </c>
      <c r="N826" s="18">
        <v>1570.27</v>
      </c>
      <c r="O826" s="18">
        <v>15703</v>
      </c>
      <c r="P826" s="23">
        <v>64670</v>
      </c>
    </row>
    <row r="827" spans="1:16" x14ac:dyDescent="0.25">
      <c r="A827" s="16" t="s">
        <v>3520</v>
      </c>
      <c r="B827" s="16"/>
      <c r="C827" s="16"/>
      <c r="D827" s="16"/>
      <c r="E827" s="16"/>
      <c r="F827" s="16" t="s">
        <v>2288</v>
      </c>
      <c r="G827" s="16">
        <v>786.53030000000001</v>
      </c>
      <c r="H827" s="16" t="s">
        <v>4271</v>
      </c>
      <c r="I827" s="17">
        <v>4.13</v>
      </c>
      <c r="J827" s="17">
        <f t="shared" si="12"/>
        <v>737.53</v>
      </c>
      <c r="K827" s="18">
        <v>42679</v>
      </c>
      <c r="L827" s="18">
        <v>7375</v>
      </c>
      <c r="M827" s="18">
        <v>146198</v>
      </c>
      <c r="N827" s="18">
        <v>737.53</v>
      </c>
      <c r="O827" s="18">
        <v>737.53</v>
      </c>
      <c r="P827" s="23">
        <v>533192</v>
      </c>
    </row>
    <row r="828" spans="1:16" x14ac:dyDescent="0.25">
      <c r="A828" s="16" t="s">
        <v>2900</v>
      </c>
      <c r="B828" s="16"/>
      <c r="C828" s="16"/>
      <c r="D828" s="16"/>
      <c r="E828" s="16"/>
      <c r="F828" s="16" t="s">
        <v>2288</v>
      </c>
      <c r="G828" s="16">
        <v>793.16920000000005</v>
      </c>
      <c r="H828" s="16" t="s">
        <v>4271</v>
      </c>
      <c r="I828" s="17">
        <v>4.13</v>
      </c>
      <c r="J828" s="17">
        <f t="shared" si="12"/>
        <v>857.67</v>
      </c>
      <c r="K828" s="18">
        <v>312704</v>
      </c>
      <c r="L828" s="18">
        <v>601878</v>
      </c>
      <c r="M828" s="18">
        <v>857.67</v>
      </c>
      <c r="N828" s="18">
        <v>8577</v>
      </c>
      <c r="O828" s="18">
        <v>262765</v>
      </c>
      <c r="P828" s="23">
        <v>34487</v>
      </c>
    </row>
    <row r="829" spans="1:16" x14ac:dyDescent="0.25">
      <c r="A829" s="16" t="s">
        <v>2899</v>
      </c>
      <c r="B829" s="16"/>
      <c r="C829" s="16"/>
      <c r="D829" s="16"/>
      <c r="E829" s="16"/>
      <c r="F829" s="16" t="s">
        <v>2288</v>
      </c>
      <c r="G829" s="16">
        <v>795.16719999999998</v>
      </c>
      <c r="H829" s="16" t="s">
        <v>4271</v>
      </c>
      <c r="I829" s="17">
        <v>4.13</v>
      </c>
      <c r="J829" s="17">
        <f t="shared" si="12"/>
        <v>1706.23</v>
      </c>
      <c r="K829" s="18">
        <v>302653</v>
      </c>
      <c r="L829" s="18">
        <v>502331</v>
      </c>
      <c r="M829" s="18">
        <v>1706.23</v>
      </c>
      <c r="N829" s="18">
        <v>1706.23</v>
      </c>
      <c r="O829" s="18">
        <v>231108</v>
      </c>
      <c r="P829" s="23">
        <v>17062</v>
      </c>
    </row>
    <row r="830" spans="1:16" x14ac:dyDescent="0.25">
      <c r="A830" s="16" t="s">
        <v>3126</v>
      </c>
      <c r="B830" s="16"/>
      <c r="C830" s="16"/>
      <c r="D830" s="16"/>
      <c r="E830" s="16"/>
      <c r="F830" s="16" t="s">
        <v>2288</v>
      </c>
      <c r="G830" s="16">
        <v>803.19780000000003</v>
      </c>
      <c r="H830" s="16" t="s">
        <v>4271</v>
      </c>
      <c r="I830" s="17">
        <v>4.13</v>
      </c>
      <c r="J830" s="17">
        <f t="shared" si="12"/>
        <v>13816</v>
      </c>
      <c r="K830" s="18">
        <v>678962</v>
      </c>
      <c r="L830" s="18">
        <v>4963574</v>
      </c>
      <c r="M830" s="18">
        <v>18903</v>
      </c>
      <c r="N830" s="18">
        <v>13816</v>
      </c>
      <c r="O830" s="18">
        <v>667547</v>
      </c>
      <c r="P830" s="23">
        <v>101904</v>
      </c>
    </row>
    <row r="831" spans="1:16" x14ac:dyDescent="0.25">
      <c r="A831" s="16" t="s">
        <v>3521</v>
      </c>
      <c r="B831" s="16"/>
      <c r="C831" s="16"/>
      <c r="D831" s="16"/>
      <c r="E831" s="16"/>
      <c r="F831" s="16" t="s">
        <v>2288</v>
      </c>
      <c r="G831" s="16">
        <v>820.18769999999995</v>
      </c>
      <c r="H831" s="16" t="s">
        <v>4271</v>
      </c>
      <c r="I831" s="17">
        <v>4.13</v>
      </c>
      <c r="J831" s="17">
        <f t="shared" si="12"/>
        <v>10174</v>
      </c>
      <c r="K831" s="18">
        <v>654522</v>
      </c>
      <c r="L831" s="18">
        <v>1289749</v>
      </c>
      <c r="M831" s="18">
        <v>10174</v>
      </c>
      <c r="N831" s="18">
        <v>12054</v>
      </c>
      <c r="O831" s="18">
        <v>544402</v>
      </c>
      <c r="P831" s="23">
        <v>99812</v>
      </c>
    </row>
    <row r="832" spans="1:16" x14ac:dyDescent="0.25">
      <c r="A832" s="16" t="s">
        <v>3524</v>
      </c>
      <c r="B832" s="16"/>
      <c r="C832" s="16"/>
      <c r="D832" s="16"/>
      <c r="E832" s="16"/>
      <c r="F832" s="16" t="s">
        <v>2288</v>
      </c>
      <c r="G832" s="16">
        <v>223.02789999999999</v>
      </c>
      <c r="H832" s="16" t="s">
        <v>4271</v>
      </c>
      <c r="I832" s="17">
        <v>4.1399999999999997</v>
      </c>
      <c r="J832" s="17">
        <f t="shared" si="12"/>
        <v>131014</v>
      </c>
      <c r="K832" s="18">
        <v>1935470</v>
      </c>
      <c r="L832" s="18">
        <v>12108524</v>
      </c>
      <c r="M832" s="18">
        <v>142328</v>
      </c>
      <c r="N832" s="18">
        <v>131014</v>
      </c>
      <c r="O832" s="18">
        <v>1683718</v>
      </c>
      <c r="P832" s="23">
        <v>391760</v>
      </c>
    </row>
    <row r="833" spans="1:16" x14ac:dyDescent="0.25">
      <c r="A833" s="16" t="s">
        <v>3523</v>
      </c>
      <c r="B833" s="16"/>
      <c r="C833" s="16"/>
      <c r="D833" s="16"/>
      <c r="E833" s="16"/>
      <c r="F833" s="16" t="s">
        <v>2288</v>
      </c>
      <c r="G833" s="16">
        <v>758.49869999999999</v>
      </c>
      <c r="H833" s="16" t="s">
        <v>4271</v>
      </c>
      <c r="I833" s="17">
        <v>4.1399999999999997</v>
      </c>
      <c r="J833" s="17">
        <f t="shared" si="12"/>
        <v>3731.01</v>
      </c>
      <c r="K833" s="18">
        <v>51684</v>
      </c>
      <c r="L833" s="18">
        <v>527227</v>
      </c>
      <c r="M833" s="18">
        <v>439651</v>
      </c>
      <c r="N833" s="18">
        <v>3731.01</v>
      </c>
      <c r="O833" s="18">
        <v>76518</v>
      </c>
      <c r="P833" s="23">
        <v>398365</v>
      </c>
    </row>
    <row r="834" spans="1:16" x14ac:dyDescent="0.25">
      <c r="A834" s="16" t="s">
        <v>3526</v>
      </c>
      <c r="B834" s="16"/>
      <c r="C834" s="16"/>
      <c r="D834" s="16"/>
      <c r="E834" s="16"/>
      <c r="F834" s="16" t="s">
        <v>2288</v>
      </c>
      <c r="G834" s="16">
        <v>313.07870000000003</v>
      </c>
      <c r="H834" s="16" t="s">
        <v>4271</v>
      </c>
      <c r="I834" s="17">
        <v>4.1500000000000004</v>
      </c>
      <c r="J834" s="17">
        <f t="shared" ref="J834:J897" si="13">MIN(K834:P834)</f>
        <v>7979</v>
      </c>
      <c r="K834" s="18">
        <v>676629</v>
      </c>
      <c r="L834" s="18">
        <v>3774419</v>
      </c>
      <c r="M834" s="18">
        <v>22493</v>
      </c>
      <c r="N834" s="18">
        <v>7979</v>
      </c>
      <c r="O834" s="18">
        <v>560288</v>
      </c>
      <c r="P834" s="23">
        <v>92064</v>
      </c>
    </row>
    <row r="835" spans="1:16" x14ac:dyDescent="0.25">
      <c r="A835" s="16" t="s">
        <v>3525</v>
      </c>
      <c r="B835" s="16"/>
      <c r="C835" s="16"/>
      <c r="D835" s="16"/>
      <c r="E835" s="16"/>
      <c r="F835" s="16" t="s">
        <v>2288</v>
      </c>
      <c r="G835" s="16">
        <v>615.84299999999996</v>
      </c>
      <c r="H835" s="16" t="s">
        <v>4271</v>
      </c>
      <c r="I835" s="17">
        <v>4.1500000000000004</v>
      </c>
      <c r="J835" s="17">
        <f t="shared" si="13"/>
        <v>633.30999999999995</v>
      </c>
      <c r="K835" s="18">
        <v>633.30999999999995</v>
      </c>
      <c r="L835" s="18">
        <v>3268012</v>
      </c>
      <c r="M835" s="18">
        <v>798664</v>
      </c>
      <c r="N835" s="18">
        <v>6333</v>
      </c>
      <c r="O835" s="18">
        <v>633.30999999999995</v>
      </c>
      <c r="P835" s="23">
        <v>1165735</v>
      </c>
    </row>
    <row r="836" spans="1:16" x14ac:dyDescent="0.25">
      <c r="A836" s="13" t="s">
        <v>2297</v>
      </c>
      <c r="B836" s="13" t="s">
        <v>2298</v>
      </c>
      <c r="C836" s="13"/>
      <c r="D836" s="13"/>
      <c r="E836" s="13"/>
      <c r="F836" s="13" t="s">
        <v>2288</v>
      </c>
      <c r="G836" s="13">
        <v>828.56290000000001</v>
      </c>
      <c r="H836" s="13" t="s">
        <v>4271</v>
      </c>
      <c r="I836" s="14">
        <v>4.17</v>
      </c>
      <c r="J836" s="17">
        <f t="shared" si="13"/>
        <v>320094</v>
      </c>
      <c r="K836" s="15">
        <v>617099</v>
      </c>
      <c r="L836" s="15">
        <v>320094</v>
      </c>
      <c r="M836" s="15">
        <v>427024</v>
      </c>
      <c r="N836" s="15">
        <v>504507</v>
      </c>
      <c r="O836" s="15">
        <v>500592</v>
      </c>
      <c r="P836" s="22">
        <v>519294</v>
      </c>
    </row>
    <row r="837" spans="1:16" x14ac:dyDescent="0.25">
      <c r="A837" s="16" t="s">
        <v>3527</v>
      </c>
      <c r="B837" s="16"/>
      <c r="C837" s="16"/>
      <c r="D837" s="16"/>
      <c r="E837" s="16"/>
      <c r="F837" s="16" t="s">
        <v>2288</v>
      </c>
      <c r="G837" s="16">
        <v>537.01639999999998</v>
      </c>
      <c r="H837" s="16" t="s">
        <v>4271</v>
      </c>
      <c r="I837" s="17">
        <v>4.18</v>
      </c>
      <c r="J837" s="17">
        <f t="shared" si="13"/>
        <v>384.94</v>
      </c>
      <c r="K837" s="18">
        <v>384.94</v>
      </c>
      <c r="L837" s="18">
        <v>88096</v>
      </c>
      <c r="M837" s="18">
        <v>17119</v>
      </c>
      <c r="N837" s="18">
        <v>159349</v>
      </c>
      <c r="O837" s="18">
        <v>75377</v>
      </c>
      <c r="P837" s="23">
        <v>288493</v>
      </c>
    </row>
    <row r="838" spans="1:16" x14ac:dyDescent="0.25">
      <c r="A838" s="16" t="s">
        <v>3958</v>
      </c>
      <c r="B838" s="16"/>
      <c r="C838" s="16"/>
      <c r="D838" s="16"/>
      <c r="E838" s="16"/>
      <c r="F838" s="16" t="s">
        <v>2288</v>
      </c>
      <c r="G838" s="16">
        <v>971.59619999999995</v>
      </c>
      <c r="H838" s="16" t="s">
        <v>4271</v>
      </c>
      <c r="I838" s="17">
        <v>4.18</v>
      </c>
      <c r="J838" s="17">
        <f t="shared" si="13"/>
        <v>11289.01</v>
      </c>
      <c r="K838" s="18">
        <v>11289.01</v>
      </c>
      <c r="L838" s="18">
        <v>1225928</v>
      </c>
      <c r="M838" s="18">
        <v>112890</v>
      </c>
      <c r="N838" s="18">
        <v>11289.01</v>
      </c>
      <c r="O838" s="18">
        <v>11289.01</v>
      </c>
      <c r="P838" s="23">
        <v>11289.01</v>
      </c>
    </row>
    <row r="839" spans="1:16" x14ac:dyDescent="0.25">
      <c r="A839" s="16" t="s">
        <v>4176</v>
      </c>
      <c r="B839" s="16"/>
      <c r="C839" s="16"/>
      <c r="D839" s="16"/>
      <c r="E839" s="16"/>
      <c r="F839" s="16" t="s">
        <v>2288</v>
      </c>
      <c r="G839" s="16">
        <v>507.36869999999999</v>
      </c>
      <c r="H839" s="16" t="s">
        <v>4271</v>
      </c>
      <c r="I839" s="17">
        <v>4.1900000000000004</v>
      </c>
      <c r="J839" s="17">
        <f t="shared" si="13"/>
        <v>144045</v>
      </c>
      <c r="K839" s="18">
        <v>150655</v>
      </c>
      <c r="L839" s="18">
        <v>1056655</v>
      </c>
      <c r="M839" s="18">
        <v>913654</v>
      </c>
      <c r="N839" s="18">
        <v>144045</v>
      </c>
      <c r="O839" s="18">
        <v>157073</v>
      </c>
      <c r="P839" s="23">
        <v>204580</v>
      </c>
    </row>
    <row r="840" spans="1:16" x14ac:dyDescent="0.25">
      <c r="A840" s="16" t="s">
        <v>3012</v>
      </c>
      <c r="B840" s="16"/>
      <c r="C840" s="16"/>
      <c r="D840" s="16"/>
      <c r="E840" s="16"/>
      <c r="F840" s="16" t="s">
        <v>2288</v>
      </c>
      <c r="G840" s="16" t="s">
        <v>3013</v>
      </c>
      <c r="H840" s="16" t="s">
        <v>4271</v>
      </c>
      <c r="I840" s="17">
        <v>4.1950000000000003</v>
      </c>
      <c r="J840" s="17">
        <f t="shared" si="13"/>
        <v>17065.55</v>
      </c>
      <c r="K840" s="18">
        <v>17065.55</v>
      </c>
      <c r="L840" s="18">
        <v>238144</v>
      </c>
      <c r="M840" s="18">
        <v>810560</v>
      </c>
      <c r="N840" s="18">
        <v>67841</v>
      </c>
      <c r="O840" s="18">
        <v>2354224</v>
      </c>
      <c r="P840" s="23">
        <v>64444.55</v>
      </c>
    </row>
    <row r="841" spans="1:16" x14ac:dyDescent="0.25">
      <c r="A841" s="16" t="s">
        <v>3107</v>
      </c>
      <c r="B841" s="16"/>
      <c r="C841" s="16"/>
      <c r="D841" s="16"/>
      <c r="E841" s="16"/>
      <c r="F841" s="16" t="s">
        <v>2288</v>
      </c>
      <c r="G841" s="16">
        <v>723.49789999999996</v>
      </c>
      <c r="H841" s="16" t="s">
        <v>4271</v>
      </c>
      <c r="I841" s="17">
        <v>4.1900000000000004</v>
      </c>
      <c r="J841" s="17">
        <f t="shared" si="13"/>
        <v>35529.53</v>
      </c>
      <c r="K841" s="18">
        <v>2140781</v>
      </c>
      <c r="L841" s="18">
        <v>35529.53</v>
      </c>
      <c r="M841" s="18">
        <v>355295</v>
      </c>
      <c r="N841" s="18">
        <v>35529.53</v>
      </c>
      <c r="O841" s="18">
        <v>35529.53</v>
      </c>
      <c r="P841" s="23">
        <v>35529.53</v>
      </c>
    </row>
    <row r="842" spans="1:16" x14ac:dyDescent="0.25">
      <c r="A842" s="16" t="s">
        <v>4141</v>
      </c>
      <c r="B842" s="16"/>
      <c r="C842" s="16"/>
      <c r="D842" s="16"/>
      <c r="E842" s="16"/>
      <c r="F842" s="16" t="s">
        <v>2288</v>
      </c>
      <c r="G842" s="16">
        <v>813.49069999999995</v>
      </c>
      <c r="H842" s="16" t="s">
        <v>4271</v>
      </c>
      <c r="I842" s="17">
        <v>4.1900000000000004</v>
      </c>
      <c r="J842" s="17">
        <f t="shared" si="13"/>
        <v>17941</v>
      </c>
      <c r="K842" s="18">
        <v>104769</v>
      </c>
      <c r="L842" s="18">
        <v>92779</v>
      </c>
      <c r="M842" s="18">
        <v>351601</v>
      </c>
      <c r="N842" s="18">
        <v>93361</v>
      </c>
      <c r="O842" s="18">
        <v>17941</v>
      </c>
      <c r="P842" s="23">
        <v>162037</v>
      </c>
    </row>
    <row r="843" spans="1:16" x14ac:dyDescent="0.25">
      <c r="A843" s="16" t="s">
        <v>3122</v>
      </c>
      <c r="B843" s="16"/>
      <c r="C843" s="16"/>
      <c r="D843" s="16"/>
      <c r="E843" s="16"/>
      <c r="F843" s="16" t="s">
        <v>2288</v>
      </c>
      <c r="G843" s="16">
        <v>827.50689999999997</v>
      </c>
      <c r="H843" s="16" t="s">
        <v>4271</v>
      </c>
      <c r="I843" s="17">
        <v>4.1900000000000004</v>
      </c>
      <c r="J843" s="17">
        <f t="shared" si="13"/>
        <v>74000</v>
      </c>
      <c r="K843" s="18">
        <v>275873</v>
      </c>
      <c r="L843" s="18">
        <v>348787</v>
      </c>
      <c r="M843" s="18">
        <v>920853</v>
      </c>
      <c r="N843" s="18">
        <v>253629</v>
      </c>
      <c r="O843" s="18">
        <v>74000</v>
      </c>
      <c r="P843" s="23">
        <v>521217</v>
      </c>
    </row>
    <row r="844" spans="1:16" x14ac:dyDescent="0.25">
      <c r="A844" s="16" t="s">
        <v>4144</v>
      </c>
      <c r="B844" s="16"/>
      <c r="C844" s="16"/>
      <c r="D844" s="16"/>
      <c r="E844" s="16"/>
      <c r="F844" s="16" t="s">
        <v>2288</v>
      </c>
      <c r="G844" s="16">
        <v>845.42859999999996</v>
      </c>
      <c r="H844" s="16" t="s">
        <v>4271</v>
      </c>
      <c r="I844" s="17">
        <v>4.1900000000000004</v>
      </c>
      <c r="J844" s="17">
        <f t="shared" si="13"/>
        <v>2006.73</v>
      </c>
      <c r="K844" s="18">
        <v>2006.73</v>
      </c>
      <c r="L844" s="18">
        <v>126205</v>
      </c>
      <c r="M844" s="18">
        <v>662211</v>
      </c>
      <c r="N844" s="18">
        <v>2006.73</v>
      </c>
      <c r="O844" s="18">
        <v>2006.73</v>
      </c>
      <c r="P844" s="23">
        <v>2006.73</v>
      </c>
    </row>
    <row r="845" spans="1:16" x14ac:dyDescent="0.25">
      <c r="A845" s="16" t="s">
        <v>3529</v>
      </c>
      <c r="B845" s="16"/>
      <c r="C845" s="16"/>
      <c r="D845" s="16"/>
      <c r="E845" s="16"/>
      <c r="F845" s="16" t="s">
        <v>2288</v>
      </c>
      <c r="G845" s="16">
        <v>239.05930000000001</v>
      </c>
      <c r="H845" s="16" t="s">
        <v>4271</v>
      </c>
      <c r="I845" s="17">
        <v>4.2</v>
      </c>
      <c r="J845" s="17">
        <f t="shared" si="13"/>
        <v>16420</v>
      </c>
      <c r="K845" s="18">
        <v>170712</v>
      </c>
      <c r="L845" s="18">
        <v>1221145</v>
      </c>
      <c r="M845" s="18">
        <v>40349</v>
      </c>
      <c r="N845" s="18">
        <v>16420</v>
      </c>
      <c r="O845" s="18">
        <v>242482</v>
      </c>
      <c r="P845" s="23">
        <v>62878</v>
      </c>
    </row>
    <row r="846" spans="1:16" x14ac:dyDescent="0.25">
      <c r="A846" s="16" t="s">
        <v>3528</v>
      </c>
      <c r="B846" s="16"/>
      <c r="C846" s="16"/>
      <c r="D846" s="16"/>
      <c r="E846" s="16"/>
      <c r="F846" s="16" t="s">
        <v>2288</v>
      </c>
      <c r="G846" s="16">
        <v>623.45320000000004</v>
      </c>
      <c r="H846" s="16" t="s">
        <v>4271</v>
      </c>
      <c r="I846" s="17">
        <v>4.2</v>
      </c>
      <c r="J846" s="17">
        <f t="shared" si="13"/>
        <v>542.24</v>
      </c>
      <c r="K846" s="18">
        <v>542.24</v>
      </c>
      <c r="L846" s="18">
        <v>51021</v>
      </c>
      <c r="M846" s="18">
        <v>274963</v>
      </c>
      <c r="N846" s="18">
        <v>5422</v>
      </c>
      <c r="O846" s="18">
        <v>670447</v>
      </c>
      <c r="P846" s="23">
        <v>12024</v>
      </c>
    </row>
    <row r="847" spans="1:16" x14ac:dyDescent="0.25">
      <c r="A847" s="16" t="s">
        <v>3531</v>
      </c>
      <c r="B847" s="16"/>
      <c r="C847" s="16"/>
      <c r="D847" s="16"/>
      <c r="E847" s="16"/>
      <c r="F847" s="16" t="s">
        <v>2288</v>
      </c>
      <c r="G847" s="16">
        <v>1477.057</v>
      </c>
      <c r="H847" s="16" t="s">
        <v>4271</v>
      </c>
      <c r="I847" s="17">
        <v>4.21</v>
      </c>
      <c r="J847" s="17">
        <f t="shared" si="13"/>
        <v>4841.92</v>
      </c>
      <c r="K847" s="18">
        <v>4841.92</v>
      </c>
      <c r="L847" s="18">
        <v>48419</v>
      </c>
      <c r="M847" s="18">
        <v>957676</v>
      </c>
      <c r="N847" s="18">
        <v>4841.92</v>
      </c>
      <c r="O847" s="18">
        <v>4841.92</v>
      </c>
      <c r="P847" s="23">
        <v>4841.92</v>
      </c>
    </row>
    <row r="848" spans="1:16" x14ac:dyDescent="0.25">
      <c r="A848" s="16" t="s">
        <v>3530</v>
      </c>
      <c r="B848" s="16"/>
      <c r="C848" s="16"/>
      <c r="D848" s="16"/>
      <c r="E848" s="16"/>
      <c r="F848" s="16" t="s">
        <v>2288</v>
      </c>
      <c r="G848" s="16">
        <v>165.03989999999999</v>
      </c>
      <c r="H848" s="16" t="s">
        <v>4271</v>
      </c>
      <c r="I848" s="17">
        <v>4.21</v>
      </c>
      <c r="J848" s="17">
        <f t="shared" si="13"/>
        <v>4930</v>
      </c>
      <c r="K848" s="18">
        <v>170382</v>
      </c>
      <c r="L848" s="18">
        <v>741235</v>
      </c>
      <c r="M848" s="18">
        <v>8564</v>
      </c>
      <c r="N848" s="18">
        <v>4930</v>
      </c>
      <c r="O848" s="18">
        <v>139616</v>
      </c>
      <c r="P848" s="23">
        <v>31379</v>
      </c>
    </row>
    <row r="849" spans="1:16" x14ac:dyDescent="0.25">
      <c r="A849" s="16" t="s">
        <v>3532</v>
      </c>
      <c r="B849" s="16"/>
      <c r="C849" s="16"/>
      <c r="D849" s="16"/>
      <c r="E849" s="16"/>
      <c r="F849" s="16" t="s">
        <v>2288</v>
      </c>
      <c r="G849" s="16">
        <v>431.03230000000002</v>
      </c>
      <c r="H849" s="16" t="s">
        <v>4271</v>
      </c>
      <c r="I849" s="17">
        <v>4.21</v>
      </c>
      <c r="J849" s="17">
        <f t="shared" si="13"/>
        <v>10025.219999999999</v>
      </c>
      <c r="K849" s="18">
        <v>159359</v>
      </c>
      <c r="L849" s="18">
        <v>100252</v>
      </c>
      <c r="M849" s="18">
        <v>10025.219999999999</v>
      </c>
      <c r="N849" s="18">
        <v>10025.219999999999</v>
      </c>
      <c r="O849" s="18">
        <v>233291</v>
      </c>
      <c r="P849" s="23">
        <v>186368</v>
      </c>
    </row>
    <row r="850" spans="1:16" x14ac:dyDescent="0.25">
      <c r="A850" s="16" t="s">
        <v>3533</v>
      </c>
      <c r="B850" s="16"/>
      <c r="C850" s="16"/>
      <c r="D850" s="16"/>
      <c r="E850" s="16"/>
      <c r="F850" s="16" t="s">
        <v>2288</v>
      </c>
      <c r="G850" s="16">
        <v>503.411</v>
      </c>
      <c r="H850" s="16" t="s">
        <v>4271</v>
      </c>
      <c r="I850" s="17">
        <v>4.22</v>
      </c>
      <c r="J850" s="17">
        <f t="shared" si="13"/>
        <v>5077.43</v>
      </c>
      <c r="K850" s="18">
        <v>5077.43</v>
      </c>
      <c r="L850" s="18">
        <v>5077.43</v>
      </c>
      <c r="M850" s="18">
        <v>50774</v>
      </c>
      <c r="N850" s="18">
        <v>5077.43</v>
      </c>
      <c r="O850" s="18">
        <v>5077.43</v>
      </c>
      <c r="P850" s="23">
        <v>1545559</v>
      </c>
    </row>
    <row r="851" spans="1:16" x14ac:dyDescent="0.25">
      <c r="A851" s="16" t="s">
        <v>4050</v>
      </c>
      <c r="B851" s="16"/>
      <c r="C851" s="16"/>
      <c r="D851" s="16"/>
      <c r="E851" s="16"/>
      <c r="F851" s="16" t="s">
        <v>2288</v>
      </c>
      <c r="G851" s="16">
        <v>807.52750000000003</v>
      </c>
      <c r="H851" s="16" t="s">
        <v>4271</v>
      </c>
      <c r="I851" s="17">
        <v>4.22</v>
      </c>
      <c r="J851" s="17">
        <f t="shared" si="13"/>
        <v>893.87</v>
      </c>
      <c r="K851" s="18">
        <v>893.87</v>
      </c>
      <c r="L851" s="18">
        <v>786204</v>
      </c>
      <c r="M851" s="18">
        <v>8939</v>
      </c>
      <c r="N851" s="18">
        <v>893.87</v>
      </c>
      <c r="O851" s="18">
        <v>893.87</v>
      </c>
      <c r="P851" s="23">
        <v>893.87</v>
      </c>
    </row>
    <row r="852" spans="1:16" x14ac:dyDescent="0.25">
      <c r="A852" s="16" t="s">
        <v>3534</v>
      </c>
      <c r="B852" s="16"/>
      <c r="C852" s="16"/>
      <c r="D852" s="16"/>
      <c r="E852" s="16"/>
      <c r="F852" s="16" t="s">
        <v>2288</v>
      </c>
      <c r="G852" s="16">
        <v>812.54499999999996</v>
      </c>
      <c r="H852" s="16" t="s">
        <v>4271</v>
      </c>
      <c r="I852" s="17">
        <v>4.22</v>
      </c>
      <c r="J852" s="17">
        <f t="shared" si="13"/>
        <v>797.81</v>
      </c>
      <c r="K852" s="18">
        <v>20197</v>
      </c>
      <c r="L852" s="18">
        <v>56695</v>
      </c>
      <c r="M852" s="18">
        <v>295850</v>
      </c>
      <c r="N852" s="18">
        <v>10804</v>
      </c>
      <c r="O852" s="18">
        <v>797.81</v>
      </c>
      <c r="P852" s="23">
        <v>286663</v>
      </c>
    </row>
    <row r="853" spans="1:16" x14ac:dyDescent="0.25">
      <c r="A853" s="16" t="s">
        <v>3536</v>
      </c>
      <c r="B853" s="16"/>
      <c r="C853" s="16"/>
      <c r="D853" s="16"/>
      <c r="E853" s="16"/>
      <c r="F853" s="16" t="s">
        <v>2288</v>
      </c>
      <c r="G853" s="16">
        <v>297.04689999999999</v>
      </c>
      <c r="H853" s="16" t="s">
        <v>4271</v>
      </c>
      <c r="I853" s="17">
        <v>4.2300000000000004</v>
      </c>
      <c r="J853" s="17">
        <f t="shared" si="13"/>
        <v>20930.52</v>
      </c>
      <c r="K853" s="18">
        <v>209305</v>
      </c>
      <c r="L853" s="18">
        <v>213124</v>
      </c>
      <c r="M853" s="18">
        <v>20930.52</v>
      </c>
      <c r="N853" s="18">
        <v>20930.52</v>
      </c>
      <c r="O853" s="18">
        <v>312330</v>
      </c>
      <c r="P853" s="23">
        <v>217971</v>
      </c>
    </row>
    <row r="854" spans="1:16" x14ac:dyDescent="0.25">
      <c r="A854" s="16" t="s">
        <v>3538</v>
      </c>
      <c r="B854" s="16"/>
      <c r="C854" s="16"/>
      <c r="D854" s="16"/>
      <c r="E854" s="16"/>
      <c r="F854" s="16" t="s">
        <v>2288</v>
      </c>
      <c r="G854" s="16">
        <v>521.08259999999996</v>
      </c>
      <c r="H854" s="16" t="s">
        <v>4271</v>
      </c>
      <c r="I854" s="17">
        <v>4.2300000000000004</v>
      </c>
      <c r="J854" s="17">
        <f t="shared" si="13"/>
        <v>36236.120000000003</v>
      </c>
      <c r="K854" s="18">
        <v>473714</v>
      </c>
      <c r="L854" s="18">
        <v>362361</v>
      </c>
      <c r="M854" s="18">
        <v>36236.120000000003</v>
      </c>
      <c r="N854" s="18">
        <v>36236.120000000003</v>
      </c>
      <c r="O854" s="18">
        <v>606089</v>
      </c>
      <c r="P854" s="23">
        <v>496325</v>
      </c>
    </row>
    <row r="855" spans="1:16" x14ac:dyDescent="0.25">
      <c r="A855" s="16" t="s">
        <v>3537</v>
      </c>
      <c r="B855" s="16"/>
      <c r="C855" s="16"/>
      <c r="D855" s="16"/>
      <c r="E855" s="16"/>
      <c r="F855" s="16" t="s">
        <v>2288</v>
      </c>
      <c r="G855" s="16">
        <v>615.84310000000005</v>
      </c>
      <c r="H855" s="16" t="s">
        <v>4271</v>
      </c>
      <c r="I855" s="17">
        <v>4.2300000000000004</v>
      </c>
      <c r="J855" s="17">
        <f t="shared" si="13"/>
        <v>20330.59</v>
      </c>
      <c r="K855" s="18">
        <v>20330.59</v>
      </c>
      <c r="L855" s="18">
        <v>653992</v>
      </c>
      <c r="M855" s="18">
        <v>1379071</v>
      </c>
      <c r="N855" s="18">
        <v>203306</v>
      </c>
      <c r="O855" s="18">
        <v>20330.59</v>
      </c>
      <c r="P855" s="23">
        <v>468712</v>
      </c>
    </row>
    <row r="856" spans="1:16" x14ac:dyDescent="0.25">
      <c r="A856" s="16" t="s">
        <v>3535</v>
      </c>
      <c r="B856" s="16"/>
      <c r="C856" s="16"/>
      <c r="D856" s="16"/>
      <c r="E856" s="16"/>
      <c r="F856" s="16" t="s">
        <v>2288</v>
      </c>
      <c r="G856" s="16">
        <v>693.45069999999998</v>
      </c>
      <c r="H856" s="16" t="s">
        <v>4271</v>
      </c>
      <c r="I856" s="17">
        <v>4.2300000000000004</v>
      </c>
      <c r="J856" s="17">
        <f t="shared" si="13"/>
        <v>8924</v>
      </c>
      <c r="K856" s="18">
        <v>8924</v>
      </c>
      <c r="L856" s="18">
        <v>4342074</v>
      </c>
      <c r="M856" s="18">
        <v>6757292</v>
      </c>
      <c r="N856" s="18">
        <v>12992</v>
      </c>
      <c r="O856" s="18">
        <v>1289432</v>
      </c>
      <c r="P856" s="23">
        <v>1279024</v>
      </c>
    </row>
    <row r="857" spans="1:16" x14ac:dyDescent="0.25">
      <c r="A857" s="16" t="s">
        <v>2927</v>
      </c>
      <c r="B857" s="16"/>
      <c r="C857" s="16"/>
      <c r="D857" s="16"/>
      <c r="E857" s="16"/>
      <c r="F857" s="16" t="s">
        <v>2288</v>
      </c>
      <c r="G857" s="16">
        <v>766.52509999999995</v>
      </c>
      <c r="H857" s="16" t="s">
        <v>4271</v>
      </c>
      <c r="I857" s="17">
        <v>4.2300000000000004</v>
      </c>
      <c r="J857" s="17">
        <f t="shared" si="13"/>
        <v>10971.21</v>
      </c>
      <c r="K857" s="18">
        <v>10971.21</v>
      </c>
      <c r="L857" s="18">
        <v>846979</v>
      </c>
      <c r="M857" s="18">
        <v>4643251</v>
      </c>
      <c r="N857" s="18">
        <v>109712</v>
      </c>
      <c r="O857" s="18">
        <v>10971.21</v>
      </c>
      <c r="P857" s="23">
        <v>213864</v>
      </c>
    </row>
    <row r="858" spans="1:16" x14ac:dyDescent="0.25">
      <c r="A858" s="16" t="s">
        <v>4051</v>
      </c>
      <c r="B858" s="16"/>
      <c r="C858" s="16"/>
      <c r="D858" s="16"/>
      <c r="E858" s="16"/>
      <c r="F858" s="16" t="s">
        <v>2288</v>
      </c>
      <c r="G858" s="16">
        <v>793.54430000000002</v>
      </c>
      <c r="H858" s="16" t="s">
        <v>4271</v>
      </c>
      <c r="I858" s="17">
        <v>4.2300000000000004</v>
      </c>
      <c r="J858" s="17">
        <f t="shared" si="13"/>
        <v>2053.71</v>
      </c>
      <c r="K858" s="18">
        <v>2053.71</v>
      </c>
      <c r="L858" s="18">
        <v>60079</v>
      </c>
      <c r="M858" s="18">
        <v>4543781</v>
      </c>
      <c r="N858" s="18">
        <v>48693</v>
      </c>
      <c r="O858" s="18">
        <v>20537</v>
      </c>
      <c r="P858" s="23">
        <v>154755</v>
      </c>
    </row>
    <row r="859" spans="1:16" x14ac:dyDescent="0.25">
      <c r="A859" s="16" t="s">
        <v>2388</v>
      </c>
      <c r="B859" s="16" t="s">
        <v>4268</v>
      </c>
      <c r="C859" s="16"/>
      <c r="D859" s="16"/>
      <c r="E859" s="16"/>
      <c r="F859" s="16" t="s">
        <v>2288</v>
      </c>
      <c r="G859" s="16">
        <v>813.53750000000002</v>
      </c>
      <c r="H859" s="16" t="s">
        <v>4271</v>
      </c>
      <c r="I859" s="17">
        <v>4.2300000000000004</v>
      </c>
      <c r="J859" s="17">
        <f t="shared" si="13"/>
        <v>814.52</v>
      </c>
      <c r="K859" s="18">
        <v>814.52</v>
      </c>
      <c r="L859" s="18">
        <v>11229</v>
      </c>
      <c r="M859" s="18">
        <v>14621</v>
      </c>
      <c r="N859" s="18">
        <v>814.52</v>
      </c>
      <c r="O859" s="18">
        <v>814.52</v>
      </c>
      <c r="P859" s="23">
        <v>814.52</v>
      </c>
    </row>
    <row r="860" spans="1:16" x14ac:dyDescent="0.25">
      <c r="A860" s="16" t="s">
        <v>3541</v>
      </c>
      <c r="B860" s="16"/>
      <c r="C860" s="16"/>
      <c r="D860" s="16"/>
      <c r="E860" s="16"/>
      <c r="F860" s="16" t="s">
        <v>2288</v>
      </c>
      <c r="G860" s="16">
        <v>299.02620000000002</v>
      </c>
      <c r="H860" s="16" t="s">
        <v>4271</v>
      </c>
      <c r="I860" s="17">
        <v>4.24</v>
      </c>
      <c r="J860" s="17">
        <f t="shared" si="13"/>
        <v>626.02</v>
      </c>
      <c r="K860" s="18">
        <v>572781</v>
      </c>
      <c r="L860" s="18">
        <v>414990</v>
      </c>
      <c r="M860" s="18">
        <v>626.02</v>
      </c>
      <c r="N860" s="18">
        <v>626.02</v>
      </c>
      <c r="O860" s="18">
        <v>704255</v>
      </c>
      <c r="P860" s="23">
        <v>524160</v>
      </c>
    </row>
    <row r="861" spans="1:16" x14ac:dyDescent="0.25">
      <c r="A861" s="16" t="s">
        <v>3540</v>
      </c>
      <c r="B861" s="16"/>
      <c r="C861" s="16"/>
      <c r="D861" s="16"/>
      <c r="E861" s="16"/>
      <c r="F861" s="16" t="s">
        <v>2288</v>
      </c>
      <c r="G861" s="16">
        <v>371.06580000000002</v>
      </c>
      <c r="H861" s="16" t="s">
        <v>4271</v>
      </c>
      <c r="I861" s="17">
        <v>4.24</v>
      </c>
      <c r="J861" s="17">
        <f t="shared" si="13"/>
        <v>592.99</v>
      </c>
      <c r="K861" s="18">
        <v>1098683</v>
      </c>
      <c r="L861" s="18">
        <v>721030</v>
      </c>
      <c r="M861" s="18">
        <v>592.99</v>
      </c>
      <c r="N861" s="18">
        <v>5930</v>
      </c>
      <c r="O861" s="18">
        <v>1474482</v>
      </c>
      <c r="P861" s="23">
        <v>1123749</v>
      </c>
    </row>
    <row r="862" spans="1:16" x14ac:dyDescent="0.25">
      <c r="A862" s="16" t="s">
        <v>3539</v>
      </c>
      <c r="B862" s="16"/>
      <c r="C862" s="16"/>
      <c r="D862" s="16"/>
      <c r="E862" s="16"/>
      <c r="F862" s="16" t="s">
        <v>2288</v>
      </c>
      <c r="G862" s="16">
        <v>628.85090000000002</v>
      </c>
      <c r="H862" s="16" t="s">
        <v>4271</v>
      </c>
      <c r="I862" s="17">
        <v>4.24</v>
      </c>
      <c r="J862" s="17">
        <f t="shared" si="13"/>
        <v>7460.82</v>
      </c>
      <c r="K862" s="18">
        <v>7460.82</v>
      </c>
      <c r="L862" s="18">
        <v>7460.82</v>
      </c>
      <c r="M862" s="18">
        <v>524926</v>
      </c>
      <c r="N862" s="18">
        <v>7460.82</v>
      </c>
      <c r="O862" s="18">
        <v>7460.82</v>
      </c>
      <c r="P862" s="23">
        <v>436594</v>
      </c>
    </row>
    <row r="863" spans="1:16" x14ac:dyDescent="0.25">
      <c r="A863" s="16" t="s">
        <v>2926</v>
      </c>
      <c r="B863" s="16"/>
      <c r="C863" s="16"/>
      <c r="D863" s="16"/>
      <c r="E863" s="16"/>
      <c r="F863" s="16" t="s">
        <v>2288</v>
      </c>
      <c r="G863" s="16">
        <v>790.56970000000001</v>
      </c>
      <c r="H863" s="16" t="s">
        <v>4271</v>
      </c>
      <c r="I863" s="17">
        <v>4.24</v>
      </c>
      <c r="J863" s="17">
        <f t="shared" si="13"/>
        <v>478.64</v>
      </c>
      <c r="K863" s="18">
        <v>478.64</v>
      </c>
      <c r="L863" s="18">
        <v>1176381</v>
      </c>
      <c r="M863" s="18">
        <v>6230222</v>
      </c>
      <c r="N863" s="18">
        <v>163753</v>
      </c>
      <c r="O863" s="18">
        <v>4786</v>
      </c>
      <c r="P863" s="23">
        <v>264842</v>
      </c>
    </row>
    <row r="864" spans="1:16" x14ac:dyDescent="0.25">
      <c r="A864" s="16" t="s">
        <v>4058</v>
      </c>
      <c r="B864" s="16"/>
      <c r="C864" s="16"/>
      <c r="D864" s="16"/>
      <c r="E864" s="16"/>
      <c r="F864" s="16" t="s">
        <v>2288</v>
      </c>
      <c r="G864" s="16">
        <v>890.53030000000001</v>
      </c>
      <c r="H864" s="16" t="s">
        <v>4271</v>
      </c>
      <c r="I864" s="17">
        <v>4.24</v>
      </c>
      <c r="J864" s="17">
        <f t="shared" si="13"/>
        <v>795.63</v>
      </c>
      <c r="K864" s="18">
        <v>795.63</v>
      </c>
      <c r="L864" s="18">
        <v>29382</v>
      </c>
      <c r="M864" s="18">
        <v>819558</v>
      </c>
      <c r="N864" s="18">
        <v>7956</v>
      </c>
      <c r="O864" s="18">
        <v>795.63</v>
      </c>
      <c r="P864" s="23">
        <v>795.63</v>
      </c>
    </row>
    <row r="865" spans="1:16" x14ac:dyDescent="0.25">
      <c r="A865" s="16" t="s">
        <v>3544</v>
      </c>
      <c r="B865" s="16"/>
      <c r="C865" s="16"/>
      <c r="D865" s="16"/>
      <c r="E865" s="16"/>
      <c r="F865" s="16" t="s">
        <v>2288</v>
      </c>
      <c r="G865" s="16">
        <v>459.36930000000001</v>
      </c>
      <c r="H865" s="16" t="s">
        <v>4271</v>
      </c>
      <c r="I865" s="17">
        <v>4.26</v>
      </c>
      <c r="J865" s="17">
        <f t="shared" si="13"/>
        <v>13211.6</v>
      </c>
      <c r="K865" s="18">
        <v>13211.6</v>
      </c>
      <c r="L865" s="18">
        <v>170091</v>
      </c>
      <c r="M865" s="18">
        <v>132116</v>
      </c>
      <c r="N865" s="18">
        <v>13211.6</v>
      </c>
      <c r="O865" s="18">
        <v>271708</v>
      </c>
      <c r="P865" s="23">
        <v>655522</v>
      </c>
    </row>
    <row r="866" spans="1:16" x14ac:dyDescent="0.25">
      <c r="A866" s="16" t="s">
        <v>3543</v>
      </c>
      <c r="B866" s="16"/>
      <c r="C866" s="16"/>
      <c r="D866" s="16"/>
      <c r="E866" s="16"/>
      <c r="F866" s="16" t="s">
        <v>2288</v>
      </c>
      <c r="G866" s="16">
        <v>473.38459999999998</v>
      </c>
      <c r="H866" s="16" t="s">
        <v>4271</v>
      </c>
      <c r="I866" s="17">
        <v>4.26</v>
      </c>
      <c r="J866" s="17">
        <f t="shared" si="13"/>
        <v>2152.0500000000002</v>
      </c>
      <c r="K866" s="18">
        <v>2152.0500000000002</v>
      </c>
      <c r="L866" s="18">
        <v>387085</v>
      </c>
      <c r="M866" s="18">
        <v>246079</v>
      </c>
      <c r="N866" s="18">
        <v>21520</v>
      </c>
      <c r="O866" s="18">
        <v>519577</v>
      </c>
      <c r="P866" s="23">
        <v>1296813</v>
      </c>
    </row>
    <row r="867" spans="1:16" x14ac:dyDescent="0.25">
      <c r="A867" s="16" t="s">
        <v>2878</v>
      </c>
      <c r="B867" s="16"/>
      <c r="C867" s="16"/>
      <c r="D867" s="16"/>
      <c r="E867" s="16"/>
      <c r="F867" s="16" t="s">
        <v>2288</v>
      </c>
      <c r="G867" s="16">
        <v>669.45069999999998</v>
      </c>
      <c r="H867" s="16" t="s">
        <v>4271</v>
      </c>
      <c r="I867" s="17">
        <v>4.26</v>
      </c>
      <c r="J867" s="17">
        <f t="shared" si="13"/>
        <v>223.85</v>
      </c>
      <c r="K867" s="18">
        <v>223.85</v>
      </c>
      <c r="L867" s="18">
        <v>11976305</v>
      </c>
      <c r="M867" s="18">
        <v>95040</v>
      </c>
      <c r="N867" s="18">
        <v>17307</v>
      </c>
      <c r="O867" s="18">
        <v>2238</v>
      </c>
      <c r="P867" s="23">
        <v>108983</v>
      </c>
    </row>
    <row r="868" spans="1:16" x14ac:dyDescent="0.25">
      <c r="A868" s="16" t="s">
        <v>3542</v>
      </c>
      <c r="B868" s="16"/>
      <c r="C868" s="16"/>
      <c r="D868" s="16"/>
      <c r="E868" s="16"/>
      <c r="F868" s="16" t="s">
        <v>2288</v>
      </c>
      <c r="G868" s="16">
        <v>695.46619999999996</v>
      </c>
      <c r="H868" s="16" t="s">
        <v>4271</v>
      </c>
      <c r="I868" s="17">
        <v>4.26</v>
      </c>
      <c r="J868" s="17">
        <f t="shared" si="13"/>
        <v>16792</v>
      </c>
      <c r="K868" s="18">
        <v>16792</v>
      </c>
      <c r="L868" s="18">
        <v>5537118</v>
      </c>
      <c r="M868" s="18">
        <v>711317</v>
      </c>
      <c r="N868" s="18">
        <v>20547</v>
      </c>
      <c r="O868" s="18">
        <v>159377</v>
      </c>
      <c r="P868" s="23">
        <v>235098</v>
      </c>
    </row>
    <row r="869" spans="1:16" x14ac:dyDescent="0.25">
      <c r="A869" s="16" t="s">
        <v>2879</v>
      </c>
      <c r="B869" s="16"/>
      <c r="C869" s="16"/>
      <c r="D869" s="16"/>
      <c r="E869" s="16"/>
      <c r="F869" s="16" t="s">
        <v>2288</v>
      </c>
      <c r="G869" s="16">
        <v>667.43520000000001</v>
      </c>
      <c r="H869" s="16" t="s">
        <v>4271</v>
      </c>
      <c r="I869" s="17">
        <v>4.2699999999999996</v>
      </c>
      <c r="J869" s="17">
        <f t="shared" si="13"/>
        <v>2752.19</v>
      </c>
      <c r="K869" s="18">
        <v>2752.19</v>
      </c>
      <c r="L869" s="18">
        <v>2193276</v>
      </c>
      <c r="M869" s="18">
        <v>27522</v>
      </c>
      <c r="N869" s="18">
        <v>2752.19</v>
      </c>
      <c r="O869" s="18">
        <v>43902</v>
      </c>
      <c r="P869" s="23">
        <v>2752.19</v>
      </c>
    </row>
    <row r="870" spans="1:16" x14ac:dyDescent="0.25">
      <c r="A870" s="16" t="s">
        <v>4224</v>
      </c>
      <c r="B870" s="16"/>
      <c r="C870" s="16"/>
      <c r="D870" s="16"/>
      <c r="E870" s="16"/>
      <c r="F870" s="16" t="s">
        <v>2288</v>
      </c>
      <c r="G870" s="16">
        <v>848.53980000000001</v>
      </c>
      <c r="H870" s="16" t="s">
        <v>4271</v>
      </c>
      <c r="I870" s="17">
        <v>4.2699999999999996</v>
      </c>
      <c r="J870" s="17">
        <f t="shared" si="13"/>
        <v>43016</v>
      </c>
      <c r="K870" s="18">
        <v>345366</v>
      </c>
      <c r="L870" s="18">
        <v>59084</v>
      </c>
      <c r="M870" s="18">
        <v>187345</v>
      </c>
      <c r="N870" s="18">
        <v>142428</v>
      </c>
      <c r="O870" s="18">
        <v>43016</v>
      </c>
      <c r="P870" s="23">
        <v>134033</v>
      </c>
    </row>
    <row r="871" spans="1:16" x14ac:dyDescent="0.25">
      <c r="A871" s="16" t="s">
        <v>3545</v>
      </c>
      <c r="B871" s="16"/>
      <c r="C871" s="16"/>
      <c r="D871" s="16"/>
      <c r="E871" s="16"/>
      <c r="F871" s="16" t="s">
        <v>2288</v>
      </c>
      <c r="G871" s="16">
        <v>458.40019999999998</v>
      </c>
      <c r="H871" s="16" t="s">
        <v>4271</v>
      </c>
      <c r="I871" s="17">
        <v>4.28</v>
      </c>
      <c r="J871" s="17">
        <f t="shared" si="13"/>
        <v>15923.04</v>
      </c>
      <c r="K871" s="18">
        <v>661177</v>
      </c>
      <c r="L871" s="18">
        <v>15923.04</v>
      </c>
      <c r="M871" s="18">
        <v>15923.04</v>
      </c>
      <c r="N871" s="18">
        <v>15923.04</v>
      </c>
      <c r="O871" s="18">
        <v>15923.04</v>
      </c>
      <c r="P871" s="23">
        <v>15923.04</v>
      </c>
    </row>
    <row r="872" spans="1:16" x14ac:dyDescent="0.25">
      <c r="A872" s="16" t="s">
        <v>3082</v>
      </c>
      <c r="B872" s="16"/>
      <c r="C872" s="16"/>
      <c r="D872" s="16"/>
      <c r="E872" s="16"/>
      <c r="F872" s="16" t="s">
        <v>2288</v>
      </c>
      <c r="G872" s="16" t="s">
        <v>3083</v>
      </c>
      <c r="H872" s="16" t="s">
        <v>4271</v>
      </c>
      <c r="I872" s="17">
        <v>4.28</v>
      </c>
      <c r="J872" s="17">
        <f t="shared" si="13"/>
        <v>329696.86</v>
      </c>
      <c r="K872" s="18">
        <v>13681245</v>
      </c>
      <c r="L872" s="18">
        <v>12203253</v>
      </c>
      <c r="M872" s="18">
        <v>329696.86</v>
      </c>
      <c r="N872" s="18">
        <v>535552.86</v>
      </c>
      <c r="O872" s="18">
        <v>18401313</v>
      </c>
      <c r="P872" s="23">
        <v>13866150</v>
      </c>
    </row>
    <row r="873" spans="1:16" x14ac:dyDescent="0.25">
      <c r="A873" s="16" t="s">
        <v>3084</v>
      </c>
      <c r="B873" s="16"/>
      <c r="C873" s="16"/>
      <c r="D873" s="16"/>
      <c r="E873" s="16"/>
      <c r="F873" s="16" t="s">
        <v>2288</v>
      </c>
      <c r="G873" s="16" t="s">
        <v>3085</v>
      </c>
      <c r="H873" s="16" t="s">
        <v>4271</v>
      </c>
      <c r="I873" s="17">
        <v>4.28</v>
      </c>
      <c r="J873" s="17">
        <f t="shared" si="13"/>
        <v>431887</v>
      </c>
      <c r="K873" s="18">
        <v>17020751</v>
      </c>
      <c r="L873" s="18">
        <v>15940089</v>
      </c>
      <c r="M873" s="18">
        <v>431887</v>
      </c>
      <c r="N873" s="18">
        <v>604262</v>
      </c>
      <c r="O873" s="18">
        <v>22343367</v>
      </c>
      <c r="P873" s="23">
        <v>17196211</v>
      </c>
    </row>
    <row r="874" spans="1:16" x14ac:dyDescent="0.25">
      <c r="A874" s="16" t="s">
        <v>3547</v>
      </c>
      <c r="B874" s="16"/>
      <c r="C874" s="16"/>
      <c r="D874" s="16"/>
      <c r="E874" s="16"/>
      <c r="F874" s="16" t="s">
        <v>2288</v>
      </c>
      <c r="G874" s="16">
        <v>579.16129999999998</v>
      </c>
      <c r="H874" s="16" t="s">
        <v>4271</v>
      </c>
      <c r="I874" s="17">
        <v>4.28</v>
      </c>
      <c r="J874" s="17">
        <f t="shared" si="13"/>
        <v>136973</v>
      </c>
      <c r="K874" s="18">
        <v>7030260</v>
      </c>
      <c r="L874" s="18">
        <v>3290744</v>
      </c>
      <c r="M874" s="18">
        <v>136973</v>
      </c>
      <c r="N874" s="18">
        <v>277181</v>
      </c>
      <c r="O874" s="18">
        <v>9456600</v>
      </c>
      <c r="P874" s="23">
        <v>6731308</v>
      </c>
    </row>
    <row r="875" spans="1:16" x14ac:dyDescent="0.25">
      <c r="A875" s="16" t="s">
        <v>3546</v>
      </c>
      <c r="B875" s="16"/>
      <c r="C875" s="16"/>
      <c r="D875" s="16"/>
      <c r="E875" s="16"/>
      <c r="F875" s="16" t="s">
        <v>2288</v>
      </c>
      <c r="G875" s="16">
        <v>616.34500000000003</v>
      </c>
      <c r="H875" s="16" t="s">
        <v>4271</v>
      </c>
      <c r="I875" s="17">
        <v>4.28</v>
      </c>
      <c r="J875" s="17">
        <f t="shared" si="13"/>
        <v>9919.9</v>
      </c>
      <c r="K875" s="18">
        <v>9919.9</v>
      </c>
      <c r="L875" s="18">
        <v>104138</v>
      </c>
      <c r="M875" s="18">
        <v>392807</v>
      </c>
      <c r="N875" s="18">
        <v>172915</v>
      </c>
      <c r="O875" s="18">
        <v>9919.9</v>
      </c>
      <c r="P875" s="23">
        <v>136417</v>
      </c>
    </row>
    <row r="876" spans="1:16" x14ac:dyDescent="0.25">
      <c r="A876" s="16" t="s">
        <v>3548</v>
      </c>
      <c r="B876" s="16"/>
      <c r="C876" s="16"/>
      <c r="D876" s="16"/>
      <c r="E876" s="16"/>
      <c r="F876" s="16" t="s">
        <v>2288</v>
      </c>
      <c r="G876" s="16">
        <v>784.51459999999997</v>
      </c>
      <c r="H876" s="16" t="s">
        <v>4271</v>
      </c>
      <c r="I876" s="17">
        <v>4.29</v>
      </c>
      <c r="J876" s="17">
        <f t="shared" si="13"/>
        <v>1103.6500000000001</v>
      </c>
      <c r="K876" s="18">
        <v>11037</v>
      </c>
      <c r="L876" s="18">
        <v>134770</v>
      </c>
      <c r="M876" s="18">
        <v>1103.6500000000001</v>
      </c>
      <c r="N876" s="18">
        <v>12858</v>
      </c>
      <c r="O876" s="18">
        <v>47208</v>
      </c>
      <c r="P876" s="23">
        <v>468417</v>
      </c>
    </row>
    <row r="877" spans="1:16" x14ac:dyDescent="0.25">
      <c r="A877" s="16" t="s">
        <v>3086</v>
      </c>
      <c r="B877" s="16"/>
      <c r="C877" s="16"/>
      <c r="D877" s="16"/>
      <c r="E877" s="16"/>
      <c r="F877" s="16" t="s">
        <v>2288</v>
      </c>
      <c r="G877" s="16" t="s">
        <v>3087</v>
      </c>
      <c r="H877" s="16" t="s">
        <v>4271</v>
      </c>
      <c r="I877" s="17">
        <v>4.29</v>
      </c>
      <c r="J877" s="17">
        <f t="shared" si="13"/>
        <v>228657</v>
      </c>
      <c r="K877" s="18">
        <v>305200</v>
      </c>
      <c r="L877" s="18">
        <v>2106777</v>
      </c>
      <c r="M877" s="18">
        <v>1924525</v>
      </c>
      <c r="N877" s="18">
        <v>228657</v>
      </c>
      <c r="O877" s="18">
        <v>1538663</v>
      </c>
      <c r="P877" s="23">
        <v>237545</v>
      </c>
    </row>
    <row r="878" spans="1:16" x14ac:dyDescent="0.25">
      <c r="A878" s="16" t="s">
        <v>3960</v>
      </c>
      <c r="B878" s="16"/>
      <c r="C878" s="16"/>
      <c r="D878" s="16"/>
      <c r="E878" s="16"/>
      <c r="F878" s="16" t="s">
        <v>2288</v>
      </c>
      <c r="G878" s="16">
        <v>983.59490000000005</v>
      </c>
      <c r="H878" s="16" t="s">
        <v>4271</v>
      </c>
      <c r="I878" s="17">
        <v>4.29</v>
      </c>
      <c r="J878" s="17">
        <f t="shared" si="13"/>
        <v>19239</v>
      </c>
      <c r="K878" s="18">
        <v>31461</v>
      </c>
      <c r="L878" s="18">
        <v>305152</v>
      </c>
      <c r="M878" s="18">
        <v>347305</v>
      </c>
      <c r="N878" s="18">
        <v>36974</v>
      </c>
      <c r="O878" s="18">
        <v>344433</v>
      </c>
      <c r="P878" s="23">
        <v>19239</v>
      </c>
    </row>
    <row r="879" spans="1:16" x14ac:dyDescent="0.25">
      <c r="A879" s="16" t="s">
        <v>4151</v>
      </c>
      <c r="B879" s="16"/>
      <c r="C879" s="16"/>
      <c r="D879" s="16"/>
      <c r="E879" s="16"/>
      <c r="F879" s="16" t="s">
        <v>2288</v>
      </c>
      <c r="G879" s="16">
        <v>906.54920000000004</v>
      </c>
      <c r="H879" s="16" t="s">
        <v>4271</v>
      </c>
      <c r="I879" s="17">
        <v>4.3</v>
      </c>
      <c r="J879" s="17">
        <f t="shared" si="13"/>
        <v>3069.91</v>
      </c>
      <c r="K879" s="18">
        <v>38243</v>
      </c>
      <c r="L879" s="18">
        <v>3069.91</v>
      </c>
      <c r="M879" s="18">
        <v>172380</v>
      </c>
      <c r="N879" s="18">
        <v>154441</v>
      </c>
      <c r="O879" s="18">
        <v>30699</v>
      </c>
      <c r="P879" s="23">
        <v>253716</v>
      </c>
    </row>
    <row r="880" spans="1:16" x14ac:dyDescent="0.25">
      <c r="A880" s="16" t="s">
        <v>4152</v>
      </c>
      <c r="B880" s="16"/>
      <c r="C880" s="16"/>
      <c r="D880" s="16"/>
      <c r="E880" s="16"/>
      <c r="F880" s="16" t="s">
        <v>2288</v>
      </c>
      <c r="G880" s="16">
        <v>920.56529999999998</v>
      </c>
      <c r="H880" s="16" t="s">
        <v>4271</v>
      </c>
      <c r="I880" s="17">
        <v>4.3</v>
      </c>
      <c r="J880" s="17">
        <f t="shared" si="13"/>
        <v>2870.47</v>
      </c>
      <c r="K880" s="18">
        <v>29270</v>
      </c>
      <c r="L880" s="18">
        <v>2870.47</v>
      </c>
      <c r="M880" s="18">
        <v>277788</v>
      </c>
      <c r="N880" s="18">
        <v>127368</v>
      </c>
      <c r="O880" s="18">
        <v>28705</v>
      </c>
      <c r="P880" s="23">
        <v>329370</v>
      </c>
    </row>
    <row r="881" spans="1:16" x14ac:dyDescent="0.25">
      <c r="A881" s="16" t="s">
        <v>3549</v>
      </c>
      <c r="B881" s="16"/>
      <c r="C881" s="16"/>
      <c r="D881" s="16"/>
      <c r="E881" s="16"/>
      <c r="F881" s="16" t="s">
        <v>2288</v>
      </c>
      <c r="G881" s="16">
        <v>1439.9838</v>
      </c>
      <c r="H881" s="16" t="s">
        <v>4271</v>
      </c>
      <c r="I881" s="17">
        <v>4.3099999999999996</v>
      </c>
      <c r="J881" s="17">
        <f t="shared" si="13"/>
        <v>77802.27</v>
      </c>
      <c r="K881" s="18">
        <v>77802.27</v>
      </c>
      <c r="L881" s="18">
        <v>778023</v>
      </c>
      <c r="M881" s="18">
        <v>77802.27</v>
      </c>
      <c r="N881" s="18">
        <v>77802.27</v>
      </c>
      <c r="O881" s="18">
        <v>77802.27</v>
      </c>
      <c r="P881" s="23">
        <v>77802.27</v>
      </c>
    </row>
    <row r="882" spans="1:16" x14ac:dyDescent="0.25">
      <c r="A882" s="16" t="s">
        <v>3551</v>
      </c>
      <c r="B882" s="16"/>
      <c r="C882" s="16"/>
      <c r="D882" s="16"/>
      <c r="E882" s="16"/>
      <c r="F882" s="16" t="s">
        <v>2288</v>
      </c>
      <c r="G882" s="16">
        <v>191.01910000000001</v>
      </c>
      <c r="H882" s="16" t="s">
        <v>4271</v>
      </c>
      <c r="I882" s="17">
        <v>4.32</v>
      </c>
      <c r="J882" s="17">
        <f t="shared" si="13"/>
        <v>15212.2</v>
      </c>
      <c r="K882" s="18">
        <v>15212.2</v>
      </c>
      <c r="L882" s="18">
        <v>478587</v>
      </c>
      <c r="M882" s="18">
        <v>15212.2</v>
      </c>
      <c r="N882" s="18">
        <v>15212.2</v>
      </c>
      <c r="O882" s="18">
        <v>15212.2</v>
      </c>
      <c r="P882" s="23">
        <v>152122</v>
      </c>
    </row>
    <row r="883" spans="1:16" x14ac:dyDescent="0.25">
      <c r="A883" s="16" t="s">
        <v>3550</v>
      </c>
      <c r="B883" s="16"/>
      <c r="C883" s="16"/>
      <c r="D883" s="16"/>
      <c r="E883" s="16"/>
      <c r="F883" s="16" t="s">
        <v>2288</v>
      </c>
      <c r="G883" s="16">
        <v>277.21710000000002</v>
      </c>
      <c r="H883" s="16" t="s">
        <v>4271</v>
      </c>
      <c r="I883" s="17">
        <v>4.32</v>
      </c>
      <c r="J883" s="17">
        <f t="shared" si="13"/>
        <v>486.88</v>
      </c>
      <c r="K883" s="18">
        <v>486.88</v>
      </c>
      <c r="L883" s="18">
        <v>1297456</v>
      </c>
      <c r="M883" s="18">
        <v>254033</v>
      </c>
      <c r="N883" s="18">
        <v>486.88</v>
      </c>
      <c r="O883" s="18">
        <v>9865</v>
      </c>
      <c r="P883" s="23">
        <v>17954</v>
      </c>
    </row>
    <row r="884" spans="1:16" x14ac:dyDescent="0.25">
      <c r="A884" s="16" t="s">
        <v>2955</v>
      </c>
      <c r="B884" s="16"/>
      <c r="C884" s="16"/>
      <c r="D884" s="16"/>
      <c r="E884" s="16"/>
      <c r="F884" s="16" t="s">
        <v>2288</v>
      </c>
      <c r="G884" s="16">
        <v>773.52110000000005</v>
      </c>
      <c r="H884" s="16" t="s">
        <v>4271</v>
      </c>
      <c r="I884" s="17">
        <v>4.32</v>
      </c>
      <c r="J884" s="17">
        <f t="shared" si="13"/>
        <v>7914</v>
      </c>
      <c r="K884" s="18">
        <v>30986</v>
      </c>
      <c r="L884" s="18">
        <v>8228330</v>
      </c>
      <c r="M884" s="18">
        <v>1309204</v>
      </c>
      <c r="N884" s="18">
        <v>7914</v>
      </c>
      <c r="O884" s="18">
        <v>69239</v>
      </c>
      <c r="P884" s="23">
        <v>196832</v>
      </c>
    </row>
    <row r="885" spans="1:16" x14ac:dyDescent="0.25">
      <c r="A885" s="16" t="s">
        <v>3552</v>
      </c>
      <c r="B885" s="16"/>
      <c r="C885" s="16"/>
      <c r="D885" s="16"/>
      <c r="E885" s="16"/>
      <c r="F885" s="16" t="s">
        <v>2288</v>
      </c>
      <c r="G885" s="16">
        <v>833.98130000000003</v>
      </c>
      <c r="H885" s="16" t="s">
        <v>4271</v>
      </c>
      <c r="I885" s="17">
        <v>4.32</v>
      </c>
      <c r="J885" s="17">
        <f t="shared" si="13"/>
        <v>7697.93</v>
      </c>
      <c r="K885" s="18">
        <v>7697.93</v>
      </c>
      <c r="L885" s="18">
        <v>509713</v>
      </c>
      <c r="M885" s="18">
        <v>97412</v>
      </c>
      <c r="N885" s="18">
        <v>7697.93</v>
      </c>
      <c r="O885" s="18">
        <v>7697.93</v>
      </c>
      <c r="P885" s="23">
        <v>7697.93</v>
      </c>
    </row>
    <row r="886" spans="1:16" x14ac:dyDescent="0.25">
      <c r="A886" s="16" t="s">
        <v>3553</v>
      </c>
      <c r="B886" s="16"/>
      <c r="C886" s="16"/>
      <c r="D886" s="16"/>
      <c r="E886" s="16"/>
      <c r="F886" s="16" t="s">
        <v>2288</v>
      </c>
      <c r="G886" s="16">
        <v>1494.0155</v>
      </c>
      <c r="H886" s="16" t="s">
        <v>4271</v>
      </c>
      <c r="I886" s="17">
        <v>4.33</v>
      </c>
      <c r="J886" s="17">
        <f t="shared" si="13"/>
        <v>23433.42</v>
      </c>
      <c r="K886" s="18">
        <v>23433.42</v>
      </c>
      <c r="L886" s="18">
        <v>5346423</v>
      </c>
      <c r="M886" s="18">
        <v>23433.42</v>
      </c>
      <c r="N886" s="18">
        <v>23433.42</v>
      </c>
      <c r="O886" s="18">
        <v>23433.42</v>
      </c>
      <c r="P886" s="23">
        <v>23433.42</v>
      </c>
    </row>
    <row r="887" spans="1:16" x14ac:dyDescent="0.25">
      <c r="A887" s="16" t="s">
        <v>3557</v>
      </c>
      <c r="B887" s="16"/>
      <c r="C887" s="16"/>
      <c r="D887" s="16"/>
      <c r="E887" s="16"/>
      <c r="F887" s="16" t="s">
        <v>2288</v>
      </c>
      <c r="G887" s="16">
        <v>1548.0482999999999</v>
      </c>
      <c r="H887" s="16" t="s">
        <v>4271</v>
      </c>
      <c r="I887" s="17">
        <v>4.33</v>
      </c>
      <c r="J887" s="17">
        <f t="shared" si="13"/>
        <v>24397.95</v>
      </c>
      <c r="K887" s="18">
        <v>24397.95</v>
      </c>
      <c r="L887" s="18">
        <v>4989814</v>
      </c>
      <c r="M887" s="18">
        <v>243979</v>
      </c>
      <c r="N887" s="18">
        <v>24397.95</v>
      </c>
      <c r="O887" s="18">
        <v>24397.95</v>
      </c>
      <c r="P887" s="23">
        <v>24397.95</v>
      </c>
    </row>
    <row r="888" spans="1:16" x14ac:dyDescent="0.25">
      <c r="A888" s="16" t="s">
        <v>3556</v>
      </c>
      <c r="B888" s="16"/>
      <c r="C888" s="16"/>
      <c r="D888" s="16"/>
      <c r="E888" s="16"/>
      <c r="F888" s="16" t="s">
        <v>2288</v>
      </c>
      <c r="G888" s="16">
        <v>293.1755</v>
      </c>
      <c r="H888" s="16" t="s">
        <v>4271</v>
      </c>
      <c r="I888" s="17">
        <v>4.33</v>
      </c>
      <c r="J888" s="17">
        <f t="shared" si="13"/>
        <v>145288</v>
      </c>
      <c r="K888" s="18">
        <v>145288</v>
      </c>
      <c r="L888" s="18">
        <v>153368</v>
      </c>
      <c r="M888" s="18">
        <v>482056</v>
      </c>
      <c r="N888" s="18">
        <v>182839</v>
      </c>
      <c r="O888" s="18">
        <v>174530</v>
      </c>
      <c r="P888" s="23">
        <v>326358</v>
      </c>
    </row>
    <row r="889" spans="1:16" x14ac:dyDescent="0.25">
      <c r="A889" s="16" t="s">
        <v>2949</v>
      </c>
      <c r="B889" s="16"/>
      <c r="C889" s="16"/>
      <c r="D889" s="16"/>
      <c r="E889" s="16"/>
      <c r="F889" s="16" t="s">
        <v>2288</v>
      </c>
      <c r="G889" s="16">
        <v>809.4982</v>
      </c>
      <c r="H889" s="16" t="s">
        <v>4271</v>
      </c>
      <c r="I889" s="17">
        <v>4.33</v>
      </c>
      <c r="J889" s="17">
        <f t="shared" si="13"/>
        <v>260904</v>
      </c>
      <c r="K889" s="18">
        <v>301282</v>
      </c>
      <c r="L889" s="18">
        <v>7462116</v>
      </c>
      <c r="M889" s="18">
        <v>3553344</v>
      </c>
      <c r="N889" s="18">
        <v>260904</v>
      </c>
      <c r="O889" s="18">
        <v>599678</v>
      </c>
      <c r="P889" s="23">
        <v>671204</v>
      </c>
    </row>
    <row r="890" spans="1:16" x14ac:dyDescent="0.25">
      <c r="A890" s="16" t="s">
        <v>4081</v>
      </c>
      <c r="B890" s="16"/>
      <c r="C890" s="16"/>
      <c r="D890" s="16"/>
      <c r="E890" s="16"/>
      <c r="F890" s="16" t="s">
        <v>2288</v>
      </c>
      <c r="G890" s="16">
        <v>832.50419999999997</v>
      </c>
      <c r="H890" s="16" t="s">
        <v>4271</v>
      </c>
      <c r="I890" s="17">
        <v>4.33</v>
      </c>
      <c r="J890" s="17">
        <f t="shared" si="13"/>
        <v>25599.08</v>
      </c>
      <c r="K890" s="18">
        <v>25599.08</v>
      </c>
      <c r="L890" s="18">
        <v>544004</v>
      </c>
      <c r="M890" s="18">
        <v>255991</v>
      </c>
      <c r="N890" s="18">
        <v>25599.08</v>
      </c>
      <c r="O890" s="18">
        <v>25599.08</v>
      </c>
      <c r="P890" s="23">
        <v>25599.08</v>
      </c>
    </row>
    <row r="891" spans="1:16" x14ac:dyDescent="0.25">
      <c r="A891" s="16" t="s">
        <v>3558</v>
      </c>
      <c r="B891" s="16"/>
      <c r="C891" s="16"/>
      <c r="D891" s="16"/>
      <c r="E891" s="16"/>
      <c r="F891" s="16" t="s">
        <v>2288</v>
      </c>
      <c r="G891" s="16">
        <v>833.09389999999996</v>
      </c>
      <c r="H891" s="16" t="s">
        <v>4271</v>
      </c>
      <c r="I891" s="17">
        <v>4.33</v>
      </c>
      <c r="J891" s="17">
        <f t="shared" si="13"/>
        <v>8596.2099999999991</v>
      </c>
      <c r="K891" s="18">
        <v>8596.2099999999991</v>
      </c>
      <c r="L891" s="18">
        <v>684026</v>
      </c>
      <c r="M891" s="18">
        <v>85962</v>
      </c>
      <c r="N891" s="18">
        <v>8596.2099999999991</v>
      </c>
      <c r="O891" s="18">
        <v>8596.2099999999991</v>
      </c>
      <c r="P891" s="23">
        <v>8596.2099999999991</v>
      </c>
    </row>
    <row r="892" spans="1:16" x14ac:dyDescent="0.25">
      <c r="A892" s="16" t="s">
        <v>2948</v>
      </c>
      <c r="B892" s="16"/>
      <c r="C892" s="16"/>
      <c r="D892" s="16"/>
      <c r="E892" s="16"/>
      <c r="F892" s="16" t="s">
        <v>2288</v>
      </c>
      <c r="G892" s="16">
        <v>833.54300000000001</v>
      </c>
      <c r="H892" s="16" t="s">
        <v>4271</v>
      </c>
      <c r="I892" s="17">
        <v>4.33</v>
      </c>
      <c r="J892" s="17">
        <f t="shared" si="13"/>
        <v>878728</v>
      </c>
      <c r="K892" s="18">
        <v>1208490</v>
      </c>
      <c r="L892" s="18">
        <v>284534272</v>
      </c>
      <c r="M892" s="18">
        <v>37800096</v>
      </c>
      <c r="N892" s="18">
        <v>878728</v>
      </c>
      <c r="O892" s="18">
        <v>2064101</v>
      </c>
      <c r="P892" s="23">
        <v>3947759</v>
      </c>
    </row>
    <row r="893" spans="1:16" x14ac:dyDescent="0.25">
      <c r="A893" s="16" t="s">
        <v>2904</v>
      </c>
      <c r="B893" s="16"/>
      <c r="C893" s="16"/>
      <c r="D893" s="16"/>
      <c r="E893" s="16"/>
      <c r="F893" s="16" t="s">
        <v>2288</v>
      </c>
      <c r="G893" s="16">
        <v>837.51969999999994</v>
      </c>
      <c r="H893" s="16" t="s">
        <v>4271</v>
      </c>
      <c r="I893" s="17">
        <v>4.33</v>
      </c>
      <c r="J893" s="17">
        <f t="shared" si="13"/>
        <v>39845</v>
      </c>
      <c r="K893" s="18">
        <v>113178</v>
      </c>
      <c r="L893" s="18">
        <v>9673870</v>
      </c>
      <c r="M893" s="18">
        <v>3239940</v>
      </c>
      <c r="N893" s="18">
        <v>39845</v>
      </c>
      <c r="O893" s="18">
        <v>237638</v>
      </c>
      <c r="P893" s="23">
        <v>334487</v>
      </c>
    </row>
    <row r="894" spans="1:16" x14ac:dyDescent="0.25">
      <c r="A894" s="16" t="s">
        <v>3554</v>
      </c>
      <c r="B894" s="16"/>
      <c r="C894" s="16"/>
      <c r="D894" s="16"/>
      <c r="E894" s="16"/>
      <c r="F894" s="16" t="s">
        <v>2288</v>
      </c>
      <c r="G894" s="16">
        <v>877.53420000000006</v>
      </c>
      <c r="H894" s="16" t="s">
        <v>4271</v>
      </c>
      <c r="I894" s="17">
        <v>4.33</v>
      </c>
      <c r="J894" s="17">
        <f t="shared" si="13"/>
        <v>2808.19</v>
      </c>
      <c r="K894" s="18">
        <v>2808.19</v>
      </c>
      <c r="L894" s="18">
        <v>625309</v>
      </c>
      <c r="M894" s="18">
        <v>30804</v>
      </c>
      <c r="N894" s="18">
        <v>2808.19</v>
      </c>
      <c r="O894" s="18">
        <v>2808.19</v>
      </c>
      <c r="P894" s="23">
        <v>2808.19</v>
      </c>
    </row>
    <row r="895" spans="1:16" x14ac:dyDescent="0.25">
      <c r="A895" s="16" t="s">
        <v>3555</v>
      </c>
      <c r="B895" s="16"/>
      <c r="C895" s="16"/>
      <c r="D895" s="16"/>
      <c r="E895" s="16"/>
      <c r="F895" s="16" t="s">
        <v>2288</v>
      </c>
      <c r="G895" s="16">
        <v>901.52940000000001</v>
      </c>
      <c r="H895" s="16" t="s">
        <v>4271</v>
      </c>
      <c r="I895" s="17">
        <v>4.33</v>
      </c>
      <c r="J895" s="17">
        <f t="shared" si="13"/>
        <v>9208</v>
      </c>
      <c r="K895" s="18">
        <v>9208</v>
      </c>
      <c r="L895" s="18">
        <v>271340</v>
      </c>
      <c r="M895" s="18">
        <v>249182</v>
      </c>
      <c r="N895" s="18">
        <v>11206</v>
      </c>
      <c r="O895" s="18">
        <v>24614</v>
      </c>
      <c r="P895" s="23">
        <v>38944</v>
      </c>
    </row>
    <row r="896" spans="1:16" x14ac:dyDescent="0.25">
      <c r="A896" s="16" t="s">
        <v>4233</v>
      </c>
      <c r="B896" s="16"/>
      <c r="C896" s="16"/>
      <c r="D896" s="16"/>
      <c r="E896" s="16"/>
      <c r="F896" s="16" t="s">
        <v>2288</v>
      </c>
      <c r="G896" s="16">
        <v>915.54639999999995</v>
      </c>
      <c r="H896" s="16" t="s">
        <v>4271</v>
      </c>
      <c r="I896" s="17">
        <v>4.33</v>
      </c>
      <c r="J896" s="17">
        <f t="shared" si="13"/>
        <v>6956</v>
      </c>
      <c r="K896" s="18">
        <v>13721</v>
      </c>
      <c r="L896" s="18">
        <v>975140</v>
      </c>
      <c r="M896" s="18">
        <v>460721</v>
      </c>
      <c r="N896" s="18">
        <v>6956</v>
      </c>
      <c r="O896" s="18">
        <v>54047</v>
      </c>
      <c r="P896" s="23">
        <v>56915</v>
      </c>
    </row>
    <row r="897" spans="1:16" x14ac:dyDescent="0.25">
      <c r="A897" s="16" t="s">
        <v>3559</v>
      </c>
      <c r="B897" s="16"/>
      <c r="C897" s="16"/>
      <c r="D897" s="16"/>
      <c r="E897" s="16"/>
      <c r="F897" s="16" t="s">
        <v>2288</v>
      </c>
      <c r="G897" s="16">
        <v>133.01300000000001</v>
      </c>
      <c r="H897" s="16" t="s">
        <v>4271</v>
      </c>
      <c r="I897" s="17">
        <v>4.34</v>
      </c>
      <c r="J897" s="17">
        <f t="shared" si="13"/>
        <v>77709</v>
      </c>
      <c r="K897" s="18">
        <v>77709</v>
      </c>
      <c r="L897" s="18">
        <v>1043886</v>
      </c>
      <c r="M897" s="18">
        <v>229904</v>
      </c>
      <c r="N897" s="18">
        <v>705294</v>
      </c>
      <c r="O897" s="18">
        <v>414945</v>
      </c>
      <c r="P897" s="23">
        <v>794349</v>
      </c>
    </row>
    <row r="898" spans="1:16" x14ac:dyDescent="0.25">
      <c r="A898" s="16" t="s">
        <v>3560</v>
      </c>
      <c r="B898" s="16"/>
      <c r="C898" s="16"/>
      <c r="D898" s="16"/>
      <c r="E898" s="16"/>
      <c r="F898" s="16" t="s">
        <v>2288</v>
      </c>
      <c r="G898" s="16">
        <v>693.45090000000005</v>
      </c>
      <c r="H898" s="16" t="s">
        <v>4271</v>
      </c>
      <c r="I898" s="17">
        <v>4.34</v>
      </c>
      <c r="J898" s="17">
        <f t="shared" ref="J898:J961" si="14">MIN(K898:P898)</f>
        <v>14727</v>
      </c>
      <c r="K898" s="18">
        <v>14727</v>
      </c>
      <c r="L898" s="18">
        <v>791020</v>
      </c>
      <c r="M898" s="18">
        <v>3280390</v>
      </c>
      <c r="N898" s="18">
        <v>39990</v>
      </c>
      <c r="O898" s="18">
        <v>1934020</v>
      </c>
      <c r="P898" s="23">
        <v>771749</v>
      </c>
    </row>
    <row r="899" spans="1:16" x14ac:dyDescent="0.25">
      <c r="A899" s="16" t="s">
        <v>2905</v>
      </c>
      <c r="B899" s="16"/>
      <c r="C899" s="16"/>
      <c r="D899" s="16"/>
      <c r="E899" s="16"/>
      <c r="F899" s="16" t="s">
        <v>2288</v>
      </c>
      <c r="G899" s="16">
        <v>839.52850000000001</v>
      </c>
      <c r="H899" s="16" t="s">
        <v>4271</v>
      </c>
      <c r="I899" s="17">
        <v>4.34</v>
      </c>
      <c r="J899" s="17">
        <f t="shared" si="14"/>
        <v>610.48</v>
      </c>
      <c r="K899" s="18">
        <v>10730</v>
      </c>
      <c r="L899" s="18">
        <v>675076</v>
      </c>
      <c r="M899" s="18">
        <v>106274</v>
      </c>
      <c r="N899" s="18">
        <v>6105</v>
      </c>
      <c r="O899" s="18">
        <v>610.48</v>
      </c>
      <c r="P899" s="23">
        <v>610.48</v>
      </c>
    </row>
    <row r="900" spans="1:16" x14ac:dyDescent="0.25">
      <c r="A900" s="16" t="s">
        <v>3564</v>
      </c>
      <c r="B900" s="16"/>
      <c r="C900" s="16"/>
      <c r="D900" s="16"/>
      <c r="E900" s="16"/>
      <c r="F900" s="16" t="s">
        <v>2288</v>
      </c>
      <c r="G900" s="16">
        <v>459.36930000000001</v>
      </c>
      <c r="H900" s="16" t="s">
        <v>4271</v>
      </c>
      <c r="I900" s="17">
        <v>4.3499999999999996</v>
      </c>
      <c r="J900" s="17">
        <f t="shared" si="14"/>
        <v>65264</v>
      </c>
      <c r="K900" s="18">
        <v>65264</v>
      </c>
      <c r="L900" s="18">
        <v>92535</v>
      </c>
      <c r="M900" s="18">
        <v>1285639</v>
      </c>
      <c r="N900" s="18">
        <v>69648</v>
      </c>
      <c r="O900" s="18">
        <v>508878</v>
      </c>
      <c r="P900" s="23">
        <v>472883</v>
      </c>
    </row>
    <row r="901" spans="1:16" x14ac:dyDescent="0.25">
      <c r="A901" s="16" t="s">
        <v>3562</v>
      </c>
      <c r="B901" s="16"/>
      <c r="C901" s="16"/>
      <c r="D901" s="16"/>
      <c r="E901" s="16"/>
      <c r="F901" s="16" t="s">
        <v>2288</v>
      </c>
      <c r="G901" s="16">
        <v>473.38470000000001</v>
      </c>
      <c r="H901" s="16" t="s">
        <v>4271</v>
      </c>
      <c r="I901" s="17">
        <v>4.3499999999999996</v>
      </c>
      <c r="J901" s="17">
        <f t="shared" si="14"/>
        <v>174974</v>
      </c>
      <c r="K901" s="18">
        <v>210616</v>
      </c>
      <c r="L901" s="18">
        <v>421534</v>
      </c>
      <c r="M901" s="18">
        <v>2604186</v>
      </c>
      <c r="N901" s="18">
        <v>174974</v>
      </c>
      <c r="O901" s="18">
        <v>1322448</v>
      </c>
      <c r="P901" s="23">
        <v>1020499</v>
      </c>
    </row>
    <row r="902" spans="1:16" x14ac:dyDescent="0.25">
      <c r="A902" s="16" t="s">
        <v>3565</v>
      </c>
      <c r="B902" s="16"/>
      <c r="C902" s="16"/>
      <c r="D902" s="16"/>
      <c r="E902" s="16"/>
      <c r="F902" s="16" t="s">
        <v>2288</v>
      </c>
      <c r="G902" s="16">
        <v>537.38019999999995</v>
      </c>
      <c r="H902" s="16" t="s">
        <v>4271</v>
      </c>
      <c r="I902" s="17">
        <v>4.3499999999999996</v>
      </c>
      <c r="J902" s="17">
        <f t="shared" si="14"/>
        <v>794.5</v>
      </c>
      <c r="K902" s="18">
        <v>794.5</v>
      </c>
      <c r="L902" s="18">
        <v>659508</v>
      </c>
      <c r="M902" s="18">
        <v>75363</v>
      </c>
      <c r="N902" s="18">
        <v>794.5</v>
      </c>
      <c r="O902" s="18">
        <v>794.5</v>
      </c>
      <c r="P902" s="23">
        <v>7945</v>
      </c>
    </row>
    <row r="903" spans="1:16" x14ac:dyDescent="0.25">
      <c r="A903" s="16" t="s">
        <v>3563</v>
      </c>
      <c r="B903" s="16"/>
      <c r="C903" s="16"/>
      <c r="D903" s="16"/>
      <c r="E903" s="16"/>
      <c r="F903" s="16" t="s">
        <v>2288</v>
      </c>
      <c r="G903" s="16">
        <v>637.85630000000003</v>
      </c>
      <c r="H903" s="16" t="s">
        <v>4271</v>
      </c>
      <c r="I903" s="17">
        <v>4.3499999999999996</v>
      </c>
      <c r="J903" s="17">
        <f t="shared" si="14"/>
        <v>919.24</v>
      </c>
      <c r="K903" s="18">
        <v>15943</v>
      </c>
      <c r="L903" s="18">
        <v>919.24</v>
      </c>
      <c r="M903" s="18">
        <v>919.24</v>
      </c>
      <c r="N903" s="18">
        <v>27605</v>
      </c>
      <c r="O903" s="18">
        <v>919.24</v>
      </c>
      <c r="P903" s="23">
        <v>594858</v>
      </c>
    </row>
    <row r="904" spans="1:16" x14ac:dyDescent="0.25">
      <c r="A904" s="16" t="s">
        <v>3561</v>
      </c>
      <c r="B904" s="16"/>
      <c r="C904" s="16"/>
      <c r="D904" s="16"/>
      <c r="E904" s="16"/>
      <c r="F904" s="16" t="s">
        <v>2288</v>
      </c>
      <c r="G904" s="16">
        <v>753.54269999999997</v>
      </c>
      <c r="H904" s="16" t="s">
        <v>4271</v>
      </c>
      <c r="I904" s="17">
        <v>4.3499999999999996</v>
      </c>
      <c r="J904" s="17">
        <f t="shared" si="14"/>
        <v>2624.27</v>
      </c>
      <c r="K904" s="18">
        <v>265140</v>
      </c>
      <c r="L904" s="18">
        <v>2624.27</v>
      </c>
      <c r="M904" s="18">
        <v>90223</v>
      </c>
      <c r="N904" s="18">
        <v>240305</v>
      </c>
      <c r="O904" s="18">
        <v>211422</v>
      </c>
      <c r="P904" s="23">
        <v>37224</v>
      </c>
    </row>
    <row r="905" spans="1:16" x14ac:dyDescent="0.25">
      <c r="A905" s="16" t="s">
        <v>3566</v>
      </c>
      <c r="B905" s="16"/>
      <c r="C905" s="16"/>
      <c r="D905" s="16"/>
      <c r="E905" s="16"/>
      <c r="F905" s="16" t="s">
        <v>2288</v>
      </c>
      <c r="G905" s="16">
        <v>449.31240000000003</v>
      </c>
      <c r="H905" s="16" t="s">
        <v>4271</v>
      </c>
      <c r="I905" s="17">
        <v>4.37</v>
      </c>
      <c r="J905" s="17">
        <f t="shared" si="14"/>
        <v>501258</v>
      </c>
      <c r="K905" s="18">
        <v>544785</v>
      </c>
      <c r="L905" s="18">
        <v>1492265</v>
      </c>
      <c r="M905" s="18">
        <v>1874826</v>
      </c>
      <c r="N905" s="18">
        <v>501258</v>
      </c>
      <c r="O905" s="18">
        <v>694901</v>
      </c>
      <c r="P905" s="23">
        <v>1437825</v>
      </c>
    </row>
    <row r="906" spans="1:16" x14ac:dyDescent="0.25">
      <c r="A906" s="16" t="s">
        <v>3135</v>
      </c>
      <c r="B906" s="16"/>
      <c r="C906" s="16"/>
      <c r="D906" s="16"/>
      <c r="E906" s="16"/>
      <c r="F906" s="16" t="s">
        <v>2288</v>
      </c>
      <c r="G906" s="16">
        <v>745.50350000000003</v>
      </c>
      <c r="H906" s="16" t="s">
        <v>4271</v>
      </c>
      <c r="I906" s="17">
        <v>4.38</v>
      </c>
      <c r="J906" s="17">
        <f t="shared" si="14"/>
        <v>3507.49</v>
      </c>
      <c r="K906" s="18">
        <v>3507.49</v>
      </c>
      <c r="L906" s="18">
        <v>3591642</v>
      </c>
      <c r="M906" s="18">
        <v>311134</v>
      </c>
      <c r="N906" s="18">
        <v>35075</v>
      </c>
      <c r="O906" s="18">
        <v>314514</v>
      </c>
      <c r="P906" s="23">
        <v>64866</v>
      </c>
    </row>
    <row r="907" spans="1:16" x14ac:dyDescent="0.25">
      <c r="A907" s="16" t="s">
        <v>3567</v>
      </c>
      <c r="B907" s="16"/>
      <c r="C907" s="16"/>
      <c r="D907" s="16"/>
      <c r="E907" s="16"/>
      <c r="F907" s="16" t="s">
        <v>2288</v>
      </c>
      <c r="G907" s="16">
        <v>1039.6030000000001</v>
      </c>
      <c r="H907" s="16" t="s">
        <v>4271</v>
      </c>
      <c r="I907" s="17">
        <v>4.3899999999999997</v>
      </c>
      <c r="J907" s="17">
        <f t="shared" si="14"/>
        <v>1275.7</v>
      </c>
      <c r="K907" s="18">
        <v>1275.7</v>
      </c>
      <c r="L907" s="18">
        <v>911317</v>
      </c>
      <c r="M907" s="18">
        <v>12757</v>
      </c>
      <c r="N907" s="18">
        <v>1275.7</v>
      </c>
      <c r="O907" s="18">
        <v>1275.7</v>
      </c>
      <c r="P907" s="23">
        <v>1275.7</v>
      </c>
    </row>
    <row r="908" spans="1:16" x14ac:dyDescent="0.25">
      <c r="A908" s="16" t="s">
        <v>2890</v>
      </c>
      <c r="B908" s="16"/>
      <c r="C908" s="16"/>
      <c r="D908" s="16"/>
      <c r="E908" s="16"/>
      <c r="F908" s="16" t="s">
        <v>2288</v>
      </c>
      <c r="G908" s="16">
        <v>739.50220000000002</v>
      </c>
      <c r="H908" s="16" t="s">
        <v>4271</v>
      </c>
      <c r="I908" s="17">
        <v>4.3899999999999997</v>
      </c>
      <c r="J908" s="17">
        <f t="shared" si="14"/>
        <v>618.79999999999995</v>
      </c>
      <c r="K908" s="18">
        <v>618.79999999999995</v>
      </c>
      <c r="L908" s="18">
        <v>61457</v>
      </c>
      <c r="M908" s="18">
        <v>580790</v>
      </c>
      <c r="N908" s="18">
        <v>34852</v>
      </c>
      <c r="O908" s="18">
        <v>9284</v>
      </c>
      <c r="P908" s="23">
        <v>401959</v>
      </c>
    </row>
    <row r="909" spans="1:16" x14ac:dyDescent="0.25">
      <c r="A909" s="16" t="s">
        <v>4071</v>
      </c>
      <c r="B909" s="16"/>
      <c r="C909" s="16"/>
      <c r="D909" s="16"/>
      <c r="E909" s="16"/>
      <c r="F909" s="16" t="s">
        <v>2288</v>
      </c>
      <c r="G909" s="16">
        <v>800.54570000000001</v>
      </c>
      <c r="H909" s="16" t="s">
        <v>4271</v>
      </c>
      <c r="I909" s="17">
        <v>4.3899999999999997</v>
      </c>
      <c r="J909" s="17">
        <f t="shared" si="14"/>
        <v>711.21</v>
      </c>
      <c r="K909" s="18">
        <v>47762</v>
      </c>
      <c r="L909" s="18">
        <v>15060</v>
      </c>
      <c r="M909" s="18">
        <v>614601</v>
      </c>
      <c r="N909" s="18">
        <v>7811</v>
      </c>
      <c r="O909" s="18">
        <v>711.21</v>
      </c>
      <c r="P909" s="23">
        <v>67702</v>
      </c>
    </row>
    <row r="910" spans="1:16" x14ac:dyDescent="0.25">
      <c r="A910" s="16" t="s">
        <v>4032</v>
      </c>
      <c r="B910" s="16"/>
      <c r="C910" s="16"/>
      <c r="D910" s="16"/>
      <c r="E910" s="16"/>
      <c r="F910" s="16" t="s">
        <v>2288</v>
      </c>
      <c r="G910" s="16">
        <v>804.48090000000002</v>
      </c>
      <c r="H910" s="16" t="s">
        <v>4271</v>
      </c>
      <c r="I910" s="17">
        <v>4.3899999999999997</v>
      </c>
      <c r="J910" s="17">
        <f t="shared" si="14"/>
        <v>913.68</v>
      </c>
      <c r="K910" s="18">
        <v>913.68</v>
      </c>
      <c r="L910" s="18">
        <v>9137</v>
      </c>
      <c r="M910" s="18">
        <v>293479</v>
      </c>
      <c r="N910" s="18">
        <v>58928</v>
      </c>
      <c r="O910" s="18">
        <v>913.68</v>
      </c>
      <c r="P910" s="23">
        <v>262665</v>
      </c>
    </row>
    <row r="911" spans="1:16" x14ac:dyDescent="0.25">
      <c r="A911" s="16" t="s">
        <v>4033</v>
      </c>
      <c r="B911" s="16"/>
      <c r="C911" s="16"/>
      <c r="D911" s="16"/>
      <c r="E911" s="16"/>
      <c r="F911" s="16" t="s">
        <v>2288</v>
      </c>
      <c r="G911" s="16">
        <v>818.49599999999998</v>
      </c>
      <c r="H911" s="16" t="s">
        <v>4271</v>
      </c>
      <c r="I911" s="17">
        <v>4.3899999999999997</v>
      </c>
      <c r="J911" s="17">
        <f t="shared" si="14"/>
        <v>7009</v>
      </c>
      <c r="K911" s="18">
        <v>7009</v>
      </c>
      <c r="L911" s="18">
        <v>60873</v>
      </c>
      <c r="M911" s="18">
        <v>661789</v>
      </c>
      <c r="N911" s="18">
        <v>173381</v>
      </c>
      <c r="O911" s="18">
        <v>37375</v>
      </c>
      <c r="P911" s="23">
        <v>621824</v>
      </c>
    </row>
    <row r="912" spans="1:16" x14ac:dyDescent="0.25">
      <c r="A912" s="16" t="s">
        <v>4063</v>
      </c>
      <c r="B912" s="16"/>
      <c r="C912" s="16"/>
      <c r="D912" s="16"/>
      <c r="E912" s="16"/>
      <c r="F912" s="16" t="s">
        <v>2288</v>
      </c>
      <c r="G912" s="16">
        <v>900.56230000000005</v>
      </c>
      <c r="H912" s="16" t="s">
        <v>4271</v>
      </c>
      <c r="I912" s="17">
        <v>4.3899999999999997</v>
      </c>
      <c r="J912" s="17">
        <f t="shared" si="14"/>
        <v>1907.81</v>
      </c>
      <c r="K912" s="18">
        <v>1907.81</v>
      </c>
      <c r="L912" s="18">
        <v>1907.81</v>
      </c>
      <c r="M912" s="18">
        <v>580903</v>
      </c>
      <c r="N912" s="18">
        <v>64166</v>
      </c>
      <c r="O912" s="18">
        <v>1907.81</v>
      </c>
      <c r="P912" s="23">
        <v>19078</v>
      </c>
    </row>
    <row r="913" spans="1:16" x14ac:dyDescent="0.25">
      <c r="A913" s="16" t="s">
        <v>3568</v>
      </c>
      <c r="B913" s="16"/>
      <c r="C913" s="16"/>
      <c r="D913" s="16"/>
      <c r="E913" s="16"/>
      <c r="F913" s="16" t="s">
        <v>2288</v>
      </c>
      <c r="G913" s="16">
        <v>983.54049999999995</v>
      </c>
      <c r="H913" s="16" t="s">
        <v>4271</v>
      </c>
      <c r="I913" s="17">
        <v>4.3899999999999997</v>
      </c>
      <c r="J913" s="17">
        <f t="shared" si="14"/>
        <v>3425.55</v>
      </c>
      <c r="K913" s="18">
        <v>3425.55</v>
      </c>
      <c r="L913" s="18">
        <v>2295932</v>
      </c>
      <c r="M913" s="18">
        <v>34255</v>
      </c>
      <c r="N913" s="18">
        <v>3425.55</v>
      </c>
      <c r="O913" s="18">
        <v>3425.55</v>
      </c>
      <c r="P913" s="23">
        <v>3425.55</v>
      </c>
    </row>
    <row r="914" spans="1:16" x14ac:dyDescent="0.25">
      <c r="A914" s="16" t="s">
        <v>4164</v>
      </c>
      <c r="B914" s="16"/>
      <c r="C914" s="16"/>
      <c r="D914" s="16"/>
      <c r="E914" s="16"/>
      <c r="F914" s="16" t="s">
        <v>2288</v>
      </c>
      <c r="G914" s="16">
        <v>385.33210000000003</v>
      </c>
      <c r="H914" s="16" t="s">
        <v>4271</v>
      </c>
      <c r="I914" s="17">
        <v>4.4000000000000004</v>
      </c>
      <c r="J914" s="17">
        <f t="shared" si="14"/>
        <v>17019</v>
      </c>
      <c r="K914" s="18">
        <v>31264</v>
      </c>
      <c r="L914" s="18">
        <v>17019</v>
      </c>
      <c r="M914" s="18">
        <v>348715</v>
      </c>
      <c r="N914" s="18">
        <v>40792</v>
      </c>
      <c r="O914" s="18">
        <v>78734</v>
      </c>
      <c r="P914" s="23">
        <v>92753</v>
      </c>
    </row>
    <row r="915" spans="1:16" x14ac:dyDescent="0.25">
      <c r="A915" s="16" t="s">
        <v>4215</v>
      </c>
      <c r="B915" s="16"/>
      <c r="C915" s="16"/>
      <c r="D915" s="16"/>
      <c r="E915" s="16"/>
      <c r="F915" s="16" t="s">
        <v>2288</v>
      </c>
      <c r="G915" s="16">
        <v>774.57529999999997</v>
      </c>
      <c r="H915" s="16" t="s">
        <v>4271</v>
      </c>
      <c r="I915" s="17">
        <v>4.4000000000000004</v>
      </c>
      <c r="J915" s="17">
        <f t="shared" si="14"/>
        <v>70416</v>
      </c>
      <c r="K915" s="18">
        <v>92916</v>
      </c>
      <c r="L915" s="18">
        <v>70416</v>
      </c>
      <c r="M915" s="18">
        <v>119031</v>
      </c>
      <c r="N915" s="18">
        <v>270020</v>
      </c>
      <c r="O915" s="18">
        <v>145809</v>
      </c>
      <c r="P915" s="23">
        <v>789952</v>
      </c>
    </row>
    <row r="916" spans="1:16" x14ac:dyDescent="0.25">
      <c r="A916" s="16" t="s">
        <v>3964</v>
      </c>
      <c r="B916" s="16"/>
      <c r="C916" s="16"/>
      <c r="D916" s="16"/>
      <c r="E916" s="16"/>
      <c r="F916" s="16" t="s">
        <v>2288</v>
      </c>
      <c r="G916" s="16">
        <v>1023.6274</v>
      </c>
      <c r="H916" s="16" t="s">
        <v>4271</v>
      </c>
      <c r="I916" s="17">
        <v>4.41</v>
      </c>
      <c r="J916" s="17">
        <f t="shared" si="14"/>
        <v>11339.92</v>
      </c>
      <c r="K916" s="18">
        <v>11339.92</v>
      </c>
      <c r="L916" s="18">
        <v>482078</v>
      </c>
      <c r="M916" s="18">
        <v>113399</v>
      </c>
      <c r="N916" s="18">
        <v>11339.92</v>
      </c>
      <c r="O916" s="18">
        <v>11339.92</v>
      </c>
      <c r="P916" s="23">
        <v>11339.92</v>
      </c>
    </row>
    <row r="917" spans="1:16" x14ac:dyDescent="0.25">
      <c r="A917" s="16" t="s">
        <v>3987</v>
      </c>
      <c r="B917" s="16"/>
      <c r="C917" s="16"/>
      <c r="D917" s="16"/>
      <c r="E917" s="16"/>
      <c r="F917" s="16" t="s">
        <v>2288</v>
      </c>
      <c r="G917" s="16">
        <v>439.3793</v>
      </c>
      <c r="H917" s="16" t="s">
        <v>4271</v>
      </c>
      <c r="I917" s="17">
        <v>4.41</v>
      </c>
      <c r="J917" s="17">
        <f t="shared" si="14"/>
        <v>27371</v>
      </c>
      <c r="K917" s="18">
        <v>126002</v>
      </c>
      <c r="L917" s="18">
        <v>160512</v>
      </c>
      <c r="M917" s="18">
        <v>27371</v>
      </c>
      <c r="N917" s="18">
        <v>142040</v>
      </c>
      <c r="O917" s="18">
        <v>88788</v>
      </c>
      <c r="P917" s="23">
        <v>136117</v>
      </c>
    </row>
    <row r="918" spans="1:16" x14ac:dyDescent="0.25">
      <c r="A918" s="16" t="s">
        <v>3569</v>
      </c>
      <c r="B918" s="16"/>
      <c r="C918" s="16"/>
      <c r="D918" s="16"/>
      <c r="E918" s="16"/>
      <c r="F918" s="16" t="s">
        <v>2288</v>
      </c>
      <c r="G918" s="16">
        <v>491.3596</v>
      </c>
      <c r="H918" s="16" t="s">
        <v>4271</v>
      </c>
      <c r="I918" s="17">
        <v>4.41</v>
      </c>
      <c r="J918" s="17">
        <f t="shared" si="14"/>
        <v>1118834</v>
      </c>
      <c r="K918" s="18">
        <v>1211701</v>
      </c>
      <c r="L918" s="18">
        <v>3784536</v>
      </c>
      <c r="M918" s="18">
        <v>4450403</v>
      </c>
      <c r="N918" s="18">
        <v>1118834</v>
      </c>
      <c r="O918" s="18">
        <v>1642048</v>
      </c>
      <c r="P918" s="23">
        <v>3244527</v>
      </c>
    </row>
    <row r="919" spans="1:16" x14ac:dyDescent="0.25">
      <c r="A919" s="16" t="s">
        <v>3570</v>
      </c>
      <c r="B919" s="16"/>
      <c r="C919" s="16"/>
      <c r="D919" s="16"/>
      <c r="E919" s="16"/>
      <c r="F919" s="16" t="s">
        <v>2288</v>
      </c>
      <c r="G919" s="16">
        <v>693.45039999999995</v>
      </c>
      <c r="H919" s="16" t="s">
        <v>4271</v>
      </c>
      <c r="I919" s="17">
        <v>4.41</v>
      </c>
      <c r="J919" s="17">
        <f t="shared" si="14"/>
        <v>3504</v>
      </c>
      <c r="K919" s="18">
        <v>12779</v>
      </c>
      <c r="L919" s="18">
        <v>1495006</v>
      </c>
      <c r="M919" s="18">
        <v>3679064</v>
      </c>
      <c r="N919" s="18">
        <v>3504</v>
      </c>
      <c r="O919" s="18">
        <v>1865483</v>
      </c>
      <c r="P919" s="23">
        <v>562634</v>
      </c>
    </row>
    <row r="920" spans="1:16" x14ac:dyDescent="0.25">
      <c r="A920" s="16" t="s">
        <v>3571</v>
      </c>
      <c r="B920" s="16"/>
      <c r="C920" s="16"/>
      <c r="D920" s="16"/>
      <c r="E920" s="16"/>
      <c r="F920" s="16" t="s">
        <v>2288</v>
      </c>
      <c r="G920" s="16">
        <v>622.85130000000004</v>
      </c>
      <c r="H920" s="16" t="s">
        <v>4271</v>
      </c>
      <c r="I920" s="17">
        <v>4.42</v>
      </c>
      <c r="J920" s="17">
        <f t="shared" si="14"/>
        <v>566.02</v>
      </c>
      <c r="K920" s="18">
        <v>566.02</v>
      </c>
      <c r="L920" s="18">
        <v>772509</v>
      </c>
      <c r="M920" s="18">
        <v>98156</v>
      </c>
      <c r="N920" s="18">
        <v>5660</v>
      </c>
      <c r="O920" s="18">
        <v>566.02</v>
      </c>
      <c r="P920" s="23">
        <v>733657</v>
      </c>
    </row>
    <row r="921" spans="1:16" x14ac:dyDescent="0.25">
      <c r="A921" s="16" t="s">
        <v>4234</v>
      </c>
      <c r="B921" s="16"/>
      <c r="C921" s="16"/>
      <c r="D921" s="16"/>
      <c r="E921" s="16"/>
      <c r="F921" s="16" t="s">
        <v>2288</v>
      </c>
      <c r="G921" s="16">
        <v>917.53840000000002</v>
      </c>
      <c r="H921" s="16" t="s">
        <v>4271</v>
      </c>
      <c r="I921" s="17">
        <v>4.42</v>
      </c>
      <c r="J921" s="17">
        <f t="shared" si="14"/>
        <v>682.25</v>
      </c>
      <c r="K921" s="18">
        <v>287377</v>
      </c>
      <c r="L921" s="18">
        <v>61808</v>
      </c>
      <c r="M921" s="18">
        <v>682.25</v>
      </c>
      <c r="N921" s="18">
        <v>9024</v>
      </c>
      <c r="O921" s="18">
        <v>6822</v>
      </c>
      <c r="P921" s="23">
        <v>397549</v>
      </c>
    </row>
    <row r="922" spans="1:16" x14ac:dyDescent="0.25">
      <c r="A922" s="16" t="s">
        <v>3575</v>
      </c>
      <c r="B922" s="16"/>
      <c r="C922" s="16"/>
      <c r="D922" s="16"/>
      <c r="E922" s="16"/>
      <c r="F922" s="16" t="s">
        <v>2288</v>
      </c>
      <c r="G922" s="16">
        <v>133.01310000000001</v>
      </c>
      <c r="H922" s="16" t="s">
        <v>4271</v>
      </c>
      <c r="I922" s="17">
        <v>4.43</v>
      </c>
      <c r="J922" s="17">
        <f t="shared" si="14"/>
        <v>84702</v>
      </c>
      <c r="K922" s="18">
        <v>84702</v>
      </c>
      <c r="L922" s="18">
        <v>405071</v>
      </c>
      <c r="M922" s="18">
        <v>213800</v>
      </c>
      <c r="N922" s="18">
        <v>580216</v>
      </c>
      <c r="O922" s="18">
        <v>469616</v>
      </c>
      <c r="P922" s="23">
        <v>1004668</v>
      </c>
    </row>
    <row r="923" spans="1:16" x14ac:dyDescent="0.25">
      <c r="A923" s="16" t="s">
        <v>3572</v>
      </c>
      <c r="B923" s="16"/>
      <c r="C923" s="16"/>
      <c r="D923" s="16"/>
      <c r="E923" s="16"/>
      <c r="F923" s="16" t="s">
        <v>2288</v>
      </c>
      <c r="G923" s="16">
        <v>450.3152</v>
      </c>
      <c r="H923" s="16" t="s">
        <v>4271</v>
      </c>
      <c r="I923" s="17">
        <v>4.43</v>
      </c>
      <c r="J923" s="17">
        <f t="shared" si="14"/>
        <v>180492</v>
      </c>
      <c r="K923" s="18">
        <v>180492</v>
      </c>
      <c r="L923" s="18">
        <v>479880</v>
      </c>
      <c r="M923" s="18">
        <v>618952</v>
      </c>
      <c r="N923" s="18">
        <v>193729</v>
      </c>
      <c r="O923" s="18">
        <v>271610</v>
      </c>
      <c r="P923" s="23">
        <v>416038</v>
      </c>
    </row>
    <row r="924" spans="1:16" x14ac:dyDescent="0.25">
      <c r="A924" s="16" t="s">
        <v>3573</v>
      </c>
      <c r="B924" s="16"/>
      <c r="C924" s="16"/>
      <c r="D924" s="16"/>
      <c r="E924" s="16"/>
      <c r="F924" s="16" t="s">
        <v>2288</v>
      </c>
      <c r="G924" s="16">
        <v>615.84310000000005</v>
      </c>
      <c r="H924" s="16" t="s">
        <v>4271</v>
      </c>
      <c r="I924" s="17">
        <v>4.43</v>
      </c>
      <c r="J924" s="17">
        <f t="shared" si="14"/>
        <v>1865.6</v>
      </c>
      <c r="K924" s="18">
        <v>1865.6</v>
      </c>
      <c r="L924" s="18">
        <v>129908</v>
      </c>
      <c r="M924" s="18">
        <v>374884</v>
      </c>
      <c r="N924" s="18">
        <v>137749</v>
      </c>
      <c r="O924" s="18">
        <v>1865.6</v>
      </c>
      <c r="P924" s="23">
        <v>18656</v>
      </c>
    </row>
    <row r="925" spans="1:16" x14ac:dyDescent="0.25">
      <c r="A925" s="16" t="s">
        <v>3574</v>
      </c>
      <c r="B925" s="16"/>
      <c r="C925" s="16"/>
      <c r="D925" s="16"/>
      <c r="E925" s="16"/>
      <c r="F925" s="16" t="s">
        <v>2288</v>
      </c>
      <c r="G925" s="16">
        <v>751.45330000000001</v>
      </c>
      <c r="H925" s="16" t="s">
        <v>4271</v>
      </c>
      <c r="I925" s="17">
        <v>4.43</v>
      </c>
      <c r="J925" s="17">
        <f t="shared" si="14"/>
        <v>1866.44</v>
      </c>
      <c r="K925" s="18">
        <v>1866.44</v>
      </c>
      <c r="L925" s="18">
        <v>342245</v>
      </c>
      <c r="M925" s="18">
        <v>198787</v>
      </c>
      <c r="N925" s="18">
        <v>1866.44</v>
      </c>
      <c r="O925" s="18">
        <v>87965</v>
      </c>
      <c r="P925" s="23">
        <v>18664</v>
      </c>
    </row>
    <row r="926" spans="1:16" x14ac:dyDescent="0.25">
      <c r="A926" s="16" t="s">
        <v>2876</v>
      </c>
      <c r="B926" s="16"/>
      <c r="C926" s="16"/>
      <c r="D926" s="16"/>
      <c r="E926" s="16"/>
      <c r="F926" s="16" t="s">
        <v>2288</v>
      </c>
      <c r="G926" s="16">
        <v>669.45090000000005</v>
      </c>
      <c r="H926" s="16" t="s">
        <v>4271</v>
      </c>
      <c r="I926" s="17">
        <v>4.4400000000000004</v>
      </c>
      <c r="J926" s="17">
        <f t="shared" si="14"/>
        <v>7248</v>
      </c>
      <c r="K926" s="18">
        <v>9979</v>
      </c>
      <c r="L926" s="18">
        <v>10689616</v>
      </c>
      <c r="M926" s="18">
        <v>4142961</v>
      </c>
      <c r="N926" s="18">
        <v>7248</v>
      </c>
      <c r="O926" s="18">
        <v>1925715</v>
      </c>
      <c r="P926" s="23">
        <v>844295</v>
      </c>
    </row>
    <row r="927" spans="1:16" x14ac:dyDescent="0.25">
      <c r="A927" s="16" t="s">
        <v>3576</v>
      </c>
      <c r="B927" s="16"/>
      <c r="C927" s="16"/>
      <c r="D927" s="16"/>
      <c r="E927" s="16"/>
      <c r="F927" s="16" t="s">
        <v>2288</v>
      </c>
      <c r="G927" s="16">
        <v>695.46630000000005</v>
      </c>
      <c r="H927" s="16" t="s">
        <v>4271</v>
      </c>
      <c r="I927" s="17">
        <v>4.4400000000000004</v>
      </c>
      <c r="J927" s="17">
        <f t="shared" si="14"/>
        <v>26333</v>
      </c>
      <c r="K927" s="18">
        <v>49250</v>
      </c>
      <c r="L927" s="18">
        <v>5770552</v>
      </c>
      <c r="M927" s="18">
        <v>7954370</v>
      </c>
      <c r="N927" s="18">
        <v>26333</v>
      </c>
      <c r="O927" s="18">
        <v>5023408</v>
      </c>
      <c r="P927" s="23">
        <v>1597749</v>
      </c>
    </row>
    <row r="928" spans="1:16" x14ac:dyDescent="0.25">
      <c r="A928" s="16" t="s">
        <v>3088</v>
      </c>
      <c r="B928" s="16"/>
      <c r="C928" s="16"/>
      <c r="D928" s="16"/>
      <c r="E928" s="16"/>
      <c r="F928" s="16" t="s">
        <v>2288</v>
      </c>
      <c r="G928" s="16" t="s">
        <v>3089</v>
      </c>
      <c r="H928" s="16" t="s">
        <v>4271</v>
      </c>
      <c r="I928" s="17">
        <v>4.4550000000000001</v>
      </c>
      <c r="J928" s="17">
        <f t="shared" si="14"/>
        <v>1308.92</v>
      </c>
      <c r="K928" s="18">
        <v>1308.92</v>
      </c>
      <c r="L928" s="18">
        <v>4430410</v>
      </c>
      <c r="M928" s="18">
        <v>1392151</v>
      </c>
      <c r="N928" s="18">
        <v>1308.92</v>
      </c>
      <c r="O928" s="18">
        <v>9483.6200000000008</v>
      </c>
      <c r="P928" s="23">
        <v>8243.2999999999993</v>
      </c>
    </row>
    <row r="929" spans="1:16" x14ac:dyDescent="0.25">
      <c r="A929" s="16" t="s">
        <v>2877</v>
      </c>
      <c r="B929" s="16"/>
      <c r="C929" s="16"/>
      <c r="D929" s="16"/>
      <c r="E929" s="16"/>
      <c r="F929" s="16" t="s">
        <v>2288</v>
      </c>
      <c r="G929" s="16">
        <v>667.43520000000001</v>
      </c>
      <c r="H929" s="16" t="s">
        <v>4271</v>
      </c>
      <c r="I929" s="17">
        <v>4.45</v>
      </c>
      <c r="J929" s="17">
        <f t="shared" si="14"/>
        <v>1718.36</v>
      </c>
      <c r="K929" s="18">
        <v>1718.36</v>
      </c>
      <c r="L929" s="18">
        <v>1068768</v>
      </c>
      <c r="M929" s="18">
        <v>22855</v>
      </c>
      <c r="N929" s="18">
        <v>1718.36</v>
      </c>
      <c r="O929" s="18">
        <v>17184</v>
      </c>
      <c r="P929" s="23">
        <v>1718.36</v>
      </c>
    </row>
    <row r="930" spans="1:16" x14ac:dyDescent="0.25">
      <c r="A930" s="16" t="s">
        <v>2891</v>
      </c>
      <c r="B930" s="16"/>
      <c r="C930" s="16"/>
      <c r="D930" s="16"/>
      <c r="E930" s="16"/>
      <c r="F930" s="16" t="s">
        <v>2288</v>
      </c>
      <c r="G930" s="16">
        <v>750.51149999999996</v>
      </c>
      <c r="H930" s="16" t="s">
        <v>4271</v>
      </c>
      <c r="I930" s="17">
        <v>4.45</v>
      </c>
      <c r="J930" s="17">
        <f t="shared" si="14"/>
        <v>34138.25</v>
      </c>
      <c r="K930" s="18">
        <v>365235</v>
      </c>
      <c r="L930" s="18">
        <v>341382</v>
      </c>
      <c r="M930" s="18">
        <v>34138.25</v>
      </c>
      <c r="N930" s="18">
        <v>1182580</v>
      </c>
      <c r="O930" s="18">
        <v>2018930</v>
      </c>
      <c r="P930" s="23">
        <v>1496172</v>
      </c>
    </row>
    <row r="931" spans="1:16" x14ac:dyDescent="0.25">
      <c r="A931" s="16" t="s">
        <v>4073</v>
      </c>
      <c r="B931" s="16"/>
      <c r="C931" s="16"/>
      <c r="D931" s="16"/>
      <c r="E931" s="16"/>
      <c r="F931" s="16" t="s">
        <v>2288</v>
      </c>
      <c r="G931" s="16">
        <v>840.54570000000001</v>
      </c>
      <c r="H931" s="16" t="s">
        <v>4271</v>
      </c>
      <c r="I931" s="17">
        <v>4.45</v>
      </c>
      <c r="J931" s="17">
        <f t="shared" si="14"/>
        <v>8199.16</v>
      </c>
      <c r="K931" s="18">
        <v>81992</v>
      </c>
      <c r="L931" s="18">
        <v>8199.16</v>
      </c>
      <c r="M931" s="18">
        <v>8199.16</v>
      </c>
      <c r="N931" s="18">
        <v>421039</v>
      </c>
      <c r="O931" s="18">
        <v>487799</v>
      </c>
      <c r="P931" s="23">
        <v>250703</v>
      </c>
    </row>
    <row r="932" spans="1:16" x14ac:dyDescent="0.25">
      <c r="A932" s="16" t="s">
        <v>3578</v>
      </c>
      <c r="B932" s="16"/>
      <c r="C932" s="16"/>
      <c r="D932" s="16"/>
      <c r="E932" s="16"/>
      <c r="F932" s="16" t="s">
        <v>2288</v>
      </c>
      <c r="G932" s="16">
        <v>507.36869999999999</v>
      </c>
      <c r="H932" s="16" t="s">
        <v>4271</v>
      </c>
      <c r="I932" s="17">
        <v>4.46</v>
      </c>
      <c r="J932" s="17">
        <f t="shared" si="14"/>
        <v>182148</v>
      </c>
      <c r="K932" s="18">
        <v>187481</v>
      </c>
      <c r="L932" s="18">
        <v>2919284</v>
      </c>
      <c r="M932" s="18">
        <v>993000</v>
      </c>
      <c r="N932" s="18">
        <v>182148</v>
      </c>
      <c r="O932" s="18">
        <v>252958</v>
      </c>
      <c r="P932" s="23">
        <v>248891</v>
      </c>
    </row>
    <row r="933" spans="1:16" x14ac:dyDescent="0.25">
      <c r="A933" s="16" t="s">
        <v>3577</v>
      </c>
      <c r="B933" s="16"/>
      <c r="C933" s="16"/>
      <c r="D933" s="16"/>
      <c r="E933" s="16"/>
      <c r="F933" s="16" t="s">
        <v>2288</v>
      </c>
      <c r="G933" s="16">
        <v>655.42250000000001</v>
      </c>
      <c r="H933" s="16" t="s">
        <v>4271</v>
      </c>
      <c r="I933" s="17">
        <v>4.46</v>
      </c>
      <c r="J933" s="17">
        <f t="shared" si="14"/>
        <v>129528</v>
      </c>
      <c r="K933" s="18">
        <v>161574</v>
      </c>
      <c r="L933" s="18">
        <v>392640</v>
      </c>
      <c r="M933" s="18">
        <v>129528</v>
      </c>
      <c r="N933" s="18">
        <v>181980</v>
      </c>
      <c r="O933" s="18">
        <v>224463</v>
      </c>
      <c r="P933" s="23">
        <v>202449</v>
      </c>
    </row>
    <row r="934" spans="1:16" x14ac:dyDescent="0.25">
      <c r="A934" s="16" t="s">
        <v>2937</v>
      </c>
      <c r="B934" s="16"/>
      <c r="C934" s="16"/>
      <c r="D934" s="16"/>
      <c r="E934" s="16"/>
      <c r="F934" s="16" t="s">
        <v>2288</v>
      </c>
      <c r="G934" s="16">
        <v>712.53750000000002</v>
      </c>
      <c r="H934" s="16" t="s">
        <v>4271</v>
      </c>
      <c r="I934" s="17">
        <v>4.46</v>
      </c>
      <c r="J934" s="17">
        <f t="shared" si="14"/>
        <v>109449.43</v>
      </c>
      <c r="K934" s="18">
        <v>1250856</v>
      </c>
      <c r="L934" s="18">
        <v>1094494</v>
      </c>
      <c r="M934" s="18">
        <v>109449.43</v>
      </c>
      <c r="N934" s="18">
        <v>4658180</v>
      </c>
      <c r="O934" s="18">
        <v>7702799</v>
      </c>
      <c r="P934" s="23">
        <v>4824324</v>
      </c>
    </row>
    <row r="935" spans="1:16" x14ac:dyDescent="0.25">
      <c r="A935" s="16" t="s">
        <v>2892</v>
      </c>
      <c r="B935" s="16"/>
      <c r="C935" s="16"/>
      <c r="D935" s="16"/>
      <c r="E935" s="16"/>
      <c r="F935" s="16" t="s">
        <v>2288</v>
      </c>
      <c r="G935" s="16">
        <v>748.51430000000005</v>
      </c>
      <c r="H935" s="16" t="s">
        <v>4271</v>
      </c>
      <c r="I935" s="17">
        <v>4.46</v>
      </c>
      <c r="J935" s="17">
        <f t="shared" si="14"/>
        <v>36514</v>
      </c>
      <c r="K935" s="18">
        <v>1050234</v>
      </c>
      <c r="L935" s="18">
        <v>960772</v>
      </c>
      <c r="M935" s="18">
        <v>36514</v>
      </c>
      <c r="N935" s="18">
        <v>3339615</v>
      </c>
      <c r="O935" s="18">
        <v>5500402</v>
      </c>
      <c r="P935" s="23">
        <v>3889714</v>
      </c>
    </row>
    <row r="936" spans="1:16" x14ac:dyDescent="0.25">
      <c r="A936" s="16" t="s">
        <v>4212</v>
      </c>
      <c r="B936" s="16"/>
      <c r="C936" s="16"/>
      <c r="D936" s="16"/>
      <c r="E936" s="16"/>
      <c r="F936" s="16" t="s">
        <v>2288</v>
      </c>
      <c r="G936" s="16">
        <v>758.54319999999996</v>
      </c>
      <c r="H936" s="16" t="s">
        <v>4271</v>
      </c>
      <c r="I936" s="17">
        <v>4.46</v>
      </c>
      <c r="J936" s="17">
        <f t="shared" si="14"/>
        <v>45132.6</v>
      </c>
      <c r="K936" s="18">
        <v>451326</v>
      </c>
      <c r="L936" s="18">
        <v>474081</v>
      </c>
      <c r="M936" s="18">
        <v>45132.6</v>
      </c>
      <c r="N936" s="18">
        <v>2053440</v>
      </c>
      <c r="O936" s="18">
        <v>3150306</v>
      </c>
      <c r="P936" s="23">
        <v>1693633</v>
      </c>
    </row>
    <row r="937" spans="1:16" x14ac:dyDescent="0.25">
      <c r="A937" s="16" t="s">
        <v>2982</v>
      </c>
      <c r="B937" s="16"/>
      <c r="C937" s="16"/>
      <c r="D937" s="16"/>
      <c r="E937" s="16"/>
      <c r="F937" s="16" t="s">
        <v>2288</v>
      </c>
      <c r="G937" s="16">
        <v>772.55899999999997</v>
      </c>
      <c r="H937" s="16" t="s">
        <v>4271</v>
      </c>
      <c r="I937" s="17">
        <v>4.46</v>
      </c>
      <c r="J937" s="17">
        <f t="shared" si="14"/>
        <v>160208.73000000001</v>
      </c>
      <c r="K937" s="18">
        <v>1602087</v>
      </c>
      <c r="L937" s="18">
        <v>1757246</v>
      </c>
      <c r="M937" s="18">
        <v>160208.73000000001</v>
      </c>
      <c r="N937" s="18">
        <v>5986344</v>
      </c>
      <c r="O937" s="18">
        <v>9660575</v>
      </c>
      <c r="P937" s="23">
        <v>6060332</v>
      </c>
    </row>
    <row r="938" spans="1:16" x14ac:dyDescent="0.25">
      <c r="A938" s="16" t="s">
        <v>4092</v>
      </c>
      <c r="B938" s="16"/>
      <c r="C938" s="16"/>
      <c r="D938" s="16"/>
      <c r="E938" s="16"/>
      <c r="F938" s="16" t="s">
        <v>2288</v>
      </c>
      <c r="G938" s="16">
        <v>775.53340000000003</v>
      </c>
      <c r="H938" s="16" t="s">
        <v>4271</v>
      </c>
      <c r="I938" s="17">
        <v>4.46</v>
      </c>
      <c r="J938" s="17">
        <f t="shared" si="14"/>
        <v>14136</v>
      </c>
      <c r="K938" s="18">
        <v>730218</v>
      </c>
      <c r="L938" s="18">
        <v>755387</v>
      </c>
      <c r="M938" s="18">
        <v>14136</v>
      </c>
      <c r="N938" s="18">
        <v>3557172</v>
      </c>
      <c r="O938" s="18">
        <v>6966150</v>
      </c>
      <c r="P938" s="23">
        <v>4645988</v>
      </c>
    </row>
    <row r="939" spans="1:16" x14ac:dyDescent="0.25">
      <c r="A939" s="16" t="s">
        <v>4249</v>
      </c>
      <c r="B939" s="16"/>
      <c r="C939" s="16"/>
      <c r="D939" s="16"/>
      <c r="E939" s="16"/>
      <c r="F939" s="16" t="s">
        <v>2288</v>
      </c>
      <c r="G939" s="16">
        <v>845.5462</v>
      </c>
      <c r="H939" s="16" t="s">
        <v>4271</v>
      </c>
      <c r="I939" s="17">
        <v>4.46</v>
      </c>
      <c r="J939" s="17">
        <f t="shared" si="14"/>
        <v>210.18</v>
      </c>
      <c r="K939" s="18">
        <v>210.18</v>
      </c>
      <c r="L939" s="18">
        <v>548986</v>
      </c>
      <c r="M939" s="18">
        <v>149725</v>
      </c>
      <c r="N939" s="18">
        <v>61944</v>
      </c>
      <c r="O939" s="18">
        <v>177760</v>
      </c>
      <c r="P939" s="23">
        <v>2102</v>
      </c>
    </row>
    <row r="940" spans="1:16" x14ac:dyDescent="0.25">
      <c r="A940" s="16" t="s">
        <v>4060</v>
      </c>
      <c r="B940" s="16"/>
      <c r="C940" s="16"/>
      <c r="D940" s="16"/>
      <c r="E940" s="16"/>
      <c r="F940" s="16" t="s">
        <v>2288</v>
      </c>
      <c r="G940" s="16">
        <v>872.52070000000003</v>
      </c>
      <c r="H940" s="16" t="s">
        <v>4271</v>
      </c>
      <c r="I940" s="17">
        <v>4.46</v>
      </c>
      <c r="J940" s="17">
        <f t="shared" si="14"/>
        <v>2415.44</v>
      </c>
      <c r="K940" s="18">
        <v>174962</v>
      </c>
      <c r="L940" s="18">
        <v>24154</v>
      </c>
      <c r="M940" s="18">
        <v>2415.44</v>
      </c>
      <c r="N940" s="18">
        <v>1150002</v>
      </c>
      <c r="O940" s="18">
        <v>1674061</v>
      </c>
      <c r="P940" s="23">
        <v>607794</v>
      </c>
    </row>
    <row r="941" spans="1:16" x14ac:dyDescent="0.25">
      <c r="A941" s="16" t="s">
        <v>3579</v>
      </c>
      <c r="B941" s="16"/>
      <c r="C941" s="16"/>
      <c r="D941" s="16"/>
      <c r="E941" s="16"/>
      <c r="F941" s="16" t="s">
        <v>2288</v>
      </c>
      <c r="G941" s="16">
        <v>698.47739999999999</v>
      </c>
      <c r="H941" s="16" t="s">
        <v>4271</v>
      </c>
      <c r="I941" s="17">
        <v>4.47</v>
      </c>
      <c r="J941" s="17">
        <f t="shared" si="14"/>
        <v>8893</v>
      </c>
      <c r="K941" s="18">
        <v>51657</v>
      </c>
      <c r="L941" s="18">
        <v>129708</v>
      </c>
      <c r="M941" s="18">
        <v>896305</v>
      </c>
      <c r="N941" s="18">
        <v>8893</v>
      </c>
      <c r="O941" s="18">
        <v>107165</v>
      </c>
      <c r="P941" s="23">
        <v>165622</v>
      </c>
    </row>
    <row r="942" spans="1:16" x14ac:dyDescent="0.25">
      <c r="A942" s="16" t="s">
        <v>4026</v>
      </c>
      <c r="B942" s="16"/>
      <c r="C942" s="16"/>
      <c r="D942" s="16"/>
      <c r="E942" s="16"/>
      <c r="F942" s="16" t="s">
        <v>2288</v>
      </c>
      <c r="G942" s="16">
        <v>854.56200000000001</v>
      </c>
      <c r="H942" s="16" t="s">
        <v>4271</v>
      </c>
      <c r="I942" s="17">
        <v>4.47</v>
      </c>
      <c r="J942" s="17">
        <f t="shared" si="14"/>
        <v>4938.04</v>
      </c>
      <c r="K942" s="18">
        <v>245462</v>
      </c>
      <c r="L942" s="18">
        <v>49380</v>
      </c>
      <c r="M942" s="18">
        <v>4938.04</v>
      </c>
      <c r="N942" s="18">
        <v>419464</v>
      </c>
      <c r="O942" s="18">
        <v>529178</v>
      </c>
      <c r="P942" s="23">
        <v>275992</v>
      </c>
    </row>
    <row r="943" spans="1:16" x14ac:dyDescent="0.25">
      <c r="A943" s="16" t="s">
        <v>3999</v>
      </c>
      <c r="B943" s="16"/>
      <c r="C943" s="16"/>
      <c r="D943" s="16"/>
      <c r="E943" s="16"/>
      <c r="F943" s="16" t="s">
        <v>2288</v>
      </c>
      <c r="G943" s="16">
        <v>1444.0134</v>
      </c>
      <c r="H943" s="16" t="s">
        <v>4271</v>
      </c>
      <c r="I943" s="17">
        <v>4.4800000000000004</v>
      </c>
      <c r="J943" s="17">
        <f t="shared" si="14"/>
        <v>44652.160000000003</v>
      </c>
      <c r="K943" s="18">
        <v>44652.160000000003</v>
      </c>
      <c r="L943" s="18">
        <v>446522</v>
      </c>
      <c r="M943" s="18">
        <v>44652.160000000003</v>
      </c>
      <c r="N943" s="18">
        <v>44652.160000000003</v>
      </c>
      <c r="O943" s="18">
        <v>44652.160000000003</v>
      </c>
      <c r="P943" s="23">
        <v>44652.160000000003</v>
      </c>
    </row>
    <row r="944" spans="1:16" x14ac:dyDescent="0.25">
      <c r="A944" s="16" t="s">
        <v>3580</v>
      </c>
      <c r="B944" s="16"/>
      <c r="C944" s="16"/>
      <c r="D944" s="16"/>
      <c r="E944" s="16"/>
      <c r="F944" s="16" t="s">
        <v>2288</v>
      </c>
      <c r="G944" s="16">
        <v>696.46990000000005</v>
      </c>
      <c r="H944" s="16" t="s">
        <v>4271</v>
      </c>
      <c r="I944" s="17">
        <v>4.4800000000000004</v>
      </c>
      <c r="J944" s="17">
        <f t="shared" si="14"/>
        <v>549.83000000000004</v>
      </c>
      <c r="K944" s="18">
        <v>549.83000000000004</v>
      </c>
      <c r="L944" s="18">
        <v>1860830</v>
      </c>
      <c r="M944" s="18">
        <v>3258528</v>
      </c>
      <c r="N944" s="18">
        <v>6699</v>
      </c>
      <c r="O944" s="18">
        <v>2089470</v>
      </c>
      <c r="P944" s="23">
        <v>676647</v>
      </c>
    </row>
    <row r="945" spans="1:16" x14ac:dyDescent="0.25">
      <c r="A945" s="16" t="s">
        <v>2389</v>
      </c>
      <c r="B945" s="16" t="s">
        <v>4268</v>
      </c>
      <c r="C945" s="16"/>
      <c r="D945" s="16"/>
      <c r="E945" s="16"/>
      <c r="F945" s="16" t="s">
        <v>2288</v>
      </c>
      <c r="G945" s="16">
        <v>774.5299</v>
      </c>
      <c r="H945" s="16" t="s">
        <v>4271</v>
      </c>
      <c r="I945" s="17">
        <v>4.4800000000000004</v>
      </c>
      <c r="J945" s="17">
        <f t="shared" si="14"/>
        <v>2295.0100000000002</v>
      </c>
      <c r="K945" s="18">
        <v>22950</v>
      </c>
      <c r="L945" s="18">
        <v>2295.0100000000002</v>
      </c>
      <c r="M945" s="18">
        <v>52695</v>
      </c>
      <c r="N945" s="18">
        <v>49847</v>
      </c>
      <c r="O945" s="18">
        <v>2295.0100000000002</v>
      </c>
      <c r="P945" s="23">
        <v>196737</v>
      </c>
    </row>
    <row r="946" spans="1:16" x14ac:dyDescent="0.25">
      <c r="A946" s="16" t="s">
        <v>3134</v>
      </c>
      <c r="B946" s="16"/>
      <c r="C946" s="16"/>
      <c r="D946" s="16"/>
      <c r="E946" s="16"/>
      <c r="F946" s="16" t="s">
        <v>2288</v>
      </c>
      <c r="G946" s="16">
        <v>803.50599999999997</v>
      </c>
      <c r="H946" s="16" t="s">
        <v>4271</v>
      </c>
      <c r="I946" s="17">
        <v>4.49</v>
      </c>
      <c r="J946" s="17">
        <f t="shared" si="14"/>
        <v>5597.57</v>
      </c>
      <c r="K946" s="18">
        <v>57863</v>
      </c>
      <c r="L946" s="18">
        <v>715207</v>
      </c>
      <c r="M946" s="18">
        <v>122425</v>
      </c>
      <c r="N946" s="18">
        <v>5597.57</v>
      </c>
      <c r="O946" s="18">
        <v>151641</v>
      </c>
      <c r="P946" s="23">
        <v>55976</v>
      </c>
    </row>
    <row r="947" spans="1:16" x14ac:dyDescent="0.25">
      <c r="A947" s="16" t="s">
        <v>3581</v>
      </c>
      <c r="B947" s="16"/>
      <c r="C947" s="16"/>
      <c r="D947" s="16"/>
      <c r="E947" s="16"/>
      <c r="F947" s="16" t="s">
        <v>2288</v>
      </c>
      <c r="G947" s="16">
        <v>371.06580000000002</v>
      </c>
      <c r="H947" s="16" t="s">
        <v>4271</v>
      </c>
      <c r="I947" s="17">
        <v>4.5</v>
      </c>
      <c r="J947" s="17">
        <f t="shared" si="14"/>
        <v>27891.360000000001</v>
      </c>
      <c r="K947" s="18">
        <v>410081</v>
      </c>
      <c r="L947" s="18">
        <v>506850</v>
      </c>
      <c r="M947" s="18">
        <v>27891.360000000001</v>
      </c>
      <c r="N947" s="18">
        <v>27891.360000000001</v>
      </c>
      <c r="O947" s="18">
        <v>442409</v>
      </c>
      <c r="P947" s="23">
        <v>278914</v>
      </c>
    </row>
    <row r="948" spans="1:16" x14ac:dyDescent="0.25">
      <c r="A948" s="16" t="s">
        <v>2886</v>
      </c>
      <c r="B948" s="16"/>
      <c r="C948" s="16"/>
      <c r="D948" s="16"/>
      <c r="E948" s="16"/>
      <c r="F948" s="16" t="s">
        <v>2288</v>
      </c>
      <c r="G948" s="16">
        <v>699.49789999999996</v>
      </c>
      <c r="H948" s="16" t="s">
        <v>4271</v>
      </c>
      <c r="I948" s="17">
        <v>4.5</v>
      </c>
      <c r="J948" s="17">
        <f t="shared" si="14"/>
        <v>9593.31</v>
      </c>
      <c r="K948" s="18">
        <v>2575129</v>
      </c>
      <c r="L948" s="18">
        <v>9593.31</v>
      </c>
      <c r="M948" s="18">
        <v>95933</v>
      </c>
      <c r="N948" s="18">
        <v>9593.31</v>
      </c>
      <c r="O948" s="18">
        <v>9593.31</v>
      </c>
      <c r="P948" s="23">
        <v>9593.31</v>
      </c>
    </row>
    <row r="949" spans="1:16" x14ac:dyDescent="0.25">
      <c r="A949" s="16" t="s">
        <v>2991</v>
      </c>
      <c r="B949" s="16"/>
      <c r="C949" s="16"/>
      <c r="D949" s="16"/>
      <c r="E949" s="16"/>
      <c r="F949" s="16" t="s">
        <v>2288</v>
      </c>
      <c r="G949" s="16">
        <v>748.51469999999995</v>
      </c>
      <c r="H949" s="16" t="s">
        <v>4271</v>
      </c>
      <c r="I949" s="17">
        <v>4.51</v>
      </c>
      <c r="J949" s="17">
        <f t="shared" si="14"/>
        <v>694604</v>
      </c>
      <c r="K949" s="18">
        <v>2453970</v>
      </c>
      <c r="L949" s="18">
        <v>2926422</v>
      </c>
      <c r="M949" s="18">
        <v>694604</v>
      </c>
      <c r="N949" s="18">
        <v>3339615</v>
      </c>
      <c r="O949" s="18">
        <v>3601424</v>
      </c>
      <c r="P949" s="23">
        <v>4592012</v>
      </c>
    </row>
    <row r="950" spans="1:16" x14ac:dyDescent="0.25">
      <c r="A950" s="16" t="s">
        <v>3150</v>
      </c>
      <c r="B950" s="16"/>
      <c r="C950" s="16"/>
      <c r="D950" s="16"/>
      <c r="E950" s="16"/>
      <c r="F950" s="16" t="s">
        <v>2288</v>
      </c>
      <c r="G950" s="16">
        <v>758.54280000000006</v>
      </c>
      <c r="H950" s="16" t="s">
        <v>4271</v>
      </c>
      <c r="I950" s="17">
        <v>4.51</v>
      </c>
      <c r="J950" s="17">
        <f t="shared" si="14"/>
        <v>47408.12</v>
      </c>
      <c r="K950" s="18">
        <v>1193570</v>
      </c>
      <c r="L950" s="18">
        <v>474081</v>
      </c>
      <c r="M950" s="18">
        <v>47408.12</v>
      </c>
      <c r="N950" s="18">
        <v>845660</v>
      </c>
      <c r="O950" s="18">
        <v>1733338</v>
      </c>
      <c r="P950" s="23">
        <v>1358077</v>
      </c>
    </row>
    <row r="951" spans="1:16" x14ac:dyDescent="0.25">
      <c r="A951" s="16" t="s">
        <v>3583</v>
      </c>
      <c r="B951" s="16"/>
      <c r="C951" s="16"/>
      <c r="D951" s="16"/>
      <c r="E951" s="16"/>
      <c r="F951" s="16" t="s">
        <v>2288</v>
      </c>
      <c r="G951" s="16">
        <v>373.0453</v>
      </c>
      <c r="H951" s="16" t="s">
        <v>4271</v>
      </c>
      <c r="I951" s="17">
        <v>4.5199999999999996</v>
      </c>
      <c r="J951" s="17">
        <f t="shared" si="14"/>
        <v>512.91999999999996</v>
      </c>
      <c r="K951" s="18">
        <v>235490</v>
      </c>
      <c r="L951" s="18">
        <v>183272</v>
      </c>
      <c r="M951" s="18">
        <v>512.91999999999996</v>
      </c>
      <c r="N951" s="18">
        <v>512.91999999999996</v>
      </c>
      <c r="O951" s="18">
        <v>308314</v>
      </c>
      <c r="P951" s="23">
        <v>90867</v>
      </c>
    </row>
    <row r="952" spans="1:16" x14ac:dyDescent="0.25">
      <c r="A952" s="16" t="s">
        <v>2992</v>
      </c>
      <c r="B952" s="16"/>
      <c r="C952" s="16"/>
      <c r="D952" s="16"/>
      <c r="E952" s="16"/>
      <c r="F952" s="16" t="s">
        <v>2288</v>
      </c>
      <c r="G952" s="16">
        <v>712.53750000000002</v>
      </c>
      <c r="H952" s="16" t="s">
        <v>4271</v>
      </c>
      <c r="I952" s="17">
        <v>4.5199999999999996</v>
      </c>
      <c r="J952" s="17">
        <f t="shared" si="14"/>
        <v>130063.94</v>
      </c>
      <c r="K952" s="18">
        <v>2699714</v>
      </c>
      <c r="L952" s="18">
        <v>1318006</v>
      </c>
      <c r="M952" s="18">
        <v>130063.94</v>
      </c>
      <c r="N952" s="18">
        <v>1300639</v>
      </c>
      <c r="O952" s="18">
        <v>3783187</v>
      </c>
      <c r="P952" s="23">
        <v>3119062</v>
      </c>
    </row>
    <row r="953" spans="1:16" x14ac:dyDescent="0.25">
      <c r="A953" s="16" t="s">
        <v>4025</v>
      </c>
      <c r="B953" s="16"/>
      <c r="C953" s="16"/>
      <c r="D953" s="16"/>
      <c r="E953" s="16"/>
      <c r="F953" s="16" t="s">
        <v>2288</v>
      </c>
      <c r="G953" s="16">
        <v>840.54740000000004</v>
      </c>
      <c r="H953" s="16" t="s">
        <v>4271</v>
      </c>
      <c r="I953" s="17">
        <v>4.5199999999999996</v>
      </c>
      <c r="J953" s="17">
        <f t="shared" si="14"/>
        <v>2602.1</v>
      </c>
      <c r="K953" s="18">
        <v>210964</v>
      </c>
      <c r="L953" s="18">
        <v>26021</v>
      </c>
      <c r="M953" s="18">
        <v>2602.1</v>
      </c>
      <c r="N953" s="18">
        <v>128644</v>
      </c>
      <c r="O953" s="18">
        <v>297185</v>
      </c>
      <c r="P953" s="23">
        <v>194286</v>
      </c>
    </row>
    <row r="954" spans="1:16" x14ac:dyDescent="0.25">
      <c r="A954" s="16" t="s">
        <v>3582</v>
      </c>
      <c r="B954" s="16"/>
      <c r="C954" s="16"/>
      <c r="D954" s="16"/>
      <c r="E954" s="16"/>
      <c r="F954" s="16" t="s">
        <v>2288</v>
      </c>
      <c r="G954" s="16">
        <v>872.52030000000002</v>
      </c>
      <c r="H954" s="16" t="s">
        <v>4271</v>
      </c>
      <c r="I954" s="17">
        <v>4.5199999999999996</v>
      </c>
      <c r="J954" s="17">
        <f t="shared" si="14"/>
        <v>782.28</v>
      </c>
      <c r="K954" s="18">
        <v>519823</v>
      </c>
      <c r="L954" s="18">
        <v>92345</v>
      </c>
      <c r="M954" s="18">
        <v>782.28</v>
      </c>
      <c r="N954" s="18">
        <v>244494</v>
      </c>
      <c r="O954" s="18">
        <v>752112</v>
      </c>
      <c r="P954" s="23">
        <v>430914</v>
      </c>
    </row>
    <row r="955" spans="1:16" x14ac:dyDescent="0.25">
      <c r="A955" s="16" t="s">
        <v>3584</v>
      </c>
      <c r="B955" s="16"/>
      <c r="C955" s="16"/>
      <c r="D955" s="16"/>
      <c r="E955" s="16"/>
      <c r="F955" s="16" t="s">
        <v>2288</v>
      </c>
      <c r="G955" s="16">
        <v>595.10329999999999</v>
      </c>
      <c r="H955" s="16" t="s">
        <v>4271</v>
      </c>
      <c r="I955" s="17">
        <v>4.53</v>
      </c>
      <c r="J955" s="17">
        <f t="shared" si="14"/>
        <v>14731.99</v>
      </c>
      <c r="K955" s="18">
        <v>229261</v>
      </c>
      <c r="L955" s="18">
        <v>353115</v>
      </c>
      <c r="M955" s="18">
        <v>14731.99</v>
      </c>
      <c r="N955" s="18">
        <v>14731.99</v>
      </c>
      <c r="O955" s="18">
        <v>267161</v>
      </c>
      <c r="P955" s="23">
        <v>147320</v>
      </c>
    </row>
    <row r="956" spans="1:16" x14ac:dyDescent="0.25">
      <c r="A956" s="16" t="s">
        <v>3585</v>
      </c>
      <c r="B956" s="16"/>
      <c r="C956" s="16"/>
      <c r="D956" s="16"/>
      <c r="E956" s="16"/>
      <c r="F956" s="16" t="s">
        <v>2288</v>
      </c>
      <c r="G956" s="16">
        <v>775.53340000000003</v>
      </c>
      <c r="H956" s="16" t="s">
        <v>4271</v>
      </c>
      <c r="I956" s="17">
        <v>4.53</v>
      </c>
      <c r="J956" s="17">
        <f t="shared" si="14"/>
        <v>15172</v>
      </c>
      <c r="K956" s="18">
        <v>2041936</v>
      </c>
      <c r="L956" s="18">
        <v>1085332</v>
      </c>
      <c r="M956" s="18">
        <v>15172</v>
      </c>
      <c r="N956" s="18">
        <v>587786</v>
      </c>
      <c r="O956" s="18">
        <v>2864055</v>
      </c>
      <c r="P956" s="23">
        <v>3206080</v>
      </c>
    </row>
    <row r="957" spans="1:16" x14ac:dyDescent="0.25">
      <c r="A957" s="16" t="s">
        <v>3586</v>
      </c>
      <c r="B957" s="16"/>
      <c r="C957" s="16"/>
      <c r="D957" s="16"/>
      <c r="E957" s="16"/>
      <c r="F957" s="16" t="s">
        <v>2288</v>
      </c>
      <c r="G957" s="16">
        <v>622.85050000000001</v>
      </c>
      <c r="H957" s="16" t="s">
        <v>4271</v>
      </c>
      <c r="I957" s="17">
        <v>4.54</v>
      </c>
      <c r="J957" s="17">
        <f t="shared" si="14"/>
        <v>13207.01</v>
      </c>
      <c r="K957" s="18">
        <v>13207.01</v>
      </c>
      <c r="L957" s="18">
        <v>224176</v>
      </c>
      <c r="M957" s="18">
        <v>378593</v>
      </c>
      <c r="N957" s="18">
        <v>132070</v>
      </c>
      <c r="O957" s="18">
        <v>13207.01</v>
      </c>
      <c r="P957" s="23">
        <v>213946</v>
      </c>
    </row>
    <row r="958" spans="1:16" x14ac:dyDescent="0.25">
      <c r="A958" s="16" t="s">
        <v>2883</v>
      </c>
      <c r="B958" s="16"/>
      <c r="C958" s="16"/>
      <c r="D958" s="16"/>
      <c r="E958" s="16"/>
      <c r="F958" s="16" t="s">
        <v>2288</v>
      </c>
      <c r="G958" s="16">
        <v>697.47329999999999</v>
      </c>
      <c r="H958" s="16" t="s">
        <v>4271</v>
      </c>
      <c r="I958" s="17">
        <v>4.54</v>
      </c>
      <c r="J958" s="17">
        <f t="shared" si="14"/>
        <v>18108.82</v>
      </c>
      <c r="K958" s="18">
        <v>18108.82</v>
      </c>
      <c r="L958" s="18">
        <v>417479</v>
      </c>
      <c r="M958" s="18">
        <v>778289</v>
      </c>
      <c r="N958" s="18">
        <v>18108.82</v>
      </c>
      <c r="O958" s="18">
        <v>663938</v>
      </c>
      <c r="P958" s="23">
        <v>181088</v>
      </c>
    </row>
    <row r="959" spans="1:16" x14ac:dyDescent="0.25">
      <c r="A959" s="16" t="s">
        <v>2882</v>
      </c>
      <c r="B959" s="16"/>
      <c r="C959" s="16"/>
      <c r="D959" s="16"/>
      <c r="E959" s="16"/>
      <c r="F959" s="16" t="s">
        <v>2288</v>
      </c>
      <c r="G959" s="16">
        <v>669.45100000000002</v>
      </c>
      <c r="H959" s="16" t="s">
        <v>4271</v>
      </c>
      <c r="I959" s="17">
        <v>4.55</v>
      </c>
      <c r="J959" s="17">
        <f t="shared" si="14"/>
        <v>13922</v>
      </c>
      <c r="K959" s="18">
        <v>13922</v>
      </c>
      <c r="L959" s="18">
        <v>7991479</v>
      </c>
      <c r="M959" s="18">
        <v>4057174</v>
      </c>
      <c r="N959" s="18">
        <v>23020</v>
      </c>
      <c r="O959" s="18">
        <v>2550997</v>
      </c>
      <c r="P959" s="23">
        <v>859121</v>
      </c>
    </row>
    <row r="960" spans="1:16" x14ac:dyDescent="0.25">
      <c r="A960" s="16" t="s">
        <v>2884</v>
      </c>
      <c r="B960" s="16"/>
      <c r="C960" s="16"/>
      <c r="D960" s="16"/>
      <c r="E960" s="16"/>
      <c r="F960" s="16" t="s">
        <v>2288</v>
      </c>
      <c r="G960" s="16">
        <v>695.46640000000002</v>
      </c>
      <c r="H960" s="16" t="s">
        <v>4271</v>
      </c>
      <c r="I960" s="17">
        <v>4.55</v>
      </c>
      <c r="J960" s="17">
        <f t="shared" si="14"/>
        <v>39891</v>
      </c>
      <c r="K960" s="18">
        <v>97296</v>
      </c>
      <c r="L960" s="18">
        <v>3939430</v>
      </c>
      <c r="M960" s="18">
        <v>7611591</v>
      </c>
      <c r="N960" s="18">
        <v>39891</v>
      </c>
      <c r="O960" s="18">
        <v>5918378</v>
      </c>
      <c r="P960" s="23">
        <v>1503133</v>
      </c>
    </row>
    <row r="961" spans="1:16" x14ac:dyDescent="0.25">
      <c r="A961" s="16" t="s">
        <v>4020</v>
      </c>
      <c r="B961" s="16"/>
      <c r="C961" s="16"/>
      <c r="D961" s="16"/>
      <c r="E961" s="16"/>
      <c r="F961" s="16" t="s">
        <v>2288</v>
      </c>
      <c r="G961" s="16">
        <v>698.47590000000002</v>
      </c>
      <c r="H961" s="16" t="s">
        <v>4271</v>
      </c>
      <c r="I961" s="17">
        <v>4.55</v>
      </c>
      <c r="J961" s="17">
        <f t="shared" si="14"/>
        <v>38764</v>
      </c>
      <c r="K961" s="18">
        <v>38764</v>
      </c>
      <c r="L961" s="18">
        <v>94856</v>
      </c>
      <c r="M961" s="18">
        <v>408981</v>
      </c>
      <c r="N961" s="18">
        <v>72600</v>
      </c>
      <c r="O961" s="18">
        <v>101237</v>
      </c>
      <c r="P961" s="23">
        <v>106928</v>
      </c>
    </row>
    <row r="962" spans="1:16" x14ac:dyDescent="0.25">
      <c r="A962" s="16" t="s">
        <v>3103</v>
      </c>
      <c r="B962" s="16"/>
      <c r="C962" s="16"/>
      <c r="D962" s="16"/>
      <c r="E962" s="16"/>
      <c r="F962" s="16" t="s">
        <v>2288</v>
      </c>
      <c r="G962" s="16">
        <v>725.51319999999998</v>
      </c>
      <c r="H962" s="16" t="s">
        <v>4271</v>
      </c>
      <c r="I962" s="17">
        <v>4.55</v>
      </c>
      <c r="J962" s="17">
        <f t="shared" ref="J962:J1025" si="15">MIN(K962:P962)</f>
        <v>17423.28</v>
      </c>
      <c r="K962" s="18">
        <v>753175</v>
      </c>
      <c r="L962" s="18">
        <v>17423.28</v>
      </c>
      <c r="M962" s="18">
        <v>17423.28</v>
      </c>
      <c r="N962" s="18">
        <v>17423.28</v>
      </c>
      <c r="O962" s="18">
        <v>17423.28</v>
      </c>
      <c r="P962" s="23">
        <v>17423.28</v>
      </c>
    </row>
    <row r="963" spans="1:16" x14ac:dyDescent="0.25">
      <c r="A963" s="16" t="s">
        <v>3587</v>
      </c>
      <c r="B963" s="16"/>
      <c r="C963" s="16"/>
      <c r="D963" s="16"/>
      <c r="E963" s="16"/>
      <c r="F963" s="16" t="s">
        <v>2288</v>
      </c>
      <c r="G963" s="16">
        <v>751.45320000000004</v>
      </c>
      <c r="H963" s="16" t="s">
        <v>4271</v>
      </c>
      <c r="I963" s="17">
        <v>4.55</v>
      </c>
      <c r="J963" s="17">
        <f t="shared" si="15"/>
        <v>2042.54</v>
      </c>
      <c r="K963" s="18">
        <v>2042.54</v>
      </c>
      <c r="L963" s="18">
        <v>313176</v>
      </c>
      <c r="M963" s="18">
        <v>180827</v>
      </c>
      <c r="N963" s="18">
        <v>2042.54</v>
      </c>
      <c r="O963" s="18">
        <v>153841</v>
      </c>
      <c r="P963" s="23">
        <v>20425</v>
      </c>
    </row>
    <row r="964" spans="1:16" x14ac:dyDescent="0.25">
      <c r="A964" s="16" t="s">
        <v>3588</v>
      </c>
      <c r="B964" s="16"/>
      <c r="C964" s="16"/>
      <c r="D964" s="16"/>
      <c r="E964" s="16"/>
      <c r="F964" s="16" t="s">
        <v>2288</v>
      </c>
      <c r="G964" s="16">
        <v>983.54</v>
      </c>
      <c r="H964" s="16" t="s">
        <v>4271</v>
      </c>
      <c r="I964" s="17">
        <v>4.55</v>
      </c>
      <c r="J964" s="17">
        <f t="shared" si="15"/>
        <v>6472.41</v>
      </c>
      <c r="K964" s="18">
        <v>6472.41</v>
      </c>
      <c r="L964" s="18">
        <v>1872867</v>
      </c>
      <c r="M964" s="18">
        <v>64724</v>
      </c>
      <c r="N964" s="18">
        <v>6472.41</v>
      </c>
      <c r="O964" s="18">
        <v>6472.41</v>
      </c>
      <c r="P964" s="23">
        <v>6472.41</v>
      </c>
    </row>
    <row r="965" spans="1:16" x14ac:dyDescent="0.25">
      <c r="A965" s="16" t="s">
        <v>3106</v>
      </c>
      <c r="B965" s="16"/>
      <c r="C965" s="16"/>
      <c r="D965" s="16"/>
      <c r="E965" s="16"/>
      <c r="F965" s="16" t="s">
        <v>2288</v>
      </c>
      <c r="G965" s="16">
        <v>515.38909999999998</v>
      </c>
      <c r="H965" s="16" t="s">
        <v>4271</v>
      </c>
      <c r="I965" s="17">
        <v>4.5599999999999996</v>
      </c>
      <c r="J965" s="17">
        <f t="shared" si="15"/>
        <v>732</v>
      </c>
      <c r="K965" s="18">
        <v>540114</v>
      </c>
      <c r="L965" s="18">
        <v>732</v>
      </c>
      <c r="M965" s="18">
        <v>7320</v>
      </c>
      <c r="N965" s="18">
        <v>732</v>
      </c>
      <c r="O965" s="18">
        <v>100323</v>
      </c>
      <c r="P965" s="23">
        <v>69662</v>
      </c>
    </row>
    <row r="966" spans="1:16" x14ac:dyDescent="0.25">
      <c r="A966" s="16" t="s">
        <v>3589</v>
      </c>
      <c r="B966" s="16"/>
      <c r="C966" s="16"/>
      <c r="D966" s="16"/>
      <c r="E966" s="16"/>
      <c r="F966" s="16" t="s">
        <v>2288</v>
      </c>
      <c r="G966" s="16">
        <v>1039.6022</v>
      </c>
      <c r="H966" s="16" t="s">
        <v>4271</v>
      </c>
      <c r="I966" s="17">
        <v>4.57</v>
      </c>
      <c r="J966" s="17">
        <f t="shared" si="15"/>
        <v>44745.52</v>
      </c>
      <c r="K966" s="18">
        <v>44745.52</v>
      </c>
      <c r="L966" s="18">
        <v>447455</v>
      </c>
      <c r="M966" s="18">
        <v>44745.52</v>
      </c>
      <c r="N966" s="18">
        <v>44745.52</v>
      </c>
      <c r="O966" s="18">
        <v>44745.52</v>
      </c>
      <c r="P966" s="23">
        <v>44745.52</v>
      </c>
    </row>
    <row r="967" spans="1:16" x14ac:dyDescent="0.25">
      <c r="A967" s="16" t="s">
        <v>4086</v>
      </c>
      <c r="B967" s="16"/>
      <c r="C967" s="16"/>
      <c r="D967" s="16"/>
      <c r="E967" s="16"/>
      <c r="F967" s="16" t="s">
        <v>2288</v>
      </c>
      <c r="G967" s="16">
        <v>667.43489999999997</v>
      </c>
      <c r="H967" s="16" t="s">
        <v>4271</v>
      </c>
      <c r="I967" s="17">
        <v>4.57</v>
      </c>
      <c r="J967" s="17">
        <f t="shared" si="15"/>
        <v>1525.37</v>
      </c>
      <c r="K967" s="18">
        <v>1525.37</v>
      </c>
      <c r="L967" s="18">
        <v>734754</v>
      </c>
      <c r="M967" s="18">
        <v>18840</v>
      </c>
      <c r="N967" s="18">
        <v>1525.37</v>
      </c>
      <c r="O967" s="18">
        <v>15254</v>
      </c>
      <c r="P967" s="23">
        <v>1525.37</v>
      </c>
    </row>
    <row r="968" spans="1:16" x14ac:dyDescent="0.25">
      <c r="A968" s="16" t="s">
        <v>3014</v>
      </c>
      <c r="B968" s="16"/>
      <c r="C968" s="16"/>
      <c r="D968" s="16"/>
      <c r="E968" s="16"/>
      <c r="F968" s="16" t="s">
        <v>2288</v>
      </c>
      <c r="G968" s="16" t="s">
        <v>3015</v>
      </c>
      <c r="H968" s="16" t="s">
        <v>4271</v>
      </c>
      <c r="I968" s="17">
        <v>4.57</v>
      </c>
      <c r="J968" s="17">
        <f t="shared" si="15"/>
        <v>5249.01</v>
      </c>
      <c r="K968" s="18">
        <v>5249.01</v>
      </c>
      <c r="L968" s="18">
        <v>3309142</v>
      </c>
      <c r="M968" s="18">
        <v>245969</v>
      </c>
      <c r="N968" s="18">
        <v>5249.01</v>
      </c>
      <c r="O968" s="18">
        <v>12837.8</v>
      </c>
      <c r="P968" s="23">
        <v>5249.01</v>
      </c>
    </row>
    <row r="969" spans="1:16" x14ac:dyDescent="0.25">
      <c r="A969" s="16" t="s">
        <v>4049</v>
      </c>
      <c r="B969" s="16"/>
      <c r="C969" s="16"/>
      <c r="D969" s="16"/>
      <c r="E969" s="16"/>
      <c r="F969" s="16" t="s">
        <v>2288</v>
      </c>
      <c r="G969" s="16">
        <v>795.52750000000003</v>
      </c>
      <c r="H969" s="16" t="s">
        <v>4271</v>
      </c>
      <c r="I969" s="17">
        <v>4.57</v>
      </c>
      <c r="J969" s="17">
        <f t="shared" si="15"/>
        <v>4509.6400000000003</v>
      </c>
      <c r="K969" s="18">
        <v>4509.6400000000003</v>
      </c>
      <c r="L969" s="18">
        <v>766746</v>
      </c>
      <c r="M969" s="18">
        <v>45096</v>
      </c>
      <c r="N969" s="18">
        <v>4509.6400000000003</v>
      </c>
      <c r="O969" s="18">
        <v>4509.6400000000003</v>
      </c>
      <c r="P969" s="23">
        <v>4509.6400000000003</v>
      </c>
    </row>
    <row r="970" spans="1:16" x14ac:dyDescent="0.25">
      <c r="A970" s="16" t="s">
        <v>3147</v>
      </c>
      <c r="B970" s="16"/>
      <c r="C970" s="16"/>
      <c r="D970" s="16"/>
      <c r="E970" s="16"/>
      <c r="F970" s="16" t="s">
        <v>2288</v>
      </c>
      <c r="G970" s="16">
        <v>650.37189999999998</v>
      </c>
      <c r="H970" s="16" t="s">
        <v>4271</v>
      </c>
      <c r="I970" s="17">
        <v>4.58</v>
      </c>
      <c r="J970" s="17">
        <f t="shared" si="15"/>
        <v>24572</v>
      </c>
      <c r="K970" s="18">
        <v>24572</v>
      </c>
      <c r="L970" s="18">
        <v>1050485</v>
      </c>
      <c r="M970" s="18">
        <v>1142839</v>
      </c>
      <c r="N970" s="18">
        <v>240904</v>
      </c>
      <c r="O970" s="18">
        <v>114704</v>
      </c>
      <c r="P970" s="23">
        <v>264765</v>
      </c>
    </row>
    <row r="971" spans="1:16" x14ac:dyDescent="0.25">
      <c r="A971" s="16" t="s">
        <v>3590</v>
      </c>
      <c r="B971" s="16"/>
      <c r="C971" s="16"/>
      <c r="D971" s="16"/>
      <c r="E971" s="16"/>
      <c r="F971" s="16" t="s">
        <v>2288</v>
      </c>
      <c r="G971" s="16">
        <v>165.03989999999999</v>
      </c>
      <c r="H971" s="16" t="s">
        <v>4271</v>
      </c>
      <c r="I971" s="17">
        <v>4.59</v>
      </c>
      <c r="J971" s="17">
        <f t="shared" si="15"/>
        <v>24531</v>
      </c>
      <c r="K971" s="18">
        <v>832704</v>
      </c>
      <c r="L971" s="18">
        <v>5668335</v>
      </c>
      <c r="M971" s="18">
        <v>52102</v>
      </c>
      <c r="N971" s="18">
        <v>24531</v>
      </c>
      <c r="O971" s="18">
        <v>939260</v>
      </c>
      <c r="P971" s="23">
        <v>177694</v>
      </c>
    </row>
    <row r="972" spans="1:16" x14ac:dyDescent="0.25">
      <c r="A972" s="16" t="s">
        <v>3591</v>
      </c>
      <c r="B972" s="16"/>
      <c r="C972" s="16"/>
      <c r="D972" s="16"/>
      <c r="E972" s="16"/>
      <c r="F972" s="16" t="s">
        <v>2288</v>
      </c>
      <c r="G972" s="16">
        <v>867.18780000000004</v>
      </c>
      <c r="H972" s="16" t="s">
        <v>4271</v>
      </c>
      <c r="I972" s="17">
        <v>4.59</v>
      </c>
      <c r="J972" s="17">
        <f t="shared" si="15"/>
        <v>1375.64</v>
      </c>
      <c r="K972" s="18">
        <v>239072</v>
      </c>
      <c r="L972" s="18">
        <v>259415</v>
      </c>
      <c r="M972" s="18">
        <v>1375.64</v>
      </c>
      <c r="N972" s="18">
        <v>1375.64</v>
      </c>
      <c r="O972" s="18">
        <v>201174</v>
      </c>
      <c r="P972" s="23">
        <v>13756</v>
      </c>
    </row>
    <row r="973" spans="1:16" x14ac:dyDescent="0.25">
      <c r="A973" s="16" t="s">
        <v>3597</v>
      </c>
      <c r="B973" s="16"/>
      <c r="C973" s="16"/>
      <c r="D973" s="16"/>
      <c r="E973" s="16"/>
      <c r="F973" s="16" t="s">
        <v>2288</v>
      </c>
      <c r="G973" s="16">
        <v>149.0085</v>
      </c>
      <c r="H973" s="16" t="s">
        <v>4271</v>
      </c>
      <c r="I973" s="17">
        <v>4.5999999999999996</v>
      </c>
      <c r="J973" s="17">
        <f t="shared" si="15"/>
        <v>827.15</v>
      </c>
      <c r="K973" s="18">
        <v>178837</v>
      </c>
      <c r="L973" s="18">
        <v>1159417</v>
      </c>
      <c r="M973" s="18">
        <v>827.15</v>
      </c>
      <c r="N973" s="18">
        <v>827.15</v>
      </c>
      <c r="O973" s="18">
        <v>173446</v>
      </c>
      <c r="P973" s="23">
        <v>8271</v>
      </c>
    </row>
    <row r="974" spans="1:16" x14ac:dyDescent="0.25">
      <c r="A974" s="16" t="s">
        <v>3598</v>
      </c>
      <c r="B974" s="16"/>
      <c r="C974" s="16"/>
      <c r="D974" s="16"/>
      <c r="E974" s="16"/>
      <c r="F974" s="16" t="s">
        <v>2288</v>
      </c>
      <c r="G974" s="16">
        <v>223.02789999999999</v>
      </c>
      <c r="H974" s="16" t="s">
        <v>4271</v>
      </c>
      <c r="I974" s="17">
        <v>4.5999999999999996</v>
      </c>
      <c r="J974" s="17">
        <f t="shared" si="15"/>
        <v>115848</v>
      </c>
      <c r="K974" s="18">
        <v>1645799</v>
      </c>
      <c r="L974" s="18">
        <v>10414353</v>
      </c>
      <c r="M974" s="18">
        <v>135846</v>
      </c>
      <c r="N974" s="18">
        <v>115848</v>
      </c>
      <c r="O974" s="18">
        <v>1636918</v>
      </c>
      <c r="P974" s="23">
        <v>322433</v>
      </c>
    </row>
    <row r="975" spans="1:16" x14ac:dyDescent="0.25">
      <c r="A975" s="16" t="s">
        <v>3593</v>
      </c>
      <c r="B975" s="16"/>
      <c r="C975" s="16"/>
      <c r="D975" s="16"/>
      <c r="E975" s="16"/>
      <c r="F975" s="16" t="s">
        <v>2288</v>
      </c>
      <c r="G975" s="16">
        <v>239.05940000000001</v>
      </c>
      <c r="H975" s="16" t="s">
        <v>4271</v>
      </c>
      <c r="I975" s="17">
        <v>4.5999999999999996</v>
      </c>
      <c r="J975" s="17">
        <f t="shared" si="15"/>
        <v>121909</v>
      </c>
      <c r="K975" s="18">
        <v>2595683</v>
      </c>
      <c r="L975" s="18">
        <v>16973176</v>
      </c>
      <c r="M975" s="18">
        <v>187487</v>
      </c>
      <c r="N975" s="18">
        <v>121909</v>
      </c>
      <c r="O975" s="18">
        <v>2736548</v>
      </c>
      <c r="P975" s="23">
        <v>534516</v>
      </c>
    </row>
    <row r="976" spans="1:16" x14ac:dyDescent="0.25">
      <c r="A976" s="16" t="s">
        <v>3592</v>
      </c>
      <c r="B976" s="16"/>
      <c r="C976" s="16"/>
      <c r="D976" s="16"/>
      <c r="E976" s="16"/>
      <c r="F976" s="16" t="s">
        <v>2288</v>
      </c>
      <c r="G976" s="16">
        <v>297.0471</v>
      </c>
      <c r="H976" s="16" t="s">
        <v>4271</v>
      </c>
      <c r="I976" s="17">
        <v>4.5999999999999996</v>
      </c>
      <c r="J976" s="17">
        <f t="shared" si="15"/>
        <v>2893.78</v>
      </c>
      <c r="K976" s="18">
        <v>230355</v>
      </c>
      <c r="L976" s="18">
        <v>1393950</v>
      </c>
      <c r="M976" s="18">
        <v>2893.78</v>
      </c>
      <c r="N976" s="18">
        <v>2893.78</v>
      </c>
      <c r="O976" s="18">
        <v>255587</v>
      </c>
      <c r="P976" s="23">
        <v>28938</v>
      </c>
    </row>
    <row r="977" spans="1:16" x14ac:dyDescent="0.25">
      <c r="A977" s="16" t="s">
        <v>3594</v>
      </c>
      <c r="B977" s="16"/>
      <c r="C977" s="16"/>
      <c r="D977" s="16"/>
      <c r="E977" s="16"/>
      <c r="F977" s="16" t="s">
        <v>2288</v>
      </c>
      <c r="G977" s="16">
        <v>313.07859999999999</v>
      </c>
      <c r="H977" s="16" t="s">
        <v>4271</v>
      </c>
      <c r="I977" s="17">
        <v>4.5999999999999996</v>
      </c>
      <c r="J977" s="17">
        <f t="shared" si="15"/>
        <v>28764</v>
      </c>
      <c r="K977" s="18">
        <v>1100600</v>
      </c>
      <c r="L977" s="18">
        <v>7560298</v>
      </c>
      <c r="M977" s="18">
        <v>52143</v>
      </c>
      <c r="N977" s="18">
        <v>28764</v>
      </c>
      <c r="O977" s="18">
        <v>1273812</v>
      </c>
      <c r="P977" s="23">
        <v>200579</v>
      </c>
    </row>
    <row r="978" spans="1:16" x14ac:dyDescent="0.25">
      <c r="A978" s="16" t="s">
        <v>3595</v>
      </c>
      <c r="B978" s="16"/>
      <c r="C978" s="16"/>
      <c r="D978" s="16"/>
      <c r="E978" s="16"/>
      <c r="F978" s="16" t="s">
        <v>2288</v>
      </c>
      <c r="G978" s="16">
        <v>877.21669999999995</v>
      </c>
      <c r="H978" s="16" t="s">
        <v>4271</v>
      </c>
      <c r="I978" s="17">
        <v>4.5999999999999996</v>
      </c>
      <c r="J978" s="17">
        <f t="shared" si="15"/>
        <v>7375</v>
      </c>
      <c r="K978" s="18">
        <v>451697</v>
      </c>
      <c r="L978" s="18">
        <v>3305544</v>
      </c>
      <c r="M978" s="18">
        <v>21801</v>
      </c>
      <c r="N978" s="18">
        <v>7375</v>
      </c>
      <c r="O978" s="18">
        <v>545550</v>
      </c>
      <c r="P978" s="23">
        <v>90385</v>
      </c>
    </row>
    <row r="979" spans="1:16" x14ac:dyDescent="0.25">
      <c r="A979" s="16" t="s">
        <v>3596</v>
      </c>
      <c r="B979" s="16"/>
      <c r="C979" s="16"/>
      <c r="D979" s="16"/>
      <c r="E979" s="16"/>
      <c r="F979" s="16" t="s">
        <v>2288</v>
      </c>
      <c r="G979" s="16">
        <v>894.20650000000001</v>
      </c>
      <c r="H979" s="16" t="s">
        <v>4271</v>
      </c>
      <c r="I979" s="17">
        <v>4.5999999999999996</v>
      </c>
      <c r="J979" s="17">
        <f t="shared" si="15"/>
        <v>954.72</v>
      </c>
      <c r="K979" s="18">
        <v>647934</v>
      </c>
      <c r="L979" s="18">
        <v>962659</v>
      </c>
      <c r="M979" s="18">
        <v>954.72</v>
      </c>
      <c r="N979" s="18">
        <v>954.72</v>
      </c>
      <c r="O979" s="18">
        <v>464017</v>
      </c>
      <c r="P979" s="23">
        <v>90292</v>
      </c>
    </row>
    <row r="980" spans="1:16" x14ac:dyDescent="0.25">
      <c r="A980" s="16" t="s">
        <v>3996</v>
      </c>
      <c r="B980" s="16"/>
      <c r="C980" s="16"/>
      <c r="D980" s="16"/>
      <c r="E980" s="16"/>
      <c r="F980" s="16" t="s">
        <v>2288</v>
      </c>
      <c r="G980" s="16">
        <v>1055.6152</v>
      </c>
      <c r="H980" s="16" t="s">
        <v>4271</v>
      </c>
      <c r="I980" s="17">
        <v>4.62</v>
      </c>
      <c r="J980" s="17">
        <f t="shared" si="15"/>
        <v>8415</v>
      </c>
      <c r="K980" s="18">
        <v>15805</v>
      </c>
      <c r="L980" s="18">
        <v>447315</v>
      </c>
      <c r="M980" s="18">
        <v>172995</v>
      </c>
      <c r="N980" s="18">
        <v>8415</v>
      </c>
      <c r="O980" s="18">
        <v>54227</v>
      </c>
      <c r="P980" s="23">
        <v>18625</v>
      </c>
    </row>
    <row r="981" spans="1:16" x14ac:dyDescent="0.25">
      <c r="A981" s="16" t="s">
        <v>3599</v>
      </c>
      <c r="B981" s="16"/>
      <c r="C981" s="16"/>
      <c r="D981" s="16"/>
      <c r="E981" s="16"/>
      <c r="F981" s="16" t="s">
        <v>2288</v>
      </c>
      <c r="G981" s="16">
        <v>595.10209999999995</v>
      </c>
      <c r="H981" s="16" t="s">
        <v>4271</v>
      </c>
      <c r="I981" s="17">
        <v>4.62</v>
      </c>
      <c r="J981" s="17">
        <f t="shared" si="15"/>
        <v>61423.14</v>
      </c>
      <c r="K981" s="18">
        <v>629249</v>
      </c>
      <c r="L981" s="18">
        <v>614231</v>
      </c>
      <c r="M981" s="18">
        <v>61423.14</v>
      </c>
      <c r="N981" s="18">
        <v>61423.14</v>
      </c>
      <c r="O981" s="18">
        <v>1066800</v>
      </c>
      <c r="P981" s="23">
        <v>753065</v>
      </c>
    </row>
    <row r="982" spans="1:16" x14ac:dyDescent="0.25">
      <c r="A982" s="16" t="s">
        <v>3600</v>
      </c>
      <c r="B982" s="16"/>
      <c r="C982" s="16"/>
      <c r="D982" s="16"/>
      <c r="E982" s="16"/>
      <c r="F982" s="16" t="s">
        <v>2288</v>
      </c>
      <c r="G982" s="16">
        <v>667.14160000000004</v>
      </c>
      <c r="H982" s="16" t="s">
        <v>4271</v>
      </c>
      <c r="I982" s="17">
        <v>4.62</v>
      </c>
      <c r="J982" s="17">
        <f t="shared" si="15"/>
        <v>24515.19</v>
      </c>
      <c r="K982" s="18">
        <v>270744</v>
      </c>
      <c r="L982" s="18">
        <v>245152</v>
      </c>
      <c r="M982" s="18">
        <v>24515.19</v>
      </c>
      <c r="N982" s="18">
        <v>24515.19</v>
      </c>
      <c r="O982" s="18">
        <v>396644</v>
      </c>
      <c r="P982" s="23">
        <v>305084</v>
      </c>
    </row>
    <row r="983" spans="1:16" x14ac:dyDescent="0.25">
      <c r="A983" s="16" t="s">
        <v>2997</v>
      </c>
      <c r="B983" s="16"/>
      <c r="C983" s="16"/>
      <c r="D983" s="16"/>
      <c r="E983" s="16"/>
      <c r="F983" s="16" t="s">
        <v>2288</v>
      </c>
      <c r="G983" s="16">
        <v>949.56709999999998</v>
      </c>
      <c r="H983" s="16" t="s">
        <v>4271</v>
      </c>
      <c r="I983" s="17">
        <v>4.62</v>
      </c>
      <c r="J983" s="17">
        <f t="shared" si="15"/>
        <v>32762</v>
      </c>
      <c r="K983" s="18">
        <v>48119</v>
      </c>
      <c r="L983" s="18">
        <v>2073016</v>
      </c>
      <c r="M983" s="18">
        <v>319807</v>
      </c>
      <c r="N983" s="18">
        <v>42556</v>
      </c>
      <c r="O983" s="18">
        <v>138746</v>
      </c>
      <c r="P983" s="23">
        <v>32762</v>
      </c>
    </row>
    <row r="984" spans="1:16" x14ac:dyDescent="0.25">
      <c r="A984" s="16" t="s">
        <v>3148</v>
      </c>
      <c r="B984" s="16"/>
      <c r="C984" s="16"/>
      <c r="D984" s="16"/>
      <c r="E984" s="16"/>
      <c r="F984" s="16" t="s">
        <v>2288</v>
      </c>
      <c r="G984" s="16">
        <v>650.37199999999996</v>
      </c>
      <c r="H984" s="16" t="s">
        <v>4271</v>
      </c>
      <c r="I984" s="17">
        <v>4.63</v>
      </c>
      <c r="J984" s="17">
        <f t="shared" si="15"/>
        <v>48948</v>
      </c>
      <c r="K984" s="18">
        <v>115752</v>
      </c>
      <c r="L984" s="18">
        <v>48948</v>
      </c>
      <c r="M984" s="18">
        <v>1142839</v>
      </c>
      <c r="N984" s="18">
        <v>723810</v>
      </c>
      <c r="O984" s="18">
        <v>193502</v>
      </c>
      <c r="P984" s="23">
        <v>94598</v>
      </c>
    </row>
    <row r="985" spans="1:16" x14ac:dyDescent="0.25">
      <c r="A985" s="16" t="s">
        <v>2893</v>
      </c>
      <c r="B985" s="16"/>
      <c r="C985" s="16"/>
      <c r="D985" s="16"/>
      <c r="E985" s="16"/>
      <c r="F985" s="16" t="s">
        <v>2288</v>
      </c>
      <c r="G985" s="16">
        <v>750.5299</v>
      </c>
      <c r="H985" s="16" t="s">
        <v>4271</v>
      </c>
      <c r="I985" s="17">
        <v>4.63</v>
      </c>
      <c r="J985" s="17">
        <f t="shared" si="15"/>
        <v>1349.22</v>
      </c>
      <c r="K985" s="18">
        <v>1349.22</v>
      </c>
      <c r="L985" s="18">
        <v>3808317</v>
      </c>
      <c r="M985" s="18">
        <v>1192122</v>
      </c>
      <c r="N985" s="18">
        <v>1349.22</v>
      </c>
      <c r="O985" s="18">
        <v>1349.22</v>
      </c>
      <c r="P985" s="23">
        <v>13492</v>
      </c>
    </row>
    <row r="986" spans="1:16" x14ac:dyDescent="0.25">
      <c r="A986" s="16" t="s">
        <v>3601</v>
      </c>
      <c r="B986" s="16"/>
      <c r="C986" s="16"/>
      <c r="D986" s="16"/>
      <c r="E986" s="16"/>
      <c r="F986" s="16" t="s">
        <v>2288</v>
      </c>
      <c r="G986" s="16">
        <v>777.5489</v>
      </c>
      <c r="H986" s="16" t="s">
        <v>4271</v>
      </c>
      <c r="I986" s="17">
        <v>4.63</v>
      </c>
      <c r="J986" s="17">
        <f t="shared" si="15"/>
        <v>1120.56</v>
      </c>
      <c r="K986" s="18">
        <v>1120.56</v>
      </c>
      <c r="L986" s="18">
        <v>8691945</v>
      </c>
      <c r="M986" s="18">
        <v>1470923</v>
      </c>
      <c r="N986" s="18">
        <v>1120.56</v>
      </c>
      <c r="O986" s="18">
        <v>1120.56</v>
      </c>
      <c r="P986" s="23">
        <v>11206</v>
      </c>
    </row>
    <row r="987" spans="1:16" x14ac:dyDescent="0.25">
      <c r="A987" s="16" t="s">
        <v>3602</v>
      </c>
      <c r="B987" s="16"/>
      <c r="C987" s="16"/>
      <c r="D987" s="16"/>
      <c r="E987" s="16"/>
      <c r="F987" s="16" t="s">
        <v>2288</v>
      </c>
      <c r="G987" s="16">
        <v>874.5367</v>
      </c>
      <c r="H987" s="16" t="s">
        <v>4271</v>
      </c>
      <c r="I987" s="17">
        <v>4.63</v>
      </c>
      <c r="J987" s="17">
        <f t="shared" si="15"/>
        <v>13587.81</v>
      </c>
      <c r="K987" s="18">
        <v>13587.81</v>
      </c>
      <c r="L987" s="18">
        <v>751758</v>
      </c>
      <c r="M987" s="18">
        <v>263365</v>
      </c>
      <c r="N987" s="18">
        <v>13587.81</v>
      </c>
      <c r="O987" s="18">
        <v>13587.81</v>
      </c>
      <c r="P987" s="23">
        <v>13587.81</v>
      </c>
    </row>
    <row r="988" spans="1:16" x14ac:dyDescent="0.25">
      <c r="A988" s="16" t="s">
        <v>2975</v>
      </c>
      <c r="B988" s="16"/>
      <c r="C988" s="16"/>
      <c r="D988" s="16"/>
      <c r="E988" s="16"/>
      <c r="F988" s="16" t="s">
        <v>2288</v>
      </c>
      <c r="G988" s="16">
        <v>913.59069999999997</v>
      </c>
      <c r="H988" s="16" t="s">
        <v>4271</v>
      </c>
      <c r="I988" s="17">
        <v>4.63</v>
      </c>
      <c r="J988" s="17">
        <f t="shared" si="15"/>
        <v>75590</v>
      </c>
      <c r="K988" s="18">
        <v>89047</v>
      </c>
      <c r="L988" s="18">
        <v>4235726</v>
      </c>
      <c r="M988" s="18">
        <v>893510</v>
      </c>
      <c r="N988" s="18">
        <v>79367</v>
      </c>
      <c r="O988" s="18">
        <v>189959</v>
      </c>
      <c r="P988" s="23">
        <v>75590</v>
      </c>
    </row>
    <row r="989" spans="1:16" x14ac:dyDescent="0.25">
      <c r="A989" s="16" t="s">
        <v>3956</v>
      </c>
      <c r="B989" s="16"/>
      <c r="C989" s="16"/>
      <c r="D989" s="16"/>
      <c r="E989" s="16"/>
      <c r="F989" s="16" t="s">
        <v>2288</v>
      </c>
      <c r="G989" s="16">
        <v>959.59619999999995</v>
      </c>
      <c r="H989" s="16" t="s">
        <v>4271</v>
      </c>
      <c r="I989" s="17">
        <v>4.63</v>
      </c>
      <c r="J989" s="17">
        <f t="shared" si="15"/>
        <v>68904</v>
      </c>
      <c r="K989" s="18">
        <v>133425</v>
      </c>
      <c r="L989" s="18">
        <v>5314500</v>
      </c>
      <c r="M989" s="18">
        <v>937289</v>
      </c>
      <c r="N989" s="18">
        <v>108529</v>
      </c>
      <c r="O989" s="18">
        <v>262211</v>
      </c>
      <c r="P989" s="23">
        <v>68904</v>
      </c>
    </row>
    <row r="990" spans="1:16" x14ac:dyDescent="0.25">
      <c r="A990" s="16" t="s">
        <v>2974</v>
      </c>
      <c r="B990" s="16"/>
      <c r="C990" s="16"/>
      <c r="D990" s="16"/>
      <c r="E990" s="16"/>
      <c r="F990" s="16" t="s">
        <v>2288</v>
      </c>
      <c r="G990" s="16">
        <v>973.61180000000002</v>
      </c>
      <c r="H990" s="16" t="s">
        <v>4271</v>
      </c>
      <c r="I990" s="17">
        <v>4.63</v>
      </c>
      <c r="J990" s="17">
        <f t="shared" si="15"/>
        <v>390689</v>
      </c>
      <c r="K990" s="18">
        <v>521958</v>
      </c>
      <c r="L990" s="18">
        <v>20980744</v>
      </c>
      <c r="M990" s="18">
        <v>4032955</v>
      </c>
      <c r="N990" s="18">
        <v>419072</v>
      </c>
      <c r="O990" s="18">
        <v>989623</v>
      </c>
      <c r="P990" s="23">
        <v>390689</v>
      </c>
    </row>
    <row r="991" spans="1:16" x14ac:dyDescent="0.25">
      <c r="A991" s="16" t="s">
        <v>3603</v>
      </c>
      <c r="B991" s="16"/>
      <c r="C991" s="16"/>
      <c r="D991" s="16"/>
      <c r="E991" s="16"/>
      <c r="F991" s="16" t="s">
        <v>2288</v>
      </c>
      <c r="G991" s="16">
        <v>629.85879999999997</v>
      </c>
      <c r="H991" s="16" t="s">
        <v>4271</v>
      </c>
      <c r="I991" s="17">
        <v>4.6399999999999997</v>
      </c>
      <c r="J991" s="17">
        <f t="shared" si="15"/>
        <v>698.02</v>
      </c>
      <c r="K991" s="18">
        <v>9135</v>
      </c>
      <c r="L991" s="18">
        <v>1413118</v>
      </c>
      <c r="M991" s="18">
        <v>359680</v>
      </c>
      <c r="N991" s="18">
        <v>15356</v>
      </c>
      <c r="O991" s="18">
        <v>698.02</v>
      </c>
      <c r="P991" s="23">
        <v>6390841</v>
      </c>
    </row>
    <row r="992" spans="1:16" x14ac:dyDescent="0.25">
      <c r="A992" s="16" t="s">
        <v>4189</v>
      </c>
      <c r="B992" s="16"/>
      <c r="C992" s="16"/>
      <c r="D992" s="16"/>
      <c r="E992" s="16"/>
      <c r="F992" s="16" t="s">
        <v>2288</v>
      </c>
      <c r="G992" s="16">
        <v>631.49080000000004</v>
      </c>
      <c r="H992" s="16" t="s">
        <v>4271</v>
      </c>
      <c r="I992" s="17">
        <v>4.6399999999999997</v>
      </c>
      <c r="J992" s="17">
        <f t="shared" si="15"/>
        <v>1573.82</v>
      </c>
      <c r="K992" s="18">
        <v>1573.82</v>
      </c>
      <c r="L992" s="18">
        <v>733746</v>
      </c>
      <c r="M992" s="18">
        <v>6482884</v>
      </c>
      <c r="N992" s="18">
        <v>16037</v>
      </c>
      <c r="O992" s="18">
        <v>15738</v>
      </c>
      <c r="P992" s="23">
        <v>60043</v>
      </c>
    </row>
    <row r="993" spans="1:16" x14ac:dyDescent="0.25">
      <c r="A993" s="16" t="s">
        <v>2925</v>
      </c>
      <c r="B993" s="16"/>
      <c r="C993" s="16"/>
      <c r="D993" s="16"/>
      <c r="E993" s="16"/>
      <c r="F993" s="16" t="s">
        <v>2288</v>
      </c>
      <c r="G993" s="16">
        <v>714.553</v>
      </c>
      <c r="H993" s="16" t="s">
        <v>4271</v>
      </c>
      <c r="I993" s="17">
        <v>4.6399999999999997</v>
      </c>
      <c r="J993" s="17">
        <f t="shared" si="15"/>
        <v>1746.64</v>
      </c>
      <c r="K993" s="18">
        <v>1746.64</v>
      </c>
      <c r="L993" s="18">
        <v>4428550</v>
      </c>
      <c r="M993" s="18">
        <v>2176376</v>
      </c>
      <c r="N993" s="18">
        <v>1746.64</v>
      </c>
      <c r="O993" s="18">
        <v>1746.64</v>
      </c>
      <c r="P993" s="23">
        <v>17466</v>
      </c>
    </row>
    <row r="994" spans="1:16" x14ac:dyDescent="0.25">
      <c r="A994" s="16" t="s">
        <v>4098</v>
      </c>
      <c r="B994" s="16"/>
      <c r="C994" s="16"/>
      <c r="D994" s="16"/>
      <c r="E994" s="16"/>
      <c r="F994" s="16" t="s">
        <v>2288</v>
      </c>
      <c r="G994" s="16">
        <v>728.47850000000005</v>
      </c>
      <c r="H994" s="16" t="s">
        <v>4271</v>
      </c>
      <c r="I994" s="17">
        <v>4.6399999999999997</v>
      </c>
      <c r="J994" s="17">
        <f t="shared" si="15"/>
        <v>738.51</v>
      </c>
      <c r="K994" s="18">
        <v>738.51</v>
      </c>
      <c r="L994" s="18">
        <v>117456</v>
      </c>
      <c r="M994" s="18">
        <v>2029048</v>
      </c>
      <c r="N994" s="18">
        <v>7385</v>
      </c>
      <c r="O994" s="18">
        <v>738.51</v>
      </c>
      <c r="P994" s="23">
        <v>738.51</v>
      </c>
    </row>
    <row r="995" spans="1:16" x14ac:dyDescent="0.25">
      <c r="A995" s="16" t="s">
        <v>3947</v>
      </c>
      <c r="B995" s="16"/>
      <c r="C995" s="16"/>
      <c r="D995" s="16"/>
      <c r="E995" s="16"/>
      <c r="F995" s="16" t="s">
        <v>2288</v>
      </c>
      <c r="G995" s="16">
        <v>760.55899999999997</v>
      </c>
      <c r="H995" s="16" t="s">
        <v>4271</v>
      </c>
      <c r="I995" s="17">
        <v>4.6399999999999997</v>
      </c>
      <c r="J995" s="17">
        <f t="shared" si="15"/>
        <v>51594.44</v>
      </c>
      <c r="K995" s="18">
        <v>51594.44</v>
      </c>
      <c r="L995" s="18">
        <v>3337730</v>
      </c>
      <c r="M995" s="18">
        <v>1111525</v>
      </c>
      <c r="N995" s="18">
        <v>51594.44</v>
      </c>
      <c r="O995" s="18">
        <v>51594.44</v>
      </c>
      <c r="P995" s="23">
        <v>51594.44</v>
      </c>
    </row>
    <row r="996" spans="1:16" x14ac:dyDescent="0.25">
      <c r="A996" s="16" t="s">
        <v>2924</v>
      </c>
      <c r="B996" s="16"/>
      <c r="C996" s="16"/>
      <c r="D996" s="16"/>
      <c r="E996" s="16"/>
      <c r="F996" s="16" t="s">
        <v>2288</v>
      </c>
      <c r="G996" s="16">
        <v>774.57449999999994</v>
      </c>
      <c r="H996" s="16" t="s">
        <v>4271</v>
      </c>
      <c r="I996" s="17">
        <v>4.6399999999999997</v>
      </c>
      <c r="J996" s="17">
        <f t="shared" si="15"/>
        <v>653.80999999999995</v>
      </c>
      <c r="K996" s="18">
        <v>653.80999999999995</v>
      </c>
      <c r="L996" s="18">
        <v>6090351</v>
      </c>
      <c r="M996" s="18">
        <v>2949172</v>
      </c>
      <c r="N996" s="18">
        <v>653.80999999999995</v>
      </c>
      <c r="O996" s="18">
        <v>653.80999999999995</v>
      </c>
      <c r="P996" s="23">
        <v>32792</v>
      </c>
    </row>
    <row r="997" spans="1:16" x14ac:dyDescent="0.25">
      <c r="A997" s="16" t="s">
        <v>3604</v>
      </c>
      <c r="B997" s="16"/>
      <c r="C997" s="16"/>
      <c r="D997" s="16"/>
      <c r="E997" s="16"/>
      <c r="F997" s="16" t="s">
        <v>2288</v>
      </c>
      <c r="G997" s="16">
        <v>429.39490000000001</v>
      </c>
      <c r="H997" s="16" t="s">
        <v>4271</v>
      </c>
      <c r="I997" s="17">
        <v>4.6500000000000004</v>
      </c>
      <c r="J997" s="17">
        <f t="shared" si="15"/>
        <v>19101.41</v>
      </c>
      <c r="K997" s="18">
        <v>19101.41</v>
      </c>
      <c r="L997" s="18">
        <v>19101.41</v>
      </c>
      <c r="M997" s="18">
        <v>1540422</v>
      </c>
      <c r="N997" s="18">
        <v>19101.41</v>
      </c>
      <c r="O997" s="18">
        <v>19101.41</v>
      </c>
      <c r="P997" s="23">
        <v>19101.41</v>
      </c>
    </row>
    <row r="998" spans="1:16" x14ac:dyDescent="0.25">
      <c r="A998" s="16" t="s">
        <v>2956</v>
      </c>
      <c r="B998" s="16"/>
      <c r="C998" s="16"/>
      <c r="D998" s="16"/>
      <c r="E998" s="16"/>
      <c r="F998" s="16" t="s">
        <v>2288</v>
      </c>
      <c r="G998" s="16">
        <v>604.47190000000001</v>
      </c>
      <c r="H998" s="16" t="s">
        <v>4271</v>
      </c>
      <c r="I998" s="17">
        <v>4.6500000000000004</v>
      </c>
      <c r="J998" s="17">
        <f t="shared" si="15"/>
        <v>1932.58</v>
      </c>
      <c r="K998" s="18">
        <v>1932.58</v>
      </c>
      <c r="L998" s="18">
        <v>245120</v>
      </c>
      <c r="M998" s="18">
        <v>4377958</v>
      </c>
      <c r="N998" s="18">
        <v>19326</v>
      </c>
      <c r="O998" s="18">
        <v>1932.58</v>
      </c>
      <c r="P998" s="23">
        <v>41128</v>
      </c>
    </row>
    <row r="999" spans="1:16" x14ac:dyDescent="0.25">
      <c r="A999" s="16" t="s">
        <v>3003</v>
      </c>
      <c r="B999" s="16"/>
      <c r="C999" s="16"/>
      <c r="D999" s="16"/>
      <c r="E999" s="16"/>
      <c r="F999" s="16" t="s">
        <v>2288</v>
      </c>
      <c r="G999" s="16">
        <v>814.56140000000005</v>
      </c>
      <c r="H999" s="16" t="s">
        <v>4271</v>
      </c>
      <c r="I999" s="17">
        <v>4.6500000000000004</v>
      </c>
      <c r="J999" s="17">
        <f t="shared" si="15"/>
        <v>754623</v>
      </c>
      <c r="K999" s="18">
        <v>754623</v>
      </c>
      <c r="L999" s="18">
        <v>4206028</v>
      </c>
      <c r="M999" s="18">
        <v>11154946</v>
      </c>
      <c r="N999" s="18">
        <v>1489668</v>
      </c>
      <c r="O999" s="18">
        <v>1359145</v>
      </c>
      <c r="P999" s="23">
        <v>7180044</v>
      </c>
    </row>
    <row r="1000" spans="1:16" x14ac:dyDescent="0.25">
      <c r="A1000" s="16" t="s">
        <v>3605</v>
      </c>
      <c r="B1000" s="16"/>
      <c r="C1000" s="16"/>
      <c r="D1000" s="16"/>
      <c r="E1000" s="16"/>
      <c r="F1000" s="16" t="s">
        <v>2288</v>
      </c>
      <c r="G1000" s="16">
        <v>487.40039999999999</v>
      </c>
      <c r="H1000" s="16" t="s">
        <v>4271</v>
      </c>
      <c r="I1000" s="17">
        <v>4.67</v>
      </c>
      <c r="J1000" s="17">
        <f t="shared" si="15"/>
        <v>16801</v>
      </c>
      <c r="K1000" s="18">
        <v>52958</v>
      </c>
      <c r="L1000" s="18">
        <v>44088</v>
      </c>
      <c r="M1000" s="18">
        <v>478498</v>
      </c>
      <c r="N1000" s="18">
        <v>16801</v>
      </c>
      <c r="O1000" s="18">
        <v>419779</v>
      </c>
      <c r="P1000" s="23">
        <v>197997</v>
      </c>
    </row>
    <row r="1001" spans="1:16" x14ac:dyDescent="0.25">
      <c r="A1001" s="16" t="s">
        <v>4137</v>
      </c>
      <c r="B1001" s="16"/>
      <c r="C1001" s="16"/>
      <c r="D1001" s="16"/>
      <c r="E1001" s="16"/>
      <c r="F1001" s="16" t="s">
        <v>2288</v>
      </c>
      <c r="G1001" s="16">
        <v>773.53440000000001</v>
      </c>
      <c r="H1001" s="16" t="s">
        <v>4271</v>
      </c>
      <c r="I1001" s="17">
        <v>4.67</v>
      </c>
      <c r="J1001" s="17">
        <f t="shared" si="15"/>
        <v>1884.72</v>
      </c>
      <c r="K1001" s="18">
        <v>82789</v>
      </c>
      <c r="L1001" s="18">
        <v>432898</v>
      </c>
      <c r="M1001" s="18">
        <v>521575</v>
      </c>
      <c r="N1001" s="18">
        <v>46602</v>
      </c>
      <c r="O1001" s="18">
        <v>1884.72</v>
      </c>
      <c r="P1001" s="23">
        <v>327069</v>
      </c>
    </row>
    <row r="1002" spans="1:16" x14ac:dyDescent="0.25">
      <c r="A1002" s="16" t="s">
        <v>3959</v>
      </c>
      <c r="B1002" s="16"/>
      <c r="C1002" s="16"/>
      <c r="D1002" s="16"/>
      <c r="E1002" s="16"/>
      <c r="F1002" s="16" t="s">
        <v>2288</v>
      </c>
      <c r="G1002" s="16">
        <v>985.60940000000005</v>
      </c>
      <c r="H1002" s="16" t="s">
        <v>4271</v>
      </c>
      <c r="I1002" s="17">
        <v>4.67</v>
      </c>
      <c r="J1002" s="17">
        <f t="shared" si="15"/>
        <v>705.74</v>
      </c>
      <c r="K1002" s="18">
        <v>7057</v>
      </c>
      <c r="L1002" s="18">
        <v>180859</v>
      </c>
      <c r="M1002" s="18">
        <v>363222</v>
      </c>
      <c r="N1002" s="18">
        <v>94020</v>
      </c>
      <c r="O1002" s="18">
        <v>320174</v>
      </c>
      <c r="P1002" s="23">
        <v>705.74</v>
      </c>
    </row>
    <row r="1003" spans="1:16" x14ac:dyDescent="0.25">
      <c r="A1003" s="16" t="s">
        <v>3963</v>
      </c>
      <c r="B1003" s="16"/>
      <c r="C1003" s="16"/>
      <c r="D1003" s="16"/>
      <c r="E1003" s="16"/>
      <c r="F1003" s="16" t="s">
        <v>2288</v>
      </c>
      <c r="G1003" s="16">
        <v>999.62710000000004</v>
      </c>
      <c r="H1003" s="16" t="s">
        <v>4271</v>
      </c>
      <c r="I1003" s="17">
        <v>4.67</v>
      </c>
      <c r="J1003" s="17">
        <f t="shared" si="15"/>
        <v>96178</v>
      </c>
      <c r="K1003" s="18">
        <v>96178</v>
      </c>
      <c r="L1003" s="18">
        <v>869928</v>
      </c>
      <c r="M1003" s="18">
        <v>1566278</v>
      </c>
      <c r="N1003" s="18">
        <v>356352</v>
      </c>
      <c r="O1003" s="18">
        <v>1269683</v>
      </c>
      <c r="P1003" s="23">
        <v>197380</v>
      </c>
    </row>
    <row r="1004" spans="1:16" x14ac:dyDescent="0.25">
      <c r="A1004" s="16" t="s">
        <v>4006</v>
      </c>
      <c r="B1004" s="16"/>
      <c r="C1004" s="16"/>
      <c r="D1004" s="16"/>
      <c r="E1004" s="16"/>
      <c r="F1004" s="16" t="s">
        <v>2288</v>
      </c>
      <c r="G1004" s="16">
        <v>756.56410000000005</v>
      </c>
      <c r="H1004" s="16" t="s">
        <v>4271</v>
      </c>
      <c r="I1004" s="17">
        <v>4.68</v>
      </c>
      <c r="J1004" s="17">
        <f t="shared" si="15"/>
        <v>3568.57</v>
      </c>
      <c r="K1004" s="18">
        <v>35686</v>
      </c>
      <c r="L1004" s="18">
        <v>235359</v>
      </c>
      <c r="M1004" s="18">
        <v>3568.57</v>
      </c>
      <c r="N1004" s="18">
        <v>221623</v>
      </c>
      <c r="O1004" s="18">
        <v>217732</v>
      </c>
      <c r="P1004" s="23">
        <v>401589</v>
      </c>
    </row>
    <row r="1005" spans="1:16" x14ac:dyDescent="0.25">
      <c r="A1005" s="16" t="s">
        <v>4064</v>
      </c>
      <c r="B1005" s="16"/>
      <c r="C1005" s="16"/>
      <c r="D1005" s="16"/>
      <c r="E1005" s="16"/>
      <c r="F1005" s="16" t="s">
        <v>2288</v>
      </c>
      <c r="G1005" s="16">
        <v>908.56389999999999</v>
      </c>
      <c r="H1005" s="16" t="s">
        <v>4271</v>
      </c>
      <c r="I1005" s="17">
        <v>4.68</v>
      </c>
      <c r="J1005" s="17">
        <f t="shared" si="15"/>
        <v>10439</v>
      </c>
      <c r="K1005" s="18">
        <v>382411</v>
      </c>
      <c r="L1005" s="18">
        <v>10439</v>
      </c>
      <c r="M1005" s="18">
        <v>148225</v>
      </c>
      <c r="N1005" s="18">
        <v>448455</v>
      </c>
      <c r="O1005" s="18">
        <v>94529</v>
      </c>
      <c r="P1005" s="23">
        <v>300810</v>
      </c>
    </row>
    <row r="1006" spans="1:16" x14ac:dyDescent="0.25">
      <c r="A1006" s="16" t="s">
        <v>4235</v>
      </c>
      <c r="B1006" s="16"/>
      <c r="C1006" s="16"/>
      <c r="D1006" s="16"/>
      <c r="E1006" s="16"/>
      <c r="F1006" s="16" t="s">
        <v>2288</v>
      </c>
      <c r="G1006" s="16">
        <v>922.57929999999999</v>
      </c>
      <c r="H1006" s="16" t="s">
        <v>4271</v>
      </c>
      <c r="I1006" s="17">
        <v>4.68</v>
      </c>
      <c r="J1006" s="17">
        <f t="shared" si="15"/>
        <v>47907</v>
      </c>
      <c r="K1006" s="18">
        <v>335396</v>
      </c>
      <c r="L1006" s="18">
        <v>47907</v>
      </c>
      <c r="M1006" s="18">
        <v>222500</v>
      </c>
      <c r="N1006" s="18">
        <v>353342</v>
      </c>
      <c r="O1006" s="18">
        <v>61409</v>
      </c>
      <c r="P1006" s="23">
        <v>343754</v>
      </c>
    </row>
    <row r="1007" spans="1:16" x14ac:dyDescent="0.25">
      <c r="A1007" s="16" t="s">
        <v>3090</v>
      </c>
      <c r="B1007" s="16"/>
      <c r="C1007" s="16"/>
      <c r="D1007" s="16"/>
      <c r="E1007" s="16"/>
      <c r="F1007" s="16" t="s">
        <v>2288</v>
      </c>
      <c r="G1007" s="16" t="s">
        <v>3091</v>
      </c>
      <c r="H1007" s="16" t="s">
        <v>4271</v>
      </c>
      <c r="I1007" s="17">
        <v>4.6900000000000004</v>
      </c>
      <c r="J1007" s="17">
        <f t="shared" si="15"/>
        <v>94251.62</v>
      </c>
      <c r="K1007" s="18">
        <v>5976982</v>
      </c>
      <c r="L1007" s="18">
        <v>4578327</v>
      </c>
      <c r="M1007" s="18">
        <v>94251.62</v>
      </c>
      <c r="N1007" s="18">
        <v>227011.62</v>
      </c>
      <c r="O1007" s="18">
        <v>6511180</v>
      </c>
      <c r="P1007" s="23">
        <v>5827272</v>
      </c>
    </row>
    <row r="1008" spans="1:16" x14ac:dyDescent="0.25">
      <c r="A1008" s="16" t="s">
        <v>3608</v>
      </c>
      <c r="B1008" s="16"/>
      <c r="C1008" s="16"/>
      <c r="D1008" s="16"/>
      <c r="E1008" s="16"/>
      <c r="F1008" s="16" t="s">
        <v>2288</v>
      </c>
      <c r="G1008" s="16">
        <v>535.13469999999995</v>
      </c>
      <c r="H1008" s="16" t="s">
        <v>4271</v>
      </c>
      <c r="I1008" s="17">
        <v>4.6900000000000004</v>
      </c>
      <c r="J1008" s="17">
        <f t="shared" si="15"/>
        <v>38487.550000000003</v>
      </c>
      <c r="K1008" s="18">
        <v>504068</v>
      </c>
      <c r="L1008" s="18">
        <v>384875</v>
      </c>
      <c r="M1008" s="18">
        <v>38487.550000000003</v>
      </c>
      <c r="N1008" s="18">
        <v>38487.550000000003</v>
      </c>
      <c r="O1008" s="18">
        <v>533821</v>
      </c>
      <c r="P1008" s="23">
        <v>461593</v>
      </c>
    </row>
    <row r="1009" spans="1:16" x14ac:dyDescent="0.25">
      <c r="A1009" s="16" t="s">
        <v>3609</v>
      </c>
      <c r="B1009" s="16"/>
      <c r="C1009" s="16"/>
      <c r="D1009" s="16"/>
      <c r="E1009" s="16"/>
      <c r="F1009" s="16" t="s">
        <v>2288</v>
      </c>
      <c r="G1009" s="16">
        <v>593.12260000000003</v>
      </c>
      <c r="H1009" s="16" t="s">
        <v>4271</v>
      </c>
      <c r="I1009" s="17">
        <v>4.6900000000000004</v>
      </c>
      <c r="J1009" s="17">
        <f t="shared" si="15"/>
        <v>8644</v>
      </c>
      <c r="K1009" s="18">
        <v>1261712</v>
      </c>
      <c r="L1009" s="18">
        <v>1024582</v>
      </c>
      <c r="M1009" s="18">
        <v>8644</v>
      </c>
      <c r="N1009" s="18">
        <v>53909</v>
      </c>
      <c r="O1009" s="18">
        <v>1595186</v>
      </c>
      <c r="P1009" s="23">
        <v>1255538</v>
      </c>
    </row>
    <row r="1010" spans="1:16" x14ac:dyDescent="0.25">
      <c r="A1010" s="16" t="s">
        <v>3606</v>
      </c>
      <c r="B1010" s="16"/>
      <c r="C1010" s="16"/>
      <c r="D1010" s="16"/>
      <c r="E1010" s="16"/>
      <c r="F1010" s="16" t="s">
        <v>2288</v>
      </c>
      <c r="G1010" s="16">
        <v>669.45039999999995</v>
      </c>
      <c r="H1010" s="16" t="s">
        <v>4271</v>
      </c>
      <c r="I1010" s="17">
        <v>4.6900000000000004</v>
      </c>
      <c r="J1010" s="17">
        <f t="shared" si="15"/>
        <v>28797</v>
      </c>
      <c r="K1010" s="18">
        <v>39937</v>
      </c>
      <c r="L1010" s="18">
        <v>2667359</v>
      </c>
      <c r="M1010" s="18">
        <v>1443463</v>
      </c>
      <c r="N1010" s="18">
        <v>28797</v>
      </c>
      <c r="O1010" s="18">
        <v>1781159</v>
      </c>
      <c r="P1010" s="23">
        <v>473062</v>
      </c>
    </row>
    <row r="1011" spans="1:16" x14ac:dyDescent="0.25">
      <c r="A1011" s="16" t="s">
        <v>3607</v>
      </c>
      <c r="B1011" s="16"/>
      <c r="C1011" s="16"/>
      <c r="D1011" s="16"/>
      <c r="E1011" s="16"/>
      <c r="F1011" s="16" t="s">
        <v>2288</v>
      </c>
      <c r="G1011" s="16">
        <v>683.17309999999998</v>
      </c>
      <c r="H1011" s="16" t="s">
        <v>4271</v>
      </c>
      <c r="I1011" s="17">
        <v>4.6900000000000004</v>
      </c>
      <c r="J1011" s="17">
        <f t="shared" si="15"/>
        <v>14958.9</v>
      </c>
      <c r="K1011" s="18">
        <v>227609</v>
      </c>
      <c r="L1011" s="18">
        <v>149589</v>
      </c>
      <c r="M1011" s="18">
        <v>14958.9</v>
      </c>
      <c r="N1011" s="18">
        <v>14958.9</v>
      </c>
      <c r="O1011" s="18">
        <v>247362</v>
      </c>
      <c r="P1011" s="23">
        <v>204731</v>
      </c>
    </row>
    <row r="1012" spans="1:16" x14ac:dyDescent="0.25">
      <c r="A1012" s="16" t="s">
        <v>2897</v>
      </c>
      <c r="B1012" s="16"/>
      <c r="C1012" s="16"/>
      <c r="D1012" s="16"/>
      <c r="E1012" s="16"/>
      <c r="F1012" s="16" t="s">
        <v>2288</v>
      </c>
      <c r="G1012" s="16">
        <v>775.5367</v>
      </c>
      <c r="H1012" s="16" t="s">
        <v>4271</v>
      </c>
      <c r="I1012" s="17">
        <v>4.6900000000000004</v>
      </c>
      <c r="J1012" s="17">
        <f t="shared" si="15"/>
        <v>8563</v>
      </c>
      <c r="K1012" s="18">
        <v>8563</v>
      </c>
      <c r="L1012" s="18">
        <v>624756</v>
      </c>
      <c r="M1012" s="18">
        <v>213990</v>
      </c>
      <c r="N1012" s="18">
        <v>8757</v>
      </c>
      <c r="O1012" s="18">
        <v>46071</v>
      </c>
      <c r="P1012" s="23">
        <v>28460</v>
      </c>
    </row>
    <row r="1013" spans="1:16" x14ac:dyDescent="0.25">
      <c r="A1013" s="16" t="s">
        <v>2962</v>
      </c>
      <c r="B1013" s="16"/>
      <c r="C1013" s="16"/>
      <c r="D1013" s="16"/>
      <c r="E1013" s="16"/>
      <c r="F1013" s="16" t="s">
        <v>2288</v>
      </c>
      <c r="G1013" s="16">
        <v>816.53039999999999</v>
      </c>
      <c r="H1013" s="16" t="s">
        <v>4271</v>
      </c>
      <c r="I1013" s="17">
        <v>4.6900000000000004</v>
      </c>
      <c r="J1013" s="17">
        <f t="shared" si="15"/>
        <v>1465.67</v>
      </c>
      <c r="K1013" s="18">
        <v>219339</v>
      </c>
      <c r="L1013" s="18">
        <v>1465.67</v>
      </c>
      <c r="M1013" s="18">
        <v>64767</v>
      </c>
      <c r="N1013" s="18">
        <v>249687</v>
      </c>
      <c r="O1013" s="18">
        <v>14657</v>
      </c>
      <c r="P1013" s="23">
        <v>159380</v>
      </c>
    </row>
    <row r="1014" spans="1:16" x14ac:dyDescent="0.25">
      <c r="A1014" s="16" t="s">
        <v>3001</v>
      </c>
      <c r="B1014" s="16"/>
      <c r="C1014" s="16"/>
      <c r="D1014" s="16"/>
      <c r="E1014" s="16"/>
      <c r="F1014" s="16" t="s">
        <v>2288</v>
      </c>
      <c r="G1014" s="16">
        <v>835.55880000000002</v>
      </c>
      <c r="H1014" s="16" t="s">
        <v>4271</v>
      </c>
      <c r="I1014" s="17">
        <v>4.6900000000000004</v>
      </c>
      <c r="J1014" s="17">
        <f t="shared" si="15"/>
        <v>291144</v>
      </c>
      <c r="K1014" s="18">
        <v>332644</v>
      </c>
      <c r="L1014" s="18">
        <v>17136412</v>
      </c>
      <c r="M1014" s="18">
        <v>3622703</v>
      </c>
      <c r="N1014" s="18">
        <v>291144</v>
      </c>
      <c r="O1014" s="18">
        <v>1951186</v>
      </c>
      <c r="P1014" s="23">
        <v>380242</v>
      </c>
    </row>
    <row r="1015" spans="1:16" x14ac:dyDescent="0.25">
      <c r="A1015" s="16" t="s">
        <v>4024</v>
      </c>
      <c r="B1015" s="16"/>
      <c r="C1015" s="16"/>
      <c r="D1015" s="16"/>
      <c r="E1015" s="16"/>
      <c r="F1015" s="16" t="s">
        <v>2288</v>
      </c>
      <c r="G1015" s="16">
        <v>838.53420000000006</v>
      </c>
      <c r="H1015" s="16" t="s">
        <v>4271</v>
      </c>
      <c r="I1015" s="17">
        <v>4.6900000000000004</v>
      </c>
      <c r="J1015" s="17">
        <f t="shared" si="15"/>
        <v>14121</v>
      </c>
      <c r="K1015" s="18">
        <v>35296</v>
      </c>
      <c r="L1015" s="18">
        <v>5454918</v>
      </c>
      <c r="M1015" s="18">
        <v>821158</v>
      </c>
      <c r="N1015" s="18">
        <v>39282</v>
      </c>
      <c r="O1015" s="18">
        <v>421138</v>
      </c>
      <c r="P1015" s="23">
        <v>14121</v>
      </c>
    </row>
    <row r="1016" spans="1:16" x14ac:dyDescent="0.25">
      <c r="A1016" s="16" t="s">
        <v>4005</v>
      </c>
      <c r="B1016" s="16"/>
      <c r="C1016" s="16"/>
      <c r="D1016" s="16"/>
      <c r="E1016" s="16"/>
      <c r="F1016" s="16" t="s">
        <v>2288</v>
      </c>
      <c r="G1016" s="16">
        <v>696.46879999999999</v>
      </c>
      <c r="H1016" s="16" t="s">
        <v>4271</v>
      </c>
      <c r="I1016" s="17">
        <v>4.7</v>
      </c>
      <c r="J1016" s="17">
        <f t="shared" si="15"/>
        <v>26122</v>
      </c>
      <c r="K1016" s="18">
        <v>168821</v>
      </c>
      <c r="L1016" s="18">
        <v>517375</v>
      </c>
      <c r="M1016" s="18">
        <v>1056064</v>
      </c>
      <c r="N1016" s="18">
        <v>26122</v>
      </c>
      <c r="O1016" s="18">
        <v>1665520</v>
      </c>
      <c r="P1016" s="23">
        <v>348695</v>
      </c>
    </row>
    <row r="1017" spans="1:16" x14ac:dyDescent="0.25">
      <c r="A1017" s="16" t="s">
        <v>4205</v>
      </c>
      <c r="B1017" s="16"/>
      <c r="C1017" s="16"/>
      <c r="D1017" s="16"/>
      <c r="E1017" s="16"/>
      <c r="F1017" s="16" t="s">
        <v>2288</v>
      </c>
      <c r="G1017" s="16">
        <v>715.55619999999999</v>
      </c>
      <c r="H1017" s="16" t="s">
        <v>4271</v>
      </c>
      <c r="I1017" s="17">
        <v>4.7</v>
      </c>
      <c r="J1017" s="17">
        <f t="shared" si="15"/>
        <v>1037.4100000000001</v>
      </c>
      <c r="K1017" s="18">
        <v>1037.4100000000001</v>
      </c>
      <c r="L1017" s="18">
        <v>911003</v>
      </c>
      <c r="M1017" s="18">
        <v>1125099</v>
      </c>
      <c r="N1017" s="18">
        <v>1037.4100000000001</v>
      </c>
      <c r="O1017" s="18">
        <v>1037.4100000000001</v>
      </c>
      <c r="P1017" s="23">
        <v>10374</v>
      </c>
    </row>
    <row r="1018" spans="1:16" x14ac:dyDescent="0.25">
      <c r="A1018" s="16" t="s">
        <v>2895</v>
      </c>
      <c r="B1018" s="16"/>
      <c r="C1018" s="16"/>
      <c r="D1018" s="16"/>
      <c r="E1018" s="16"/>
      <c r="F1018" s="16" t="s">
        <v>2288</v>
      </c>
      <c r="G1018" s="16">
        <v>760.55899999999997</v>
      </c>
      <c r="H1018" s="16" t="s">
        <v>4271</v>
      </c>
      <c r="I1018" s="17">
        <v>4.7</v>
      </c>
      <c r="J1018" s="17">
        <f t="shared" si="15"/>
        <v>34358.32</v>
      </c>
      <c r="K1018" s="18">
        <v>34358.32</v>
      </c>
      <c r="L1018" s="18">
        <v>1118702</v>
      </c>
      <c r="M1018" s="18">
        <v>1251444</v>
      </c>
      <c r="N1018" s="18">
        <v>34358.32</v>
      </c>
      <c r="O1018" s="18">
        <v>34358.32</v>
      </c>
      <c r="P1018" s="23">
        <v>34358.32</v>
      </c>
    </row>
    <row r="1019" spans="1:16" x14ac:dyDescent="0.25">
      <c r="A1019" s="16" t="s">
        <v>2996</v>
      </c>
      <c r="B1019" s="16"/>
      <c r="C1019" s="16"/>
      <c r="D1019" s="16"/>
      <c r="E1019" s="16"/>
      <c r="F1019" s="16" t="s">
        <v>2288</v>
      </c>
      <c r="G1019" s="16">
        <v>811.51459999999997</v>
      </c>
      <c r="H1019" s="16" t="s">
        <v>4271</v>
      </c>
      <c r="I1019" s="17">
        <v>4.7</v>
      </c>
      <c r="J1019" s="17">
        <f t="shared" si="15"/>
        <v>16139</v>
      </c>
      <c r="K1019" s="18">
        <v>72213</v>
      </c>
      <c r="L1019" s="18">
        <v>2570905</v>
      </c>
      <c r="M1019" s="18">
        <v>579221</v>
      </c>
      <c r="N1019" s="18">
        <v>35463</v>
      </c>
      <c r="O1019" s="18">
        <v>516897</v>
      </c>
      <c r="P1019" s="23">
        <v>16139</v>
      </c>
    </row>
    <row r="1020" spans="1:16" x14ac:dyDescent="0.25">
      <c r="A1020" s="16" t="s">
        <v>3610</v>
      </c>
      <c r="B1020" s="16"/>
      <c r="C1020" s="16"/>
      <c r="D1020" s="16"/>
      <c r="E1020" s="16"/>
      <c r="F1020" s="16" t="s">
        <v>2288</v>
      </c>
      <c r="G1020" s="16">
        <v>935.52</v>
      </c>
      <c r="H1020" s="16" t="s">
        <v>4271</v>
      </c>
      <c r="I1020" s="17">
        <v>4.7</v>
      </c>
      <c r="J1020" s="17">
        <f t="shared" si="15"/>
        <v>2880.56</v>
      </c>
      <c r="K1020" s="18">
        <v>2880.56</v>
      </c>
      <c r="L1020" s="18">
        <v>561728</v>
      </c>
      <c r="M1020" s="18">
        <v>123870</v>
      </c>
      <c r="N1020" s="18">
        <v>2880.56</v>
      </c>
      <c r="O1020" s="18">
        <v>49354</v>
      </c>
      <c r="P1020" s="23">
        <v>2880.56</v>
      </c>
    </row>
    <row r="1021" spans="1:16" x14ac:dyDescent="0.25">
      <c r="A1021" s="16" t="s">
        <v>4146</v>
      </c>
      <c r="B1021" s="16"/>
      <c r="C1021" s="16"/>
      <c r="D1021" s="16"/>
      <c r="E1021" s="16"/>
      <c r="F1021" s="16" t="s">
        <v>2288</v>
      </c>
      <c r="G1021" s="16">
        <v>939.60410000000002</v>
      </c>
      <c r="H1021" s="16" t="s">
        <v>4271</v>
      </c>
      <c r="I1021" s="17">
        <v>4.7</v>
      </c>
      <c r="J1021" s="17">
        <f t="shared" si="15"/>
        <v>1702.47</v>
      </c>
      <c r="K1021" s="18">
        <v>1702.47</v>
      </c>
      <c r="L1021" s="18">
        <v>152382</v>
      </c>
      <c r="M1021" s="18">
        <v>280674</v>
      </c>
      <c r="N1021" s="18">
        <v>1702.47</v>
      </c>
      <c r="O1021" s="18">
        <v>242093</v>
      </c>
      <c r="P1021" s="23">
        <v>17025</v>
      </c>
    </row>
    <row r="1022" spans="1:16" x14ac:dyDescent="0.25">
      <c r="A1022" s="16" t="s">
        <v>3613</v>
      </c>
      <c r="B1022" s="16"/>
      <c r="C1022" s="16"/>
      <c r="D1022" s="16"/>
      <c r="E1022" s="16"/>
      <c r="F1022" s="16" t="s">
        <v>2288</v>
      </c>
      <c r="G1022" s="16">
        <v>1014.5582000000001</v>
      </c>
      <c r="H1022" s="16" t="s">
        <v>4271</v>
      </c>
      <c r="I1022" s="17">
        <v>4.71</v>
      </c>
      <c r="J1022" s="17">
        <f t="shared" si="15"/>
        <v>49890.080000000002</v>
      </c>
      <c r="K1022" s="18">
        <v>49890.080000000002</v>
      </c>
      <c r="L1022" s="18">
        <v>498901</v>
      </c>
      <c r="M1022" s="18">
        <v>49890.080000000002</v>
      </c>
      <c r="N1022" s="18">
        <v>49890.080000000002</v>
      </c>
      <c r="O1022" s="18">
        <v>49890.080000000002</v>
      </c>
      <c r="P1022" s="23">
        <v>49890.080000000002</v>
      </c>
    </row>
    <row r="1023" spans="1:16" x14ac:dyDescent="0.25">
      <c r="A1023" s="16" t="s">
        <v>3611</v>
      </c>
      <c r="B1023" s="16"/>
      <c r="C1023" s="16"/>
      <c r="D1023" s="16"/>
      <c r="E1023" s="16"/>
      <c r="F1023" s="16" t="s">
        <v>2288</v>
      </c>
      <c r="G1023" s="16">
        <v>629.85860000000002</v>
      </c>
      <c r="H1023" s="16" t="s">
        <v>4271</v>
      </c>
      <c r="I1023" s="17">
        <v>4.71</v>
      </c>
      <c r="J1023" s="17">
        <f t="shared" si="15"/>
        <v>1080.57</v>
      </c>
      <c r="K1023" s="18">
        <v>1080.57</v>
      </c>
      <c r="L1023" s="18">
        <v>1413118</v>
      </c>
      <c r="M1023" s="18">
        <v>1778534</v>
      </c>
      <c r="N1023" s="18">
        <v>242630</v>
      </c>
      <c r="O1023" s="18">
        <v>10806</v>
      </c>
      <c r="P1023" s="23">
        <v>2882634</v>
      </c>
    </row>
    <row r="1024" spans="1:16" x14ac:dyDescent="0.25">
      <c r="A1024" s="16" t="s">
        <v>3016</v>
      </c>
      <c r="B1024" s="16"/>
      <c r="C1024" s="16"/>
      <c r="D1024" s="16"/>
      <c r="E1024" s="16"/>
      <c r="F1024" s="16" t="s">
        <v>2288</v>
      </c>
      <c r="G1024" s="16" t="s">
        <v>3017</v>
      </c>
      <c r="H1024" s="16" t="s">
        <v>4271</v>
      </c>
      <c r="I1024" s="17">
        <v>4.7050000000000001</v>
      </c>
      <c r="J1024" s="17">
        <f t="shared" si="15"/>
        <v>58969.99</v>
      </c>
      <c r="K1024" s="18">
        <v>58969.99</v>
      </c>
      <c r="L1024" s="18">
        <v>5126390</v>
      </c>
      <c r="M1024" s="18">
        <v>5179152</v>
      </c>
      <c r="N1024" s="18">
        <v>58969.99</v>
      </c>
      <c r="O1024" s="18">
        <v>58969.99</v>
      </c>
      <c r="P1024" s="23">
        <v>79238.86</v>
      </c>
    </row>
    <row r="1025" spans="1:16" x14ac:dyDescent="0.25">
      <c r="A1025" s="16" t="s">
        <v>2896</v>
      </c>
      <c r="B1025" s="16"/>
      <c r="C1025" s="16"/>
      <c r="D1025" s="16"/>
      <c r="E1025" s="16"/>
      <c r="F1025" s="16" t="s">
        <v>2288</v>
      </c>
      <c r="G1025" s="16">
        <v>777.54909999999995</v>
      </c>
      <c r="H1025" s="16" t="s">
        <v>4271</v>
      </c>
      <c r="I1025" s="17">
        <v>4.71</v>
      </c>
      <c r="J1025" s="17">
        <f t="shared" si="15"/>
        <v>839.54</v>
      </c>
      <c r="K1025" s="18">
        <v>839.54</v>
      </c>
      <c r="L1025" s="18">
        <v>2175058</v>
      </c>
      <c r="M1025" s="18">
        <v>1701472</v>
      </c>
      <c r="N1025" s="18">
        <v>839.54</v>
      </c>
      <c r="O1025" s="18">
        <v>839.54</v>
      </c>
      <c r="P1025" s="23">
        <v>8395</v>
      </c>
    </row>
    <row r="1026" spans="1:16" x14ac:dyDescent="0.25">
      <c r="A1026" s="16" t="s">
        <v>3612</v>
      </c>
      <c r="B1026" s="16"/>
      <c r="C1026" s="16"/>
      <c r="D1026" s="16"/>
      <c r="E1026" s="16"/>
      <c r="F1026" s="16" t="s">
        <v>2288</v>
      </c>
      <c r="G1026" s="16">
        <v>874.53639999999996</v>
      </c>
      <c r="H1026" s="16" t="s">
        <v>4271</v>
      </c>
      <c r="I1026" s="17">
        <v>4.71</v>
      </c>
      <c r="J1026" s="17">
        <f t="shared" ref="J1026:J1089" si="16">MIN(K1026:P1026)</f>
        <v>5659.21</v>
      </c>
      <c r="K1026" s="18">
        <v>5659.21</v>
      </c>
      <c r="L1026" s="18">
        <v>284782</v>
      </c>
      <c r="M1026" s="18">
        <v>320674</v>
      </c>
      <c r="N1026" s="18">
        <v>5659.21</v>
      </c>
      <c r="O1026" s="18">
        <v>5659.21</v>
      </c>
      <c r="P1026" s="23">
        <v>5659.21</v>
      </c>
    </row>
    <row r="1027" spans="1:16" x14ac:dyDescent="0.25">
      <c r="A1027" s="16" t="s">
        <v>4059</v>
      </c>
      <c r="B1027" s="16"/>
      <c r="C1027" s="16"/>
      <c r="D1027" s="16"/>
      <c r="E1027" s="16"/>
      <c r="F1027" s="16" t="s">
        <v>2288</v>
      </c>
      <c r="G1027" s="16">
        <v>876.56100000000004</v>
      </c>
      <c r="H1027" s="16" t="s">
        <v>4271</v>
      </c>
      <c r="I1027" s="17">
        <v>4.72</v>
      </c>
      <c r="J1027" s="17">
        <f t="shared" si="16"/>
        <v>810.96</v>
      </c>
      <c r="K1027" s="18">
        <v>29664</v>
      </c>
      <c r="L1027" s="18">
        <v>810.96</v>
      </c>
      <c r="M1027" s="18">
        <v>641635</v>
      </c>
      <c r="N1027" s="18">
        <v>37090</v>
      </c>
      <c r="O1027" s="18">
        <v>810.96</v>
      </c>
      <c r="P1027" s="23">
        <v>35421</v>
      </c>
    </row>
    <row r="1028" spans="1:16" x14ac:dyDescent="0.25">
      <c r="A1028" s="16" t="s">
        <v>3614</v>
      </c>
      <c r="B1028" s="16"/>
      <c r="C1028" s="16"/>
      <c r="D1028" s="16"/>
      <c r="E1028" s="16"/>
      <c r="F1028" s="16" t="s">
        <v>2288</v>
      </c>
      <c r="G1028" s="16">
        <v>373.04509999999999</v>
      </c>
      <c r="H1028" s="16" t="s">
        <v>4271</v>
      </c>
      <c r="I1028" s="17">
        <v>4.74</v>
      </c>
      <c r="J1028" s="17">
        <f t="shared" si="16"/>
        <v>7070</v>
      </c>
      <c r="K1028" s="18">
        <v>686539</v>
      </c>
      <c r="L1028" s="18">
        <v>594246</v>
      </c>
      <c r="M1028" s="18">
        <v>7070</v>
      </c>
      <c r="N1028" s="18">
        <v>12912</v>
      </c>
      <c r="O1028" s="18">
        <v>826657</v>
      </c>
      <c r="P1028" s="23">
        <v>880887</v>
      </c>
    </row>
    <row r="1029" spans="1:16" x14ac:dyDescent="0.25">
      <c r="A1029" s="16" t="s">
        <v>3991</v>
      </c>
      <c r="B1029" s="16"/>
      <c r="C1029" s="16"/>
      <c r="D1029" s="16"/>
      <c r="E1029" s="16"/>
      <c r="F1029" s="16" t="s">
        <v>2288</v>
      </c>
      <c r="G1029" s="16">
        <v>557.45749999999998</v>
      </c>
      <c r="H1029" s="16" t="s">
        <v>4271</v>
      </c>
      <c r="I1029" s="17">
        <v>4.74</v>
      </c>
      <c r="J1029" s="17">
        <f t="shared" si="16"/>
        <v>923.04</v>
      </c>
      <c r="K1029" s="18">
        <v>923.04</v>
      </c>
      <c r="L1029" s="18">
        <v>923.04</v>
      </c>
      <c r="M1029" s="18">
        <v>9230</v>
      </c>
      <c r="N1029" s="18">
        <v>27453</v>
      </c>
      <c r="O1029" s="18">
        <v>923.04</v>
      </c>
      <c r="P1029" s="23">
        <v>590502</v>
      </c>
    </row>
    <row r="1030" spans="1:16" x14ac:dyDescent="0.25">
      <c r="A1030" s="16" t="s">
        <v>4091</v>
      </c>
      <c r="B1030" s="16"/>
      <c r="C1030" s="16"/>
      <c r="D1030" s="16"/>
      <c r="E1030" s="16"/>
      <c r="F1030" s="16" t="s">
        <v>2288</v>
      </c>
      <c r="G1030" s="16">
        <v>693.45060000000001</v>
      </c>
      <c r="H1030" s="16" t="s">
        <v>4271</v>
      </c>
      <c r="I1030" s="17">
        <v>4.74</v>
      </c>
      <c r="J1030" s="17">
        <f t="shared" si="16"/>
        <v>22408</v>
      </c>
      <c r="K1030" s="18">
        <v>78498</v>
      </c>
      <c r="L1030" s="18">
        <v>566156</v>
      </c>
      <c r="M1030" s="18">
        <v>890916</v>
      </c>
      <c r="N1030" s="18">
        <v>22408</v>
      </c>
      <c r="O1030" s="18">
        <v>570952</v>
      </c>
      <c r="P1030" s="23">
        <v>143531</v>
      </c>
    </row>
    <row r="1031" spans="1:16" x14ac:dyDescent="0.25">
      <c r="A1031" s="16" t="s">
        <v>4090</v>
      </c>
      <c r="B1031" s="16"/>
      <c r="C1031" s="16"/>
      <c r="D1031" s="16"/>
      <c r="E1031" s="16"/>
      <c r="F1031" s="16" t="s">
        <v>2288</v>
      </c>
      <c r="G1031" s="16">
        <v>695.46619999999996</v>
      </c>
      <c r="H1031" s="16" t="s">
        <v>4271</v>
      </c>
      <c r="I1031" s="17">
        <v>4.74</v>
      </c>
      <c r="J1031" s="17">
        <f t="shared" si="16"/>
        <v>68813</v>
      </c>
      <c r="K1031" s="18">
        <v>413772</v>
      </c>
      <c r="L1031" s="18">
        <v>1255958</v>
      </c>
      <c r="M1031" s="18">
        <v>2386218</v>
      </c>
      <c r="N1031" s="18">
        <v>68813</v>
      </c>
      <c r="O1031" s="18">
        <v>3487357</v>
      </c>
      <c r="P1031" s="23">
        <v>830459</v>
      </c>
    </row>
    <row r="1032" spans="1:16" x14ac:dyDescent="0.25">
      <c r="A1032" s="16" t="s">
        <v>4135</v>
      </c>
      <c r="B1032" s="16"/>
      <c r="C1032" s="16"/>
      <c r="D1032" s="16"/>
      <c r="E1032" s="16"/>
      <c r="F1032" s="16" t="s">
        <v>2288</v>
      </c>
      <c r="G1032" s="16">
        <v>735.51930000000004</v>
      </c>
      <c r="H1032" s="16" t="s">
        <v>4271</v>
      </c>
      <c r="I1032" s="17">
        <v>4.74</v>
      </c>
      <c r="J1032" s="17">
        <f t="shared" si="16"/>
        <v>8463</v>
      </c>
      <c r="K1032" s="18">
        <v>38996</v>
      </c>
      <c r="L1032" s="18">
        <v>676110</v>
      </c>
      <c r="M1032" s="18">
        <v>30729</v>
      </c>
      <c r="N1032" s="18">
        <v>8463</v>
      </c>
      <c r="O1032" s="18">
        <v>56701</v>
      </c>
      <c r="P1032" s="23">
        <v>13257</v>
      </c>
    </row>
    <row r="1033" spans="1:16" x14ac:dyDescent="0.25">
      <c r="A1033" s="16" t="s">
        <v>3615</v>
      </c>
      <c r="B1033" s="16"/>
      <c r="C1033" s="16"/>
      <c r="D1033" s="16"/>
      <c r="E1033" s="16"/>
      <c r="F1033" s="16" t="s">
        <v>2288</v>
      </c>
      <c r="G1033" s="16">
        <v>993.59749999999997</v>
      </c>
      <c r="H1033" s="16" t="s">
        <v>4271</v>
      </c>
      <c r="I1033" s="17">
        <v>4.74</v>
      </c>
      <c r="J1033" s="17">
        <f t="shared" si="16"/>
        <v>59924.61</v>
      </c>
      <c r="K1033" s="18">
        <v>59924.61</v>
      </c>
      <c r="L1033" s="18">
        <v>599246</v>
      </c>
      <c r="M1033" s="18">
        <v>59924.61</v>
      </c>
      <c r="N1033" s="18">
        <v>59924.61</v>
      </c>
      <c r="O1033" s="18">
        <v>59924.61</v>
      </c>
      <c r="P1033" s="23">
        <v>59924.61</v>
      </c>
    </row>
    <row r="1034" spans="1:16" x14ac:dyDescent="0.25">
      <c r="A1034" s="16" t="s">
        <v>3617</v>
      </c>
      <c r="B1034" s="16"/>
      <c r="C1034" s="16"/>
      <c r="D1034" s="16"/>
      <c r="E1034" s="16"/>
      <c r="F1034" s="16" t="s">
        <v>2288</v>
      </c>
      <c r="G1034" s="16">
        <v>371.06580000000002</v>
      </c>
      <c r="H1034" s="16" t="s">
        <v>4271</v>
      </c>
      <c r="I1034" s="17">
        <v>4.75</v>
      </c>
      <c r="J1034" s="17">
        <f t="shared" si="16"/>
        <v>34545.53</v>
      </c>
      <c r="K1034" s="18">
        <v>372543</v>
      </c>
      <c r="L1034" s="18">
        <v>345455</v>
      </c>
      <c r="M1034" s="18">
        <v>34545.53</v>
      </c>
      <c r="N1034" s="18">
        <v>34545.53</v>
      </c>
      <c r="O1034" s="18">
        <v>485685</v>
      </c>
      <c r="P1034" s="23">
        <v>543218</v>
      </c>
    </row>
    <row r="1035" spans="1:16" x14ac:dyDescent="0.25">
      <c r="A1035" s="16" t="s">
        <v>3616</v>
      </c>
      <c r="B1035" s="16"/>
      <c r="C1035" s="16"/>
      <c r="D1035" s="16"/>
      <c r="E1035" s="16"/>
      <c r="F1035" s="16" t="s">
        <v>2288</v>
      </c>
      <c r="G1035" s="16">
        <v>671.46619999999996</v>
      </c>
      <c r="H1035" s="16" t="s">
        <v>4271</v>
      </c>
      <c r="I1035" s="17">
        <v>4.75</v>
      </c>
      <c r="J1035" s="17">
        <f t="shared" si="16"/>
        <v>40932</v>
      </c>
      <c r="K1035" s="18">
        <v>130742</v>
      </c>
      <c r="L1035" s="18">
        <v>9411231</v>
      </c>
      <c r="M1035" s="18">
        <v>1419168</v>
      </c>
      <c r="N1035" s="18">
        <v>40932</v>
      </c>
      <c r="O1035" s="18">
        <v>5641174</v>
      </c>
      <c r="P1035" s="23">
        <v>600158</v>
      </c>
    </row>
    <row r="1036" spans="1:16" x14ac:dyDescent="0.25">
      <c r="A1036" s="16" t="s">
        <v>4030</v>
      </c>
      <c r="B1036" s="16"/>
      <c r="C1036" s="16"/>
      <c r="D1036" s="16"/>
      <c r="E1036" s="16"/>
      <c r="F1036" s="16" t="s">
        <v>2288</v>
      </c>
      <c r="G1036" s="16">
        <v>794.49609999999996</v>
      </c>
      <c r="H1036" s="16" t="s">
        <v>4271</v>
      </c>
      <c r="I1036" s="17">
        <v>4.75</v>
      </c>
      <c r="J1036" s="17">
        <f t="shared" si="16"/>
        <v>18562</v>
      </c>
      <c r="K1036" s="18">
        <v>18804</v>
      </c>
      <c r="L1036" s="18">
        <v>294213</v>
      </c>
      <c r="M1036" s="18">
        <v>338359</v>
      </c>
      <c r="N1036" s="18">
        <v>18562</v>
      </c>
      <c r="O1036" s="18">
        <v>86289</v>
      </c>
      <c r="P1036" s="23">
        <v>357293</v>
      </c>
    </row>
    <row r="1037" spans="1:16" x14ac:dyDescent="0.25">
      <c r="A1037" s="16" t="s">
        <v>3618</v>
      </c>
      <c r="B1037" s="16"/>
      <c r="C1037" s="16"/>
      <c r="D1037" s="16"/>
      <c r="E1037" s="16"/>
      <c r="F1037" s="16" t="s">
        <v>2288</v>
      </c>
      <c r="G1037" s="16">
        <v>133.01310000000001</v>
      </c>
      <c r="H1037" s="16" t="s">
        <v>4271</v>
      </c>
      <c r="I1037" s="17">
        <v>4.76</v>
      </c>
      <c r="J1037" s="17">
        <f t="shared" si="16"/>
        <v>63694</v>
      </c>
      <c r="K1037" s="18">
        <v>63694</v>
      </c>
      <c r="L1037" s="18">
        <v>366990</v>
      </c>
      <c r="M1037" s="18">
        <v>202189</v>
      </c>
      <c r="N1037" s="18">
        <v>1060771</v>
      </c>
      <c r="O1037" s="18">
        <v>678675</v>
      </c>
      <c r="P1037" s="23">
        <v>789759</v>
      </c>
    </row>
    <row r="1038" spans="1:16" x14ac:dyDescent="0.25">
      <c r="A1038" s="16" t="s">
        <v>3620</v>
      </c>
      <c r="B1038" s="16"/>
      <c r="C1038" s="16"/>
      <c r="D1038" s="16"/>
      <c r="E1038" s="16"/>
      <c r="F1038" s="16" t="s">
        <v>2288</v>
      </c>
      <c r="G1038" s="16">
        <v>298.13010000000003</v>
      </c>
      <c r="H1038" s="16" t="s">
        <v>4271</v>
      </c>
      <c r="I1038" s="17">
        <v>4.76</v>
      </c>
      <c r="J1038" s="17">
        <f t="shared" si="16"/>
        <v>127793</v>
      </c>
      <c r="K1038" s="18">
        <v>127793</v>
      </c>
      <c r="L1038" s="18">
        <v>283565</v>
      </c>
      <c r="M1038" s="18">
        <v>332277</v>
      </c>
      <c r="N1038" s="18">
        <v>203015</v>
      </c>
      <c r="O1038" s="18">
        <v>236706</v>
      </c>
      <c r="P1038" s="23">
        <v>287304</v>
      </c>
    </row>
    <row r="1039" spans="1:16" x14ac:dyDescent="0.25">
      <c r="A1039" s="16" t="s">
        <v>3619</v>
      </c>
      <c r="B1039" s="16"/>
      <c r="C1039" s="16"/>
      <c r="D1039" s="16"/>
      <c r="E1039" s="16"/>
      <c r="F1039" s="16" t="s">
        <v>2288</v>
      </c>
      <c r="G1039" s="16">
        <v>697.4819</v>
      </c>
      <c r="H1039" s="16" t="s">
        <v>4271</v>
      </c>
      <c r="I1039" s="17">
        <v>4.76</v>
      </c>
      <c r="J1039" s="17">
        <f t="shared" si="16"/>
        <v>1234.56</v>
      </c>
      <c r="K1039" s="18">
        <v>12346</v>
      </c>
      <c r="L1039" s="18">
        <v>1748867</v>
      </c>
      <c r="M1039" s="18">
        <v>205896</v>
      </c>
      <c r="N1039" s="18">
        <v>1234.56</v>
      </c>
      <c r="O1039" s="18">
        <v>352447</v>
      </c>
      <c r="P1039" s="23">
        <v>228388</v>
      </c>
    </row>
    <row r="1040" spans="1:16" x14ac:dyDescent="0.25">
      <c r="A1040" s="16" t="s">
        <v>3622</v>
      </c>
      <c r="B1040" s="16"/>
      <c r="C1040" s="16"/>
      <c r="D1040" s="16"/>
      <c r="E1040" s="16"/>
      <c r="F1040" s="16" t="s">
        <v>2288</v>
      </c>
      <c r="G1040" s="16">
        <v>531.44209999999998</v>
      </c>
      <c r="H1040" s="16" t="s">
        <v>4271</v>
      </c>
      <c r="I1040" s="17">
        <v>4.7699999999999996</v>
      </c>
      <c r="J1040" s="17">
        <f t="shared" si="16"/>
        <v>569.12</v>
      </c>
      <c r="K1040" s="18">
        <v>5691</v>
      </c>
      <c r="L1040" s="18">
        <v>569.12</v>
      </c>
      <c r="M1040" s="18">
        <v>1339930</v>
      </c>
      <c r="N1040" s="18">
        <v>569.12</v>
      </c>
      <c r="O1040" s="18">
        <v>569.12</v>
      </c>
      <c r="P1040" s="23">
        <v>644959</v>
      </c>
    </row>
    <row r="1041" spans="1:16" x14ac:dyDescent="0.25">
      <c r="A1041" s="16" t="s">
        <v>4031</v>
      </c>
      <c r="B1041" s="16"/>
      <c r="C1041" s="16"/>
      <c r="D1041" s="16"/>
      <c r="E1041" s="16"/>
      <c r="F1041" s="16" t="s">
        <v>2288</v>
      </c>
      <c r="G1041" s="16">
        <v>806.49570000000006</v>
      </c>
      <c r="H1041" s="16" t="s">
        <v>4271</v>
      </c>
      <c r="I1041" s="17">
        <v>4.7699999999999996</v>
      </c>
      <c r="J1041" s="17">
        <f t="shared" si="16"/>
        <v>24448</v>
      </c>
      <c r="K1041" s="18">
        <v>170214</v>
      </c>
      <c r="L1041" s="18">
        <v>31306</v>
      </c>
      <c r="M1041" s="18">
        <v>277675</v>
      </c>
      <c r="N1041" s="18">
        <v>473313</v>
      </c>
      <c r="O1041" s="18">
        <v>24448</v>
      </c>
      <c r="P1041" s="23">
        <v>304361</v>
      </c>
    </row>
    <row r="1042" spans="1:16" x14ac:dyDescent="0.25">
      <c r="A1042" s="16" t="s">
        <v>3621</v>
      </c>
      <c r="B1042" s="16"/>
      <c r="C1042" s="16"/>
      <c r="D1042" s="16"/>
      <c r="E1042" s="16"/>
      <c r="F1042" s="16" t="s">
        <v>2288</v>
      </c>
      <c r="G1042" s="16">
        <v>820.51199999999994</v>
      </c>
      <c r="H1042" s="16" t="s">
        <v>4271</v>
      </c>
      <c r="I1042" s="17">
        <v>4.7699999999999996</v>
      </c>
      <c r="J1042" s="17">
        <f t="shared" si="16"/>
        <v>105140</v>
      </c>
      <c r="K1042" s="18">
        <v>384761</v>
      </c>
      <c r="L1042" s="18">
        <v>110373</v>
      </c>
      <c r="M1042" s="18">
        <v>621840</v>
      </c>
      <c r="N1042" s="18">
        <v>999513</v>
      </c>
      <c r="O1042" s="18">
        <v>105140</v>
      </c>
      <c r="P1042" s="23">
        <v>742441</v>
      </c>
    </row>
    <row r="1043" spans="1:16" x14ac:dyDescent="0.25">
      <c r="A1043" s="16" t="s">
        <v>3623</v>
      </c>
      <c r="B1043" s="16"/>
      <c r="C1043" s="16"/>
      <c r="D1043" s="16"/>
      <c r="E1043" s="16"/>
      <c r="F1043" s="16" t="s">
        <v>2288</v>
      </c>
      <c r="G1043" s="16">
        <v>981.52470000000005</v>
      </c>
      <c r="H1043" s="16" t="s">
        <v>4271</v>
      </c>
      <c r="I1043" s="17">
        <v>4.78</v>
      </c>
      <c r="J1043" s="17">
        <f t="shared" si="16"/>
        <v>1200.6600000000001</v>
      </c>
      <c r="K1043" s="18">
        <v>1200.6600000000001</v>
      </c>
      <c r="L1043" s="18">
        <v>807481</v>
      </c>
      <c r="M1043" s="18">
        <v>12007</v>
      </c>
      <c r="N1043" s="18">
        <v>1200.6600000000001</v>
      </c>
      <c r="O1043" s="18">
        <v>1200.6600000000001</v>
      </c>
      <c r="P1043" s="23">
        <v>1200.6600000000001</v>
      </c>
    </row>
    <row r="1044" spans="1:16" x14ac:dyDescent="0.25">
      <c r="A1044" s="16" t="s">
        <v>3624</v>
      </c>
      <c r="B1044" s="16"/>
      <c r="C1044" s="16"/>
      <c r="D1044" s="16"/>
      <c r="E1044" s="16"/>
      <c r="F1044" s="16" t="s">
        <v>2288</v>
      </c>
      <c r="G1044" s="16">
        <v>445.0847</v>
      </c>
      <c r="H1044" s="16" t="s">
        <v>4271</v>
      </c>
      <c r="I1044" s="17">
        <v>4.79</v>
      </c>
      <c r="J1044" s="17">
        <f t="shared" si="16"/>
        <v>1088.99</v>
      </c>
      <c r="K1044" s="18">
        <v>1167706</v>
      </c>
      <c r="L1044" s="18">
        <v>536156</v>
      </c>
      <c r="M1044" s="18">
        <v>1088.99</v>
      </c>
      <c r="N1044" s="18">
        <v>10890</v>
      </c>
      <c r="O1044" s="18">
        <v>1719068</v>
      </c>
      <c r="P1044" s="23">
        <v>1610771</v>
      </c>
    </row>
    <row r="1045" spans="1:16" x14ac:dyDescent="0.25">
      <c r="A1045" s="16" t="s">
        <v>3625</v>
      </c>
      <c r="B1045" s="16"/>
      <c r="C1045" s="16"/>
      <c r="D1045" s="16"/>
      <c r="E1045" s="16"/>
      <c r="F1045" s="16" t="s">
        <v>2288</v>
      </c>
      <c r="G1045" s="16">
        <v>630.35910000000001</v>
      </c>
      <c r="H1045" s="16" t="s">
        <v>4271</v>
      </c>
      <c r="I1045" s="17">
        <v>4.8</v>
      </c>
      <c r="J1045" s="17">
        <f t="shared" si="16"/>
        <v>7510</v>
      </c>
      <c r="K1045" s="18">
        <v>7510</v>
      </c>
      <c r="L1045" s="18">
        <v>288854</v>
      </c>
      <c r="M1045" s="18">
        <v>805477</v>
      </c>
      <c r="N1045" s="18">
        <v>213103</v>
      </c>
      <c r="O1045" s="18">
        <v>9855</v>
      </c>
      <c r="P1045" s="23">
        <v>343821</v>
      </c>
    </row>
    <row r="1046" spans="1:16" x14ac:dyDescent="0.25">
      <c r="A1046" s="16" t="s">
        <v>3626</v>
      </c>
      <c r="B1046" s="16"/>
      <c r="C1046" s="16"/>
      <c r="D1046" s="16"/>
      <c r="E1046" s="16"/>
      <c r="F1046" s="16" t="s">
        <v>2288</v>
      </c>
      <c r="G1046" s="16">
        <v>505.05160000000001</v>
      </c>
      <c r="H1046" s="16" t="s">
        <v>4271</v>
      </c>
      <c r="I1046" s="17">
        <v>4.8099999999999996</v>
      </c>
      <c r="J1046" s="17">
        <f t="shared" si="16"/>
        <v>6346.73</v>
      </c>
      <c r="K1046" s="18">
        <v>172506</v>
      </c>
      <c r="L1046" s="18">
        <v>63467</v>
      </c>
      <c r="M1046" s="18">
        <v>6346.73</v>
      </c>
      <c r="N1046" s="18">
        <v>6346.73</v>
      </c>
      <c r="O1046" s="18">
        <v>249461</v>
      </c>
      <c r="P1046" s="23">
        <v>195516</v>
      </c>
    </row>
    <row r="1047" spans="1:16" x14ac:dyDescent="0.25">
      <c r="A1047" s="16" t="s">
        <v>3926</v>
      </c>
      <c r="B1047" s="16"/>
      <c r="C1047" s="16"/>
      <c r="D1047" s="16"/>
      <c r="E1047" s="16"/>
      <c r="F1047" s="16" t="s">
        <v>2288</v>
      </c>
      <c r="G1047" s="16">
        <v>861.57389999999998</v>
      </c>
      <c r="H1047" s="16" t="s">
        <v>4271</v>
      </c>
      <c r="I1047" s="17">
        <v>4.8099999999999996</v>
      </c>
      <c r="J1047" s="17">
        <f t="shared" si="16"/>
        <v>7500.9</v>
      </c>
      <c r="K1047" s="18">
        <v>7500.9</v>
      </c>
      <c r="L1047" s="18">
        <v>602914</v>
      </c>
      <c r="M1047" s="18">
        <v>75009</v>
      </c>
      <c r="N1047" s="18">
        <v>7500.9</v>
      </c>
      <c r="O1047" s="18">
        <v>7500.9</v>
      </c>
      <c r="P1047" s="23">
        <v>7500.9</v>
      </c>
    </row>
    <row r="1048" spans="1:16" x14ac:dyDescent="0.25">
      <c r="A1048" s="16" t="s">
        <v>3627</v>
      </c>
      <c r="B1048" s="16"/>
      <c r="C1048" s="16"/>
      <c r="D1048" s="16"/>
      <c r="E1048" s="16"/>
      <c r="F1048" s="16" t="s">
        <v>2288</v>
      </c>
      <c r="G1048" s="16">
        <v>777.54920000000004</v>
      </c>
      <c r="H1048" s="16" t="s">
        <v>4271</v>
      </c>
      <c r="I1048" s="17">
        <v>4.82</v>
      </c>
      <c r="J1048" s="17">
        <f t="shared" si="16"/>
        <v>981.55</v>
      </c>
      <c r="K1048" s="18">
        <v>50903</v>
      </c>
      <c r="L1048" s="18">
        <v>44101</v>
      </c>
      <c r="M1048" s="18">
        <v>40093</v>
      </c>
      <c r="N1048" s="18">
        <v>981.55</v>
      </c>
      <c r="O1048" s="18">
        <v>248037</v>
      </c>
      <c r="P1048" s="23">
        <v>550319</v>
      </c>
    </row>
    <row r="1049" spans="1:16" x14ac:dyDescent="0.25">
      <c r="A1049" s="16" t="s">
        <v>2390</v>
      </c>
      <c r="B1049" s="16" t="s">
        <v>4268</v>
      </c>
      <c r="C1049" s="16"/>
      <c r="D1049" s="16"/>
      <c r="E1049" s="16"/>
      <c r="F1049" s="16" t="s">
        <v>2288</v>
      </c>
      <c r="G1049" s="16">
        <v>840.53139999999996</v>
      </c>
      <c r="H1049" s="16" t="s">
        <v>4271</v>
      </c>
      <c r="I1049" s="17">
        <v>4.83</v>
      </c>
      <c r="J1049" s="17">
        <f t="shared" si="16"/>
        <v>2276.33</v>
      </c>
      <c r="K1049" s="18">
        <v>2276.33</v>
      </c>
      <c r="L1049" s="18">
        <v>22763</v>
      </c>
      <c r="M1049" s="18">
        <v>2276.33</v>
      </c>
      <c r="N1049" s="18">
        <v>2276.33</v>
      </c>
      <c r="O1049" s="18">
        <v>2276.33</v>
      </c>
      <c r="P1049" s="23">
        <v>2276.33</v>
      </c>
    </row>
    <row r="1050" spans="1:16" x14ac:dyDescent="0.25">
      <c r="A1050" s="16" t="s">
        <v>4238</v>
      </c>
      <c r="B1050" s="16"/>
      <c r="C1050" s="16"/>
      <c r="D1050" s="16"/>
      <c r="E1050" s="16"/>
      <c r="F1050" s="16" t="s">
        <v>2288</v>
      </c>
      <c r="G1050" s="16">
        <v>963.51400000000001</v>
      </c>
      <c r="H1050" s="16" t="s">
        <v>4271</v>
      </c>
      <c r="I1050" s="17">
        <v>4.84</v>
      </c>
      <c r="J1050" s="17">
        <f t="shared" si="16"/>
        <v>13010.51</v>
      </c>
      <c r="K1050" s="18">
        <v>13010.51</v>
      </c>
      <c r="L1050" s="18">
        <v>1051257</v>
      </c>
      <c r="M1050" s="18">
        <v>13010.51</v>
      </c>
      <c r="N1050" s="18">
        <v>13010.51</v>
      </c>
      <c r="O1050" s="18">
        <v>13010.51</v>
      </c>
      <c r="P1050" s="23">
        <v>13010.51</v>
      </c>
    </row>
    <row r="1051" spans="1:16" x14ac:dyDescent="0.25">
      <c r="A1051" s="16" t="s">
        <v>3149</v>
      </c>
      <c r="B1051" s="16"/>
      <c r="C1051" s="16"/>
      <c r="D1051" s="16"/>
      <c r="E1051" s="16"/>
      <c r="F1051" s="16" t="s">
        <v>2288</v>
      </c>
      <c r="G1051" s="16">
        <v>436.37970000000001</v>
      </c>
      <c r="H1051" s="16" t="s">
        <v>4271</v>
      </c>
      <c r="I1051" s="17">
        <v>4.8600000000000003</v>
      </c>
      <c r="J1051" s="17">
        <f t="shared" si="16"/>
        <v>148154</v>
      </c>
      <c r="K1051" s="18">
        <v>413994</v>
      </c>
      <c r="L1051" s="18">
        <v>148154</v>
      </c>
      <c r="M1051" s="18">
        <v>527820</v>
      </c>
      <c r="N1051" s="18">
        <v>271058</v>
      </c>
      <c r="O1051" s="18">
        <v>207827</v>
      </c>
      <c r="P1051" s="23">
        <v>630059</v>
      </c>
    </row>
    <row r="1052" spans="1:16" x14ac:dyDescent="0.25">
      <c r="A1052" s="16" t="s">
        <v>3092</v>
      </c>
      <c r="B1052" s="16"/>
      <c r="C1052" s="16"/>
      <c r="D1052" s="16"/>
      <c r="E1052" s="16"/>
      <c r="F1052" s="16" t="s">
        <v>2288</v>
      </c>
      <c r="G1052" s="16" t="s">
        <v>3093</v>
      </c>
      <c r="H1052" s="16" t="s">
        <v>4271</v>
      </c>
      <c r="I1052" s="17">
        <v>4.87</v>
      </c>
      <c r="J1052" s="17">
        <f t="shared" si="16"/>
        <v>23902.2399999999</v>
      </c>
      <c r="K1052" s="18">
        <v>23902.2399999999</v>
      </c>
      <c r="L1052" s="18">
        <v>413068</v>
      </c>
      <c r="M1052" s="18">
        <v>587013</v>
      </c>
      <c r="N1052" s="18">
        <v>23902.2399999999</v>
      </c>
      <c r="O1052" s="18">
        <v>285049</v>
      </c>
      <c r="P1052" s="23">
        <v>363012</v>
      </c>
    </row>
    <row r="1053" spans="1:16" x14ac:dyDescent="0.25">
      <c r="A1053" s="16" t="s">
        <v>3629</v>
      </c>
      <c r="B1053" s="16"/>
      <c r="C1053" s="16"/>
      <c r="D1053" s="16"/>
      <c r="E1053" s="16"/>
      <c r="F1053" s="16" t="s">
        <v>2288</v>
      </c>
      <c r="G1053" s="16">
        <v>445.0847</v>
      </c>
      <c r="H1053" s="16" t="s">
        <v>4271</v>
      </c>
      <c r="I1053" s="17">
        <v>4.87</v>
      </c>
      <c r="J1053" s="17">
        <f t="shared" si="16"/>
        <v>2115.8200000000002</v>
      </c>
      <c r="K1053" s="18">
        <v>1272486</v>
      </c>
      <c r="L1053" s="18">
        <v>854063</v>
      </c>
      <c r="M1053" s="18">
        <v>2115.8200000000002</v>
      </c>
      <c r="N1053" s="18">
        <v>21158</v>
      </c>
      <c r="O1053" s="18">
        <v>2268669</v>
      </c>
      <c r="P1053" s="23">
        <v>2211544</v>
      </c>
    </row>
    <row r="1054" spans="1:16" x14ac:dyDescent="0.25">
      <c r="A1054" s="16" t="s">
        <v>3631</v>
      </c>
      <c r="B1054" s="16"/>
      <c r="C1054" s="16"/>
      <c r="D1054" s="16"/>
      <c r="E1054" s="16"/>
      <c r="F1054" s="16" t="s">
        <v>2288</v>
      </c>
      <c r="G1054" s="16">
        <v>487.4006</v>
      </c>
      <c r="H1054" s="16" t="s">
        <v>4271</v>
      </c>
      <c r="I1054" s="17">
        <v>4.87</v>
      </c>
      <c r="J1054" s="17">
        <f t="shared" si="16"/>
        <v>1347.35</v>
      </c>
      <c r="K1054" s="18">
        <v>1347.35</v>
      </c>
      <c r="L1054" s="18">
        <v>73913</v>
      </c>
      <c r="M1054" s="18">
        <v>405371</v>
      </c>
      <c r="N1054" s="18">
        <v>13473</v>
      </c>
      <c r="O1054" s="18">
        <v>376915</v>
      </c>
      <c r="P1054" s="23">
        <v>686216</v>
      </c>
    </row>
    <row r="1055" spans="1:16" x14ac:dyDescent="0.25">
      <c r="A1055" s="16" t="s">
        <v>3628</v>
      </c>
      <c r="B1055" s="16"/>
      <c r="C1055" s="16"/>
      <c r="D1055" s="16"/>
      <c r="E1055" s="16"/>
      <c r="F1055" s="16" t="s">
        <v>2288</v>
      </c>
      <c r="G1055" s="16">
        <v>501.41640000000001</v>
      </c>
      <c r="H1055" s="16" t="s">
        <v>4271</v>
      </c>
      <c r="I1055" s="17">
        <v>4.87</v>
      </c>
      <c r="J1055" s="17">
        <f t="shared" si="16"/>
        <v>8780</v>
      </c>
      <c r="K1055" s="18">
        <v>8780</v>
      </c>
      <c r="L1055" s="18">
        <v>146287</v>
      </c>
      <c r="M1055" s="18">
        <v>587589</v>
      </c>
      <c r="N1055" s="18">
        <v>9674</v>
      </c>
      <c r="O1055" s="18">
        <v>581415</v>
      </c>
      <c r="P1055" s="23">
        <v>1229020</v>
      </c>
    </row>
    <row r="1056" spans="1:16" x14ac:dyDescent="0.25">
      <c r="A1056" s="16" t="s">
        <v>3630</v>
      </c>
      <c r="B1056" s="16"/>
      <c r="C1056" s="16"/>
      <c r="D1056" s="16"/>
      <c r="E1056" s="16"/>
      <c r="F1056" s="16" t="s">
        <v>2288</v>
      </c>
      <c r="G1056" s="16">
        <v>535.13509999999997</v>
      </c>
      <c r="H1056" s="16" t="s">
        <v>4271</v>
      </c>
      <c r="I1056" s="17">
        <v>4.87</v>
      </c>
      <c r="J1056" s="17">
        <f t="shared" si="16"/>
        <v>8442.6</v>
      </c>
      <c r="K1056" s="18">
        <v>170030</v>
      </c>
      <c r="L1056" s="18">
        <v>84426</v>
      </c>
      <c r="M1056" s="18">
        <v>8442.6</v>
      </c>
      <c r="N1056" s="18">
        <v>8442.6</v>
      </c>
      <c r="O1056" s="18">
        <v>289252</v>
      </c>
      <c r="P1056" s="23">
        <v>276686</v>
      </c>
    </row>
    <row r="1057" spans="1:16" x14ac:dyDescent="0.25">
      <c r="A1057" s="16" t="s">
        <v>4046</v>
      </c>
      <c r="B1057" s="16"/>
      <c r="C1057" s="16"/>
      <c r="D1057" s="16"/>
      <c r="E1057" s="16"/>
      <c r="F1057" s="16" t="s">
        <v>2288</v>
      </c>
      <c r="G1057" s="16">
        <v>651.37950000000001</v>
      </c>
      <c r="H1057" s="16" t="s">
        <v>4271</v>
      </c>
      <c r="I1057" s="17">
        <v>4.87</v>
      </c>
      <c r="J1057" s="17">
        <f t="shared" si="16"/>
        <v>3203.9</v>
      </c>
      <c r="K1057" s="18">
        <v>146170</v>
      </c>
      <c r="L1057" s="18">
        <v>39650</v>
      </c>
      <c r="M1057" s="18">
        <v>32039</v>
      </c>
      <c r="N1057" s="18">
        <v>262359</v>
      </c>
      <c r="O1057" s="18">
        <v>118123</v>
      </c>
      <c r="P1057" s="23">
        <v>3203.9</v>
      </c>
    </row>
    <row r="1058" spans="1:16" x14ac:dyDescent="0.25">
      <c r="A1058" s="16" t="s">
        <v>3632</v>
      </c>
      <c r="B1058" s="16"/>
      <c r="C1058" s="16"/>
      <c r="D1058" s="16"/>
      <c r="E1058" s="16"/>
      <c r="F1058" s="16" t="s">
        <v>2288</v>
      </c>
      <c r="G1058" s="16">
        <v>653.18050000000005</v>
      </c>
      <c r="H1058" s="16" t="s">
        <v>4271</v>
      </c>
      <c r="I1058" s="17">
        <v>4.87</v>
      </c>
      <c r="J1058" s="17">
        <f t="shared" si="16"/>
        <v>6766.19</v>
      </c>
      <c r="K1058" s="18">
        <v>155382</v>
      </c>
      <c r="L1058" s="18">
        <v>67662</v>
      </c>
      <c r="M1058" s="18">
        <v>6766.19</v>
      </c>
      <c r="N1058" s="18">
        <v>6766.19</v>
      </c>
      <c r="O1058" s="18">
        <v>256149</v>
      </c>
      <c r="P1058" s="23">
        <v>200055</v>
      </c>
    </row>
    <row r="1059" spans="1:16" x14ac:dyDescent="0.25">
      <c r="A1059" s="16" t="s">
        <v>4136</v>
      </c>
      <c r="B1059" s="16"/>
      <c r="C1059" s="16"/>
      <c r="D1059" s="16"/>
      <c r="E1059" s="16"/>
      <c r="F1059" s="16" t="s">
        <v>2288</v>
      </c>
      <c r="G1059" s="16">
        <v>753.46889999999996</v>
      </c>
      <c r="H1059" s="16" t="s">
        <v>4271</v>
      </c>
      <c r="I1059" s="17">
        <v>4.87</v>
      </c>
      <c r="J1059" s="17">
        <f t="shared" si="16"/>
        <v>1159.74</v>
      </c>
      <c r="K1059" s="18">
        <v>11597</v>
      </c>
      <c r="L1059" s="18">
        <v>356104</v>
      </c>
      <c r="M1059" s="18">
        <v>259318</v>
      </c>
      <c r="N1059" s="18">
        <v>1159.74</v>
      </c>
      <c r="O1059" s="18">
        <v>530813</v>
      </c>
      <c r="P1059" s="23">
        <v>100607</v>
      </c>
    </row>
    <row r="1060" spans="1:16" x14ac:dyDescent="0.25">
      <c r="A1060" s="16" t="s">
        <v>3144</v>
      </c>
      <c r="B1060" s="16"/>
      <c r="C1060" s="16"/>
      <c r="D1060" s="16"/>
      <c r="E1060" s="16"/>
      <c r="F1060" s="16" t="s">
        <v>2288</v>
      </c>
      <c r="G1060" s="16">
        <v>812.54520000000002</v>
      </c>
      <c r="H1060" s="16" t="s">
        <v>4271</v>
      </c>
      <c r="I1060" s="17">
        <v>4.87</v>
      </c>
      <c r="J1060" s="17">
        <f t="shared" si="16"/>
        <v>3675.78</v>
      </c>
      <c r="K1060" s="18">
        <v>3675.78</v>
      </c>
      <c r="L1060" s="18">
        <v>695847</v>
      </c>
      <c r="M1060" s="18">
        <v>428893</v>
      </c>
      <c r="N1060" s="18">
        <v>94052</v>
      </c>
      <c r="O1060" s="18">
        <v>36758</v>
      </c>
      <c r="P1060" s="23">
        <v>272574</v>
      </c>
    </row>
    <row r="1061" spans="1:16" x14ac:dyDescent="0.25">
      <c r="A1061" s="16" t="s">
        <v>3633</v>
      </c>
      <c r="B1061" s="16"/>
      <c r="C1061" s="16"/>
      <c r="D1061" s="16"/>
      <c r="E1061" s="16"/>
      <c r="F1061" s="16" t="s">
        <v>2288</v>
      </c>
      <c r="G1061" s="16">
        <v>696.46969999999999</v>
      </c>
      <c r="H1061" s="16" t="s">
        <v>4271</v>
      </c>
      <c r="I1061" s="17">
        <v>4.88</v>
      </c>
      <c r="J1061" s="17">
        <f t="shared" si="16"/>
        <v>47214</v>
      </c>
      <c r="K1061" s="18">
        <v>244267</v>
      </c>
      <c r="L1061" s="18">
        <v>427458</v>
      </c>
      <c r="M1061" s="18">
        <v>968576</v>
      </c>
      <c r="N1061" s="18">
        <v>47214</v>
      </c>
      <c r="O1061" s="18">
        <v>795153</v>
      </c>
      <c r="P1061" s="23">
        <v>259801</v>
      </c>
    </row>
    <row r="1062" spans="1:16" x14ac:dyDescent="0.25">
      <c r="A1062" s="16" t="s">
        <v>3634</v>
      </c>
      <c r="B1062" s="16"/>
      <c r="C1062" s="16"/>
      <c r="D1062" s="16"/>
      <c r="E1062" s="16"/>
      <c r="F1062" s="16" t="s">
        <v>2288</v>
      </c>
      <c r="G1062" s="16">
        <v>712.48450000000003</v>
      </c>
      <c r="H1062" s="16" t="s">
        <v>4271</v>
      </c>
      <c r="I1062" s="17">
        <v>4.9000000000000004</v>
      </c>
      <c r="J1062" s="17">
        <f t="shared" si="16"/>
        <v>1026.1199999999999</v>
      </c>
      <c r="K1062" s="18">
        <v>10261</v>
      </c>
      <c r="L1062" s="18">
        <v>74909</v>
      </c>
      <c r="M1062" s="18">
        <v>722056</v>
      </c>
      <c r="N1062" s="18">
        <v>11797</v>
      </c>
      <c r="O1062" s="18">
        <v>1026.1199999999999</v>
      </c>
      <c r="P1062" s="23">
        <v>227592</v>
      </c>
    </row>
    <row r="1063" spans="1:16" x14ac:dyDescent="0.25">
      <c r="A1063" s="16" t="s">
        <v>3018</v>
      </c>
      <c r="B1063" s="16"/>
      <c r="C1063" s="16"/>
      <c r="D1063" s="16"/>
      <c r="E1063" s="16"/>
      <c r="F1063" s="16" t="s">
        <v>2288</v>
      </c>
      <c r="G1063" s="16" t="s">
        <v>3019</v>
      </c>
      <c r="H1063" s="16" t="s">
        <v>4271</v>
      </c>
      <c r="I1063" s="17">
        <v>4.91</v>
      </c>
      <c r="J1063" s="17">
        <f t="shared" si="16"/>
        <v>4251.76</v>
      </c>
      <c r="K1063" s="18">
        <v>4251.76</v>
      </c>
      <c r="L1063" s="18">
        <v>188999</v>
      </c>
      <c r="M1063" s="18">
        <v>2423537</v>
      </c>
      <c r="N1063" s="18">
        <v>47750</v>
      </c>
      <c r="O1063" s="18">
        <v>16721.27</v>
      </c>
      <c r="P1063" s="23">
        <v>1068680</v>
      </c>
    </row>
    <row r="1064" spans="1:16" x14ac:dyDescent="0.25">
      <c r="A1064" s="16" t="s">
        <v>3636</v>
      </c>
      <c r="B1064" s="16"/>
      <c r="C1064" s="16"/>
      <c r="D1064" s="16"/>
      <c r="E1064" s="16"/>
      <c r="F1064" s="16" t="s">
        <v>2288</v>
      </c>
      <c r="G1064" s="16">
        <v>615.49580000000003</v>
      </c>
      <c r="H1064" s="16" t="s">
        <v>4271</v>
      </c>
      <c r="I1064" s="17">
        <v>4.91</v>
      </c>
      <c r="J1064" s="17">
        <f t="shared" si="16"/>
        <v>773.71</v>
      </c>
      <c r="K1064" s="18">
        <v>773.71</v>
      </c>
      <c r="L1064" s="18">
        <v>142455</v>
      </c>
      <c r="M1064" s="18">
        <v>1579294</v>
      </c>
      <c r="N1064" s="18">
        <v>44000</v>
      </c>
      <c r="O1064" s="18">
        <v>7737</v>
      </c>
      <c r="P1064" s="23">
        <v>765212</v>
      </c>
    </row>
    <row r="1065" spans="1:16" x14ac:dyDescent="0.25">
      <c r="A1065" s="16" t="s">
        <v>3635</v>
      </c>
      <c r="B1065" s="16"/>
      <c r="C1065" s="16"/>
      <c r="D1065" s="16"/>
      <c r="E1065" s="16"/>
      <c r="F1065" s="16" t="s">
        <v>2288</v>
      </c>
      <c r="G1065" s="16">
        <v>629.8587</v>
      </c>
      <c r="H1065" s="16" t="s">
        <v>4271</v>
      </c>
      <c r="I1065" s="17">
        <v>4.91</v>
      </c>
      <c r="J1065" s="17">
        <f t="shared" si="16"/>
        <v>639.32000000000005</v>
      </c>
      <c r="K1065" s="18">
        <v>6393</v>
      </c>
      <c r="L1065" s="18">
        <v>363891</v>
      </c>
      <c r="M1065" s="18">
        <v>1352895</v>
      </c>
      <c r="N1065" s="18">
        <v>444812</v>
      </c>
      <c r="O1065" s="18">
        <v>639.32000000000005</v>
      </c>
      <c r="P1065" s="23">
        <v>520956</v>
      </c>
    </row>
    <row r="1066" spans="1:16" x14ac:dyDescent="0.25">
      <c r="A1066" s="16" t="s">
        <v>2881</v>
      </c>
      <c r="B1066" s="16"/>
      <c r="C1066" s="16"/>
      <c r="D1066" s="16"/>
      <c r="E1066" s="16"/>
      <c r="F1066" s="16" t="s">
        <v>2288</v>
      </c>
      <c r="G1066" s="16">
        <v>669.45069999999998</v>
      </c>
      <c r="H1066" s="16" t="s">
        <v>4271</v>
      </c>
      <c r="I1066" s="17">
        <v>4.91</v>
      </c>
      <c r="J1066" s="17">
        <f t="shared" si="16"/>
        <v>47702</v>
      </c>
      <c r="K1066" s="18">
        <v>77509</v>
      </c>
      <c r="L1066" s="18">
        <v>1827713</v>
      </c>
      <c r="M1066" s="18">
        <v>1301890</v>
      </c>
      <c r="N1066" s="18">
        <v>47702</v>
      </c>
      <c r="O1066" s="18">
        <v>935974</v>
      </c>
      <c r="P1066" s="23">
        <v>316885</v>
      </c>
    </row>
    <row r="1067" spans="1:16" x14ac:dyDescent="0.25">
      <c r="A1067" s="16" t="s">
        <v>2880</v>
      </c>
      <c r="B1067" s="16"/>
      <c r="C1067" s="16"/>
      <c r="D1067" s="16"/>
      <c r="E1067" s="16"/>
      <c r="F1067" s="16" t="s">
        <v>2288</v>
      </c>
      <c r="G1067" s="16">
        <v>671.46630000000005</v>
      </c>
      <c r="H1067" s="16" t="s">
        <v>4271</v>
      </c>
      <c r="I1067" s="17">
        <v>4.91</v>
      </c>
      <c r="J1067" s="17">
        <f t="shared" si="16"/>
        <v>72812</v>
      </c>
      <c r="K1067" s="18">
        <v>275049</v>
      </c>
      <c r="L1067" s="18">
        <v>7199572</v>
      </c>
      <c r="M1067" s="18">
        <v>5845302</v>
      </c>
      <c r="N1067" s="18">
        <v>72812</v>
      </c>
      <c r="O1067" s="18">
        <v>7943514</v>
      </c>
      <c r="P1067" s="23">
        <v>1357638</v>
      </c>
    </row>
    <row r="1068" spans="1:16" x14ac:dyDescent="0.25">
      <c r="A1068" s="16" t="s">
        <v>3104</v>
      </c>
      <c r="B1068" s="16"/>
      <c r="C1068" s="16"/>
      <c r="D1068" s="16"/>
      <c r="E1068" s="16"/>
      <c r="F1068" s="16" t="s">
        <v>2288</v>
      </c>
      <c r="G1068" s="16">
        <v>701.51430000000005</v>
      </c>
      <c r="H1068" s="16" t="s">
        <v>4271</v>
      </c>
      <c r="I1068" s="17">
        <v>4.91</v>
      </c>
      <c r="J1068" s="17">
        <f t="shared" si="16"/>
        <v>8725.93</v>
      </c>
      <c r="K1068" s="18">
        <v>573557</v>
      </c>
      <c r="L1068" s="18">
        <v>8725.93</v>
      </c>
      <c r="M1068" s="18">
        <v>8725.93</v>
      </c>
      <c r="N1068" s="18">
        <v>8725.93</v>
      </c>
      <c r="O1068" s="18">
        <v>8725.93</v>
      </c>
      <c r="P1068" s="23">
        <v>8725.93</v>
      </c>
    </row>
    <row r="1069" spans="1:16" x14ac:dyDescent="0.25">
      <c r="A1069" s="16" t="s">
        <v>3637</v>
      </c>
      <c r="B1069" s="16"/>
      <c r="C1069" s="16"/>
      <c r="D1069" s="16"/>
      <c r="E1069" s="16"/>
      <c r="F1069" s="16" t="s">
        <v>2288</v>
      </c>
      <c r="G1069" s="16">
        <v>630.86630000000002</v>
      </c>
      <c r="H1069" s="16" t="s">
        <v>4271</v>
      </c>
      <c r="I1069" s="17">
        <v>4.92</v>
      </c>
      <c r="J1069" s="17">
        <f t="shared" si="16"/>
        <v>1194.43</v>
      </c>
      <c r="K1069" s="18">
        <v>11944</v>
      </c>
      <c r="L1069" s="18">
        <v>516308</v>
      </c>
      <c r="M1069" s="18">
        <v>386058</v>
      </c>
      <c r="N1069" s="18">
        <v>138394</v>
      </c>
      <c r="O1069" s="18">
        <v>1194.43</v>
      </c>
      <c r="P1069" s="23">
        <v>1430786</v>
      </c>
    </row>
    <row r="1070" spans="1:16" x14ac:dyDescent="0.25">
      <c r="A1070" s="16" t="s">
        <v>3638</v>
      </c>
      <c r="B1070" s="16"/>
      <c r="C1070" s="16"/>
      <c r="D1070" s="16"/>
      <c r="E1070" s="16"/>
      <c r="F1070" s="16" t="s">
        <v>2288</v>
      </c>
      <c r="G1070" s="16">
        <v>695.46669999999995</v>
      </c>
      <c r="H1070" s="16" t="s">
        <v>4271</v>
      </c>
      <c r="I1070" s="17">
        <v>4.92</v>
      </c>
      <c r="J1070" s="17">
        <f t="shared" si="16"/>
        <v>162678</v>
      </c>
      <c r="K1070" s="18">
        <v>564100</v>
      </c>
      <c r="L1070" s="18">
        <v>898487</v>
      </c>
      <c r="M1070" s="18">
        <v>2375773</v>
      </c>
      <c r="N1070" s="18">
        <v>162678</v>
      </c>
      <c r="O1070" s="18">
        <v>1998978</v>
      </c>
      <c r="P1070" s="23">
        <v>599924</v>
      </c>
    </row>
    <row r="1071" spans="1:16" x14ac:dyDescent="0.25">
      <c r="A1071" s="16" t="s">
        <v>3145</v>
      </c>
      <c r="B1071" s="16"/>
      <c r="C1071" s="16"/>
      <c r="D1071" s="16"/>
      <c r="E1071" s="16"/>
      <c r="F1071" s="16" t="s">
        <v>2288</v>
      </c>
      <c r="G1071" s="16">
        <v>812.54549999999995</v>
      </c>
      <c r="H1071" s="16" t="s">
        <v>4271</v>
      </c>
      <c r="I1071" s="17">
        <v>4.92</v>
      </c>
      <c r="J1071" s="17">
        <f t="shared" si="16"/>
        <v>3675.78</v>
      </c>
      <c r="K1071" s="18">
        <v>3675.78</v>
      </c>
      <c r="L1071" s="18">
        <v>349360</v>
      </c>
      <c r="M1071" s="18">
        <v>388520</v>
      </c>
      <c r="N1071" s="18">
        <v>165830</v>
      </c>
      <c r="O1071" s="18">
        <v>36758</v>
      </c>
      <c r="P1071" s="23">
        <v>164090</v>
      </c>
    </row>
    <row r="1072" spans="1:16" x14ac:dyDescent="0.25">
      <c r="A1072" s="16" t="s">
        <v>3137</v>
      </c>
      <c r="B1072" s="16"/>
      <c r="C1072" s="16"/>
      <c r="D1072" s="16"/>
      <c r="E1072" s="16"/>
      <c r="F1072" s="16" t="s">
        <v>2288</v>
      </c>
      <c r="G1072" s="16">
        <v>645.45069999999998</v>
      </c>
      <c r="H1072" s="16" t="s">
        <v>4271</v>
      </c>
      <c r="I1072" s="17">
        <v>4.93</v>
      </c>
      <c r="J1072" s="17">
        <f t="shared" si="16"/>
        <v>754.86</v>
      </c>
      <c r="K1072" s="18">
        <v>754.86</v>
      </c>
      <c r="L1072" s="18">
        <v>2413661</v>
      </c>
      <c r="M1072" s="18">
        <v>15474</v>
      </c>
      <c r="N1072" s="18">
        <v>754.86</v>
      </c>
      <c r="O1072" s="18">
        <v>19382</v>
      </c>
      <c r="P1072" s="23">
        <v>10059</v>
      </c>
    </row>
    <row r="1073" spans="1:16" x14ac:dyDescent="0.25">
      <c r="A1073" s="16" t="s">
        <v>3119</v>
      </c>
      <c r="B1073" s="16"/>
      <c r="C1073" s="16"/>
      <c r="D1073" s="16"/>
      <c r="E1073" s="16"/>
      <c r="F1073" s="16" t="s">
        <v>2288</v>
      </c>
      <c r="G1073" s="16">
        <v>697.4819</v>
      </c>
      <c r="H1073" s="16" t="s">
        <v>4271</v>
      </c>
      <c r="I1073" s="17">
        <v>4.93</v>
      </c>
      <c r="J1073" s="17">
        <f t="shared" si="16"/>
        <v>7744.04</v>
      </c>
      <c r="K1073" s="18">
        <v>77440</v>
      </c>
      <c r="L1073" s="18">
        <v>2464761</v>
      </c>
      <c r="M1073" s="18">
        <v>482491</v>
      </c>
      <c r="N1073" s="18">
        <v>7744.04</v>
      </c>
      <c r="O1073" s="18">
        <v>344759</v>
      </c>
      <c r="P1073" s="23">
        <v>723918</v>
      </c>
    </row>
    <row r="1074" spans="1:16" x14ac:dyDescent="0.25">
      <c r="A1074" s="16" t="s">
        <v>4004</v>
      </c>
      <c r="B1074" s="16"/>
      <c r="C1074" s="16"/>
      <c r="D1074" s="16"/>
      <c r="E1074" s="16"/>
      <c r="F1074" s="16" t="s">
        <v>2288</v>
      </c>
      <c r="G1074" s="16">
        <v>698.48530000000005</v>
      </c>
      <c r="H1074" s="16" t="s">
        <v>4271</v>
      </c>
      <c r="I1074" s="17">
        <v>4.93</v>
      </c>
      <c r="J1074" s="17">
        <f t="shared" si="16"/>
        <v>11551.2</v>
      </c>
      <c r="K1074" s="18">
        <v>11551.2</v>
      </c>
      <c r="L1074" s="18">
        <v>1100269</v>
      </c>
      <c r="M1074" s="18">
        <v>174321</v>
      </c>
      <c r="N1074" s="18">
        <v>11551.2</v>
      </c>
      <c r="O1074" s="18">
        <v>115512</v>
      </c>
      <c r="P1074" s="23">
        <v>351578</v>
      </c>
    </row>
    <row r="1075" spans="1:16" x14ac:dyDescent="0.25">
      <c r="A1075" s="16" t="s">
        <v>3639</v>
      </c>
      <c r="B1075" s="16"/>
      <c r="C1075" s="16"/>
      <c r="D1075" s="16"/>
      <c r="E1075" s="16"/>
      <c r="F1075" s="16" t="s">
        <v>2288</v>
      </c>
      <c r="G1075" s="16">
        <v>753.46910000000003</v>
      </c>
      <c r="H1075" s="16" t="s">
        <v>4271</v>
      </c>
      <c r="I1075" s="17">
        <v>4.93</v>
      </c>
      <c r="J1075" s="17">
        <f t="shared" si="16"/>
        <v>1159.74</v>
      </c>
      <c r="K1075" s="18">
        <v>11597</v>
      </c>
      <c r="L1075" s="18">
        <v>275685</v>
      </c>
      <c r="M1075" s="18">
        <v>292217</v>
      </c>
      <c r="N1075" s="18">
        <v>1159.74</v>
      </c>
      <c r="O1075" s="18">
        <v>422014</v>
      </c>
      <c r="P1075" s="23">
        <v>72846</v>
      </c>
    </row>
    <row r="1076" spans="1:16" x14ac:dyDescent="0.25">
      <c r="A1076" s="16" t="s">
        <v>3640</v>
      </c>
      <c r="B1076" s="16"/>
      <c r="C1076" s="16"/>
      <c r="D1076" s="16"/>
      <c r="E1076" s="16"/>
      <c r="F1076" s="16" t="s">
        <v>2288</v>
      </c>
      <c r="G1076" s="16">
        <v>636.86680000000001</v>
      </c>
      <c r="H1076" s="16" t="s">
        <v>4271</v>
      </c>
      <c r="I1076" s="17">
        <v>4.9400000000000004</v>
      </c>
      <c r="J1076" s="17">
        <f t="shared" si="16"/>
        <v>1343.21</v>
      </c>
      <c r="K1076" s="18">
        <v>1343.21</v>
      </c>
      <c r="L1076" s="18">
        <v>795100</v>
      </c>
      <c r="M1076" s="18">
        <v>13432</v>
      </c>
      <c r="N1076" s="18">
        <v>1343.21</v>
      </c>
      <c r="O1076" s="18">
        <v>1343.21</v>
      </c>
      <c r="P1076" s="23">
        <v>1355846</v>
      </c>
    </row>
    <row r="1077" spans="1:16" x14ac:dyDescent="0.25">
      <c r="A1077" s="16" t="s">
        <v>4190</v>
      </c>
      <c r="B1077" s="16"/>
      <c r="C1077" s="16"/>
      <c r="D1077" s="16"/>
      <c r="E1077" s="16"/>
      <c r="F1077" s="16" t="s">
        <v>2288</v>
      </c>
      <c r="G1077" s="16">
        <v>633.50649999999996</v>
      </c>
      <c r="H1077" s="16" t="s">
        <v>4271</v>
      </c>
      <c r="I1077" s="17">
        <v>4.95</v>
      </c>
      <c r="J1077" s="17">
        <f t="shared" si="16"/>
        <v>574.25</v>
      </c>
      <c r="K1077" s="18">
        <v>574.25</v>
      </c>
      <c r="L1077" s="18">
        <v>89254</v>
      </c>
      <c r="M1077" s="18">
        <v>899106</v>
      </c>
      <c r="N1077" s="18">
        <v>5742</v>
      </c>
      <c r="O1077" s="18">
        <v>574.25</v>
      </c>
      <c r="P1077" s="23">
        <v>26327</v>
      </c>
    </row>
    <row r="1078" spans="1:16" x14ac:dyDescent="0.25">
      <c r="A1078" s="16" t="s">
        <v>3642</v>
      </c>
      <c r="B1078" s="16"/>
      <c r="C1078" s="16"/>
      <c r="D1078" s="16"/>
      <c r="E1078" s="16"/>
      <c r="F1078" s="16" t="s">
        <v>2288</v>
      </c>
      <c r="G1078" s="16">
        <v>487.40069999999997</v>
      </c>
      <c r="H1078" s="16" t="s">
        <v>4271</v>
      </c>
      <c r="I1078" s="17">
        <v>4.99</v>
      </c>
      <c r="J1078" s="17">
        <f t="shared" si="16"/>
        <v>37579</v>
      </c>
      <c r="K1078" s="18">
        <v>98122</v>
      </c>
      <c r="L1078" s="18">
        <v>158561</v>
      </c>
      <c r="M1078" s="18">
        <v>1290365</v>
      </c>
      <c r="N1078" s="18">
        <v>37579</v>
      </c>
      <c r="O1078" s="18">
        <v>822829</v>
      </c>
      <c r="P1078" s="23">
        <v>397602</v>
      </c>
    </row>
    <row r="1079" spans="1:16" x14ac:dyDescent="0.25">
      <c r="A1079" s="16" t="s">
        <v>3641</v>
      </c>
      <c r="B1079" s="16"/>
      <c r="C1079" s="16"/>
      <c r="D1079" s="16"/>
      <c r="E1079" s="16"/>
      <c r="F1079" s="16" t="s">
        <v>2288</v>
      </c>
      <c r="G1079" s="16">
        <v>501.41629999999998</v>
      </c>
      <c r="H1079" s="16" t="s">
        <v>4271</v>
      </c>
      <c r="I1079" s="17">
        <v>4.99</v>
      </c>
      <c r="J1079" s="17">
        <f t="shared" si="16"/>
        <v>84762</v>
      </c>
      <c r="K1079" s="18">
        <v>233804</v>
      </c>
      <c r="L1079" s="18">
        <v>358733</v>
      </c>
      <c r="M1079" s="18">
        <v>2320942</v>
      </c>
      <c r="N1079" s="18">
        <v>84762</v>
      </c>
      <c r="O1079" s="18">
        <v>1361351</v>
      </c>
      <c r="P1079" s="23">
        <v>768202</v>
      </c>
    </row>
    <row r="1080" spans="1:16" x14ac:dyDescent="0.25">
      <c r="A1080" s="16" t="s">
        <v>3644</v>
      </c>
      <c r="B1080" s="16"/>
      <c r="C1080" s="16"/>
      <c r="D1080" s="16"/>
      <c r="E1080" s="16"/>
      <c r="F1080" s="16" t="s">
        <v>2288</v>
      </c>
      <c r="G1080" s="16">
        <v>191.0189</v>
      </c>
      <c r="H1080" s="16" t="s">
        <v>4271</v>
      </c>
      <c r="I1080" s="17">
        <v>5</v>
      </c>
      <c r="J1080" s="17">
        <f t="shared" si="16"/>
        <v>2546.21</v>
      </c>
      <c r="K1080" s="18">
        <v>2546.21</v>
      </c>
      <c r="L1080" s="18">
        <v>214637</v>
      </c>
      <c r="M1080" s="18">
        <v>2546.21</v>
      </c>
      <c r="N1080" s="18">
        <v>2546.21</v>
      </c>
      <c r="O1080" s="18">
        <v>2546.21</v>
      </c>
      <c r="P1080" s="23">
        <v>821781</v>
      </c>
    </row>
    <row r="1081" spans="1:16" x14ac:dyDescent="0.25">
      <c r="A1081" s="16" t="s">
        <v>3645</v>
      </c>
      <c r="B1081" s="16"/>
      <c r="C1081" s="16"/>
      <c r="D1081" s="16"/>
      <c r="E1081" s="16"/>
      <c r="F1081" s="16" t="s">
        <v>2288</v>
      </c>
      <c r="G1081" s="16">
        <v>579.06989999999996</v>
      </c>
      <c r="H1081" s="16" t="s">
        <v>4271</v>
      </c>
      <c r="I1081" s="17">
        <v>5</v>
      </c>
      <c r="J1081" s="17">
        <f t="shared" si="16"/>
        <v>386.59</v>
      </c>
      <c r="K1081" s="18">
        <v>228043</v>
      </c>
      <c r="L1081" s="18">
        <v>139877</v>
      </c>
      <c r="M1081" s="18">
        <v>386.59</v>
      </c>
      <c r="N1081" s="18">
        <v>7838</v>
      </c>
      <c r="O1081" s="18">
        <v>263169</v>
      </c>
      <c r="P1081" s="23">
        <v>157410</v>
      </c>
    </row>
    <row r="1082" spans="1:16" x14ac:dyDescent="0.25">
      <c r="A1082" s="16" t="s">
        <v>3643</v>
      </c>
      <c r="B1082" s="16"/>
      <c r="C1082" s="16"/>
      <c r="D1082" s="16"/>
      <c r="E1082" s="16"/>
      <c r="F1082" s="16" t="s">
        <v>2288</v>
      </c>
      <c r="G1082" s="16">
        <v>667.14080000000001</v>
      </c>
      <c r="H1082" s="16" t="s">
        <v>4271</v>
      </c>
      <c r="I1082" s="17">
        <v>5</v>
      </c>
      <c r="J1082" s="17">
        <f t="shared" si="16"/>
        <v>37250.5</v>
      </c>
      <c r="K1082" s="18">
        <v>624916</v>
      </c>
      <c r="L1082" s="18">
        <v>502104</v>
      </c>
      <c r="M1082" s="18">
        <v>37250.5</v>
      </c>
      <c r="N1082" s="18">
        <v>37250.5</v>
      </c>
      <c r="O1082" s="18">
        <v>758256</v>
      </c>
      <c r="P1082" s="23">
        <v>372505</v>
      </c>
    </row>
    <row r="1083" spans="1:16" x14ac:dyDescent="0.25">
      <c r="A1083" s="16" t="s">
        <v>3647</v>
      </c>
      <c r="B1083" s="16"/>
      <c r="C1083" s="16"/>
      <c r="D1083" s="16"/>
      <c r="E1083" s="16"/>
      <c r="F1083" s="16" t="s">
        <v>2288</v>
      </c>
      <c r="G1083" s="16">
        <v>1043.5609999999999</v>
      </c>
      <c r="H1083" s="16" t="s">
        <v>4271</v>
      </c>
      <c r="I1083" s="17">
        <v>5.01</v>
      </c>
      <c r="J1083" s="17">
        <f t="shared" si="16"/>
        <v>5768.43</v>
      </c>
      <c r="K1083" s="18">
        <v>5768.43</v>
      </c>
      <c r="L1083" s="18">
        <v>1410266</v>
      </c>
      <c r="M1083" s="18">
        <v>5768.43</v>
      </c>
      <c r="N1083" s="18">
        <v>5768.43</v>
      </c>
      <c r="O1083" s="18">
        <v>5768.43</v>
      </c>
      <c r="P1083" s="23">
        <v>5768.43</v>
      </c>
    </row>
    <row r="1084" spans="1:16" x14ac:dyDescent="0.25">
      <c r="A1084" s="16" t="s">
        <v>3648</v>
      </c>
      <c r="B1084" s="16"/>
      <c r="C1084" s="16"/>
      <c r="D1084" s="16"/>
      <c r="E1084" s="16"/>
      <c r="F1084" s="16" t="s">
        <v>2288</v>
      </c>
      <c r="G1084" s="16">
        <v>657.47410000000002</v>
      </c>
      <c r="H1084" s="16" t="s">
        <v>4271</v>
      </c>
      <c r="I1084" s="17">
        <v>5.01</v>
      </c>
      <c r="J1084" s="17">
        <f t="shared" si="16"/>
        <v>5928.63</v>
      </c>
      <c r="K1084" s="18">
        <v>5928.63</v>
      </c>
      <c r="L1084" s="18">
        <v>7610646</v>
      </c>
      <c r="M1084" s="18">
        <v>941014</v>
      </c>
      <c r="N1084" s="18">
        <v>5928.63</v>
      </c>
      <c r="O1084" s="18">
        <v>59286</v>
      </c>
      <c r="P1084" s="23">
        <v>3472864</v>
      </c>
    </row>
    <row r="1085" spans="1:16" x14ac:dyDescent="0.25">
      <c r="A1085" s="16" t="s">
        <v>3646</v>
      </c>
      <c r="B1085" s="16"/>
      <c r="C1085" s="16"/>
      <c r="D1085" s="16"/>
      <c r="E1085" s="16"/>
      <c r="F1085" s="16" t="s">
        <v>2288</v>
      </c>
      <c r="G1085" s="16">
        <v>671.49080000000004</v>
      </c>
      <c r="H1085" s="16" t="s">
        <v>4271</v>
      </c>
      <c r="I1085" s="17">
        <v>5.01</v>
      </c>
      <c r="J1085" s="17">
        <f t="shared" si="16"/>
        <v>149135.89000000001</v>
      </c>
      <c r="K1085" s="18">
        <v>149135.89000000001</v>
      </c>
      <c r="L1085" s="18">
        <v>14918429</v>
      </c>
      <c r="M1085" s="18">
        <v>1491359</v>
      </c>
      <c r="N1085" s="18">
        <v>149135.89000000001</v>
      </c>
      <c r="O1085" s="18">
        <v>149135.89000000001</v>
      </c>
      <c r="P1085" s="23">
        <v>6449019</v>
      </c>
    </row>
    <row r="1086" spans="1:16" x14ac:dyDescent="0.25">
      <c r="A1086" s="13" t="s">
        <v>2299</v>
      </c>
      <c r="B1086" s="13" t="s">
        <v>2300</v>
      </c>
      <c r="C1086" s="13"/>
      <c r="D1086" s="13"/>
      <c r="E1086" s="13"/>
      <c r="F1086" s="13" t="s">
        <v>2288</v>
      </c>
      <c r="G1086" s="13">
        <v>749.53440000000001</v>
      </c>
      <c r="H1086" s="13" t="s">
        <v>4271</v>
      </c>
      <c r="I1086" s="14">
        <v>5.01</v>
      </c>
      <c r="J1086" s="17">
        <f t="shared" si="16"/>
        <v>44888808</v>
      </c>
      <c r="K1086" s="15">
        <v>53599768</v>
      </c>
      <c r="L1086" s="15">
        <v>44888808</v>
      </c>
      <c r="M1086" s="15">
        <v>46431664</v>
      </c>
      <c r="N1086" s="15">
        <v>45781416</v>
      </c>
      <c r="O1086" s="15">
        <v>46259784</v>
      </c>
      <c r="P1086" s="22">
        <v>46397976</v>
      </c>
    </row>
    <row r="1087" spans="1:16" x14ac:dyDescent="0.25">
      <c r="A1087" s="16" t="s">
        <v>4079</v>
      </c>
      <c r="B1087" s="16"/>
      <c r="C1087" s="16"/>
      <c r="D1087" s="16"/>
      <c r="E1087" s="16"/>
      <c r="F1087" s="16" t="s">
        <v>2288</v>
      </c>
      <c r="G1087" s="16">
        <v>945.50310000000002</v>
      </c>
      <c r="H1087" s="16" t="s">
        <v>4271</v>
      </c>
      <c r="I1087" s="17">
        <v>5.01</v>
      </c>
      <c r="J1087" s="17">
        <f t="shared" si="16"/>
        <v>22026.15</v>
      </c>
      <c r="K1087" s="18">
        <v>22026.15</v>
      </c>
      <c r="L1087" s="18">
        <v>1969436</v>
      </c>
      <c r="M1087" s="18">
        <v>22026.15</v>
      </c>
      <c r="N1087" s="18">
        <v>22026.15</v>
      </c>
      <c r="O1087" s="18">
        <v>22026.15</v>
      </c>
      <c r="P1087" s="23">
        <v>22026.15</v>
      </c>
    </row>
    <row r="1088" spans="1:16" x14ac:dyDescent="0.25">
      <c r="A1088" s="16" t="s">
        <v>3924</v>
      </c>
      <c r="B1088" s="16"/>
      <c r="C1088" s="16"/>
      <c r="D1088" s="16"/>
      <c r="E1088" s="16"/>
      <c r="F1088" s="16" t="s">
        <v>2288</v>
      </c>
      <c r="G1088" s="16">
        <v>1025.6233999999999</v>
      </c>
      <c r="H1088" s="16" t="s">
        <v>4271</v>
      </c>
      <c r="I1088" s="17">
        <v>5.0199999999999996</v>
      </c>
      <c r="J1088" s="17">
        <f t="shared" si="16"/>
        <v>59119.25</v>
      </c>
      <c r="K1088" s="18">
        <v>59119.25</v>
      </c>
      <c r="L1088" s="18">
        <v>1719681</v>
      </c>
      <c r="M1088" s="18">
        <v>59119.25</v>
      </c>
      <c r="N1088" s="18">
        <v>59119.25</v>
      </c>
      <c r="O1088" s="18">
        <v>59119.25</v>
      </c>
      <c r="P1088" s="23">
        <v>59119.25</v>
      </c>
    </row>
    <row r="1089" spans="1:16" x14ac:dyDescent="0.25">
      <c r="A1089" s="16" t="s">
        <v>3650</v>
      </c>
      <c r="B1089" s="16"/>
      <c r="C1089" s="16"/>
      <c r="D1089" s="16"/>
      <c r="E1089" s="16"/>
      <c r="F1089" s="16" t="s">
        <v>2288</v>
      </c>
      <c r="G1089" s="16">
        <v>133.01300000000001</v>
      </c>
      <c r="H1089" s="16" t="s">
        <v>4271</v>
      </c>
      <c r="I1089" s="17">
        <v>5.0199999999999996</v>
      </c>
      <c r="J1089" s="17">
        <f t="shared" si="16"/>
        <v>247308</v>
      </c>
      <c r="K1089" s="18">
        <v>247308</v>
      </c>
      <c r="L1089" s="18">
        <v>440755</v>
      </c>
      <c r="M1089" s="18">
        <v>265736</v>
      </c>
      <c r="N1089" s="18">
        <v>1681523</v>
      </c>
      <c r="O1089" s="18">
        <v>988903</v>
      </c>
      <c r="P1089" s="23">
        <v>1187143</v>
      </c>
    </row>
    <row r="1090" spans="1:16" x14ac:dyDescent="0.25">
      <c r="A1090" s="16" t="s">
        <v>3933</v>
      </c>
      <c r="B1090" s="16"/>
      <c r="C1090" s="16"/>
      <c r="D1090" s="16"/>
      <c r="E1090" s="16"/>
      <c r="F1090" s="16" t="s">
        <v>2288</v>
      </c>
      <c r="G1090" s="16">
        <v>540.4633</v>
      </c>
      <c r="H1090" s="16" t="s">
        <v>4271</v>
      </c>
      <c r="I1090" s="17">
        <v>5.0199999999999996</v>
      </c>
      <c r="J1090" s="17">
        <f t="shared" ref="J1090:J1153" si="17">MIN(K1090:P1090)</f>
        <v>797.57</v>
      </c>
      <c r="K1090" s="18">
        <v>157426</v>
      </c>
      <c r="L1090" s="18">
        <v>253835</v>
      </c>
      <c r="M1090" s="18">
        <v>797.57</v>
      </c>
      <c r="N1090" s="18">
        <v>88357</v>
      </c>
      <c r="O1090" s="18">
        <v>119445</v>
      </c>
      <c r="P1090" s="23">
        <v>161465</v>
      </c>
    </row>
    <row r="1091" spans="1:16" x14ac:dyDescent="0.25">
      <c r="A1091" s="16" t="s">
        <v>3649</v>
      </c>
      <c r="B1091" s="16"/>
      <c r="C1091" s="16"/>
      <c r="D1091" s="16"/>
      <c r="E1091" s="16"/>
      <c r="F1091" s="16" t="s">
        <v>2288</v>
      </c>
      <c r="G1091" s="16">
        <v>967.50599999999997</v>
      </c>
      <c r="H1091" s="16" t="s">
        <v>4271</v>
      </c>
      <c r="I1091" s="17">
        <v>5.0199999999999996</v>
      </c>
      <c r="J1091" s="17">
        <f t="shared" si="17"/>
        <v>809.66</v>
      </c>
      <c r="K1091" s="18">
        <v>809.66</v>
      </c>
      <c r="L1091" s="18">
        <v>1066450</v>
      </c>
      <c r="M1091" s="18">
        <v>68707</v>
      </c>
      <c r="N1091" s="18">
        <v>8097</v>
      </c>
      <c r="O1091" s="18">
        <v>809.66</v>
      </c>
      <c r="P1091" s="23">
        <v>809.66</v>
      </c>
    </row>
    <row r="1092" spans="1:16" x14ac:dyDescent="0.25">
      <c r="A1092" s="16" t="s">
        <v>3651</v>
      </c>
      <c r="B1092" s="16"/>
      <c r="C1092" s="16"/>
      <c r="D1092" s="16"/>
      <c r="E1092" s="16"/>
      <c r="F1092" s="16" t="s">
        <v>2288</v>
      </c>
      <c r="G1092" s="16">
        <v>981.52419999999995</v>
      </c>
      <c r="H1092" s="16" t="s">
        <v>4271</v>
      </c>
      <c r="I1092" s="17">
        <v>5.0199999999999996</v>
      </c>
      <c r="J1092" s="17">
        <f t="shared" si="17"/>
        <v>715.57</v>
      </c>
      <c r="K1092" s="18">
        <v>9351</v>
      </c>
      <c r="L1092" s="18">
        <v>6791800</v>
      </c>
      <c r="M1092" s="18">
        <v>465128</v>
      </c>
      <c r="N1092" s="18">
        <v>715.57</v>
      </c>
      <c r="O1092" s="18">
        <v>715.57</v>
      </c>
      <c r="P1092" s="23">
        <v>715.57</v>
      </c>
    </row>
    <row r="1093" spans="1:16" x14ac:dyDescent="0.25">
      <c r="A1093" s="16" t="s">
        <v>3652</v>
      </c>
      <c r="B1093" s="16"/>
      <c r="C1093" s="16"/>
      <c r="D1093" s="16"/>
      <c r="E1093" s="16"/>
      <c r="F1093" s="16" t="s">
        <v>2288</v>
      </c>
      <c r="G1093" s="16">
        <v>371.06569999999999</v>
      </c>
      <c r="H1093" s="16" t="s">
        <v>4271</v>
      </c>
      <c r="I1093" s="17">
        <v>5.03</v>
      </c>
      <c r="J1093" s="17">
        <f t="shared" si="17"/>
        <v>10035.25</v>
      </c>
      <c r="K1093" s="18">
        <v>196049</v>
      </c>
      <c r="L1093" s="18">
        <v>158068</v>
      </c>
      <c r="M1093" s="18">
        <v>10035.25</v>
      </c>
      <c r="N1093" s="18">
        <v>10035.25</v>
      </c>
      <c r="O1093" s="18">
        <v>181659</v>
      </c>
      <c r="P1093" s="23">
        <v>100352</v>
      </c>
    </row>
    <row r="1094" spans="1:16" x14ac:dyDescent="0.25">
      <c r="A1094" s="16" t="s">
        <v>2918</v>
      </c>
      <c r="B1094" s="16"/>
      <c r="C1094" s="16"/>
      <c r="D1094" s="16"/>
      <c r="E1094" s="16"/>
      <c r="F1094" s="16" t="s">
        <v>2288</v>
      </c>
      <c r="G1094" s="16" t="s">
        <v>2919</v>
      </c>
      <c r="H1094" s="16" t="s">
        <v>4271</v>
      </c>
      <c r="I1094" s="17">
        <v>5.03</v>
      </c>
      <c r="J1094" s="17">
        <f t="shared" si="17"/>
        <v>51058.91</v>
      </c>
      <c r="K1094" s="18">
        <v>51058.91</v>
      </c>
      <c r="L1094" s="18">
        <v>1321743</v>
      </c>
      <c r="M1094" s="18">
        <v>7033454</v>
      </c>
      <c r="N1094" s="18">
        <v>589818</v>
      </c>
      <c r="O1094" s="18">
        <v>1812162</v>
      </c>
      <c r="P1094" s="23">
        <v>122866.91</v>
      </c>
    </row>
    <row r="1095" spans="1:16" x14ac:dyDescent="0.25">
      <c r="A1095" s="16" t="s">
        <v>3955</v>
      </c>
      <c r="B1095" s="16"/>
      <c r="C1095" s="16"/>
      <c r="D1095" s="16"/>
      <c r="E1095" s="16"/>
      <c r="F1095" s="16" t="s">
        <v>2288</v>
      </c>
      <c r="G1095" s="16">
        <v>961.61130000000003</v>
      </c>
      <c r="H1095" s="16" t="s">
        <v>4271</v>
      </c>
      <c r="I1095" s="17">
        <v>5.03</v>
      </c>
      <c r="J1095" s="17">
        <f t="shared" si="17"/>
        <v>806.52</v>
      </c>
      <c r="K1095" s="18">
        <v>806.52</v>
      </c>
      <c r="L1095" s="18">
        <v>217561</v>
      </c>
      <c r="M1095" s="18">
        <v>1444797</v>
      </c>
      <c r="N1095" s="18">
        <v>117918</v>
      </c>
      <c r="O1095" s="18">
        <v>391220</v>
      </c>
      <c r="P1095" s="23">
        <v>8065</v>
      </c>
    </row>
    <row r="1096" spans="1:16" x14ac:dyDescent="0.25">
      <c r="A1096" s="16" t="s">
        <v>3653</v>
      </c>
      <c r="B1096" s="16"/>
      <c r="C1096" s="16"/>
      <c r="D1096" s="16"/>
      <c r="E1096" s="16"/>
      <c r="F1096" s="16" t="s">
        <v>2288</v>
      </c>
      <c r="G1096" s="16">
        <v>436.37880000000001</v>
      </c>
      <c r="H1096" s="16" t="s">
        <v>4271</v>
      </c>
      <c r="I1096" s="17">
        <v>5.04</v>
      </c>
      <c r="J1096" s="17">
        <f t="shared" si="17"/>
        <v>23880</v>
      </c>
      <c r="K1096" s="18">
        <v>241217</v>
      </c>
      <c r="L1096" s="18">
        <v>240692</v>
      </c>
      <c r="M1096" s="18">
        <v>1310702</v>
      </c>
      <c r="N1096" s="18">
        <v>127645</v>
      </c>
      <c r="O1096" s="18">
        <v>200486</v>
      </c>
      <c r="P1096" s="23">
        <v>23880</v>
      </c>
    </row>
    <row r="1097" spans="1:16" x14ac:dyDescent="0.25">
      <c r="A1097" s="13" t="s">
        <v>2301</v>
      </c>
      <c r="B1097" s="13" t="s">
        <v>41</v>
      </c>
      <c r="C1097" s="13"/>
      <c r="D1097" s="13"/>
      <c r="E1097" s="13"/>
      <c r="F1097" s="13" t="s">
        <v>2291</v>
      </c>
      <c r="G1097" s="13">
        <v>775.59770000000003</v>
      </c>
      <c r="H1097" s="13" t="s">
        <v>4271</v>
      </c>
      <c r="I1097" s="14">
        <v>5.05</v>
      </c>
      <c r="J1097" s="17">
        <f t="shared" si="17"/>
        <v>7830270</v>
      </c>
      <c r="K1097" s="15">
        <v>11893415</v>
      </c>
      <c r="L1097" s="15">
        <v>7851773</v>
      </c>
      <c r="M1097" s="15">
        <v>7830270</v>
      </c>
      <c r="N1097" s="15">
        <v>9195468</v>
      </c>
      <c r="O1097" s="15">
        <v>8880276</v>
      </c>
      <c r="P1097" s="22">
        <v>11923489</v>
      </c>
    </row>
    <row r="1098" spans="1:16" x14ac:dyDescent="0.25">
      <c r="A1098" s="16" t="s">
        <v>3654</v>
      </c>
      <c r="B1098" s="16"/>
      <c r="C1098" s="16"/>
      <c r="D1098" s="16"/>
      <c r="E1098" s="16"/>
      <c r="F1098" s="16" t="s">
        <v>2288</v>
      </c>
      <c r="G1098" s="16">
        <v>467.44690000000003</v>
      </c>
      <c r="H1098" s="16" t="s">
        <v>4271</v>
      </c>
      <c r="I1098" s="17">
        <v>5.07</v>
      </c>
      <c r="J1098" s="17">
        <f t="shared" si="17"/>
        <v>14623.74</v>
      </c>
      <c r="K1098" s="18">
        <v>14623.74</v>
      </c>
      <c r="L1098" s="18">
        <v>14623.74</v>
      </c>
      <c r="M1098" s="18">
        <v>14623.74</v>
      </c>
      <c r="N1098" s="18">
        <v>14623.74</v>
      </c>
      <c r="O1098" s="18">
        <v>686410</v>
      </c>
      <c r="P1098" s="23">
        <v>14623.74</v>
      </c>
    </row>
    <row r="1099" spans="1:16" x14ac:dyDescent="0.25">
      <c r="A1099" s="16" t="s">
        <v>4232</v>
      </c>
      <c r="B1099" s="16"/>
      <c r="C1099" s="16"/>
      <c r="D1099" s="16"/>
      <c r="E1099" s="16"/>
      <c r="F1099" s="16" t="s">
        <v>2288</v>
      </c>
      <c r="G1099" s="16">
        <v>898.57950000000005</v>
      </c>
      <c r="H1099" s="16" t="s">
        <v>4271</v>
      </c>
      <c r="I1099" s="17">
        <v>5.07</v>
      </c>
      <c r="J1099" s="17">
        <f t="shared" si="17"/>
        <v>102184</v>
      </c>
      <c r="K1099" s="18">
        <v>216940</v>
      </c>
      <c r="L1099" s="18">
        <v>102184</v>
      </c>
      <c r="M1099" s="18">
        <v>286737</v>
      </c>
      <c r="N1099" s="18">
        <v>205178</v>
      </c>
      <c r="O1099" s="18">
        <v>115967</v>
      </c>
      <c r="P1099" s="23">
        <v>289184</v>
      </c>
    </row>
    <row r="1100" spans="1:16" x14ac:dyDescent="0.25">
      <c r="A1100" s="16" t="s">
        <v>3655</v>
      </c>
      <c r="B1100" s="16"/>
      <c r="C1100" s="16"/>
      <c r="D1100" s="16"/>
      <c r="E1100" s="16"/>
      <c r="F1100" s="16" t="s">
        <v>2288</v>
      </c>
      <c r="G1100" s="16">
        <v>223.02789999999999</v>
      </c>
      <c r="H1100" s="16" t="s">
        <v>4271</v>
      </c>
      <c r="I1100" s="17">
        <v>5.08</v>
      </c>
      <c r="J1100" s="17">
        <f t="shared" si="17"/>
        <v>103650</v>
      </c>
      <c r="K1100" s="18">
        <v>1785758</v>
      </c>
      <c r="L1100" s="18">
        <v>6769872</v>
      </c>
      <c r="M1100" s="18">
        <v>103650</v>
      </c>
      <c r="N1100" s="18">
        <v>140128</v>
      </c>
      <c r="O1100" s="18">
        <v>1461103</v>
      </c>
      <c r="P1100" s="23">
        <v>416078</v>
      </c>
    </row>
    <row r="1101" spans="1:16" x14ac:dyDescent="0.25">
      <c r="A1101" s="16" t="s">
        <v>3020</v>
      </c>
      <c r="B1101" s="16"/>
      <c r="C1101" s="16"/>
      <c r="D1101" s="16"/>
      <c r="E1101" s="16"/>
      <c r="F1101" s="16" t="s">
        <v>2288</v>
      </c>
      <c r="G1101" s="16" t="s">
        <v>3021</v>
      </c>
      <c r="H1101" s="16" t="s">
        <v>4271</v>
      </c>
      <c r="I1101" s="17">
        <v>5.0750000000000002</v>
      </c>
      <c r="J1101" s="17">
        <f t="shared" si="17"/>
        <v>6508.21</v>
      </c>
      <c r="K1101" s="18">
        <v>29140.53</v>
      </c>
      <c r="L1101" s="18">
        <v>10382525</v>
      </c>
      <c r="M1101" s="18">
        <v>384112</v>
      </c>
      <c r="N1101" s="18">
        <v>6508.21</v>
      </c>
      <c r="O1101" s="18">
        <v>293482</v>
      </c>
      <c r="P1101" s="23">
        <v>29281.53</v>
      </c>
    </row>
    <row r="1102" spans="1:16" x14ac:dyDescent="0.25">
      <c r="A1102" s="16" t="s">
        <v>4062</v>
      </c>
      <c r="B1102" s="16"/>
      <c r="C1102" s="16"/>
      <c r="D1102" s="16"/>
      <c r="E1102" s="16"/>
      <c r="F1102" s="16" t="s">
        <v>2288</v>
      </c>
      <c r="G1102" s="16">
        <v>884.56380000000001</v>
      </c>
      <c r="H1102" s="16" t="s">
        <v>4271</v>
      </c>
      <c r="I1102" s="17">
        <v>5.08</v>
      </c>
      <c r="J1102" s="17">
        <f t="shared" si="17"/>
        <v>72568</v>
      </c>
      <c r="K1102" s="18">
        <v>219444</v>
      </c>
      <c r="L1102" s="18">
        <v>72568</v>
      </c>
      <c r="M1102" s="18">
        <v>181974</v>
      </c>
      <c r="N1102" s="18">
        <v>252556</v>
      </c>
      <c r="O1102" s="18">
        <v>73620</v>
      </c>
      <c r="P1102" s="23">
        <v>194512</v>
      </c>
    </row>
    <row r="1103" spans="1:16" x14ac:dyDescent="0.25">
      <c r="A1103" s="16" t="s">
        <v>4076</v>
      </c>
      <c r="B1103" s="16"/>
      <c r="C1103" s="16"/>
      <c r="D1103" s="16"/>
      <c r="E1103" s="16"/>
      <c r="F1103" s="16" t="s">
        <v>2288</v>
      </c>
      <c r="G1103" s="16">
        <v>935.55499999999995</v>
      </c>
      <c r="H1103" s="16" t="s">
        <v>4271</v>
      </c>
      <c r="I1103" s="17">
        <v>5.08</v>
      </c>
      <c r="J1103" s="17">
        <f t="shared" si="17"/>
        <v>5257.93</v>
      </c>
      <c r="K1103" s="18">
        <v>5257.93</v>
      </c>
      <c r="L1103" s="18">
        <v>2588517</v>
      </c>
      <c r="M1103" s="18">
        <v>52579</v>
      </c>
      <c r="N1103" s="18">
        <v>5257.93</v>
      </c>
      <c r="O1103" s="18">
        <v>5257.93</v>
      </c>
      <c r="P1103" s="23">
        <v>5257.93</v>
      </c>
    </row>
    <row r="1104" spans="1:16" x14ac:dyDescent="0.25">
      <c r="A1104" s="16" t="s">
        <v>3661</v>
      </c>
      <c r="B1104" s="16"/>
      <c r="C1104" s="16"/>
      <c r="D1104" s="16"/>
      <c r="E1104" s="16"/>
      <c r="F1104" s="16" t="s">
        <v>2288</v>
      </c>
      <c r="G1104" s="16">
        <v>1001.6435</v>
      </c>
      <c r="H1104" s="16" t="s">
        <v>4271</v>
      </c>
      <c r="I1104" s="17">
        <v>5.09</v>
      </c>
      <c r="J1104" s="17">
        <f t="shared" si="17"/>
        <v>1605.29</v>
      </c>
      <c r="K1104" s="18">
        <v>1605.29</v>
      </c>
      <c r="L1104" s="18">
        <v>53469</v>
      </c>
      <c r="M1104" s="18">
        <v>555442</v>
      </c>
      <c r="N1104" s="18">
        <v>29013</v>
      </c>
      <c r="O1104" s="18">
        <v>16053</v>
      </c>
      <c r="P1104" s="23">
        <v>44735</v>
      </c>
    </row>
    <row r="1105" spans="1:16" x14ac:dyDescent="0.25">
      <c r="A1105" s="16" t="s">
        <v>3659</v>
      </c>
      <c r="B1105" s="16"/>
      <c r="C1105" s="16"/>
      <c r="D1105" s="16"/>
      <c r="E1105" s="16"/>
      <c r="F1105" s="16" t="s">
        <v>2288</v>
      </c>
      <c r="G1105" s="16">
        <v>1029.5453</v>
      </c>
      <c r="H1105" s="16" t="s">
        <v>4271</v>
      </c>
      <c r="I1105" s="17">
        <v>5.09</v>
      </c>
      <c r="J1105" s="17">
        <f t="shared" si="17"/>
        <v>967.09</v>
      </c>
      <c r="K1105" s="18">
        <v>967.09</v>
      </c>
      <c r="L1105" s="18">
        <v>816078</v>
      </c>
      <c r="M1105" s="18">
        <v>9671</v>
      </c>
      <c r="N1105" s="18">
        <v>967.09</v>
      </c>
      <c r="O1105" s="18">
        <v>967.09</v>
      </c>
      <c r="P1105" s="23">
        <v>967.09</v>
      </c>
    </row>
    <row r="1106" spans="1:16" x14ac:dyDescent="0.25">
      <c r="A1106" s="16" t="s">
        <v>3660</v>
      </c>
      <c r="B1106" s="16"/>
      <c r="C1106" s="16"/>
      <c r="D1106" s="16"/>
      <c r="E1106" s="16"/>
      <c r="F1106" s="16" t="s">
        <v>2288</v>
      </c>
      <c r="G1106" s="16">
        <v>149.0085</v>
      </c>
      <c r="H1106" s="16" t="s">
        <v>4271</v>
      </c>
      <c r="I1106" s="17">
        <v>5.09</v>
      </c>
      <c r="J1106" s="17">
        <f t="shared" si="17"/>
        <v>6679</v>
      </c>
      <c r="K1106" s="18">
        <v>567328</v>
      </c>
      <c r="L1106" s="18">
        <v>2238352</v>
      </c>
      <c r="M1106" s="18">
        <v>9914</v>
      </c>
      <c r="N1106" s="18">
        <v>6679</v>
      </c>
      <c r="O1106" s="18">
        <v>468855</v>
      </c>
      <c r="P1106" s="23">
        <v>91366</v>
      </c>
    </row>
    <row r="1107" spans="1:16" x14ac:dyDescent="0.25">
      <c r="A1107" s="16" t="s">
        <v>2855</v>
      </c>
      <c r="B1107" s="16"/>
      <c r="C1107" s="16"/>
      <c r="D1107" s="16"/>
      <c r="E1107" s="16"/>
      <c r="F1107" s="16" t="s">
        <v>2288</v>
      </c>
      <c r="G1107" s="16">
        <v>165.03989999999999</v>
      </c>
      <c r="H1107" s="16" t="s">
        <v>4271</v>
      </c>
      <c r="I1107" s="17">
        <v>5.09</v>
      </c>
      <c r="J1107" s="17">
        <f t="shared" si="17"/>
        <v>117865</v>
      </c>
      <c r="K1107" s="18">
        <v>3042185</v>
      </c>
      <c r="L1107" s="18">
        <v>11631148</v>
      </c>
      <c r="M1107" s="18">
        <v>117865</v>
      </c>
      <c r="N1107" s="18">
        <v>157361</v>
      </c>
      <c r="O1107" s="18">
        <v>2332042</v>
      </c>
      <c r="P1107" s="23">
        <v>480555</v>
      </c>
    </row>
    <row r="1108" spans="1:16" x14ac:dyDescent="0.25">
      <c r="A1108" s="16" t="s">
        <v>2854</v>
      </c>
      <c r="B1108" s="16"/>
      <c r="C1108" s="16"/>
      <c r="D1108" s="16"/>
      <c r="E1108" s="16"/>
      <c r="F1108" s="16" t="s">
        <v>2288</v>
      </c>
      <c r="G1108" s="16">
        <v>167.0368</v>
      </c>
      <c r="H1108" s="16" t="s">
        <v>4271</v>
      </c>
      <c r="I1108" s="17">
        <v>5.09</v>
      </c>
      <c r="J1108" s="17">
        <f t="shared" si="17"/>
        <v>340.72</v>
      </c>
      <c r="K1108" s="18">
        <v>201114</v>
      </c>
      <c r="L1108" s="18">
        <v>816993</v>
      </c>
      <c r="M1108" s="18">
        <v>340.72</v>
      </c>
      <c r="N1108" s="18">
        <v>6791</v>
      </c>
      <c r="O1108" s="18">
        <v>167835</v>
      </c>
      <c r="P1108" s="23">
        <v>9978</v>
      </c>
    </row>
    <row r="1109" spans="1:16" x14ac:dyDescent="0.25">
      <c r="A1109" s="16" t="s">
        <v>3658</v>
      </c>
      <c r="B1109" s="16"/>
      <c r="C1109" s="16"/>
      <c r="D1109" s="16"/>
      <c r="E1109" s="16"/>
      <c r="F1109" s="16" t="s">
        <v>2288</v>
      </c>
      <c r="G1109" s="16">
        <v>239.05940000000001</v>
      </c>
      <c r="H1109" s="16" t="s">
        <v>4271</v>
      </c>
      <c r="I1109" s="17">
        <v>5.09</v>
      </c>
      <c r="J1109" s="17">
        <f t="shared" si="17"/>
        <v>149115</v>
      </c>
      <c r="K1109" s="18">
        <v>2936491</v>
      </c>
      <c r="L1109" s="18">
        <v>10781292</v>
      </c>
      <c r="M1109" s="18">
        <v>163439</v>
      </c>
      <c r="N1109" s="18">
        <v>149115</v>
      </c>
      <c r="O1109" s="18">
        <v>2299638</v>
      </c>
      <c r="P1109" s="23">
        <v>446660</v>
      </c>
    </row>
    <row r="1110" spans="1:16" x14ac:dyDescent="0.25">
      <c r="A1110" s="16" t="s">
        <v>3663</v>
      </c>
      <c r="B1110" s="16"/>
      <c r="C1110" s="16"/>
      <c r="D1110" s="16"/>
      <c r="E1110" s="16"/>
      <c r="F1110" s="16" t="s">
        <v>2288</v>
      </c>
      <c r="G1110" s="16">
        <v>297.0471</v>
      </c>
      <c r="H1110" s="16" t="s">
        <v>4271</v>
      </c>
      <c r="I1110" s="17">
        <v>5.09</v>
      </c>
      <c r="J1110" s="17">
        <f t="shared" si="17"/>
        <v>8056</v>
      </c>
      <c r="K1110" s="18">
        <v>772367</v>
      </c>
      <c r="L1110" s="18">
        <v>2706780</v>
      </c>
      <c r="M1110" s="18">
        <v>8056</v>
      </c>
      <c r="N1110" s="18">
        <v>21744</v>
      </c>
      <c r="O1110" s="18">
        <v>761254</v>
      </c>
      <c r="P1110" s="23">
        <v>204284</v>
      </c>
    </row>
    <row r="1111" spans="1:16" x14ac:dyDescent="0.25">
      <c r="A1111" s="16" t="s">
        <v>3657</v>
      </c>
      <c r="B1111" s="16"/>
      <c r="C1111" s="16"/>
      <c r="D1111" s="16"/>
      <c r="E1111" s="16"/>
      <c r="F1111" s="16" t="s">
        <v>2288</v>
      </c>
      <c r="G1111" s="16">
        <v>313.07850000000002</v>
      </c>
      <c r="H1111" s="16" t="s">
        <v>4271</v>
      </c>
      <c r="I1111" s="17">
        <v>5.09</v>
      </c>
      <c r="J1111" s="17">
        <f t="shared" si="17"/>
        <v>140328</v>
      </c>
      <c r="K1111" s="18">
        <v>3640846</v>
      </c>
      <c r="L1111" s="18">
        <v>14040784</v>
      </c>
      <c r="M1111" s="18">
        <v>140328</v>
      </c>
      <c r="N1111" s="18">
        <v>187401</v>
      </c>
      <c r="O1111" s="18">
        <v>2996746</v>
      </c>
      <c r="P1111" s="23">
        <v>570245</v>
      </c>
    </row>
    <row r="1112" spans="1:16" x14ac:dyDescent="0.25">
      <c r="A1112" s="16" t="s">
        <v>4131</v>
      </c>
      <c r="B1112" s="16"/>
      <c r="C1112" s="16"/>
      <c r="D1112" s="16"/>
      <c r="E1112" s="16"/>
      <c r="F1112" s="16" t="s">
        <v>2288</v>
      </c>
      <c r="G1112" s="16">
        <v>829.57899999999995</v>
      </c>
      <c r="H1112" s="16" t="s">
        <v>4271</v>
      </c>
      <c r="I1112" s="17">
        <v>5.09</v>
      </c>
      <c r="J1112" s="17">
        <f t="shared" si="17"/>
        <v>33832</v>
      </c>
      <c r="K1112" s="18">
        <v>565483</v>
      </c>
      <c r="L1112" s="18">
        <v>126246</v>
      </c>
      <c r="M1112" s="18">
        <v>121032</v>
      </c>
      <c r="N1112" s="18">
        <v>204145</v>
      </c>
      <c r="O1112" s="18">
        <v>33832</v>
      </c>
      <c r="P1112" s="23">
        <v>1242094</v>
      </c>
    </row>
    <row r="1113" spans="1:16" x14ac:dyDescent="0.25">
      <c r="A1113" s="16" t="s">
        <v>3662</v>
      </c>
      <c r="B1113" s="16"/>
      <c r="C1113" s="16"/>
      <c r="D1113" s="16"/>
      <c r="E1113" s="16"/>
      <c r="F1113" s="16" t="s">
        <v>2288</v>
      </c>
      <c r="G1113" s="16">
        <v>951.23500000000001</v>
      </c>
      <c r="H1113" s="16" t="s">
        <v>4271</v>
      </c>
      <c r="I1113" s="17">
        <v>5.09</v>
      </c>
      <c r="J1113" s="17">
        <f t="shared" si="17"/>
        <v>865.27</v>
      </c>
      <c r="K1113" s="18">
        <v>910039</v>
      </c>
      <c r="L1113" s="18">
        <v>2714747</v>
      </c>
      <c r="M1113" s="18">
        <v>865.27</v>
      </c>
      <c r="N1113" s="18">
        <v>38427</v>
      </c>
      <c r="O1113" s="18">
        <v>732479</v>
      </c>
      <c r="P1113" s="23">
        <v>102125</v>
      </c>
    </row>
    <row r="1114" spans="1:16" x14ac:dyDescent="0.25">
      <c r="A1114" s="16" t="s">
        <v>3656</v>
      </c>
      <c r="B1114" s="16"/>
      <c r="C1114" s="16"/>
      <c r="D1114" s="16"/>
      <c r="E1114" s="16"/>
      <c r="F1114" s="16" t="s">
        <v>2288</v>
      </c>
      <c r="G1114" s="16">
        <v>968.22519999999997</v>
      </c>
      <c r="H1114" s="16" t="s">
        <v>4271</v>
      </c>
      <c r="I1114" s="17">
        <v>5.09</v>
      </c>
      <c r="J1114" s="17">
        <f t="shared" si="17"/>
        <v>649.65</v>
      </c>
      <c r="K1114" s="18">
        <v>284543</v>
      </c>
      <c r="L1114" s="18">
        <v>558332</v>
      </c>
      <c r="M1114" s="18">
        <v>649.65</v>
      </c>
      <c r="N1114" s="18">
        <v>649.65</v>
      </c>
      <c r="O1114" s="18">
        <v>195052</v>
      </c>
      <c r="P1114" s="23">
        <v>10367</v>
      </c>
    </row>
    <row r="1115" spans="1:16" x14ac:dyDescent="0.25">
      <c r="A1115" s="16" t="s">
        <v>4014</v>
      </c>
      <c r="B1115" s="16"/>
      <c r="C1115" s="16"/>
      <c r="D1115" s="16"/>
      <c r="E1115" s="16"/>
      <c r="F1115" s="16" t="s">
        <v>2288</v>
      </c>
      <c r="G1115" s="16">
        <v>844.59780000000001</v>
      </c>
      <c r="H1115" s="16" t="s">
        <v>4271</v>
      </c>
      <c r="I1115" s="17">
        <v>5.0999999999999996</v>
      </c>
      <c r="J1115" s="17">
        <f t="shared" si="17"/>
        <v>91062</v>
      </c>
      <c r="K1115" s="18">
        <v>566396</v>
      </c>
      <c r="L1115" s="18">
        <v>113005</v>
      </c>
      <c r="M1115" s="18">
        <v>119480</v>
      </c>
      <c r="N1115" s="18">
        <v>192350</v>
      </c>
      <c r="O1115" s="18">
        <v>91062</v>
      </c>
      <c r="P1115" s="23">
        <v>1520508</v>
      </c>
    </row>
    <row r="1116" spans="1:16" x14ac:dyDescent="0.25">
      <c r="A1116" s="16" t="s">
        <v>4165</v>
      </c>
      <c r="B1116" s="16"/>
      <c r="C1116" s="16"/>
      <c r="D1116" s="16"/>
      <c r="E1116" s="16"/>
      <c r="F1116" s="16" t="s">
        <v>2288</v>
      </c>
      <c r="G1116" s="16">
        <v>413.36360000000002</v>
      </c>
      <c r="H1116" s="16" t="s">
        <v>4271</v>
      </c>
      <c r="I1116" s="17">
        <v>5.1100000000000003</v>
      </c>
      <c r="J1116" s="17">
        <f t="shared" si="17"/>
        <v>13373</v>
      </c>
      <c r="K1116" s="18">
        <v>42543</v>
      </c>
      <c r="L1116" s="18">
        <v>13373</v>
      </c>
      <c r="M1116" s="18">
        <v>750098</v>
      </c>
      <c r="N1116" s="18">
        <v>107291</v>
      </c>
      <c r="O1116" s="18">
        <v>146475</v>
      </c>
      <c r="P1116" s="23">
        <v>123261</v>
      </c>
    </row>
    <row r="1117" spans="1:16" x14ac:dyDescent="0.25">
      <c r="A1117" s="16" t="s">
        <v>3118</v>
      </c>
      <c r="B1117" s="16"/>
      <c r="C1117" s="16"/>
      <c r="D1117" s="16"/>
      <c r="E1117" s="16"/>
      <c r="F1117" s="16" t="s">
        <v>2288</v>
      </c>
      <c r="G1117" s="16">
        <v>449.36130000000003</v>
      </c>
      <c r="H1117" s="16" t="s">
        <v>4271</v>
      </c>
      <c r="I1117" s="17">
        <v>5.1100000000000003</v>
      </c>
      <c r="J1117" s="17">
        <f t="shared" si="17"/>
        <v>20217</v>
      </c>
      <c r="K1117" s="18">
        <v>36065</v>
      </c>
      <c r="L1117" s="18">
        <v>20217</v>
      </c>
      <c r="M1117" s="18">
        <v>709875</v>
      </c>
      <c r="N1117" s="18">
        <v>46252</v>
      </c>
      <c r="O1117" s="18">
        <v>102255</v>
      </c>
      <c r="P1117" s="23">
        <v>112486</v>
      </c>
    </row>
    <row r="1118" spans="1:16" x14ac:dyDescent="0.25">
      <c r="A1118" s="16" t="s">
        <v>3022</v>
      </c>
      <c r="B1118" s="16"/>
      <c r="C1118" s="16"/>
      <c r="D1118" s="16"/>
      <c r="E1118" s="16"/>
      <c r="F1118" s="16" t="s">
        <v>2288</v>
      </c>
      <c r="G1118" s="16" t="s">
        <v>3023</v>
      </c>
      <c r="H1118" s="16" t="s">
        <v>4271</v>
      </c>
      <c r="I1118" s="17">
        <v>5.1050000000000004</v>
      </c>
      <c r="J1118" s="17">
        <f t="shared" si="17"/>
        <v>177573</v>
      </c>
      <c r="K1118" s="18">
        <v>177573</v>
      </c>
      <c r="L1118" s="18">
        <v>3874703</v>
      </c>
      <c r="M1118" s="18">
        <v>1287529</v>
      </c>
      <c r="N1118" s="18">
        <v>489577</v>
      </c>
      <c r="O1118" s="18">
        <v>2695340</v>
      </c>
      <c r="P1118" s="23">
        <v>504227</v>
      </c>
    </row>
    <row r="1119" spans="1:16" x14ac:dyDescent="0.25">
      <c r="A1119" s="16" t="s">
        <v>4247</v>
      </c>
      <c r="B1119" s="16"/>
      <c r="C1119" s="16"/>
      <c r="D1119" s="16"/>
      <c r="E1119" s="16"/>
      <c r="F1119" s="16" t="s">
        <v>2288</v>
      </c>
      <c r="G1119" s="16">
        <v>841.55219999999997</v>
      </c>
      <c r="H1119" s="16" t="s">
        <v>4271</v>
      </c>
      <c r="I1119" s="17">
        <v>5.1100000000000003</v>
      </c>
      <c r="J1119" s="17">
        <f t="shared" si="17"/>
        <v>1764.27</v>
      </c>
      <c r="K1119" s="18">
        <v>1764.27</v>
      </c>
      <c r="L1119" s="18">
        <v>388564</v>
      </c>
      <c r="M1119" s="18">
        <v>173102</v>
      </c>
      <c r="N1119" s="18">
        <v>17643</v>
      </c>
      <c r="O1119" s="18">
        <v>266060</v>
      </c>
      <c r="P1119" s="23">
        <v>1764.27</v>
      </c>
    </row>
    <row r="1120" spans="1:16" x14ac:dyDescent="0.25">
      <c r="A1120" s="16" t="s">
        <v>3664</v>
      </c>
      <c r="B1120" s="16"/>
      <c r="C1120" s="16"/>
      <c r="D1120" s="16"/>
      <c r="E1120" s="16"/>
      <c r="F1120" s="16" t="s">
        <v>2288</v>
      </c>
      <c r="G1120" s="16">
        <v>163.06059999999999</v>
      </c>
      <c r="H1120" s="16" t="s">
        <v>4271</v>
      </c>
      <c r="I1120" s="17">
        <v>5.12</v>
      </c>
      <c r="J1120" s="17">
        <f t="shared" si="17"/>
        <v>360.24</v>
      </c>
      <c r="K1120" s="18">
        <v>448187</v>
      </c>
      <c r="L1120" s="18">
        <v>585764</v>
      </c>
      <c r="M1120" s="18">
        <v>360.24</v>
      </c>
      <c r="N1120" s="18">
        <v>5720</v>
      </c>
      <c r="O1120" s="18">
        <v>335615</v>
      </c>
      <c r="P1120" s="23">
        <v>145698</v>
      </c>
    </row>
    <row r="1121" spans="1:16" x14ac:dyDescent="0.25">
      <c r="A1121" s="16" t="s">
        <v>3940</v>
      </c>
      <c r="B1121" s="16"/>
      <c r="C1121" s="16"/>
      <c r="D1121" s="16"/>
      <c r="E1121" s="16"/>
      <c r="F1121" s="16" t="s">
        <v>2288</v>
      </c>
      <c r="G1121" s="16">
        <v>436.37959999999998</v>
      </c>
      <c r="H1121" s="16" t="s">
        <v>4271</v>
      </c>
      <c r="I1121" s="17">
        <v>5.12</v>
      </c>
      <c r="J1121" s="17">
        <f t="shared" si="17"/>
        <v>11167</v>
      </c>
      <c r="K1121" s="18">
        <v>222426</v>
      </c>
      <c r="L1121" s="18">
        <v>176990</v>
      </c>
      <c r="M1121" s="18">
        <v>1442049</v>
      </c>
      <c r="N1121" s="18">
        <v>130281</v>
      </c>
      <c r="O1121" s="18">
        <v>266274</v>
      </c>
      <c r="P1121" s="23">
        <v>11167</v>
      </c>
    </row>
    <row r="1122" spans="1:16" x14ac:dyDescent="0.25">
      <c r="A1122" s="16" t="s">
        <v>3665</v>
      </c>
      <c r="B1122" s="16"/>
      <c r="C1122" s="16"/>
      <c r="D1122" s="16"/>
      <c r="E1122" s="16"/>
      <c r="F1122" s="16" t="s">
        <v>2288</v>
      </c>
      <c r="G1122" s="16">
        <v>461.1164</v>
      </c>
      <c r="H1122" s="16" t="s">
        <v>4271</v>
      </c>
      <c r="I1122" s="17">
        <v>5.12</v>
      </c>
      <c r="J1122" s="17">
        <f t="shared" si="17"/>
        <v>10849.04</v>
      </c>
      <c r="K1122" s="18">
        <v>172894</v>
      </c>
      <c r="L1122" s="18">
        <v>153818</v>
      </c>
      <c r="M1122" s="18">
        <v>10849.04</v>
      </c>
      <c r="N1122" s="18">
        <v>10849.04</v>
      </c>
      <c r="O1122" s="18">
        <v>174687</v>
      </c>
      <c r="P1122" s="23">
        <v>108490</v>
      </c>
    </row>
    <row r="1123" spans="1:16" x14ac:dyDescent="0.25">
      <c r="A1123" s="16" t="s">
        <v>3666</v>
      </c>
      <c r="B1123" s="16"/>
      <c r="C1123" s="16"/>
      <c r="D1123" s="16"/>
      <c r="E1123" s="16"/>
      <c r="F1123" s="16" t="s">
        <v>2288</v>
      </c>
      <c r="G1123" s="16">
        <v>671.46550000000002</v>
      </c>
      <c r="H1123" s="16" t="s">
        <v>4271</v>
      </c>
      <c r="I1123" s="17">
        <v>5.12</v>
      </c>
      <c r="J1123" s="17">
        <f t="shared" si="17"/>
        <v>51706</v>
      </c>
      <c r="K1123" s="18">
        <v>363774</v>
      </c>
      <c r="L1123" s="18">
        <v>2278001</v>
      </c>
      <c r="M1123" s="18">
        <v>1938476</v>
      </c>
      <c r="N1123" s="18">
        <v>51706</v>
      </c>
      <c r="O1123" s="18">
        <v>3855718</v>
      </c>
      <c r="P1123" s="23">
        <v>605545</v>
      </c>
    </row>
    <row r="1124" spans="1:16" x14ac:dyDescent="0.25">
      <c r="A1124" s="16" t="s">
        <v>3668</v>
      </c>
      <c r="B1124" s="16"/>
      <c r="C1124" s="16"/>
      <c r="D1124" s="16"/>
      <c r="E1124" s="16"/>
      <c r="F1124" s="16" t="s">
        <v>2288</v>
      </c>
      <c r="G1124" s="16">
        <v>447.0643</v>
      </c>
      <c r="H1124" s="16" t="s">
        <v>4271</v>
      </c>
      <c r="I1124" s="17">
        <v>5.14</v>
      </c>
      <c r="J1124" s="17">
        <f t="shared" si="17"/>
        <v>24280.53</v>
      </c>
      <c r="K1124" s="18">
        <v>477764</v>
      </c>
      <c r="L1124" s="18">
        <v>242805</v>
      </c>
      <c r="M1124" s="18">
        <v>24280.53</v>
      </c>
      <c r="N1124" s="18">
        <v>24280.53</v>
      </c>
      <c r="O1124" s="18">
        <v>491356</v>
      </c>
      <c r="P1124" s="23">
        <v>282290</v>
      </c>
    </row>
    <row r="1125" spans="1:16" x14ac:dyDescent="0.25">
      <c r="A1125" s="16" t="s">
        <v>3667</v>
      </c>
      <c r="B1125" s="16"/>
      <c r="C1125" s="16"/>
      <c r="D1125" s="16"/>
      <c r="E1125" s="16"/>
      <c r="F1125" s="16" t="s">
        <v>2288</v>
      </c>
      <c r="G1125" s="16">
        <v>519.10339999999997</v>
      </c>
      <c r="H1125" s="16" t="s">
        <v>4271</v>
      </c>
      <c r="I1125" s="17">
        <v>5.14</v>
      </c>
      <c r="J1125" s="17">
        <f t="shared" si="17"/>
        <v>727.91</v>
      </c>
      <c r="K1125" s="18">
        <v>1317072</v>
      </c>
      <c r="L1125" s="18">
        <v>645583</v>
      </c>
      <c r="M1125" s="18">
        <v>727.91</v>
      </c>
      <c r="N1125" s="18">
        <v>7279</v>
      </c>
      <c r="O1125" s="18">
        <v>1344562</v>
      </c>
      <c r="P1125" s="23">
        <v>703966</v>
      </c>
    </row>
    <row r="1126" spans="1:16" x14ac:dyDescent="0.25">
      <c r="A1126" s="16" t="s">
        <v>3669</v>
      </c>
      <c r="B1126" s="16"/>
      <c r="C1126" s="16"/>
      <c r="D1126" s="16"/>
      <c r="E1126" s="16"/>
      <c r="F1126" s="16" t="s">
        <v>2288</v>
      </c>
      <c r="G1126" s="16">
        <v>615.49590000000001</v>
      </c>
      <c r="H1126" s="16" t="s">
        <v>4271</v>
      </c>
      <c r="I1126" s="17">
        <v>5.15</v>
      </c>
      <c r="J1126" s="17">
        <f t="shared" si="17"/>
        <v>13339.33</v>
      </c>
      <c r="K1126" s="18">
        <v>13339.33</v>
      </c>
      <c r="L1126" s="18">
        <v>145801</v>
      </c>
      <c r="M1126" s="18">
        <v>623939</v>
      </c>
      <c r="N1126" s="18">
        <v>13339.33</v>
      </c>
      <c r="O1126" s="18">
        <v>13339.33</v>
      </c>
      <c r="P1126" s="23">
        <v>13339.33</v>
      </c>
    </row>
    <row r="1127" spans="1:16" x14ac:dyDescent="0.25">
      <c r="A1127" s="16" t="s">
        <v>3670</v>
      </c>
      <c r="B1127" s="16"/>
      <c r="C1127" s="16"/>
      <c r="D1127" s="16"/>
      <c r="E1127" s="16"/>
      <c r="F1127" s="16" t="s">
        <v>2288</v>
      </c>
      <c r="G1127" s="16">
        <v>669.12070000000006</v>
      </c>
      <c r="H1127" s="16" t="s">
        <v>4271</v>
      </c>
      <c r="I1127" s="17">
        <v>5.15</v>
      </c>
      <c r="J1127" s="17">
        <f t="shared" si="17"/>
        <v>1015.98</v>
      </c>
      <c r="K1127" s="18">
        <v>647253</v>
      </c>
      <c r="L1127" s="18">
        <v>291082</v>
      </c>
      <c r="M1127" s="18">
        <v>10160</v>
      </c>
      <c r="N1127" s="18">
        <v>1015.98</v>
      </c>
      <c r="O1127" s="18">
        <v>822013</v>
      </c>
      <c r="P1127" s="23">
        <v>693262</v>
      </c>
    </row>
    <row r="1128" spans="1:16" x14ac:dyDescent="0.25">
      <c r="A1128" s="16" t="s">
        <v>3672</v>
      </c>
      <c r="B1128" s="16"/>
      <c r="C1128" s="16"/>
      <c r="D1128" s="16"/>
      <c r="E1128" s="16"/>
      <c r="F1128" s="16" t="s">
        <v>2288</v>
      </c>
      <c r="G1128" s="16">
        <v>133.01310000000001</v>
      </c>
      <c r="H1128" s="16" t="s">
        <v>4271</v>
      </c>
      <c r="I1128" s="17">
        <v>5.16</v>
      </c>
      <c r="J1128" s="17">
        <f t="shared" si="17"/>
        <v>149593</v>
      </c>
      <c r="K1128" s="18">
        <v>160349</v>
      </c>
      <c r="L1128" s="18">
        <v>250268</v>
      </c>
      <c r="M1128" s="18">
        <v>149593</v>
      </c>
      <c r="N1128" s="18">
        <v>916765</v>
      </c>
      <c r="O1128" s="18">
        <v>581674</v>
      </c>
      <c r="P1128" s="23">
        <v>664757</v>
      </c>
    </row>
    <row r="1129" spans="1:16" x14ac:dyDescent="0.25">
      <c r="A1129" s="16" t="s">
        <v>3950</v>
      </c>
      <c r="B1129" s="16"/>
      <c r="C1129" s="16"/>
      <c r="D1129" s="16"/>
      <c r="E1129" s="16"/>
      <c r="F1129" s="16" t="s">
        <v>2288</v>
      </c>
      <c r="G1129" s="16">
        <v>1430.0234</v>
      </c>
      <c r="H1129" s="16" t="s">
        <v>4271</v>
      </c>
      <c r="I1129" s="17">
        <v>5.16</v>
      </c>
      <c r="J1129" s="17">
        <f t="shared" si="17"/>
        <v>932.14</v>
      </c>
      <c r="K1129" s="18">
        <v>96123</v>
      </c>
      <c r="L1129" s="18">
        <v>932.14</v>
      </c>
      <c r="M1129" s="18">
        <v>572997</v>
      </c>
      <c r="N1129" s="18">
        <v>109359</v>
      </c>
      <c r="O1129" s="18">
        <v>9321</v>
      </c>
      <c r="P1129" s="23">
        <v>158293</v>
      </c>
    </row>
    <row r="1130" spans="1:16" x14ac:dyDescent="0.25">
      <c r="A1130" s="16" t="s">
        <v>3671</v>
      </c>
      <c r="B1130" s="16"/>
      <c r="C1130" s="16"/>
      <c r="D1130" s="16"/>
      <c r="E1130" s="16"/>
      <c r="F1130" s="16" t="s">
        <v>2288</v>
      </c>
      <c r="G1130" s="16">
        <v>473.36369999999999</v>
      </c>
      <c r="H1130" s="16" t="s">
        <v>4271</v>
      </c>
      <c r="I1130" s="17">
        <v>5.16</v>
      </c>
      <c r="J1130" s="17">
        <f t="shared" si="17"/>
        <v>14293.6</v>
      </c>
      <c r="K1130" s="18">
        <v>14293.6</v>
      </c>
      <c r="L1130" s="18">
        <v>525496</v>
      </c>
      <c r="M1130" s="18">
        <v>14293.6</v>
      </c>
      <c r="N1130" s="18">
        <v>14293.6</v>
      </c>
      <c r="O1130" s="18">
        <v>142936</v>
      </c>
      <c r="P1130" s="23">
        <v>619954</v>
      </c>
    </row>
    <row r="1131" spans="1:16" x14ac:dyDescent="0.25">
      <c r="A1131" s="16" t="s">
        <v>3927</v>
      </c>
      <c r="B1131" s="16"/>
      <c r="C1131" s="16"/>
      <c r="D1131" s="16"/>
      <c r="E1131" s="16"/>
      <c r="F1131" s="16" t="s">
        <v>2288</v>
      </c>
      <c r="G1131" s="16">
        <v>598.50530000000003</v>
      </c>
      <c r="H1131" s="16" t="s">
        <v>4271</v>
      </c>
      <c r="I1131" s="17">
        <v>5.16</v>
      </c>
      <c r="J1131" s="17">
        <f t="shared" si="17"/>
        <v>6412.47</v>
      </c>
      <c r="K1131" s="18">
        <v>6412.47</v>
      </c>
      <c r="L1131" s="18">
        <v>64125</v>
      </c>
      <c r="M1131" s="18">
        <v>546044</v>
      </c>
      <c r="N1131" s="18">
        <v>6412.47</v>
      </c>
      <c r="O1131" s="18">
        <v>6412.47</v>
      </c>
      <c r="P1131" s="23">
        <v>6412.47</v>
      </c>
    </row>
    <row r="1132" spans="1:16" x14ac:dyDescent="0.25">
      <c r="A1132" s="16" t="s">
        <v>3673</v>
      </c>
      <c r="B1132" s="16"/>
      <c r="C1132" s="16"/>
      <c r="D1132" s="16"/>
      <c r="E1132" s="16"/>
      <c r="F1132" s="16" t="s">
        <v>2288</v>
      </c>
      <c r="G1132" s="16">
        <v>782.49620000000004</v>
      </c>
      <c r="H1132" s="16" t="s">
        <v>4271</v>
      </c>
      <c r="I1132" s="17">
        <v>5.16</v>
      </c>
      <c r="J1132" s="17">
        <f t="shared" si="17"/>
        <v>168537</v>
      </c>
      <c r="K1132" s="18">
        <v>312012</v>
      </c>
      <c r="L1132" s="18">
        <v>168537</v>
      </c>
      <c r="M1132" s="18">
        <v>362395</v>
      </c>
      <c r="N1132" s="18">
        <v>413781</v>
      </c>
      <c r="O1132" s="18">
        <v>216768</v>
      </c>
      <c r="P1132" s="23">
        <v>277468</v>
      </c>
    </row>
    <row r="1133" spans="1:16" x14ac:dyDescent="0.25">
      <c r="A1133" s="16" t="s">
        <v>4072</v>
      </c>
      <c r="B1133" s="16"/>
      <c r="C1133" s="16"/>
      <c r="D1133" s="16"/>
      <c r="E1133" s="16"/>
      <c r="F1133" s="16" t="s">
        <v>2288</v>
      </c>
      <c r="G1133" s="16">
        <v>796.51210000000003</v>
      </c>
      <c r="H1133" s="16" t="s">
        <v>4271</v>
      </c>
      <c r="I1133" s="17">
        <v>5.16</v>
      </c>
      <c r="J1133" s="17">
        <f t="shared" si="17"/>
        <v>402662</v>
      </c>
      <c r="K1133" s="18">
        <v>769957</v>
      </c>
      <c r="L1133" s="18">
        <v>402662</v>
      </c>
      <c r="M1133" s="18">
        <v>922325</v>
      </c>
      <c r="N1133" s="18">
        <v>843433</v>
      </c>
      <c r="O1133" s="18">
        <v>460923</v>
      </c>
      <c r="P1133" s="23">
        <v>655510</v>
      </c>
    </row>
    <row r="1134" spans="1:16" x14ac:dyDescent="0.25">
      <c r="A1134" s="16" t="s">
        <v>4083</v>
      </c>
      <c r="B1134" s="16"/>
      <c r="C1134" s="16"/>
      <c r="D1134" s="16"/>
      <c r="E1134" s="16"/>
      <c r="F1134" s="16" t="s">
        <v>2288</v>
      </c>
      <c r="G1134" s="16">
        <v>872.49699999999996</v>
      </c>
      <c r="H1134" s="16" t="s">
        <v>4271</v>
      </c>
      <c r="I1134" s="17">
        <v>5.16</v>
      </c>
      <c r="J1134" s="17">
        <f t="shared" si="17"/>
        <v>97316</v>
      </c>
      <c r="K1134" s="18">
        <v>142810</v>
      </c>
      <c r="L1134" s="18">
        <v>104821</v>
      </c>
      <c r="M1134" s="18">
        <v>204264</v>
      </c>
      <c r="N1134" s="18">
        <v>134094</v>
      </c>
      <c r="O1134" s="18">
        <v>97316</v>
      </c>
      <c r="P1134" s="23">
        <v>148957</v>
      </c>
    </row>
    <row r="1135" spans="1:16" x14ac:dyDescent="0.25">
      <c r="A1135" s="16" t="s">
        <v>3674</v>
      </c>
      <c r="B1135" s="16"/>
      <c r="C1135" s="16"/>
      <c r="D1135" s="16"/>
      <c r="E1135" s="16"/>
      <c r="F1135" s="16" t="s">
        <v>2288</v>
      </c>
      <c r="G1135" s="16">
        <v>995.54020000000003</v>
      </c>
      <c r="H1135" s="16" t="s">
        <v>4271</v>
      </c>
      <c r="I1135" s="17">
        <v>5.16</v>
      </c>
      <c r="J1135" s="17">
        <f t="shared" si="17"/>
        <v>11456.15</v>
      </c>
      <c r="K1135" s="18">
        <v>11456.15</v>
      </c>
      <c r="L1135" s="18">
        <v>3195348</v>
      </c>
      <c r="M1135" s="18">
        <v>352281</v>
      </c>
      <c r="N1135" s="18">
        <v>11456.15</v>
      </c>
      <c r="O1135" s="18">
        <v>11456.15</v>
      </c>
      <c r="P1135" s="23">
        <v>11456.15</v>
      </c>
    </row>
    <row r="1136" spans="1:16" x14ac:dyDescent="0.25">
      <c r="A1136" s="16" t="s">
        <v>3675</v>
      </c>
      <c r="B1136" s="16"/>
      <c r="C1136" s="16"/>
      <c r="D1136" s="16"/>
      <c r="E1136" s="16"/>
      <c r="F1136" s="16" t="s">
        <v>2288</v>
      </c>
      <c r="G1136" s="16">
        <v>799.48680000000002</v>
      </c>
      <c r="H1136" s="16" t="s">
        <v>4271</v>
      </c>
      <c r="I1136" s="17">
        <v>5.17</v>
      </c>
      <c r="J1136" s="17">
        <f t="shared" si="17"/>
        <v>57002</v>
      </c>
      <c r="K1136" s="18">
        <v>178630</v>
      </c>
      <c r="L1136" s="18">
        <v>57002</v>
      </c>
      <c r="M1136" s="18">
        <v>101637</v>
      </c>
      <c r="N1136" s="18">
        <v>212942</v>
      </c>
      <c r="O1136" s="18">
        <v>118307</v>
      </c>
      <c r="P1136" s="23">
        <v>136963</v>
      </c>
    </row>
    <row r="1137" spans="1:16" x14ac:dyDescent="0.25">
      <c r="A1137" s="16" t="s">
        <v>3139</v>
      </c>
      <c r="B1137" s="16"/>
      <c r="C1137" s="16"/>
      <c r="D1137" s="16"/>
      <c r="E1137" s="16"/>
      <c r="F1137" s="16" t="s">
        <v>2288</v>
      </c>
      <c r="G1137" s="16">
        <v>814.56380000000001</v>
      </c>
      <c r="H1137" s="16" t="s">
        <v>4271</v>
      </c>
      <c r="I1137" s="17">
        <v>5.19</v>
      </c>
      <c r="J1137" s="17">
        <f t="shared" si="17"/>
        <v>414.07</v>
      </c>
      <c r="K1137" s="18">
        <v>414.07</v>
      </c>
      <c r="L1137" s="18">
        <v>1054570</v>
      </c>
      <c r="M1137" s="18">
        <v>155358</v>
      </c>
      <c r="N1137" s="18">
        <v>11022</v>
      </c>
      <c r="O1137" s="18">
        <v>4141</v>
      </c>
      <c r="P1137" s="23">
        <v>341195</v>
      </c>
    </row>
    <row r="1138" spans="1:16" x14ac:dyDescent="0.25">
      <c r="A1138" s="16" t="s">
        <v>4166</v>
      </c>
      <c r="B1138" s="16"/>
      <c r="C1138" s="16"/>
      <c r="D1138" s="16"/>
      <c r="E1138" s="16"/>
      <c r="F1138" s="16" t="s">
        <v>2288</v>
      </c>
      <c r="G1138" s="16">
        <v>443.35309999999998</v>
      </c>
      <c r="H1138" s="16" t="s">
        <v>4271</v>
      </c>
      <c r="I1138" s="17">
        <v>5.2</v>
      </c>
      <c r="J1138" s="17">
        <f t="shared" si="17"/>
        <v>1884.45</v>
      </c>
      <c r="K1138" s="18">
        <v>1884.45</v>
      </c>
      <c r="L1138" s="18">
        <v>34748</v>
      </c>
      <c r="M1138" s="18">
        <v>1884.45</v>
      </c>
      <c r="N1138" s="18">
        <v>1884.45</v>
      </c>
      <c r="O1138" s="18">
        <v>18844</v>
      </c>
      <c r="P1138" s="23">
        <v>2583318</v>
      </c>
    </row>
    <row r="1139" spans="1:16" x14ac:dyDescent="0.25">
      <c r="A1139" s="16" t="s">
        <v>3677</v>
      </c>
      <c r="B1139" s="16"/>
      <c r="C1139" s="16"/>
      <c r="D1139" s="16"/>
      <c r="E1139" s="16"/>
      <c r="F1139" s="16" t="s">
        <v>2288</v>
      </c>
      <c r="G1139" s="16">
        <v>445.08530000000002</v>
      </c>
      <c r="H1139" s="16" t="s">
        <v>4271</v>
      </c>
      <c r="I1139" s="17">
        <v>5.2</v>
      </c>
      <c r="J1139" s="17">
        <f t="shared" si="17"/>
        <v>9554.82</v>
      </c>
      <c r="K1139" s="18">
        <v>242886</v>
      </c>
      <c r="L1139" s="18">
        <v>95548</v>
      </c>
      <c r="M1139" s="18">
        <v>9554.82</v>
      </c>
      <c r="N1139" s="18">
        <v>9554.82</v>
      </c>
      <c r="O1139" s="18">
        <v>308142</v>
      </c>
      <c r="P1139" s="23">
        <v>243533</v>
      </c>
    </row>
    <row r="1140" spans="1:16" x14ac:dyDescent="0.25">
      <c r="A1140" s="16" t="s">
        <v>3928</v>
      </c>
      <c r="B1140" s="16"/>
      <c r="C1140" s="16"/>
      <c r="D1140" s="16"/>
      <c r="E1140" s="16"/>
      <c r="F1140" s="16" t="s">
        <v>2288</v>
      </c>
      <c r="G1140" s="16">
        <v>614.53689999999995</v>
      </c>
      <c r="H1140" s="16" t="s">
        <v>4271</v>
      </c>
      <c r="I1140" s="17">
        <v>5.2</v>
      </c>
      <c r="J1140" s="17">
        <f t="shared" si="17"/>
        <v>990.93</v>
      </c>
      <c r="K1140" s="18">
        <v>990.93</v>
      </c>
      <c r="L1140" s="18">
        <v>75126</v>
      </c>
      <c r="M1140" s="18">
        <v>297829</v>
      </c>
      <c r="N1140" s="18">
        <v>9909</v>
      </c>
      <c r="O1140" s="18">
        <v>21491</v>
      </c>
      <c r="P1140" s="23">
        <v>426498</v>
      </c>
    </row>
    <row r="1141" spans="1:16" x14ac:dyDescent="0.25">
      <c r="A1141" s="16" t="s">
        <v>3676</v>
      </c>
      <c r="B1141" s="16"/>
      <c r="C1141" s="16"/>
      <c r="D1141" s="16"/>
      <c r="E1141" s="16"/>
      <c r="F1141" s="16" t="s">
        <v>2288</v>
      </c>
      <c r="G1141" s="16">
        <v>617.51149999999996</v>
      </c>
      <c r="H1141" s="16" t="s">
        <v>4271</v>
      </c>
      <c r="I1141" s="17">
        <v>5.2</v>
      </c>
      <c r="J1141" s="17">
        <f t="shared" si="17"/>
        <v>2686.66</v>
      </c>
      <c r="K1141" s="18">
        <v>2686.66</v>
      </c>
      <c r="L1141" s="18">
        <v>70903</v>
      </c>
      <c r="M1141" s="18">
        <v>240859</v>
      </c>
      <c r="N1141" s="18">
        <v>26867</v>
      </c>
      <c r="O1141" s="18">
        <v>36752</v>
      </c>
      <c r="P1141" s="23">
        <v>295463</v>
      </c>
    </row>
    <row r="1142" spans="1:16" x14ac:dyDescent="0.25">
      <c r="A1142" s="16" t="s">
        <v>3962</v>
      </c>
      <c r="B1142" s="16"/>
      <c r="C1142" s="16"/>
      <c r="D1142" s="16"/>
      <c r="E1142" s="16"/>
      <c r="F1142" s="16" t="s">
        <v>2288</v>
      </c>
      <c r="G1142" s="16">
        <v>1001.6429000000001</v>
      </c>
      <c r="H1142" s="16" t="s">
        <v>4271</v>
      </c>
      <c r="I1142" s="17">
        <v>5.21</v>
      </c>
      <c r="J1142" s="17">
        <f t="shared" si="17"/>
        <v>37484</v>
      </c>
      <c r="K1142" s="18">
        <v>37484</v>
      </c>
      <c r="L1142" s="18">
        <v>1050279</v>
      </c>
      <c r="M1142" s="18">
        <v>617359</v>
      </c>
      <c r="N1142" s="18">
        <v>188221</v>
      </c>
      <c r="O1142" s="18">
        <v>162978</v>
      </c>
      <c r="P1142" s="23">
        <v>75455</v>
      </c>
    </row>
    <row r="1143" spans="1:16" x14ac:dyDescent="0.25">
      <c r="A1143" s="16" t="s">
        <v>3679</v>
      </c>
      <c r="B1143" s="16"/>
      <c r="C1143" s="16"/>
      <c r="D1143" s="16"/>
      <c r="E1143" s="16"/>
      <c r="F1143" s="16" t="s">
        <v>2288</v>
      </c>
      <c r="G1143" s="16">
        <v>297.04700000000003</v>
      </c>
      <c r="H1143" s="16" t="s">
        <v>4271</v>
      </c>
      <c r="I1143" s="17">
        <v>5.21</v>
      </c>
      <c r="J1143" s="17">
        <f t="shared" si="17"/>
        <v>9728.19</v>
      </c>
      <c r="K1143" s="18">
        <v>220526</v>
      </c>
      <c r="L1143" s="18">
        <v>97282</v>
      </c>
      <c r="M1143" s="18">
        <v>9728.19</v>
      </c>
      <c r="N1143" s="18">
        <v>9728.19</v>
      </c>
      <c r="O1143" s="18">
        <v>334340</v>
      </c>
      <c r="P1143" s="23">
        <v>208527</v>
      </c>
    </row>
    <row r="1144" spans="1:16" x14ac:dyDescent="0.25">
      <c r="A1144" s="16" t="s">
        <v>4129</v>
      </c>
      <c r="B1144" s="16"/>
      <c r="C1144" s="16"/>
      <c r="D1144" s="16"/>
      <c r="E1144" s="16"/>
      <c r="F1144" s="16" t="s">
        <v>2288</v>
      </c>
      <c r="G1144" s="16">
        <v>673.48090000000002</v>
      </c>
      <c r="H1144" s="16" t="s">
        <v>4271</v>
      </c>
      <c r="I1144" s="17">
        <v>5.21</v>
      </c>
      <c r="J1144" s="17">
        <f t="shared" si="17"/>
        <v>6522</v>
      </c>
      <c r="K1144" s="18">
        <v>31773</v>
      </c>
      <c r="L1144" s="18">
        <v>796397</v>
      </c>
      <c r="M1144" s="18">
        <v>227366</v>
      </c>
      <c r="N1144" s="18">
        <v>6522</v>
      </c>
      <c r="O1144" s="18">
        <v>379858</v>
      </c>
      <c r="P1144" s="23">
        <v>71871</v>
      </c>
    </row>
    <row r="1145" spans="1:16" x14ac:dyDescent="0.25">
      <c r="A1145" s="16" t="s">
        <v>3678</v>
      </c>
      <c r="B1145" s="16"/>
      <c r="C1145" s="16"/>
      <c r="D1145" s="16"/>
      <c r="E1145" s="16"/>
      <c r="F1145" s="16" t="s">
        <v>2288</v>
      </c>
      <c r="G1145" s="16">
        <v>868.60820000000001</v>
      </c>
      <c r="H1145" s="16" t="s">
        <v>4271</v>
      </c>
      <c r="I1145" s="17">
        <v>5.21</v>
      </c>
      <c r="J1145" s="17">
        <f t="shared" si="17"/>
        <v>741.25</v>
      </c>
      <c r="K1145" s="18">
        <v>60470</v>
      </c>
      <c r="L1145" s="18">
        <v>7412</v>
      </c>
      <c r="M1145" s="18">
        <v>348673</v>
      </c>
      <c r="N1145" s="18">
        <v>183083</v>
      </c>
      <c r="O1145" s="18">
        <v>741.25</v>
      </c>
      <c r="P1145" s="23">
        <v>53296</v>
      </c>
    </row>
    <row r="1146" spans="1:16" x14ac:dyDescent="0.25">
      <c r="A1146" s="16" t="s">
        <v>3680</v>
      </c>
      <c r="B1146" s="16"/>
      <c r="C1146" s="16"/>
      <c r="D1146" s="16"/>
      <c r="E1146" s="16"/>
      <c r="F1146" s="16" t="s">
        <v>2288</v>
      </c>
      <c r="G1146" s="16">
        <v>969.50559999999996</v>
      </c>
      <c r="H1146" s="16" t="s">
        <v>4271</v>
      </c>
      <c r="I1146" s="17">
        <v>5.21</v>
      </c>
      <c r="J1146" s="17">
        <f t="shared" si="17"/>
        <v>29461.59</v>
      </c>
      <c r="K1146" s="18">
        <v>29461.59</v>
      </c>
      <c r="L1146" s="18">
        <v>1283028</v>
      </c>
      <c r="M1146" s="18">
        <v>466025</v>
      </c>
      <c r="N1146" s="18">
        <v>29461.59</v>
      </c>
      <c r="O1146" s="18">
        <v>29461.59</v>
      </c>
      <c r="P1146" s="23">
        <v>29461.59</v>
      </c>
    </row>
    <row r="1147" spans="1:16" x14ac:dyDescent="0.25">
      <c r="A1147" s="16" t="s">
        <v>3123</v>
      </c>
      <c r="B1147" s="16"/>
      <c r="C1147" s="16"/>
      <c r="D1147" s="16"/>
      <c r="E1147" s="16"/>
      <c r="F1147" s="16" t="s">
        <v>2288</v>
      </c>
      <c r="G1147" s="16">
        <v>822.52840000000003</v>
      </c>
      <c r="H1147" s="16" t="s">
        <v>4271</v>
      </c>
      <c r="I1147" s="17">
        <v>5.22</v>
      </c>
      <c r="J1147" s="17">
        <f t="shared" si="17"/>
        <v>6393</v>
      </c>
      <c r="K1147" s="18">
        <v>172500</v>
      </c>
      <c r="L1147" s="18">
        <v>6393</v>
      </c>
      <c r="M1147" s="18">
        <v>76125</v>
      </c>
      <c r="N1147" s="18">
        <v>63930</v>
      </c>
      <c r="O1147" s="18">
        <v>6393</v>
      </c>
      <c r="P1147" s="23">
        <v>426402</v>
      </c>
    </row>
    <row r="1148" spans="1:16" x14ac:dyDescent="0.25">
      <c r="A1148" s="16" t="s">
        <v>3681</v>
      </c>
      <c r="B1148" s="16"/>
      <c r="C1148" s="16"/>
      <c r="D1148" s="16"/>
      <c r="E1148" s="16"/>
      <c r="F1148" s="16" t="s">
        <v>2288</v>
      </c>
      <c r="G1148" s="16">
        <v>995.5394</v>
      </c>
      <c r="H1148" s="16" t="s">
        <v>4271</v>
      </c>
      <c r="I1148" s="17">
        <v>5.22</v>
      </c>
      <c r="J1148" s="17">
        <f t="shared" si="17"/>
        <v>12101.66</v>
      </c>
      <c r="K1148" s="18">
        <v>12101.66</v>
      </c>
      <c r="L1148" s="18">
        <v>3195348</v>
      </c>
      <c r="M1148" s="18">
        <v>206936</v>
      </c>
      <c r="N1148" s="18">
        <v>12101.66</v>
      </c>
      <c r="O1148" s="18">
        <v>12101.66</v>
      </c>
      <c r="P1148" s="23">
        <v>12101.66</v>
      </c>
    </row>
    <row r="1149" spans="1:16" x14ac:dyDescent="0.25">
      <c r="A1149" s="16" t="s">
        <v>3682</v>
      </c>
      <c r="B1149" s="16"/>
      <c r="C1149" s="16"/>
      <c r="D1149" s="16"/>
      <c r="E1149" s="16"/>
      <c r="F1149" s="16" t="s">
        <v>2288</v>
      </c>
      <c r="G1149" s="16">
        <v>843.59550000000002</v>
      </c>
      <c r="H1149" s="16" t="s">
        <v>4271</v>
      </c>
      <c r="I1149" s="17">
        <v>5.23</v>
      </c>
      <c r="J1149" s="17">
        <f t="shared" si="17"/>
        <v>39028</v>
      </c>
      <c r="K1149" s="18">
        <v>188826</v>
      </c>
      <c r="L1149" s="18">
        <v>324567</v>
      </c>
      <c r="M1149" s="18">
        <v>563030</v>
      </c>
      <c r="N1149" s="18">
        <v>142718</v>
      </c>
      <c r="O1149" s="18">
        <v>39028</v>
      </c>
      <c r="P1149" s="23">
        <v>536727</v>
      </c>
    </row>
    <row r="1150" spans="1:16" x14ac:dyDescent="0.25">
      <c r="A1150" s="16" t="s">
        <v>3683</v>
      </c>
      <c r="B1150" s="16"/>
      <c r="C1150" s="16"/>
      <c r="D1150" s="16"/>
      <c r="E1150" s="16"/>
      <c r="F1150" s="16" t="s">
        <v>2288</v>
      </c>
      <c r="G1150" s="16">
        <v>643.87429999999995</v>
      </c>
      <c r="H1150" s="16" t="s">
        <v>4271</v>
      </c>
      <c r="I1150" s="17">
        <v>5.24</v>
      </c>
      <c r="J1150" s="17">
        <f t="shared" si="17"/>
        <v>1581.87</v>
      </c>
      <c r="K1150" s="18">
        <v>1581.87</v>
      </c>
      <c r="L1150" s="18">
        <v>427096</v>
      </c>
      <c r="M1150" s="18">
        <v>15819</v>
      </c>
      <c r="N1150" s="18">
        <v>1581.87</v>
      </c>
      <c r="O1150" s="18">
        <v>1581.87</v>
      </c>
      <c r="P1150" s="23">
        <v>979631</v>
      </c>
    </row>
    <row r="1151" spans="1:16" x14ac:dyDescent="0.25">
      <c r="A1151" s="16" t="s">
        <v>4089</v>
      </c>
      <c r="B1151" s="16"/>
      <c r="C1151" s="16"/>
      <c r="D1151" s="16"/>
      <c r="E1151" s="16"/>
      <c r="F1151" s="16" t="s">
        <v>2288</v>
      </c>
      <c r="G1151" s="16">
        <v>697.48140000000001</v>
      </c>
      <c r="H1151" s="16" t="s">
        <v>4271</v>
      </c>
      <c r="I1151" s="17">
        <v>5.24</v>
      </c>
      <c r="J1151" s="17">
        <f t="shared" si="17"/>
        <v>6611</v>
      </c>
      <c r="K1151" s="18">
        <v>155870</v>
      </c>
      <c r="L1151" s="18">
        <v>629718</v>
      </c>
      <c r="M1151" s="18">
        <v>250588</v>
      </c>
      <c r="N1151" s="18">
        <v>6611</v>
      </c>
      <c r="O1151" s="18">
        <v>280836</v>
      </c>
      <c r="P1151" s="23">
        <v>397443</v>
      </c>
    </row>
    <row r="1152" spans="1:16" x14ac:dyDescent="0.25">
      <c r="A1152" s="16" t="s">
        <v>3969</v>
      </c>
      <c r="B1152" s="16"/>
      <c r="C1152" s="16"/>
      <c r="D1152" s="16"/>
      <c r="E1152" s="16"/>
      <c r="F1152" s="16" t="s">
        <v>2288</v>
      </c>
      <c r="G1152" s="16">
        <v>1019.503</v>
      </c>
      <c r="H1152" s="16" t="s">
        <v>4271</v>
      </c>
      <c r="I1152" s="17">
        <v>5.25</v>
      </c>
      <c r="J1152" s="17">
        <f t="shared" si="17"/>
        <v>5031.92</v>
      </c>
      <c r="K1152" s="18">
        <v>5031.92</v>
      </c>
      <c r="L1152" s="18">
        <v>821821</v>
      </c>
      <c r="M1152" s="18">
        <v>50319</v>
      </c>
      <c r="N1152" s="18">
        <v>5031.92</v>
      </c>
      <c r="O1152" s="18">
        <v>5031.92</v>
      </c>
      <c r="P1152" s="23">
        <v>5031.92</v>
      </c>
    </row>
    <row r="1153" spans="1:16" x14ac:dyDescent="0.25">
      <c r="A1153" s="16" t="s">
        <v>3684</v>
      </c>
      <c r="B1153" s="16"/>
      <c r="C1153" s="16"/>
      <c r="D1153" s="16"/>
      <c r="E1153" s="16"/>
      <c r="F1153" s="16" t="s">
        <v>2288</v>
      </c>
      <c r="G1153" s="16">
        <v>951.51400000000001</v>
      </c>
      <c r="H1153" s="16" t="s">
        <v>4271</v>
      </c>
      <c r="I1153" s="17">
        <v>5.25</v>
      </c>
      <c r="J1153" s="17">
        <f t="shared" si="17"/>
        <v>1051.53</v>
      </c>
      <c r="K1153" s="18">
        <v>1051.53</v>
      </c>
      <c r="L1153" s="18">
        <v>22734150</v>
      </c>
      <c r="M1153" s="18">
        <v>7568210</v>
      </c>
      <c r="N1153" s="18">
        <v>1051.53</v>
      </c>
      <c r="O1153" s="18">
        <v>1051.53</v>
      </c>
      <c r="P1153" s="23">
        <v>10515</v>
      </c>
    </row>
    <row r="1154" spans="1:16" x14ac:dyDescent="0.25">
      <c r="A1154" s="16" t="s">
        <v>4240</v>
      </c>
      <c r="B1154" s="16"/>
      <c r="C1154" s="16"/>
      <c r="D1154" s="16"/>
      <c r="E1154" s="16"/>
      <c r="F1154" s="16" t="s">
        <v>2288</v>
      </c>
      <c r="G1154" s="16">
        <v>967.53279999999995</v>
      </c>
      <c r="H1154" s="16" t="s">
        <v>4271</v>
      </c>
      <c r="I1154" s="17">
        <v>5.25</v>
      </c>
      <c r="J1154" s="17">
        <f t="shared" ref="J1154:J1217" si="18">MIN(K1154:P1154)</f>
        <v>1799.32</v>
      </c>
      <c r="K1154" s="18">
        <v>1799.32</v>
      </c>
      <c r="L1154" s="18">
        <v>46354372</v>
      </c>
      <c r="M1154" s="18">
        <v>10655791</v>
      </c>
      <c r="N1154" s="18">
        <v>1799.32</v>
      </c>
      <c r="O1154" s="18">
        <v>1799.32</v>
      </c>
      <c r="P1154" s="23">
        <v>17993</v>
      </c>
    </row>
    <row r="1155" spans="1:16" x14ac:dyDescent="0.25">
      <c r="A1155" s="16" t="s">
        <v>3685</v>
      </c>
      <c r="B1155" s="16"/>
      <c r="C1155" s="16"/>
      <c r="D1155" s="16"/>
      <c r="E1155" s="16"/>
      <c r="F1155" s="16" t="s">
        <v>2288</v>
      </c>
      <c r="G1155" s="16">
        <v>1047.5331000000001</v>
      </c>
      <c r="H1155" s="16" t="s">
        <v>4271</v>
      </c>
      <c r="I1155" s="17">
        <v>5.26</v>
      </c>
      <c r="J1155" s="17">
        <f t="shared" si="18"/>
        <v>21694.81</v>
      </c>
      <c r="K1155" s="18">
        <v>21694.81</v>
      </c>
      <c r="L1155" s="18">
        <v>953208</v>
      </c>
      <c r="M1155" s="18">
        <v>216948</v>
      </c>
      <c r="N1155" s="18">
        <v>21694.81</v>
      </c>
      <c r="O1155" s="18">
        <v>21694.81</v>
      </c>
      <c r="P1155" s="23">
        <v>21694.81</v>
      </c>
    </row>
    <row r="1156" spans="1:16" x14ac:dyDescent="0.25">
      <c r="A1156" s="16" t="s">
        <v>4019</v>
      </c>
      <c r="B1156" s="16"/>
      <c r="C1156" s="16"/>
      <c r="D1156" s="16"/>
      <c r="E1156" s="16"/>
      <c r="F1156" s="16" t="s">
        <v>2288</v>
      </c>
      <c r="G1156" s="16">
        <v>1237.7831000000001</v>
      </c>
      <c r="H1156" s="16" t="s">
        <v>4271</v>
      </c>
      <c r="I1156" s="17">
        <v>5.26</v>
      </c>
      <c r="J1156" s="17">
        <f t="shared" si="18"/>
        <v>17578.07</v>
      </c>
      <c r="K1156" s="18">
        <v>17578.07</v>
      </c>
      <c r="L1156" s="18">
        <v>1183139</v>
      </c>
      <c r="M1156" s="18">
        <v>175781</v>
      </c>
      <c r="N1156" s="18">
        <v>17578.07</v>
      </c>
      <c r="O1156" s="18">
        <v>17578.07</v>
      </c>
      <c r="P1156" s="23">
        <v>17578.07</v>
      </c>
    </row>
    <row r="1157" spans="1:16" x14ac:dyDescent="0.25">
      <c r="A1157" s="16" t="s">
        <v>2906</v>
      </c>
      <c r="B1157" s="16"/>
      <c r="C1157" s="16"/>
      <c r="D1157" s="16"/>
      <c r="E1157" s="16"/>
      <c r="F1157" s="16" t="s">
        <v>2288</v>
      </c>
      <c r="G1157" s="16">
        <v>840.5761</v>
      </c>
      <c r="H1157" s="16" t="s">
        <v>4271</v>
      </c>
      <c r="I1157" s="17">
        <v>5.26</v>
      </c>
      <c r="J1157" s="17">
        <f t="shared" si="18"/>
        <v>901.52</v>
      </c>
      <c r="K1157" s="18">
        <v>901.52</v>
      </c>
      <c r="L1157" s="18">
        <v>901.52</v>
      </c>
      <c r="M1157" s="18">
        <v>77253</v>
      </c>
      <c r="N1157" s="18">
        <v>901.52</v>
      </c>
      <c r="O1157" s="18">
        <v>901.52</v>
      </c>
      <c r="P1157" s="23">
        <v>9108</v>
      </c>
    </row>
    <row r="1158" spans="1:16" x14ac:dyDescent="0.25">
      <c r="A1158" s="16" t="s">
        <v>3687</v>
      </c>
      <c r="B1158" s="16"/>
      <c r="C1158" s="16"/>
      <c r="D1158" s="16"/>
      <c r="E1158" s="16"/>
      <c r="F1158" s="16" t="s">
        <v>2288</v>
      </c>
      <c r="G1158" s="16">
        <v>941.48400000000004</v>
      </c>
      <c r="H1158" s="16" t="s">
        <v>4271</v>
      </c>
      <c r="I1158" s="17">
        <v>5.26</v>
      </c>
      <c r="J1158" s="17">
        <f t="shared" si="18"/>
        <v>716.22</v>
      </c>
      <c r="K1158" s="18">
        <v>7162</v>
      </c>
      <c r="L1158" s="18">
        <v>1656059</v>
      </c>
      <c r="M1158" s="18">
        <v>541411</v>
      </c>
      <c r="N1158" s="18">
        <v>716.22</v>
      </c>
      <c r="O1158" s="18">
        <v>716.22</v>
      </c>
      <c r="P1158" s="23">
        <v>716.22</v>
      </c>
    </row>
    <row r="1159" spans="1:16" x14ac:dyDescent="0.25">
      <c r="A1159" s="16" t="s">
        <v>3686</v>
      </c>
      <c r="B1159" s="16"/>
      <c r="C1159" s="16"/>
      <c r="D1159" s="16"/>
      <c r="E1159" s="16"/>
      <c r="F1159" s="16" t="s">
        <v>2288</v>
      </c>
      <c r="G1159" s="16">
        <v>964.49149999999997</v>
      </c>
      <c r="H1159" s="16" t="s">
        <v>4271</v>
      </c>
      <c r="I1159" s="17">
        <v>5.26</v>
      </c>
      <c r="J1159" s="17">
        <f t="shared" si="18"/>
        <v>23035.75</v>
      </c>
      <c r="K1159" s="18">
        <v>23035.75</v>
      </c>
      <c r="L1159" s="18">
        <v>579890</v>
      </c>
      <c r="M1159" s="18">
        <v>230358</v>
      </c>
      <c r="N1159" s="18">
        <v>23035.75</v>
      </c>
      <c r="O1159" s="18">
        <v>23035.75</v>
      </c>
      <c r="P1159" s="23">
        <v>23035.75</v>
      </c>
    </row>
    <row r="1160" spans="1:16" x14ac:dyDescent="0.25">
      <c r="A1160" s="16" t="s">
        <v>2901</v>
      </c>
      <c r="B1160" s="16"/>
      <c r="C1160" s="16"/>
      <c r="D1160" s="16"/>
      <c r="E1160" s="16"/>
      <c r="F1160" s="16" t="s">
        <v>2288</v>
      </c>
      <c r="G1160" s="16">
        <v>814.56140000000005</v>
      </c>
      <c r="H1160" s="16" t="s">
        <v>4271</v>
      </c>
      <c r="I1160" s="17">
        <v>5.28</v>
      </c>
      <c r="J1160" s="17">
        <f t="shared" si="18"/>
        <v>6889</v>
      </c>
      <c r="K1160" s="18">
        <v>6889</v>
      </c>
      <c r="L1160" s="18">
        <v>151551</v>
      </c>
      <c r="M1160" s="18">
        <v>603382</v>
      </c>
      <c r="N1160" s="18">
        <v>402793</v>
      </c>
      <c r="O1160" s="18">
        <v>211096</v>
      </c>
      <c r="P1160" s="23">
        <v>168095</v>
      </c>
    </row>
    <row r="1161" spans="1:16" x14ac:dyDescent="0.25">
      <c r="A1161" s="16" t="s">
        <v>3689</v>
      </c>
      <c r="B1161" s="16"/>
      <c r="C1161" s="16"/>
      <c r="D1161" s="16"/>
      <c r="E1161" s="16"/>
      <c r="F1161" s="16" t="s">
        <v>2288</v>
      </c>
      <c r="G1161" s="16">
        <v>1111.4949999999999</v>
      </c>
      <c r="H1161" s="16" t="s">
        <v>4271</v>
      </c>
      <c r="I1161" s="17">
        <v>5.3</v>
      </c>
      <c r="J1161" s="17">
        <f t="shared" si="18"/>
        <v>1437.19</v>
      </c>
      <c r="K1161" s="18">
        <v>1437.19</v>
      </c>
      <c r="L1161" s="18">
        <v>876566</v>
      </c>
      <c r="M1161" s="18">
        <v>1437.19</v>
      </c>
      <c r="N1161" s="18">
        <v>1437.19</v>
      </c>
      <c r="O1161" s="18">
        <v>1437.19</v>
      </c>
      <c r="P1161" s="23">
        <v>1437.19</v>
      </c>
    </row>
    <row r="1162" spans="1:16" x14ac:dyDescent="0.25">
      <c r="A1162" s="16" t="s">
        <v>4199</v>
      </c>
      <c r="B1162" s="16"/>
      <c r="C1162" s="16"/>
      <c r="D1162" s="16"/>
      <c r="E1162" s="16"/>
      <c r="F1162" s="16" t="s">
        <v>2288</v>
      </c>
      <c r="G1162" s="16">
        <v>659.52300000000002</v>
      </c>
      <c r="H1162" s="16" t="s">
        <v>4271</v>
      </c>
      <c r="I1162" s="17">
        <v>5.3</v>
      </c>
      <c r="J1162" s="17">
        <f t="shared" si="18"/>
        <v>2904.97</v>
      </c>
      <c r="K1162" s="18">
        <v>2904.97</v>
      </c>
      <c r="L1162" s="18">
        <v>376931</v>
      </c>
      <c r="M1162" s="18">
        <v>329082</v>
      </c>
      <c r="N1162" s="18">
        <v>2904.97</v>
      </c>
      <c r="O1162" s="18">
        <v>2904.97</v>
      </c>
      <c r="P1162" s="23">
        <v>2904.97</v>
      </c>
    </row>
    <row r="1163" spans="1:16" x14ac:dyDescent="0.25">
      <c r="A1163" s="16" t="s">
        <v>3688</v>
      </c>
      <c r="B1163" s="16"/>
      <c r="C1163" s="16"/>
      <c r="D1163" s="16"/>
      <c r="E1163" s="16"/>
      <c r="F1163" s="16" t="s">
        <v>2288</v>
      </c>
      <c r="G1163" s="16">
        <v>673.47969999999998</v>
      </c>
      <c r="H1163" s="16" t="s">
        <v>4271</v>
      </c>
      <c r="I1163" s="17">
        <v>5.3</v>
      </c>
      <c r="J1163" s="17">
        <f t="shared" si="18"/>
        <v>1228.92</v>
      </c>
      <c r="K1163" s="18">
        <v>41628</v>
      </c>
      <c r="L1163" s="18">
        <v>802859</v>
      </c>
      <c r="M1163" s="18">
        <v>234333</v>
      </c>
      <c r="N1163" s="18">
        <v>1228.92</v>
      </c>
      <c r="O1163" s="18">
        <v>385480</v>
      </c>
      <c r="P1163" s="23">
        <v>151413</v>
      </c>
    </row>
    <row r="1164" spans="1:16" x14ac:dyDescent="0.25">
      <c r="A1164" s="16" t="s">
        <v>3968</v>
      </c>
      <c r="B1164" s="16"/>
      <c r="C1164" s="16"/>
      <c r="D1164" s="16"/>
      <c r="E1164" s="16"/>
      <c r="F1164" s="16" t="s">
        <v>2288</v>
      </c>
      <c r="G1164" s="16">
        <v>997.51919999999996</v>
      </c>
      <c r="H1164" s="16" t="s">
        <v>4271</v>
      </c>
      <c r="I1164" s="17">
        <v>5.3</v>
      </c>
      <c r="J1164" s="17">
        <f t="shared" si="18"/>
        <v>14048.34</v>
      </c>
      <c r="K1164" s="18">
        <v>14048.34</v>
      </c>
      <c r="L1164" s="18">
        <v>11356501</v>
      </c>
      <c r="M1164" s="18">
        <v>189594</v>
      </c>
      <c r="N1164" s="18">
        <v>14048.34</v>
      </c>
      <c r="O1164" s="18">
        <v>14048.34</v>
      </c>
      <c r="P1164" s="23">
        <v>14048.34</v>
      </c>
    </row>
    <row r="1165" spans="1:16" x14ac:dyDescent="0.25">
      <c r="A1165" s="16" t="s">
        <v>3690</v>
      </c>
      <c r="B1165" s="16"/>
      <c r="C1165" s="16"/>
      <c r="D1165" s="16"/>
      <c r="E1165" s="16"/>
      <c r="F1165" s="16" t="s">
        <v>2288</v>
      </c>
      <c r="G1165" s="16">
        <v>450.3152</v>
      </c>
      <c r="H1165" s="16" t="s">
        <v>4271</v>
      </c>
      <c r="I1165" s="17">
        <v>5.32</v>
      </c>
      <c r="J1165" s="17">
        <f t="shared" si="18"/>
        <v>67396</v>
      </c>
      <c r="K1165" s="18">
        <v>112627</v>
      </c>
      <c r="L1165" s="18">
        <v>67396</v>
      </c>
      <c r="M1165" s="18">
        <v>221112</v>
      </c>
      <c r="N1165" s="18">
        <v>225458</v>
      </c>
      <c r="O1165" s="18">
        <v>106950</v>
      </c>
      <c r="P1165" s="23">
        <v>202249</v>
      </c>
    </row>
    <row r="1166" spans="1:16" x14ac:dyDescent="0.25">
      <c r="A1166" s="16" t="s">
        <v>3153</v>
      </c>
      <c r="B1166" s="16"/>
      <c r="C1166" s="16"/>
      <c r="D1166" s="16"/>
      <c r="E1166" s="16"/>
      <c r="F1166" s="16" t="s">
        <v>2288</v>
      </c>
      <c r="G1166" s="16">
        <v>436.37990000000002</v>
      </c>
      <c r="H1166" s="16" t="s">
        <v>4271</v>
      </c>
      <c r="I1166" s="17">
        <v>5.33</v>
      </c>
      <c r="J1166" s="17">
        <f t="shared" si="18"/>
        <v>26450</v>
      </c>
      <c r="K1166" s="18">
        <v>239332</v>
      </c>
      <c r="L1166" s="18">
        <v>145075</v>
      </c>
      <c r="M1166" s="18">
        <v>1088760</v>
      </c>
      <c r="N1166" s="18">
        <v>190475</v>
      </c>
      <c r="O1166" s="18">
        <v>262716</v>
      </c>
      <c r="P1166" s="23">
        <v>26450</v>
      </c>
    </row>
    <row r="1167" spans="1:16" x14ac:dyDescent="0.25">
      <c r="A1167" s="16" t="s">
        <v>3691</v>
      </c>
      <c r="B1167" s="16"/>
      <c r="C1167" s="16"/>
      <c r="D1167" s="16"/>
      <c r="E1167" s="16"/>
      <c r="F1167" s="16" t="s">
        <v>2288</v>
      </c>
      <c r="G1167" s="16">
        <v>463.32830000000001</v>
      </c>
      <c r="H1167" s="16" t="s">
        <v>4271</v>
      </c>
      <c r="I1167" s="17">
        <v>5.33</v>
      </c>
      <c r="J1167" s="17">
        <f t="shared" si="18"/>
        <v>576639</v>
      </c>
      <c r="K1167" s="18">
        <v>623894</v>
      </c>
      <c r="L1167" s="18">
        <v>1237497</v>
      </c>
      <c r="M1167" s="18">
        <v>1727315</v>
      </c>
      <c r="N1167" s="18">
        <v>1193582</v>
      </c>
      <c r="O1167" s="18">
        <v>576639</v>
      </c>
      <c r="P1167" s="23">
        <v>1274986</v>
      </c>
    </row>
    <row r="1168" spans="1:16" x14ac:dyDescent="0.25">
      <c r="A1168" s="16" t="s">
        <v>3696</v>
      </c>
      <c r="B1168" s="16"/>
      <c r="C1168" s="16"/>
      <c r="D1168" s="16"/>
      <c r="E1168" s="16"/>
      <c r="F1168" s="16" t="s">
        <v>2288</v>
      </c>
      <c r="G1168" s="16">
        <v>505.37540000000001</v>
      </c>
      <c r="H1168" s="16" t="s">
        <v>4271</v>
      </c>
      <c r="I1168" s="17">
        <v>5.33</v>
      </c>
      <c r="J1168" s="17">
        <f t="shared" si="18"/>
        <v>2931912</v>
      </c>
      <c r="K1168" s="18">
        <v>3223029</v>
      </c>
      <c r="L1168" s="18">
        <v>6097798</v>
      </c>
      <c r="M1168" s="18">
        <v>9425189</v>
      </c>
      <c r="N1168" s="18">
        <v>6403510</v>
      </c>
      <c r="O1168" s="18">
        <v>2931912</v>
      </c>
      <c r="P1168" s="23">
        <v>7022169</v>
      </c>
    </row>
    <row r="1169" spans="1:16" x14ac:dyDescent="0.25">
      <c r="A1169" s="16" t="s">
        <v>3693</v>
      </c>
      <c r="B1169" s="16"/>
      <c r="C1169" s="16"/>
      <c r="D1169" s="16"/>
      <c r="E1169" s="16"/>
      <c r="F1169" s="16" t="s">
        <v>2288</v>
      </c>
      <c r="G1169" s="16">
        <v>515.4316</v>
      </c>
      <c r="H1169" s="16" t="s">
        <v>4271</v>
      </c>
      <c r="I1169" s="17">
        <v>5.33</v>
      </c>
      <c r="J1169" s="17">
        <f t="shared" si="18"/>
        <v>6819</v>
      </c>
      <c r="K1169" s="18">
        <v>6819</v>
      </c>
      <c r="L1169" s="18">
        <v>19833</v>
      </c>
      <c r="M1169" s="18">
        <v>349508</v>
      </c>
      <c r="N1169" s="18">
        <v>7018</v>
      </c>
      <c r="O1169" s="18">
        <v>214790</v>
      </c>
      <c r="P1169" s="23">
        <v>193168</v>
      </c>
    </row>
    <row r="1170" spans="1:16" x14ac:dyDescent="0.25">
      <c r="A1170" s="16" t="s">
        <v>3694</v>
      </c>
      <c r="B1170" s="16"/>
      <c r="C1170" s="16"/>
      <c r="D1170" s="16"/>
      <c r="E1170" s="16"/>
      <c r="F1170" s="16" t="s">
        <v>2288</v>
      </c>
      <c r="G1170" s="16">
        <v>519.10329999999999</v>
      </c>
      <c r="H1170" s="16" t="s">
        <v>4271</v>
      </c>
      <c r="I1170" s="17">
        <v>5.33</v>
      </c>
      <c r="J1170" s="17">
        <f t="shared" si="18"/>
        <v>3000.72</v>
      </c>
      <c r="K1170" s="18">
        <v>185326</v>
      </c>
      <c r="L1170" s="18">
        <v>30007</v>
      </c>
      <c r="M1170" s="18">
        <v>3000.72</v>
      </c>
      <c r="N1170" s="18">
        <v>3000.72</v>
      </c>
      <c r="O1170" s="18">
        <v>254372</v>
      </c>
      <c r="P1170" s="23">
        <v>309515</v>
      </c>
    </row>
    <row r="1171" spans="1:16" x14ac:dyDescent="0.25">
      <c r="A1171" s="16" t="s">
        <v>4180</v>
      </c>
      <c r="B1171" s="16"/>
      <c r="C1171" s="16"/>
      <c r="D1171" s="16"/>
      <c r="E1171" s="16"/>
      <c r="F1171" s="16" t="s">
        <v>2288</v>
      </c>
      <c r="G1171" s="16">
        <v>533.40660000000003</v>
      </c>
      <c r="H1171" s="16" t="s">
        <v>4271</v>
      </c>
      <c r="I1171" s="17">
        <v>5.33</v>
      </c>
      <c r="J1171" s="17">
        <f t="shared" si="18"/>
        <v>44559</v>
      </c>
      <c r="K1171" s="18">
        <v>44559</v>
      </c>
      <c r="L1171" s="18">
        <v>145861</v>
      </c>
      <c r="M1171" s="18">
        <v>179255</v>
      </c>
      <c r="N1171" s="18">
        <v>137240</v>
      </c>
      <c r="O1171" s="18">
        <v>47944</v>
      </c>
      <c r="P1171" s="23">
        <v>144013</v>
      </c>
    </row>
    <row r="1172" spans="1:16" x14ac:dyDescent="0.25">
      <c r="A1172" s="16" t="s">
        <v>3692</v>
      </c>
      <c r="B1172" s="16"/>
      <c r="C1172" s="16"/>
      <c r="D1172" s="16"/>
      <c r="E1172" s="16"/>
      <c r="F1172" s="16" t="s">
        <v>2288</v>
      </c>
      <c r="G1172" s="16">
        <v>577.41489999999999</v>
      </c>
      <c r="H1172" s="16" t="s">
        <v>4271</v>
      </c>
      <c r="I1172" s="17">
        <v>5.33</v>
      </c>
      <c r="J1172" s="17">
        <f t="shared" si="18"/>
        <v>17476</v>
      </c>
      <c r="K1172" s="18">
        <v>54165</v>
      </c>
      <c r="L1172" s="18">
        <v>17476</v>
      </c>
      <c r="M1172" s="18">
        <v>218968</v>
      </c>
      <c r="N1172" s="18">
        <v>148289</v>
      </c>
      <c r="O1172" s="18">
        <v>49664</v>
      </c>
      <c r="P1172" s="23">
        <v>129357</v>
      </c>
    </row>
    <row r="1173" spans="1:16" x14ac:dyDescent="0.25">
      <c r="A1173" s="16" t="s">
        <v>3695</v>
      </c>
      <c r="B1173" s="16"/>
      <c r="C1173" s="16"/>
      <c r="D1173" s="16"/>
      <c r="E1173" s="16"/>
      <c r="F1173" s="16" t="s">
        <v>2288</v>
      </c>
      <c r="G1173" s="16">
        <v>987.49009999999998</v>
      </c>
      <c r="H1173" s="16" t="s">
        <v>4271</v>
      </c>
      <c r="I1173" s="17">
        <v>5.33</v>
      </c>
      <c r="J1173" s="17">
        <f t="shared" si="18"/>
        <v>817.36</v>
      </c>
      <c r="K1173" s="18">
        <v>817.36</v>
      </c>
      <c r="L1173" s="18">
        <v>1651013</v>
      </c>
      <c r="M1173" s="18">
        <v>13431</v>
      </c>
      <c r="N1173" s="18">
        <v>817.36</v>
      </c>
      <c r="O1173" s="18">
        <v>817.36</v>
      </c>
      <c r="P1173" s="23">
        <v>817.36</v>
      </c>
    </row>
    <row r="1174" spans="1:16" x14ac:dyDescent="0.25">
      <c r="A1174" s="16" t="s">
        <v>3697</v>
      </c>
      <c r="B1174" s="16"/>
      <c r="C1174" s="16"/>
      <c r="D1174" s="16"/>
      <c r="E1174" s="16"/>
      <c r="F1174" s="16" t="s">
        <v>2288</v>
      </c>
      <c r="G1174" s="16">
        <v>457.4264</v>
      </c>
      <c r="H1174" s="16" t="s">
        <v>4271</v>
      </c>
      <c r="I1174" s="17">
        <v>5.34</v>
      </c>
      <c r="J1174" s="17">
        <f t="shared" si="18"/>
        <v>4918.43</v>
      </c>
      <c r="K1174" s="18">
        <v>4918.43</v>
      </c>
      <c r="L1174" s="18">
        <v>4918.43</v>
      </c>
      <c r="M1174" s="18">
        <v>670850</v>
      </c>
      <c r="N1174" s="18">
        <v>4918.43</v>
      </c>
      <c r="O1174" s="18">
        <v>4918.43</v>
      </c>
      <c r="P1174" s="23">
        <v>4918.43</v>
      </c>
    </row>
    <row r="1175" spans="1:16" x14ac:dyDescent="0.25">
      <c r="A1175" s="16" t="s">
        <v>3698</v>
      </c>
      <c r="B1175" s="16"/>
      <c r="C1175" s="16"/>
      <c r="D1175" s="16"/>
      <c r="E1175" s="16"/>
      <c r="F1175" s="16" t="s">
        <v>2288</v>
      </c>
      <c r="G1175" s="16">
        <v>293.17559999999997</v>
      </c>
      <c r="H1175" s="16" t="s">
        <v>4271</v>
      </c>
      <c r="I1175" s="17">
        <v>5.35</v>
      </c>
      <c r="J1175" s="17">
        <f t="shared" si="18"/>
        <v>170655</v>
      </c>
      <c r="K1175" s="18">
        <v>180842</v>
      </c>
      <c r="L1175" s="18">
        <v>507922</v>
      </c>
      <c r="M1175" s="18">
        <v>491723</v>
      </c>
      <c r="N1175" s="18">
        <v>355360</v>
      </c>
      <c r="O1175" s="18">
        <v>170655</v>
      </c>
      <c r="P1175" s="23">
        <v>350974</v>
      </c>
    </row>
    <row r="1176" spans="1:16" x14ac:dyDescent="0.25">
      <c r="A1176" s="16" t="s">
        <v>3699</v>
      </c>
      <c r="B1176" s="16"/>
      <c r="C1176" s="16"/>
      <c r="D1176" s="16"/>
      <c r="E1176" s="16"/>
      <c r="F1176" s="16" t="s">
        <v>2288</v>
      </c>
      <c r="G1176" s="16">
        <v>559.47339999999997</v>
      </c>
      <c r="H1176" s="16" t="s">
        <v>4271</v>
      </c>
      <c r="I1176" s="17">
        <v>5.36</v>
      </c>
      <c r="J1176" s="17">
        <f t="shared" si="18"/>
        <v>17824.34</v>
      </c>
      <c r="K1176" s="18">
        <v>17824.34</v>
      </c>
      <c r="L1176" s="18">
        <v>17824.34</v>
      </c>
      <c r="M1176" s="18">
        <v>4092888</v>
      </c>
      <c r="N1176" s="18">
        <v>17824.34</v>
      </c>
      <c r="O1176" s="18">
        <v>17824.34</v>
      </c>
      <c r="P1176" s="23">
        <v>178243</v>
      </c>
    </row>
    <row r="1177" spans="1:16" x14ac:dyDescent="0.25">
      <c r="A1177" s="16" t="s">
        <v>3700</v>
      </c>
      <c r="B1177" s="16"/>
      <c r="C1177" s="16"/>
      <c r="D1177" s="16"/>
      <c r="E1177" s="16"/>
      <c r="F1177" s="16" t="s">
        <v>2288</v>
      </c>
      <c r="G1177" s="16">
        <v>669.12239999999997</v>
      </c>
      <c r="H1177" s="16" t="s">
        <v>4271</v>
      </c>
      <c r="I1177" s="17">
        <v>5.36</v>
      </c>
      <c r="J1177" s="17">
        <f t="shared" si="18"/>
        <v>6053.54</v>
      </c>
      <c r="K1177" s="18">
        <v>193559</v>
      </c>
      <c r="L1177" s="18">
        <v>60535</v>
      </c>
      <c r="M1177" s="18">
        <v>6053.54</v>
      </c>
      <c r="N1177" s="18">
        <v>6053.54</v>
      </c>
      <c r="O1177" s="18">
        <v>202640</v>
      </c>
      <c r="P1177" s="23">
        <v>232868</v>
      </c>
    </row>
    <row r="1178" spans="1:16" x14ac:dyDescent="0.25">
      <c r="A1178" s="16" t="s">
        <v>3701</v>
      </c>
      <c r="B1178" s="16"/>
      <c r="C1178" s="16"/>
      <c r="D1178" s="16"/>
      <c r="E1178" s="16"/>
      <c r="F1178" s="16" t="s">
        <v>2288</v>
      </c>
      <c r="G1178" s="16">
        <v>579.07100000000003</v>
      </c>
      <c r="H1178" s="16" t="s">
        <v>4271</v>
      </c>
      <c r="I1178" s="17">
        <v>5.37</v>
      </c>
      <c r="J1178" s="17">
        <f t="shared" si="18"/>
        <v>7232</v>
      </c>
      <c r="K1178" s="18">
        <v>204610</v>
      </c>
      <c r="L1178" s="18">
        <v>116246</v>
      </c>
      <c r="M1178" s="18">
        <v>7232</v>
      </c>
      <c r="N1178" s="18">
        <v>22323</v>
      </c>
      <c r="O1178" s="18">
        <v>255303</v>
      </c>
      <c r="P1178" s="23">
        <v>265080</v>
      </c>
    </row>
    <row r="1179" spans="1:16" x14ac:dyDescent="0.25">
      <c r="A1179" s="16" t="s">
        <v>3702</v>
      </c>
      <c r="B1179" s="16"/>
      <c r="C1179" s="16"/>
      <c r="D1179" s="16"/>
      <c r="E1179" s="16"/>
      <c r="F1179" s="16" t="s">
        <v>2288</v>
      </c>
      <c r="G1179" s="16">
        <v>830.59220000000005</v>
      </c>
      <c r="H1179" s="16" t="s">
        <v>4271</v>
      </c>
      <c r="I1179" s="17">
        <v>5.37</v>
      </c>
      <c r="J1179" s="17">
        <f t="shared" si="18"/>
        <v>83397</v>
      </c>
      <c r="K1179" s="18">
        <v>321468</v>
      </c>
      <c r="L1179" s="18">
        <v>83397</v>
      </c>
      <c r="M1179" s="18">
        <v>201849</v>
      </c>
      <c r="N1179" s="18">
        <v>218392</v>
      </c>
      <c r="O1179" s="18">
        <v>99913</v>
      </c>
      <c r="P1179" s="23">
        <v>129899</v>
      </c>
    </row>
    <row r="1180" spans="1:16" x14ac:dyDescent="0.25">
      <c r="A1180" s="16" t="s">
        <v>3703</v>
      </c>
      <c r="B1180" s="16"/>
      <c r="C1180" s="16"/>
      <c r="D1180" s="16"/>
      <c r="E1180" s="16"/>
      <c r="F1180" s="16" t="s">
        <v>2288</v>
      </c>
      <c r="G1180" s="16">
        <v>517.38980000000004</v>
      </c>
      <c r="H1180" s="16" t="s">
        <v>4271</v>
      </c>
      <c r="I1180" s="17">
        <v>5.39</v>
      </c>
      <c r="J1180" s="17">
        <f t="shared" si="18"/>
        <v>705.48</v>
      </c>
      <c r="K1180" s="18">
        <v>705.48</v>
      </c>
      <c r="L1180" s="18">
        <v>7055</v>
      </c>
      <c r="M1180" s="18">
        <v>669542</v>
      </c>
      <c r="N1180" s="18">
        <v>23308</v>
      </c>
      <c r="O1180" s="18">
        <v>705.48</v>
      </c>
      <c r="P1180" s="23">
        <v>444070</v>
      </c>
    </row>
    <row r="1181" spans="1:16" x14ac:dyDescent="0.25">
      <c r="A1181" s="16" t="s">
        <v>3954</v>
      </c>
      <c r="B1181" s="16"/>
      <c r="C1181" s="16"/>
      <c r="D1181" s="16"/>
      <c r="E1181" s="16"/>
      <c r="F1181" s="16" t="s">
        <v>2288</v>
      </c>
      <c r="G1181" s="16">
        <v>951.62729999999999</v>
      </c>
      <c r="H1181" s="16" t="s">
        <v>4271</v>
      </c>
      <c r="I1181" s="17">
        <v>5.42</v>
      </c>
      <c r="J1181" s="17">
        <f t="shared" si="18"/>
        <v>1079.2</v>
      </c>
      <c r="K1181" s="18">
        <v>10792</v>
      </c>
      <c r="L1181" s="18">
        <v>1215580</v>
      </c>
      <c r="M1181" s="18">
        <v>16882</v>
      </c>
      <c r="N1181" s="18">
        <v>1079.2</v>
      </c>
      <c r="O1181" s="18">
        <v>193033</v>
      </c>
      <c r="P1181" s="23">
        <v>12917</v>
      </c>
    </row>
    <row r="1182" spans="1:16" x14ac:dyDescent="0.25">
      <c r="A1182" s="16" t="s">
        <v>3024</v>
      </c>
      <c r="B1182" s="16"/>
      <c r="C1182" s="16"/>
      <c r="D1182" s="16"/>
      <c r="E1182" s="16"/>
      <c r="F1182" s="16" t="s">
        <v>2288</v>
      </c>
      <c r="G1182" s="16" t="s">
        <v>3025</v>
      </c>
      <c r="H1182" s="16" t="s">
        <v>4271</v>
      </c>
      <c r="I1182" s="17">
        <v>5.4350000000000005</v>
      </c>
      <c r="J1182" s="17">
        <f t="shared" si="18"/>
        <v>195477.52</v>
      </c>
      <c r="K1182" s="18">
        <v>847809</v>
      </c>
      <c r="L1182" s="18">
        <v>4089007</v>
      </c>
      <c r="M1182" s="18">
        <v>4589620</v>
      </c>
      <c r="N1182" s="18">
        <v>195477.52</v>
      </c>
      <c r="O1182" s="18">
        <v>1065047</v>
      </c>
      <c r="P1182" s="23">
        <v>18951490</v>
      </c>
    </row>
    <row r="1183" spans="1:16" x14ac:dyDescent="0.25">
      <c r="A1183" s="16" t="s">
        <v>3704</v>
      </c>
      <c r="B1183" s="16"/>
      <c r="C1183" s="16"/>
      <c r="D1183" s="16"/>
      <c r="E1183" s="16"/>
      <c r="F1183" s="16" t="s">
        <v>2288</v>
      </c>
      <c r="G1183" s="16">
        <v>659.48979999999995</v>
      </c>
      <c r="H1183" s="16" t="s">
        <v>4271</v>
      </c>
      <c r="I1183" s="17">
        <v>5.43</v>
      </c>
      <c r="J1183" s="17">
        <f t="shared" si="18"/>
        <v>81661</v>
      </c>
      <c r="K1183" s="18">
        <v>294124</v>
      </c>
      <c r="L1183" s="18">
        <v>1848679</v>
      </c>
      <c r="M1183" s="18">
        <v>1920036</v>
      </c>
      <c r="N1183" s="18">
        <v>81661</v>
      </c>
      <c r="O1183" s="18">
        <v>411294</v>
      </c>
      <c r="P1183" s="23">
        <v>7327611</v>
      </c>
    </row>
    <row r="1184" spans="1:16" x14ac:dyDescent="0.25">
      <c r="A1184" s="16" t="s">
        <v>4013</v>
      </c>
      <c r="B1184" s="16"/>
      <c r="C1184" s="16"/>
      <c r="D1184" s="16"/>
      <c r="E1184" s="16"/>
      <c r="F1184" s="16" t="s">
        <v>2288</v>
      </c>
      <c r="G1184" s="16">
        <v>676.47979999999995</v>
      </c>
      <c r="H1184" s="16" t="s">
        <v>4271</v>
      </c>
      <c r="I1184" s="17">
        <v>5.43</v>
      </c>
      <c r="J1184" s="17">
        <f t="shared" si="18"/>
        <v>3297.45</v>
      </c>
      <c r="K1184" s="18">
        <v>45046</v>
      </c>
      <c r="L1184" s="18">
        <v>232440</v>
      </c>
      <c r="M1184" s="18">
        <v>276633</v>
      </c>
      <c r="N1184" s="18">
        <v>3297.45</v>
      </c>
      <c r="O1184" s="18">
        <v>32975</v>
      </c>
      <c r="P1184" s="23">
        <v>787804</v>
      </c>
    </row>
    <row r="1185" spans="1:16" x14ac:dyDescent="0.25">
      <c r="A1185" s="16" t="s">
        <v>3993</v>
      </c>
      <c r="B1185" s="16"/>
      <c r="C1185" s="16"/>
      <c r="D1185" s="16"/>
      <c r="E1185" s="16"/>
      <c r="F1185" s="16" t="s">
        <v>2288</v>
      </c>
      <c r="G1185" s="16">
        <v>637.52059999999994</v>
      </c>
      <c r="H1185" s="16" t="s">
        <v>4271</v>
      </c>
      <c r="I1185" s="17">
        <v>5.44</v>
      </c>
      <c r="J1185" s="17">
        <f t="shared" si="18"/>
        <v>17049.39</v>
      </c>
      <c r="K1185" s="18">
        <v>17049.39</v>
      </c>
      <c r="L1185" s="18">
        <v>17049.39</v>
      </c>
      <c r="M1185" s="18">
        <v>17049.39</v>
      </c>
      <c r="N1185" s="18">
        <v>17049.39</v>
      </c>
      <c r="O1185" s="18">
        <v>680769</v>
      </c>
      <c r="P1185" s="23">
        <v>17049.39</v>
      </c>
    </row>
    <row r="1186" spans="1:16" x14ac:dyDescent="0.25">
      <c r="A1186" s="16" t="s">
        <v>3705</v>
      </c>
      <c r="B1186" s="16"/>
      <c r="C1186" s="16"/>
      <c r="D1186" s="16"/>
      <c r="E1186" s="16"/>
      <c r="F1186" s="16" t="s">
        <v>2288</v>
      </c>
      <c r="G1186" s="16">
        <v>643.87419999999997</v>
      </c>
      <c r="H1186" s="16" t="s">
        <v>4271</v>
      </c>
      <c r="I1186" s="17">
        <v>5.44</v>
      </c>
      <c r="J1186" s="17">
        <f t="shared" si="18"/>
        <v>1548.86</v>
      </c>
      <c r="K1186" s="18">
        <v>1548.86</v>
      </c>
      <c r="L1186" s="18">
        <v>239446</v>
      </c>
      <c r="M1186" s="18">
        <v>292141</v>
      </c>
      <c r="N1186" s="18">
        <v>15489</v>
      </c>
      <c r="O1186" s="18">
        <v>1548.86</v>
      </c>
      <c r="P1186" s="23">
        <v>320941</v>
      </c>
    </row>
    <row r="1187" spans="1:16" x14ac:dyDescent="0.25">
      <c r="A1187" s="16" t="s">
        <v>2947</v>
      </c>
      <c r="B1187" s="16"/>
      <c r="C1187" s="16"/>
      <c r="D1187" s="16"/>
      <c r="E1187" s="16"/>
      <c r="F1187" s="16" t="s">
        <v>2288</v>
      </c>
      <c r="G1187" s="16">
        <v>822.58659999999998</v>
      </c>
      <c r="H1187" s="16" t="s">
        <v>4271</v>
      </c>
      <c r="I1187" s="17">
        <v>5.44</v>
      </c>
      <c r="J1187" s="17">
        <f t="shared" si="18"/>
        <v>661.62</v>
      </c>
      <c r="K1187" s="18">
        <v>661.62</v>
      </c>
      <c r="L1187" s="18">
        <v>634122</v>
      </c>
      <c r="M1187" s="18">
        <v>86725</v>
      </c>
      <c r="N1187" s="18">
        <v>661.62</v>
      </c>
      <c r="O1187" s="18">
        <v>6616</v>
      </c>
      <c r="P1187" s="23">
        <v>661.62</v>
      </c>
    </row>
    <row r="1188" spans="1:16" x14ac:dyDescent="0.25">
      <c r="A1188" s="16" t="s">
        <v>3706</v>
      </c>
      <c r="B1188" s="16"/>
      <c r="C1188" s="16"/>
      <c r="D1188" s="16"/>
      <c r="E1188" s="16"/>
      <c r="F1188" s="16" t="s">
        <v>2288</v>
      </c>
      <c r="G1188" s="16">
        <v>519.10299999999995</v>
      </c>
      <c r="H1188" s="16" t="s">
        <v>4271</v>
      </c>
      <c r="I1188" s="17">
        <v>5.45</v>
      </c>
      <c r="J1188" s="17">
        <f t="shared" si="18"/>
        <v>5130.5</v>
      </c>
      <c r="K1188" s="18">
        <v>185582</v>
      </c>
      <c r="L1188" s="18">
        <v>51305</v>
      </c>
      <c r="M1188" s="18">
        <v>5130.5</v>
      </c>
      <c r="N1188" s="18">
        <v>5130.5</v>
      </c>
      <c r="O1188" s="18">
        <v>287285</v>
      </c>
      <c r="P1188" s="23">
        <v>267360</v>
      </c>
    </row>
    <row r="1189" spans="1:16" x14ac:dyDescent="0.25">
      <c r="A1189" s="16" t="s">
        <v>3128</v>
      </c>
      <c r="B1189" s="16"/>
      <c r="C1189" s="16"/>
      <c r="D1189" s="16"/>
      <c r="E1189" s="16"/>
      <c r="F1189" s="16" t="s">
        <v>2288</v>
      </c>
      <c r="G1189" s="16">
        <v>699.49779999999998</v>
      </c>
      <c r="H1189" s="16" t="s">
        <v>4271</v>
      </c>
      <c r="I1189" s="17">
        <v>5.47</v>
      </c>
      <c r="J1189" s="17">
        <f t="shared" si="18"/>
        <v>1130.26</v>
      </c>
      <c r="K1189" s="18">
        <v>1130.26</v>
      </c>
      <c r="L1189" s="18">
        <v>791911</v>
      </c>
      <c r="M1189" s="18">
        <v>11303</v>
      </c>
      <c r="N1189" s="18">
        <v>1130.26</v>
      </c>
      <c r="O1189" s="18">
        <v>35361</v>
      </c>
      <c r="P1189" s="23">
        <v>160339</v>
      </c>
    </row>
    <row r="1190" spans="1:16" x14ac:dyDescent="0.25">
      <c r="A1190" s="16" t="s">
        <v>3101</v>
      </c>
      <c r="B1190" s="16"/>
      <c r="C1190" s="16"/>
      <c r="D1190" s="16"/>
      <c r="E1190" s="16"/>
      <c r="F1190" s="16" t="s">
        <v>2288</v>
      </c>
      <c r="G1190" s="16">
        <v>381.37389999999999</v>
      </c>
      <c r="H1190" s="16" t="s">
        <v>4271</v>
      </c>
      <c r="I1190" s="17">
        <v>5.48</v>
      </c>
      <c r="J1190" s="17">
        <f t="shared" si="18"/>
        <v>764946</v>
      </c>
      <c r="K1190" s="18">
        <v>764946</v>
      </c>
      <c r="L1190" s="18">
        <v>897839</v>
      </c>
      <c r="M1190" s="18">
        <v>4025774</v>
      </c>
      <c r="N1190" s="18">
        <v>1026074</v>
      </c>
      <c r="O1190" s="18">
        <v>1880561</v>
      </c>
      <c r="P1190" s="23">
        <v>1823132</v>
      </c>
    </row>
    <row r="1191" spans="1:16" x14ac:dyDescent="0.25">
      <c r="A1191" s="16" t="s">
        <v>3026</v>
      </c>
      <c r="B1191" s="16"/>
      <c r="C1191" s="16"/>
      <c r="D1191" s="16"/>
      <c r="E1191" s="16"/>
      <c r="F1191" s="16" t="s">
        <v>2288</v>
      </c>
      <c r="G1191" s="16" t="s">
        <v>3027</v>
      </c>
      <c r="H1191" s="16" t="s">
        <v>4271</v>
      </c>
      <c r="I1191" s="17">
        <v>5.49</v>
      </c>
      <c r="J1191" s="17">
        <f t="shared" si="18"/>
        <v>29585.85</v>
      </c>
      <c r="K1191" s="18">
        <v>33421.85</v>
      </c>
      <c r="L1191" s="18">
        <v>1758437</v>
      </c>
      <c r="M1191" s="18">
        <v>1055113</v>
      </c>
      <c r="N1191" s="18">
        <v>57331.85</v>
      </c>
      <c r="O1191" s="18">
        <v>1679370</v>
      </c>
      <c r="P1191" s="23">
        <v>29585.85</v>
      </c>
    </row>
    <row r="1192" spans="1:16" x14ac:dyDescent="0.25">
      <c r="A1192" s="16" t="s">
        <v>3957</v>
      </c>
      <c r="B1192" s="16"/>
      <c r="C1192" s="16"/>
      <c r="D1192" s="16"/>
      <c r="E1192" s="16"/>
      <c r="F1192" s="16" t="s">
        <v>2288</v>
      </c>
      <c r="G1192" s="16">
        <v>977.6431</v>
      </c>
      <c r="H1192" s="16" t="s">
        <v>4271</v>
      </c>
      <c r="I1192" s="17">
        <v>5.49</v>
      </c>
      <c r="J1192" s="17">
        <f t="shared" si="18"/>
        <v>52113</v>
      </c>
      <c r="K1192" s="18">
        <v>100897</v>
      </c>
      <c r="L1192" s="18">
        <v>233486</v>
      </c>
      <c r="M1192" s="18">
        <v>326826</v>
      </c>
      <c r="N1192" s="18">
        <v>52113</v>
      </c>
      <c r="O1192" s="18">
        <v>123772</v>
      </c>
      <c r="P1192" s="23">
        <v>305894</v>
      </c>
    </row>
    <row r="1193" spans="1:16" x14ac:dyDescent="0.25">
      <c r="A1193" s="16" t="s">
        <v>3707</v>
      </c>
      <c r="B1193" s="16"/>
      <c r="C1193" s="16"/>
      <c r="D1193" s="16"/>
      <c r="E1193" s="16"/>
      <c r="F1193" s="16" t="s">
        <v>2288</v>
      </c>
      <c r="G1193" s="16">
        <v>673.50469999999996</v>
      </c>
      <c r="H1193" s="16" t="s">
        <v>4271</v>
      </c>
      <c r="I1193" s="17">
        <v>5.5</v>
      </c>
      <c r="J1193" s="17">
        <f t="shared" si="18"/>
        <v>14837</v>
      </c>
      <c r="K1193" s="18">
        <v>87691</v>
      </c>
      <c r="L1193" s="18">
        <v>393134</v>
      </c>
      <c r="M1193" s="18">
        <v>536830</v>
      </c>
      <c r="N1193" s="18">
        <v>14837</v>
      </c>
      <c r="O1193" s="18">
        <v>91504</v>
      </c>
      <c r="P1193" s="23">
        <v>2263346</v>
      </c>
    </row>
    <row r="1194" spans="1:16" x14ac:dyDescent="0.25">
      <c r="A1194" s="16" t="s">
        <v>4023</v>
      </c>
      <c r="B1194" s="16"/>
      <c r="C1194" s="16"/>
      <c r="D1194" s="16"/>
      <c r="E1194" s="16"/>
      <c r="F1194" s="16" t="s">
        <v>2288</v>
      </c>
      <c r="G1194" s="16">
        <v>816.54769999999996</v>
      </c>
      <c r="H1194" s="16" t="s">
        <v>4271</v>
      </c>
      <c r="I1194" s="17">
        <v>5.5</v>
      </c>
      <c r="J1194" s="17">
        <f t="shared" si="18"/>
        <v>11298.07</v>
      </c>
      <c r="K1194" s="18">
        <v>11298.07</v>
      </c>
      <c r="L1194" s="18">
        <v>424255</v>
      </c>
      <c r="M1194" s="18">
        <v>187694</v>
      </c>
      <c r="N1194" s="18">
        <v>11298.07</v>
      </c>
      <c r="O1194" s="18">
        <v>297699</v>
      </c>
      <c r="P1194" s="23">
        <v>11298.07</v>
      </c>
    </row>
    <row r="1195" spans="1:16" x14ac:dyDescent="0.25">
      <c r="A1195" s="16" t="s">
        <v>3708</v>
      </c>
      <c r="B1195" s="16"/>
      <c r="C1195" s="16"/>
      <c r="D1195" s="16"/>
      <c r="E1195" s="16"/>
      <c r="F1195" s="16" t="s">
        <v>2288</v>
      </c>
      <c r="G1195" s="16">
        <v>519.10410000000002</v>
      </c>
      <c r="H1195" s="16" t="s">
        <v>4271</v>
      </c>
      <c r="I1195" s="17">
        <v>5.53</v>
      </c>
      <c r="J1195" s="17">
        <f t="shared" si="18"/>
        <v>4013.36</v>
      </c>
      <c r="K1195" s="18">
        <v>132501</v>
      </c>
      <c r="L1195" s="18">
        <v>40134</v>
      </c>
      <c r="M1195" s="18">
        <v>4013.36</v>
      </c>
      <c r="N1195" s="18">
        <v>4013.36</v>
      </c>
      <c r="O1195" s="18">
        <v>218481</v>
      </c>
      <c r="P1195" s="23">
        <v>216254</v>
      </c>
    </row>
    <row r="1196" spans="1:16" x14ac:dyDescent="0.25">
      <c r="A1196" s="16" t="s">
        <v>4088</v>
      </c>
      <c r="B1196" s="16"/>
      <c r="C1196" s="16"/>
      <c r="D1196" s="16"/>
      <c r="E1196" s="16"/>
      <c r="F1196" s="16" t="s">
        <v>2288</v>
      </c>
      <c r="G1196" s="16">
        <v>699.49749999999995</v>
      </c>
      <c r="H1196" s="16" t="s">
        <v>4271</v>
      </c>
      <c r="I1196" s="17">
        <v>5.53</v>
      </c>
      <c r="J1196" s="17">
        <f t="shared" si="18"/>
        <v>1130.26</v>
      </c>
      <c r="K1196" s="18">
        <v>1130.26</v>
      </c>
      <c r="L1196" s="18">
        <v>836208</v>
      </c>
      <c r="M1196" s="18">
        <v>11303</v>
      </c>
      <c r="N1196" s="18">
        <v>1130.26</v>
      </c>
      <c r="O1196" s="18">
        <v>133270</v>
      </c>
      <c r="P1196" s="23">
        <v>163117</v>
      </c>
    </row>
    <row r="1197" spans="1:16" x14ac:dyDescent="0.25">
      <c r="A1197" s="16" t="s">
        <v>4061</v>
      </c>
      <c r="B1197" s="16"/>
      <c r="C1197" s="16"/>
      <c r="D1197" s="16"/>
      <c r="E1197" s="16"/>
      <c r="F1197" s="16" t="s">
        <v>2288</v>
      </c>
      <c r="G1197" s="16">
        <v>886.5806</v>
      </c>
      <c r="H1197" s="16" t="s">
        <v>4271</v>
      </c>
      <c r="I1197" s="17">
        <v>5.53</v>
      </c>
      <c r="J1197" s="17">
        <f t="shared" si="18"/>
        <v>2068.11</v>
      </c>
      <c r="K1197" s="18">
        <v>295465</v>
      </c>
      <c r="L1197" s="18">
        <v>65573</v>
      </c>
      <c r="M1197" s="18">
        <v>57697</v>
      </c>
      <c r="N1197" s="18">
        <v>20681</v>
      </c>
      <c r="O1197" s="18">
        <v>2068.11</v>
      </c>
      <c r="P1197" s="23">
        <v>345147</v>
      </c>
    </row>
    <row r="1198" spans="1:16" x14ac:dyDescent="0.25">
      <c r="A1198" s="16" t="s">
        <v>4150</v>
      </c>
      <c r="B1198" s="16"/>
      <c r="C1198" s="16"/>
      <c r="D1198" s="16"/>
      <c r="E1198" s="16"/>
      <c r="F1198" s="16" t="s">
        <v>2288</v>
      </c>
      <c r="G1198" s="16">
        <v>900.59590000000003</v>
      </c>
      <c r="H1198" s="16" t="s">
        <v>4271</v>
      </c>
      <c r="I1198" s="17">
        <v>5.53</v>
      </c>
      <c r="J1198" s="17">
        <f t="shared" si="18"/>
        <v>911.64</v>
      </c>
      <c r="K1198" s="18">
        <v>234821</v>
      </c>
      <c r="L1198" s="18">
        <v>61722</v>
      </c>
      <c r="M1198" s="18">
        <v>48913</v>
      </c>
      <c r="N1198" s="18">
        <v>9116</v>
      </c>
      <c r="O1198" s="18">
        <v>911.64</v>
      </c>
      <c r="P1198" s="23">
        <v>344922</v>
      </c>
    </row>
    <row r="1199" spans="1:16" x14ac:dyDescent="0.25">
      <c r="A1199" s="16" t="s">
        <v>3709</v>
      </c>
      <c r="B1199" s="16"/>
      <c r="C1199" s="16"/>
      <c r="D1199" s="16"/>
      <c r="E1199" s="16"/>
      <c r="F1199" s="16" t="s">
        <v>2288</v>
      </c>
      <c r="G1199" s="16">
        <v>951.51369999999997</v>
      </c>
      <c r="H1199" s="16" t="s">
        <v>4271</v>
      </c>
      <c r="I1199" s="17">
        <v>5.54</v>
      </c>
      <c r="J1199" s="17">
        <f t="shared" si="18"/>
        <v>19208.97</v>
      </c>
      <c r="K1199" s="18">
        <v>19208.97</v>
      </c>
      <c r="L1199" s="18">
        <v>5647198</v>
      </c>
      <c r="M1199" s="18">
        <v>370407</v>
      </c>
      <c r="N1199" s="18">
        <v>19208.97</v>
      </c>
      <c r="O1199" s="18">
        <v>19208.97</v>
      </c>
      <c r="P1199" s="23">
        <v>19208.97</v>
      </c>
    </row>
    <row r="1200" spans="1:16" x14ac:dyDescent="0.25">
      <c r="A1200" s="16" t="s">
        <v>4239</v>
      </c>
      <c r="B1200" s="16"/>
      <c r="C1200" s="16"/>
      <c r="D1200" s="16"/>
      <c r="E1200" s="16"/>
      <c r="F1200" s="16" t="s">
        <v>2288</v>
      </c>
      <c r="G1200" s="16">
        <v>965.52940000000001</v>
      </c>
      <c r="H1200" s="16" t="s">
        <v>4271</v>
      </c>
      <c r="I1200" s="17">
        <v>5.54</v>
      </c>
      <c r="J1200" s="17">
        <f t="shared" si="18"/>
        <v>4732.8999999999996</v>
      </c>
      <c r="K1200" s="18">
        <v>4732.8999999999996</v>
      </c>
      <c r="L1200" s="18">
        <v>16725488</v>
      </c>
      <c r="M1200" s="18">
        <v>1237041</v>
      </c>
      <c r="N1200" s="18">
        <v>4732.8999999999996</v>
      </c>
      <c r="O1200" s="18">
        <v>4732.8999999999996</v>
      </c>
      <c r="P1200" s="23">
        <v>4732.8999999999996</v>
      </c>
    </row>
    <row r="1201" spans="1:16" x14ac:dyDescent="0.25">
      <c r="A1201" s="16" t="s">
        <v>3710</v>
      </c>
      <c r="B1201" s="16"/>
      <c r="C1201" s="16"/>
      <c r="D1201" s="16"/>
      <c r="E1201" s="16"/>
      <c r="F1201" s="16" t="s">
        <v>2288</v>
      </c>
      <c r="G1201" s="16">
        <v>529.44709999999998</v>
      </c>
      <c r="H1201" s="16" t="s">
        <v>4271</v>
      </c>
      <c r="I1201" s="17">
        <v>5.55</v>
      </c>
      <c r="J1201" s="17">
        <f t="shared" si="18"/>
        <v>609.47</v>
      </c>
      <c r="K1201" s="18">
        <v>609.47</v>
      </c>
      <c r="L1201" s="18">
        <v>11162</v>
      </c>
      <c r="M1201" s="18">
        <v>325798</v>
      </c>
      <c r="N1201" s="18">
        <v>6095</v>
      </c>
      <c r="O1201" s="18">
        <v>55433</v>
      </c>
      <c r="P1201" s="23">
        <v>210657</v>
      </c>
    </row>
    <row r="1202" spans="1:16" x14ac:dyDescent="0.25">
      <c r="A1202" s="16" t="s">
        <v>3711</v>
      </c>
      <c r="B1202" s="16"/>
      <c r="C1202" s="16"/>
      <c r="D1202" s="16"/>
      <c r="E1202" s="16"/>
      <c r="F1202" s="16" t="s">
        <v>2288</v>
      </c>
      <c r="G1202" s="16">
        <v>969.5068</v>
      </c>
      <c r="H1202" s="16" t="s">
        <v>4271</v>
      </c>
      <c r="I1202" s="17">
        <v>5.55</v>
      </c>
      <c r="J1202" s="17">
        <f t="shared" si="18"/>
        <v>1020.55</v>
      </c>
      <c r="K1202" s="18">
        <v>1020.55</v>
      </c>
      <c r="L1202" s="18">
        <v>727931</v>
      </c>
      <c r="M1202" s="18">
        <v>49119</v>
      </c>
      <c r="N1202" s="18">
        <v>1020.55</v>
      </c>
      <c r="O1202" s="18">
        <v>1020.55</v>
      </c>
      <c r="P1202" s="23">
        <v>1020.55</v>
      </c>
    </row>
    <row r="1203" spans="1:16" x14ac:dyDescent="0.25">
      <c r="A1203" s="16" t="s">
        <v>3925</v>
      </c>
      <c r="B1203" s="16"/>
      <c r="C1203" s="16"/>
      <c r="D1203" s="16"/>
      <c r="E1203" s="16"/>
      <c r="F1203" s="16" t="s">
        <v>2288</v>
      </c>
      <c r="G1203" s="16">
        <v>839.58950000000004</v>
      </c>
      <c r="H1203" s="16" t="s">
        <v>4271</v>
      </c>
      <c r="I1203" s="17">
        <v>5.56</v>
      </c>
      <c r="J1203" s="17">
        <f t="shared" si="18"/>
        <v>12630</v>
      </c>
      <c r="K1203" s="18">
        <v>68180</v>
      </c>
      <c r="L1203" s="18">
        <v>465091</v>
      </c>
      <c r="M1203" s="18">
        <v>72049</v>
      </c>
      <c r="N1203" s="18">
        <v>12630</v>
      </c>
      <c r="O1203" s="18">
        <v>96609</v>
      </c>
      <c r="P1203" s="23">
        <v>211601</v>
      </c>
    </row>
    <row r="1204" spans="1:16" x14ac:dyDescent="0.25">
      <c r="A1204" s="16" t="s">
        <v>3712</v>
      </c>
      <c r="B1204" s="16"/>
      <c r="C1204" s="16"/>
      <c r="D1204" s="16"/>
      <c r="E1204" s="16"/>
      <c r="F1204" s="16" t="s">
        <v>2288</v>
      </c>
      <c r="G1204" s="16">
        <v>997.55579999999998</v>
      </c>
      <c r="H1204" s="16" t="s">
        <v>4271</v>
      </c>
      <c r="I1204" s="17">
        <v>5.56</v>
      </c>
      <c r="J1204" s="17">
        <f t="shared" si="18"/>
        <v>4776.55</v>
      </c>
      <c r="K1204" s="18">
        <v>4776.55</v>
      </c>
      <c r="L1204" s="18">
        <v>1435526</v>
      </c>
      <c r="M1204" s="18">
        <v>47766</v>
      </c>
      <c r="N1204" s="18">
        <v>4776.55</v>
      </c>
      <c r="O1204" s="18">
        <v>4776.55</v>
      </c>
      <c r="P1204" s="23">
        <v>4776.55</v>
      </c>
    </row>
    <row r="1205" spans="1:16" x14ac:dyDescent="0.25">
      <c r="A1205" s="16" t="s">
        <v>4154</v>
      </c>
      <c r="B1205" s="16"/>
      <c r="C1205" s="16"/>
      <c r="D1205" s="16"/>
      <c r="E1205" s="16"/>
      <c r="F1205" s="16" t="s">
        <v>2288</v>
      </c>
      <c r="G1205" s="16">
        <v>996.70759999999996</v>
      </c>
      <c r="H1205" s="16" t="s">
        <v>4271</v>
      </c>
      <c r="I1205" s="17">
        <v>5.58</v>
      </c>
      <c r="J1205" s="17">
        <f t="shared" si="18"/>
        <v>4989.2700000000004</v>
      </c>
      <c r="K1205" s="18">
        <v>4989.2700000000004</v>
      </c>
      <c r="L1205" s="18">
        <v>116299</v>
      </c>
      <c r="M1205" s="18">
        <v>575454</v>
      </c>
      <c r="N1205" s="18">
        <v>4989.2700000000004</v>
      </c>
      <c r="O1205" s="18">
        <v>4989.2700000000004</v>
      </c>
      <c r="P1205" s="23">
        <v>49893</v>
      </c>
    </row>
    <row r="1206" spans="1:16" x14ac:dyDescent="0.25">
      <c r="A1206" s="16" t="s">
        <v>3715</v>
      </c>
      <c r="B1206" s="16"/>
      <c r="C1206" s="16"/>
      <c r="D1206" s="16"/>
      <c r="E1206" s="16"/>
      <c r="F1206" s="16" t="s">
        <v>2288</v>
      </c>
      <c r="G1206" s="16">
        <v>223.02780000000001</v>
      </c>
      <c r="H1206" s="16" t="s">
        <v>4271</v>
      </c>
      <c r="I1206" s="17">
        <v>5.59</v>
      </c>
      <c r="J1206" s="17">
        <f t="shared" si="18"/>
        <v>76476</v>
      </c>
      <c r="K1206" s="18">
        <v>917342</v>
      </c>
      <c r="L1206" s="18">
        <v>3127980</v>
      </c>
      <c r="M1206" s="18">
        <v>86404</v>
      </c>
      <c r="N1206" s="18">
        <v>76476</v>
      </c>
      <c r="O1206" s="18">
        <v>648888</v>
      </c>
      <c r="P1206" s="23">
        <v>300128</v>
      </c>
    </row>
    <row r="1207" spans="1:16" x14ac:dyDescent="0.25">
      <c r="A1207" s="16" t="s">
        <v>3714</v>
      </c>
      <c r="B1207" s="16"/>
      <c r="C1207" s="16"/>
      <c r="D1207" s="16"/>
      <c r="E1207" s="16"/>
      <c r="F1207" s="16" t="s">
        <v>2288</v>
      </c>
      <c r="G1207" s="16">
        <v>475.37939999999998</v>
      </c>
      <c r="H1207" s="16" t="s">
        <v>4271</v>
      </c>
      <c r="I1207" s="17">
        <v>5.59</v>
      </c>
      <c r="J1207" s="17">
        <f t="shared" si="18"/>
        <v>1279.53</v>
      </c>
      <c r="K1207" s="18">
        <v>1279.53</v>
      </c>
      <c r="L1207" s="18">
        <v>1279.53</v>
      </c>
      <c r="M1207" s="18">
        <v>2441436</v>
      </c>
      <c r="N1207" s="18">
        <v>1279.53</v>
      </c>
      <c r="O1207" s="18">
        <v>1279.53</v>
      </c>
      <c r="P1207" s="23">
        <v>12795</v>
      </c>
    </row>
    <row r="1208" spans="1:16" x14ac:dyDescent="0.25">
      <c r="A1208" s="16" t="s">
        <v>3713</v>
      </c>
      <c r="B1208" s="16"/>
      <c r="C1208" s="16"/>
      <c r="D1208" s="16"/>
      <c r="E1208" s="16"/>
      <c r="F1208" s="16" t="s">
        <v>2288</v>
      </c>
      <c r="G1208" s="16">
        <v>673.48019999999997</v>
      </c>
      <c r="H1208" s="16" t="s">
        <v>4271</v>
      </c>
      <c r="I1208" s="17">
        <v>5.59</v>
      </c>
      <c r="J1208" s="17">
        <f t="shared" si="18"/>
        <v>5257</v>
      </c>
      <c r="K1208" s="18">
        <v>52362</v>
      </c>
      <c r="L1208" s="18">
        <v>969651</v>
      </c>
      <c r="M1208" s="18">
        <v>182109</v>
      </c>
      <c r="N1208" s="18">
        <v>5257</v>
      </c>
      <c r="O1208" s="18">
        <v>338390</v>
      </c>
      <c r="P1208" s="23">
        <v>231019</v>
      </c>
    </row>
    <row r="1209" spans="1:16" x14ac:dyDescent="0.25">
      <c r="A1209" s="16" t="s">
        <v>2851</v>
      </c>
      <c r="B1209" s="16"/>
      <c r="C1209" s="16"/>
      <c r="D1209" s="16"/>
      <c r="E1209" s="16"/>
      <c r="F1209" s="16" t="s">
        <v>2288</v>
      </c>
      <c r="G1209" s="16">
        <v>165.03989999999999</v>
      </c>
      <c r="H1209" s="16" t="s">
        <v>4271</v>
      </c>
      <c r="I1209" s="17">
        <v>5.6</v>
      </c>
      <c r="J1209" s="17">
        <f t="shared" si="18"/>
        <v>72324</v>
      </c>
      <c r="K1209" s="18">
        <v>2109581</v>
      </c>
      <c r="L1209" s="18">
        <v>8360292</v>
      </c>
      <c r="M1209" s="18">
        <v>72324</v>
      </c>
      <c r="N1209" s="18">
        <v>95546</v>
      </c>
      <c r="O1209" s="18">
        <v>1576751</v>
      </c>
      <c r="P1209" s="23">
        <v>372839</v>
      </c>
    </row>
    <row r="1210" spans="1:16" x14ac:dyDescent="0.25">
      <c r="A1210" s="16" t="s">
        <v>3717</v>
      </c>
      <c r="B1210" s="16"/>
      <c r="C1210" s="16"/>
      <c r="D1210" s="16"/>
      <c r="E1210" s="16"/>
      <c r="F1210" s="16" t="s">
        <v>2288</v>
      </c>
      <c r="G1210" s="16">
        <v>297.0471</v>
      </c>
      <c r="H1210" s="16" t="s">
        <v>4271</v>
      </c>
      <c r="I1210" s="17">
        <v>5.6</v>
      </c>
      <c r="J1210" s="17">
        <f t="shared" si="18"/>
        <v>680.13</v>
      </c>
      <c r="K1210" s="18">
        <v>368494</v>
      </c>
      <c r="L1210" s="18">
        <v>946469</v>
      </c>
      <c r="M1210" s="18">
        <v>9811</v>
      </c>
      <c r="N1210" s="18">
        <v>680.13</v>
      </c>
      <c r="O1210" s="18">
        <v>300426</v>
      </c>
      <c r="P1210" s="23">
        <v>255302</v>
      </c>
    </row>
    <row r="1211" spans="1:16" x14ac:dyDescent="0.25">
      <c r="A1211" s="16" t="s">
        <v>3716</v>
      </c>
      <c r="B1211" s="16"/>
      <c r="C1211" s="16"/>
      <c r="D1211" s="16"/>
      <c r="E1211" s="16"/>
      <c r="F1211" s="16" t="s">
        <v>2288</v>
      </c>
      <c r="G1211" s="16">
        <v>313.07859999999999</v>
      </c>
      <c r="H1211" s="16" t="s">
        <v>4271</v>
      </c>
      <c r="I1211" s="17">
        <v>5.6</v>
      </c>
      <c r="J1211" s="17">
        <f t="shared" si="18"/>
        <v>9953</v>
      </c>
      <c r="K1211" s="18">
        <v>1104479</v>
      </c>
      <c r="L1211" s="18">
        <v>4438406</v>
      </c>
      <c r="M1211" s="18">
        <v>9953</v>
      </c>
      <c r="N1211" s="18">
        <v>21055</v>
      </c>
      <c r="O1211" s="18">
        <v>844867</v>
      </c>
      <c r="P1211" s="23">
        <v>185482</v>
      </c>
    </row>
    <row r="1212" spans="1:16" x14ac:dyDescent="0.25">
      <c r="A1212" s="16" t="s">
        <v>3721</v>
      </c>
      <c r="B1212" s="16"/>
      <c r="C1212" s="16"/>
      <c r="D1212" s="16"/>
      <c r="E1212" s="16"/>
      <c r="F1212" s="16" t="s">
        <v>2288</v>
      </c>
      <c r="G1212" s="16">
        <v>1015.2245</v>
      </c>
      <c r="H1212" s="16" t="s">
        <v>4271</v>
      </c>
      <c r="I1212" s="17">
        <v>5.61</v>
      </c>
      <c r="J1212" s="17">
        <f t="shared" si="18"/>
        <v>10483.44</v>
      </c>
      <c r="K1212" s="18">
        <v>158793</v>
      </c>
      <c r="L1212" s="18">
        <v>367870</v>
      </c>
      <c r="M1212" s="18">
        <v>10483.44</v>
      </c>
      <c r="N1212" s="18">
        <v>10483.44</v>
      </c>
      <c r="O1212" s="18">
        <v>104834</v>
      </c>
      <c r="P1212" s="23">
        <v>10483.44</v>
      </c>
    </row>
    <row r="1213" spans="1:16" x14ac:dyDescent="0.25">
      <c r="A1213" s="16" t="s">
        <v>3718</v>
      </c>
      <c r="B1213" s="16"/>
      <c r="C1213" s="16"/>
      <c r="D1213" s="16"/>
      <c r="E1213" s="16"/>
      <c r="F1213" s="16" t="s">
        <v>2288</v>
      </c>
      <c r="G1213" s="16">
        <v>1025.2539999999999</v>
      </c>
      <c r="H1213" s="16" t="s">
        <v>4271</v>
      </c>
      <c r="I1213" s="17">
        <v>5.61</v>
      </c>
      <c r="J1213" s="17">
        <f t="shared" si="18"/>
        <v>2671.56</v>
      </c>
      <c r="K1213" s="18">
        <v>293524</v>
      </c>
      <c r="L1213" s="18">
        <v>1080714</v>
      </c>
      <c r="M1213" s="18">
        <v>2671.56</v>
      </c>
      <c r="N1213" s="18">
        <v>2671.56</v>
      </c>
      <c r="O1213" s="18">
        <v>216756</v>
      </c>
      <c r="P1213" s="23">
        <v>26716</v>
      </c>
    </row>
    <row r="1214" spans="1:16" x14ac:dyDescent="0.25">
      <c r="A1214" s="16" t="s">
        <v>3719</v>
      </c>
      <c r="B1214" s="16"/>
      <c r="C1214" s="16"/>
      <c r="D1214" s="16"/>
      <c r="E1214" s="16"/>
      <c r="F1214" s="16" t="s">
        <v>2288</v>
      </c>
      <c r="G1214" s="16">
        <v>1042.2443000000001</v>
      </c>
      <c r="H1214" s="16" t="s">
        <v>4271</v>
      </c>
      <c r="I1214" s="17">
        <v>5.61</v>
      </c>
      <c r="J1214" s="17">
        <f t="shared" si="18"/>
        <v>1095.9100000000001</v>
      </c>
      <c r="K1214" s="18">
        <v>399952</v>
      </c>
      <c r="L1214" s="18">
        <v>969972</v>
      </c>
      <c r="M1214" s="18">
        <v>1095.9100000000001</v>
      </c>
      <c r="N1214" s="18">
        <v>1095.9100000000001</v>
      </c>
      <c r="O1214" s="18">
        <v>329104</v>
      </c>
      <c r="P1214" s="23">
        <v>10959</v>
      </c>
    </row>
    <row r="1215" spans="1:16" x14ac:dyDescent="0.25">
      <c r="A1215" s="16" t="s">
        <v>3720</v>
      </c>
      <c r="B1215" s="16"/>
      <c r="C1215" s="16"/>
      <c r="D1215" s="16"/>
      <c r="E1215" s="16"/>
      <c r="F1215" s="16" t="s">
        <v>2288</v>
      </c>
      <c r="G1215" s="16">
        <v>149.0085</v>
      </c>
      <c r="H1215" s="16" t="s">
        <v>4271</v>
      </c>
      <c r="I1215" s="17">
        <v>5.61</v>
      </c>
      <c r="J1215" s="17">
        <f t="shared" si="18"/>
        <v>682.93</v>
      </c>
      <c r="K1215" s="18">
        <v>388297</v>
      </c>
      <c r="L1215" s="18">
        <v>1657186</v>
      </c>
      <c r="M1215" s="18">
        <v>682.93</v>
      </c>
      <c r="N1215" s="18">
        <v>682.93</v>
      </c>
      <c r="O1215" s="18">
        <v>285044</v>
      </c>
      <c r="P1215" s="23">
        <v>54326</v>
      </c>
    </row>
    <row r="1216" spans="1:16" x14ac:dyDescent="0.25">
      <c r="A1216" s="16" t="s">
        <v>2850</v>
      </c>
      <c r="B1216" s="16"/>
      <c r="C1216" s="16"/>
      <c r="D1216" s="16"/>
      <c r="E1216" s="16"/>
      <c r="F1216" s="16" t="s">
        <v>2288</v>
      </c>
      <c r="G1216" s="16">
        <v>167.0368</v>
      </c>
      <c r="H1216" s="16" t="s">
        <v>4271</v>
      </c>
      <c r="I1216" s="17">
        <v>5.61</v>
      </c>
      <c r="J1216" s="17">
        <f t="shared" si="18"/>
        <v>480.23</v>
      </c>
      <c r="K1216" s="18">
        <v>132039</v>
      </c>
      <c r="L1216" s="18">
        <v>552190</v>
      </c>
      <c r="M1216" s="18">
        <v>480.23</v>
      </c>
      <c r="N1216" s="18">
        <v>480.23</v>
      </c>
      <c r="O1216" s="18">
        <v>95247</v>
      </c>
      <c r="P1216" s="23">
        <v>5975</v>
      </c>
    </row>
    <row r="1217" spans="1:16" x14ac:dyDescent="0.25">
      <c r="A1217" s="16" t="s">
        <v>3722</v>
      </c>
      <c r="B1217" s="16"/>
      <c r="C1217" s="16"/>
      <c r="D1217" s="16"/>
      <c r="E1217" s="16"/>
      <c r="F1217" s="16" t="s">
        <v>2288</v>
      </c>
      <c r="G1217" s="16">
        <v>239.05940000000001</v>
      </c>
      <c r="H1217" s="16" t="s">
        <v>4271</v>
      </c>
      <c r="I1217" s="17">
        <v>5.62</v>
      </c>
      <c r="J1217" s="17">
        <f t="shared" si="18"/>
        <v>51464</v>
      </c>
      <c r="K1217" s="18">
        <v>1229378</v>
      </c>
      <c r="L1217" s="18">
        <v>4742994</v>
      </c>
      <c r="M1217" s="18">
        <v>54819</v>
      </c>
      <c r="N1217" s="18">
        <v>51464</v>
      </c>
      <c r="O1217" s="18">
        <v>932746</v>
      </c>
      <c r="P1217" s="23">
        <v>270714</v>
      </c>
    </row>
    <row r="1218" spans="1:16" x14ac:dyDescent="0.25">
      <c r="A1218" s="16" t="s">
        <v>3723</v>
      </c>
      <c r="B1218" s="16"/>
      <c r="C1218" s="16"/>
      <c r="D1218" s="16"/>
      <c r="E1218" s="16"/>
      <c r="F1218" s="16" t="s">
        <v>2288</v>
      </c>
      <c r="G1218" s="16">
        <v>699.49789999999996</v>
      </c>
      <c r="H1218" s="16" t="s">
        <v>4271</v>
      </c>
      <c r="I1218" s="17">
        <v>5.62</v>
      </c>
      <c r="J1218" s="17">
        <f t="shared" ref="J1218:J1281" si="19">MIN(K1218:P1218)</f>
        <v>506.44</v>
      </c>
      <c r="K1218" s="18">
        <v>506.44</v>
      </c>
      <c r="L1218" s="18">
        <v>836208</v>
      </c>
      <c r="M1218" s="18">
        <v>24190</v>
      </c>
      <c r="N1218" s="18">
        <v>5064</v>
      </c>
      <c r="O1218" s="18">
        <v>207848</v>
      </c>
      <c r="P1218" s="23">
        <v>199788</v>
      </c>
    </row>
    <row r="1219" spans="1:16" x14ac:dyDescent="0.25">
      <c r="A1219" s="16" t="s">
        <v>3961</v>
      </c>
      <c r="B1219" s="16"/>
      <c r="C1219" s="16"/>
      <c r="D1219" s="16"/>
      <c r="E1219" s="16"/>
      <c r="F1219" s="16" t="s">
        <v>2288</v>
      </c>
      <c r="G1219" s="16">
        <v>1003.6586</v>
      </c>
      <c r="H1219" s="16" t="s">
        <v>4271</v>
      </c>
      <c r="I1219" s="17">
        <v>5.63</v>
      </c>
      <c r="J1219" s="17">
        <f t="shared" si="19"/>
        <v>4443.45</v>
      </c>
      <c r="K1219" s="18">
        <v>4443.45</v>
      </c>
      <c r="L1219" s="18">
        <v>226284</v>
      </c>
      <c r="M1219" s="18">
        <v>1068659</v>
      </c>
      <c r="N1219" s="18">
        <v>253189</v>
      </c>
      <c r="O1219" s="18">
        <v>452115</v>
      </c>
      <c r="P1219" s="23">
        <v>44435</v>
      </c>
    </row>
    <row r="1220" spans="1:16" x14ac:dyDescent="0.25">
      <c r="A1220" s="16" t="s">
        <v>3724</v>
      </c>
      <c r="B1220" s="16"/>
      <c r="C1220" s="16"/>
      <c r="D1220" s="16"/>
      <c r="E1220" s="16"/>
      <c r="F1220" s="16" t="s">
        <v>2288</v>
      </c>
      <c r="G1220" s="16">
        <v>1057.5769</v>
      </c>
      <c r="H1220" s="16" t="s">
        <v>4271</v>
      </c>
      <c r="I1220" s="17">
        <v>5.63</v>
      </c>
      <c r="J1220" s="17">
        <f t="shared" si="19"/>
        <v>4240.6099999999997</v>
      </c>
      <c r="K1220" s="18">
        <v>4240.6099999999997</v>
      </c>
      <c r="L1220" s="18">
        <v>581452</v>
      </c>
      <c r="M1220" s="18">
        <v>4240.6099999999997</v>
      </c>
      <c r="N1220" s="18">
        <v>4240.6099999999997</v>
      </c>
      <c r="O1220" s="18">
        <v>4240.6099999999997</v>
      </c>
      <c r="P1220" s="23">
        <v>4240.6099999999997</v>
      </c>
    </row>
    <row r="1221" spans="1:16" x14ac:dyDescent="0.25">
      <c r="A1221" s="16" t="s">
        <v>4070</v>
      </c>
      <c r="B1221" s="16"/>
      <c r="C1221" s="16"/>
      <c r="D1221" s="16"/>
      <c r="E1221" s="16"/>
      <c r="F1221" s="16" t="s">
        <v>2288</v>
      </c>
      <c r="G1221" s="16">
        <v>784.55079999999998</v>
      </c>
      <c r="H1221" s="16" t="s">
        <v>4271</v>
      </c>
      <c r="I1221" s="17">
        <v>5.64</v>
      </c>
      <c r="J1221" s="17">
        <f t="shared" si="19"/>
        <v>3847.88</v>
      </c>
      <c r="K1221" s="18">
        <v>88900</v>
      </c>
      <c r="L1221" s="18">
        <v>3847.88</v>
      </c>
      <c r="M1221" s="18">
        <v>3847.88</v>
      </c>
      <c r="N1221" s="18">
        <v>3847.88</v>
      </c>
      <c r="O1221" s="18">
        <v>486110</v>
      </c>
      <c r="P1221" s="23">
        <v>47424</v>
      </c>
    </row>
    <row r="1222" spans="1:16" x14ac:dyDescent="0.25">
      <c r="A1222" s="16" t="s">
        <v>3725</v>
      </c>
      <c r="B1222" s="16"/>
      <c r="C1222" s="16"/>
      <c r="D1222" s="16"/>
      <c r="E1222" s="16"/>
      <c r="F1222" s="16" t="s">
        <v>2288</v>
      </c>
      <c r="G1222" s="16">
        <v>798.52710000000002</v>
      </c>
      <c r="H1222" s="16" t="s">
        <v>4271</v>
      </c>
      <c r="I1222" s="17">
        <v>5.64</v>
      </c>
      <c r="J1222" s="17">
        <f t="shared" si="19"/>
        <v>1644.09</v>
      </c>
      <c r="K1222" s="18">
        <v>345527</v>
      </c>
      <c r="L1222" s="18">
        <v>65721</v>
      </c>
      <c r="M1222" s="18">
        <v>16441</v>
      </c>
      <c r="N1222" s="18">
        <v>1644.09</v>
      </c>
      <c r="O1222" s="18">
        <v>1644.09</v>
      </c>
      <c r="P1222" s="23">
        <v>271825</v>
      </c>
    </row>
    <row r="1223" spans="1:16" x14ac:dyDescent="0.25">
      <c r="A1223" s="16" t="s">
        <v>3726</v>
      </c>
      <c r="B1223" s="16"/>
      <c r="C1223" s="16"/>
      <c r="D1223" s="16"/>
      <c r="E1223" s="16"/>
      <c r="F1223" s="16" t="s">
        <v>2288</v>
      </c>
      <c r="G1223" s="16">
        <v>529.44709999999998</v>
      </c>
      <c r="H1223" s="16" t="s">
        <v>4271</v>
      </c>
      <c r="I1223" s="17">
        <v>5.67</v>
      </c>
      <c r="J1223" s="17">
        <f t="shared" si="19"/>
        <v>7178</v>
      </c>
      <c r="K1223" s="18">
        <v>31982</v>
      </c>
      <c r="L1223" s="18">
        <v>92608</v>
      </c>
      <c r="M1223" s="18">
        <v>293999</v>
      </c>
      <c r="N1223" s="18">
        <v>7178</v>
      </c>
      <c r="O1223" s="18">
        <v>124839</v>
      </c>
      <c r="P1223" s="23">
        <v>194401</v>
      </c>
    </row>
    <row r="1224" spans="1:16" x14ac:dyDescent="0.25">
      <c r="A1224" s="16" t="s">
        <v>3727</v>
      </c>
      <c r="B1224" s="16"/>
      <c r="C1224" s="16"/>
      <c r="D1224" s="16"/>
      <c r="E1224" s="16"/>
      <c r="F1224" s="16" t="s">
        <v>2288</v>
      </c>
      <c r="G1224" s="16">
        <v>844.60799999999995</v>
      </c>
      <c r="H1224" s="16" t="s">
        <v>4271</v>
      </c>
      <c r="I1224" s="17">
        <v>5.68</v>
      </c>
      <c r="J1224" s="17">
        <f t="shared" si="19"/>
        <v>545132</v>
      </c>
      <c r="K1224" s="18">
        <v>987324</v>
      </c>
      <c r="L1224" s="18">
        <v>1182426</v>
      </c>
      <c r="M1224" s="18">
        <v>2069353</v>
      </c>
      <c r="N1224" s="18">
        <v>2335605</v>
      </c>
      <c r="O1224" s="18">
        <v>545132</v>
      </c>
      <c r="P1224" s="23">
        <v>1943080</v>
      </c>
    </row>
    <row r="1225" spans="1:16" x14ac:dyDescent="0.25">
      <c r="A1225" s="16" t="s">
        <v>3729</v>
      </c>
      <c r="B1225" s="16"/>
      <c r="C1225" s="16"/>
      <c r="D1225" s="16"/>
      <c r="E1225" s="16"/>
      <c r="F1225" s="16" t="s">
        <v>2288</v>
      </c>
      <c r="G1225" s="16">
        <v>163.06059999999999</v>
      </c>
      <c r="H1225" s="16" t="s">
        <v>4271</v>
      </c>
      <c r="I1225" s="17">
        <v>5.69</v>
      </c>
      <c r="J1225" s="17">
        <f t="shared" si="19"/>
        <v>654.4</v>
      </c>
      <c r="K1225" s="18">
        <v>298479</v>
      </c>
      <c r="L1225" s="18">
        <v>348578</v>
      </c>
      <c r="M1225" s="18">
        <v>654.4</v>
      </c>
      <c r="N1225" s="18">
        <v>654.4</v>
      </c>
      <c r="O1225" s="18">
        <v>210994</v>
      </c>
      <c r="P1225" s="23">
        <v>60771</v>
      </c>
    </row>
    <row r="1226" spans="1:16" x14ac:dyDescent="0.25">
      <c r="A1226" s="16" t="s">
        <v>3728</v>
      </c>
      <c r="B1226" s="16"/>
      <c r="C1226" s="16"/>
      <c r="D1226" s="16"/>
      <c r="E1226" s="16"/>
      <c r="F1226" s="16" t="s">
        <v>2288</v>
      </c>
      <c r="G1226" s="16">
        <v>839.58989999999994</v>
      </c>
      <c r="H1226" s="16" t="s">
        <v>4271</v>
      </c>
      <c r="I1226" s="17">
        <v>5.69</v>
      </c>
      <c r="J1226" s="17">
        <f t="shared" si="19"/>
        <v>3342.45</v>
      </c>
      <c r="K1226" s="18">
        <v>3342.45</v>
      </c>
      <c r="L1226" s="18">
        <v>937844</v>
      </c>
      <c r="M1226" s="18">
        <v>37294</v>
      </c>
      <c r="N1226" s="18">
        <v>3342.45</v>
      </c>
      <c r="O1226" s="18">
        <v>33425</v>
      </c>
      <c r="P1226" s="23">
        <v>3342.45</v>
      </c>
    </row>
    <row r="1227" spans="1:16" x14ac:dyDescent="0.25">
      <c r="A1227" s="16" t="s">
        <v>3730</v>
      </c>
      <c r="B1227" s="16"/>
      <c r="C1227" s="16"/>
      <c r="D1227" s="16"/>
      <c r="E1227" s="16"/>
      <c r="F1227" s="16" t="s">
        <v>2288</v>
      </c>
      <c r="G1227" s="16">
        <v>743.14020000000005</v>
      </c>
      <c r="H1227" s="16" t="s">
        <v>4271</v>
      </c>
      <c r="I1227" s="17">
        <v>5.7</v>
      </c>
      <c r="J1227" s="17">
        <f t="shared" si="19"/>
        <v>28713</v>
      </c>
      <c r="K1227" s="18">
        <v>3863760</v>
      </c>
      <c r="L1227" s="18">
        <v>6119312</v>
      </c>
      <c r="M1227" s="18">
        <v>28713</v>
      </c>
      <c r="N1227" s="18">
        <v>319168</v>
      </c>
      <c r="O1227" s="18">
        <v>2422118</v>
      </c>
      <c r="P1227" s="23">
        <v>1384282</v>
      </c>
    </row>
    <row r="1228" spans="1:16" x14ac:dyDescent="0.25">
      <c r="A1228" s="16" t="s">
        <v>3732</v>
      </c>
      <c r="B1228" s="16"/>
      <c r="C1228" s="16"/>
      <c r="D1228" s="16"/>
      <c r="E1228" s="16"/>
      <c r="F1228" s="16" t="s">
        <v>2288</v>
      </c>
      <c r="G1228" s="16">
        <v>742.54020000000003</v>
      </c>
      <c r="H1228" s="16" t="s">
        <v>4271</v>
      </c>
      <c r="I1228" s="17">
        <v>5.72</v>
      </c>
      <c r="J1228" s="17">
        <f t="shared" si="19"/>
        <v>166466</v>
      </c>
      <c r="K1228" s="18">
        <v>391197</v>
      </c>
      <c r="L1228" s="18">
        <v>228399</v>
      </c>
      <c r="M1228" s="18">
        <v>396619</v>
      </c>
      <c r="N1228" s="18">
        <v>444802</v>
      </c>
      <c r="O1228" s="18">
        <v>166466</v>
      </c>
      <c r="P1228" s="23">
        <v>1075254</v>
      </c>
    </row>
    <row r="1229" spans="1:16" x14ac:dyDescent="0.25">
      <c r="A1229" s="16" t="s">
        <v>3731</v>
      </c>
      <c r="B1229" s="16"/>
      <c r="C1229" s="16"/>
      <c r="D1229" s="16"/>
      <c r="E1229" s="16"/>
      <c r="F1229" s="16" t="s">
        <v>2288</v>
      </c>
      <c r="G1229" s="16">
        <v>870.62490000000003</v>
      </c>
      <c r="H1229" s="16" t="s">
        <v>4271</v>
      </c>
      <c r="I1229" s="17">
        <v>5.72</v>
      </c>
      <c r="J1229" s="17">
        <f t="shared" si="19"/>
        <v>1539.17</v>
      </c>
      <c r="K1229" s="18">
        <v>269469</v>
      </c>
      <c r="L1229" s="18">
        <v>17255</v>
      </c>
      <c r="M1229" s="18">
        <v>155593</v>
      </c>
      <c r="N1229" s="18">
        <v>15392</v>
      </c>
      <c r="O1229" s="18">
        <v>1539.17</v>
      </c>
      <c r="P1229" s="23">
        <v>156680</v>
      </c>
    </row>
    <row r="1230" spans="1:16" x14ac:dyDescent="0.25">
      <c r="A1230" s="16" t="s">
        <v>3733</v>
      </c>
      <c r="B1230" s="16"/>
      <c r="C1230" s="16"/>
      <c r="D1230" s="16"/>
      <c r="E1230" s="16"/>
      <c r="F1230" s="16" t="s">
        <v>2288</v>
      </c>
      <c r="G1230" s="16">
        <v>935.51930000000004</v>
      </c>
      <c r="H1230" s="16" t="s">
        <v>4271</v>
      </c>
      <c r="I1230" s="17">
        <v>5.73</v>
      </c>
      <c r="J1230" s="17">
        <f t="shared" si="19"/>
        <v>5158.97</v>
      </c>
      <c r="K1230" s="18">
        <v>5158.97</v>
      </c>
      <c r="L1230" s="18">
        <v>613782</v>
      </c>
      <c r="M1230" s="18">
        <v>5158.97</v>
      </c>
      <c r="N1230" s="18">
        <v>5158.97</v>
      </c>
      <c r="O1230" s="18">
        <v>5158.97</v>
      </c>
      <c r="P1230" s="23">
        <v>5158.97</v>
      </c>
    </row>
    <row r="1231" spans="1:16" x14ac:dyDescent="0.25">
      <c r="A1231" s="16" t="s">
        <v>4077</v>
      </c>
      <c r="B1231" s="16"/>
      <c r="C1231" s="16"/>
      <c r="D1231" s="16"/>
      <c r="E1231" s="16"/>
      <c r="F1231" s="16" t="s">
        <v>2288</v>
      </c>
      <c r="G1231" s="16">
        <v>949.53420000000006</v>
      </c>
      <c r="H1231" s="16" t="s">
        <v>4271</v>
      </c>
      <c r="I1231" s="17">
        <v>5.73</v>
      </c>
      <c r="J1231" s="17">
        <f t="shared" si="19"/>
        <v>818.01</v>
      </c>
      <c r="K1231" s="18">
        <v>818.01</v>
      </c>
      <c r="L1231" s="18">
        <v>2297066</v>
      </c>
      <c r="M1231" s="18">
        <v>8180</v>
      </c>
      <c r="N1231" s="18">
        <v>818.01</v>
      </c>
      <c r="O1231" s="18">
        <v>818.01</v>
      </c>
      <c r="P1231" s="23">
        <v>818.01</v>
      </c>
    </row>
    <row r="1232" spans="1:16" x14ac:dyDescent="0.25">
      <c r="A1232" s="16" t="s">
        <v>4188</v>
      </c>
      <c r="B1232" s="16"/>
      <c r="C1232" s="16"/>
      <c r="D1232" s="16"/>
      <c r="E1232" s="16"/>
      <c r="F1232" s="16" t="s">
        <v>2288</v>
      </c>
      <c r="G1232" s="16">
        <v>621.4742</v>
      </c>
      <c r="H1232" s="16" t="s">
        <v>4271</v>
      </c>
      <c r="I1232" s="17">
        <v>5.77</v>
      </c>
      <c r="J1232" s="17">
        <f t="shared" si="19"/>
        <v>743.82</v>
      </c>
      <c r="K1232" s="18">
        <v>743.82</v>
      </c>
      <c r="L1232" s="18">
        <v>314723</v>
      </c>
      <c r="M1232" s="18">
        <v>396953</v>
      </c>
      <c r="N1232" s="18">
        <v>7438</v>
      </c>
      <c r="O1232" s="18">
        <v>743.82</v>
      </c>
      <c r="P1232" s="23">
        <v>7725</v>
      </c>
    </row>
    <row r="1233" spans="1:16" x14ac:dyDescent="0.25">
      <c r="A1233" s="16" t="s">
        <v>2382</v>
      </c>
      <c r="B1233" s="16" t="s">
        <v>4268</v>
      </c>
      <c r="C1233" s="16"/>
      <c r="D1233" s="16"/>
      <c r="E1233" s="16"/>
      <c r="F1233" s="16" t="s">
        <v>2288</v>
      </c>
      <c r="G1233" s="16">
        <v>810.52739999999994</v>
      </c>
      <c r="H1233" s="16" t="s">
        <v>4271</v>
      </c>
      <c r="I1233" s="17">
        <v>5.79</v>
      </c>
      <c r="J1233" s="17">
        <f t="shared" si="19"/>
        <v>732.94</v>
      </c>
      <c r="K1233" s="18">
        <v>7329</v>
      </c>
      <c r="L1233" s="18">
        <v>732.94</v>
      </c>
      <c r="M1233" s="18">
        <v>41011</v>
      </c>
      <c r="N1233" s="18">
        <v>67027</v>
      </c>
      <c r="O1233" s="18">
        <v>732.94</v>
      </c>
      <c r="P1233" s="23">
        <v>43535</v>
      </c>
    </row>
    <row r="1234" spans="1:16" x14ac:dyDescent="0.25">
      <c r="A1234" s="16" t="s">
        <v>586</v>
      </c>
      <c r="B1234" s="16"/>
      <c r="C1234" s="16"/>
      <c r="D1234" s="16"/>
      <c r="E1234" s="16"/>
      <c r="F1234" s="16" t="s">
        <v>2288</v>
      </c>
      <c r="G1234" s="16">
        <v>842.59289999999999</v>
      </c>
      <c r="H1234" s="16" t="s">
        <v>4271</v>
      </c>
      <c r="I1234" s="17">
        <v>5.79</v>
      </c>
      <c r="J1234" s="17">
        <f t="shared" si="19"/>
        <v>537.46</v>
      </c>
      <c r="K1234" s="18">
        <v>15689</v>
      </c>
      <c r="L1234" s="18">
        <v>55854</v>
      </c>
      <c r="M1234" s="18">
        <v>633482</v>
      </c>
      <c r="N1234" s="18">
        <v>537.46</v>
      </c>
      <c r="O1234" s="18">
        <v>537.46</v>
      </c>
      <c r="P1234" s="23">
        <v>36547</v>
      </c>
    </row>
    <row r="1235" spans="1:16" x14ac:dyDescent="0.25">
      <c r="A1235" s="16" t="s">
        <v>3028</v>
      </c>
      <c r="B1235" s="16"/>
      <c r="C1235" s="16"/>
      <c r="D1235" s="16"/>
      <c r="E1235" s="16"/>
      <c r="F1235" s="16" t="s">
        <v>2288</v>
      </c>
      <c r="G1235" s="16" t="s">
        <v>3029</v>
      </c>
      <c r="H1235" s="16" t="s">
        <v>4271</v>
      </c>
      <c r="I1235" s="17">
        <v>5.8049999999999997</v>
      </c>
      <c r="J1235" s="17">
        <f t="shared" si="19"/>
        <v>243594</v>
      </c>
      <c r="K1235" s="18">
        <v>243594</v>
      </c>
      <c r="L1235" s="18">
        <v>491932</v>
      </c>
      <c r="M1235" s="18">
        <v>1012808</v>
      </c>
      <c r="N1235" s="18">
        <v>829625</v>
      </c>
      <c r="O1235" s="18">
        <v>403312</v>
      </c>
      <c r="P1235" s="23">
        <v>2262947</v>
      </c>
    </row>
    <row r="1236" spans="1:16" x14ac:dyDescent="0.25">
      <c r="A1236" s="16" t="s">
        <v>3941</v>
      </c>
      <c r="B1236" s="16"/>
      <c r="C1236" s="16"/>
      <c r="D1236" s="16"/>
      <c r="E1236" s="16"/>
      <c r="F1236" s="16" t="s">
        <v>2288</v>
      </c>
      <c r="G1236" s="16">
        <v>598.5172</v>
      </c>
      <c r="H1236" s="16" t="s">
        <v>4271</v>
      </c>
      <c r="I1236" s="17">
        <v>5.8</v>
      </c>
      <c r="J1236" s="17">
        <f t="shared" si="19"/>
        <v>170766</v>
      </c>
      <c r="K1236" s="18">
        <v>205417</v>
      </c>
      <c r="L1236" s="18">
        <v>170766</v>
      </c>
      <c r="M1236" s="18">
        <v>639335</v>
      </c>
      <c r="N1236" s="18">
        <v>687700</v>
      </c>
      <c r="O1236" s="18">
        <v>278593</v>
      </c>
      <c r="P1236" s="23">
        <v>1631649</v>
      </c>
    </row>
    <row r="1237" spans="1:16" x14ac:dyDescent="0.25">
      <c r="A1237" s="16" t="s">
        <v>3967</v>
      </c>
      <c r="B1237" s="16"/>
      <c r="C1237" s="16"/>
      <c r="D1237" s="16"/>
      <c r="E1237" s="16"/>
      <c r="F1237" s="16" t="s">
        <v>2288</v>
      </c>
      <c r="G1237" s="16">
        <v>1001.551</v>
      </c>
      <c r="H1237" s="16" t="s">
        <v>4271</v>
      </c>
      <c r="I1237" s="17">
        <v>5.81</v>
      </c>
      <c r="J1237" s="17">
        <f t="shared" si="19"/>
        <v>4179.5200000000004</v>
      </c>
      <c r="K1237" s="18">
        <v>4179.5200000000004</v>
      </c>
      <c r="L1237" s="18">
        <v>3769453</v>
      </c>
      <c r="M1237" s="18">
        <v>41795</v>
      </c>
      <c r="N1237" s="18">
        <v>4179.5200000000004</v>
      </c>
      <c r="O1237" s="18">
        <v>4179.5200000000004</v>
      </c>
      <c r="P1237" s="23">
        <v>4179.5200000000004</v>
      </c>
    </row>
    <row r="1238" spans="1:16" x14ac:dyDescent="0.25">
      <c r="A1238" s="16" t="s">
        <v>3976</v>
      </c>
      <c r="B1238" s="16"/>
      <c r="C1238" s="16"/>
      <c r="D1238" s="16"/>
      <c r="E1238" s="16"/>
      <c r="F1238" s="16" t="s">
        <v>2288</v>
      </c>
      <c r="G1238" s="16">
        <v>581.52670000000001</v>
      </c>
      <c r="H1238" s="16" t="s">
        <v>4271</v>
      </c>
      <c r="I1238" s="17">
        <v>5.81</v>
      </c>
      <c r="J1238" s="17">
        <f t="shared" si="19"/>
        <v>116272</v>
      </c>
      <c r="K1238" s="18">
        <v>116272</v>
      </c>
      <c r="L1238" s="18">
        <v>311942</v>
      </c>
      <c r="M1238" s="18">
        <v>665456</v>
      </c>
      <c r="N1238" s="18">
        <v>446988</v>
      </c>
      <c r="O1238" s="18">
        <v>231650</v>
      </c>
      <c r="P1238" s="23">
        <v>1169452</v>
      </c>
    </row>
    <row r="1239" spans="1:16" x14ac:dyDescent="0.25">
      <c r="A1239" s="16" t="s">
        <v>4108</v>
      </c>
      <c r="B1239" s="16"/>
      <c r="C1239" s="16"/>
      <c r="D1239" s="16"/>
      <c r="E1239" s="16"/>
      <c r="F1239" s="16" t="s">
        <v>2288</v>
      </c>
      <c r="G1239" s="16">
        <v>695.50450000000001</v>
      </c>
      <c r="H1239" s="16" t="s">
        <v>4271</v>
      </c>
      <c r="I1239" s="17">
        <v>5.81</v>
      </c>
      <c r="J1239" s="17">
        <f t="shared" si="19"/>
        <v>28195</v>
      </c>
      <c r="K1239" s="18">
        <v>76521</v>
      </c>
      <c r="L1239" s="18">
        <v>28195</v>
      </c>
      <c r="M1239" s="18">
        <v>252334</v>
      </c>
      <c r="N1239" s="18">
        <v>370300</v>
      </c>
      <c r="O1239" s="18">
        <v>151804</v>
      </c>
      <c r="P1239" s="23">
        <v>440510</v>
      </c>
    </row>
    <row r="1240" spans="1:16" x14ac:dyDescent="0.25">
      <c r="A1240" s="16" t="s">
        <v>4069</v>
      </c>
      <c r="B1240" s="16"/>
      <c r="C1240" s="16"/>
      <c r="D1240" s="16"/>
      <c r="E1240" s="16"/>
      <c r="F1240" s="16" t="s">
        <v>2288</v>
      </c>
      <c r="G1240" s="16">
        <v>768.55579999999998</v>
      </c>
      <c r="H1240" s="16" t="s">
        <v>4271</v>
      </c>
      <c r="I1240" s="17">
        <v>5.81</v>
      </c>
      <c r="J1240" s="17">
        <f t="shared" si="19"/>
        <v>613.94000000000005</v>
      </c>
      <c r="K1240" s="18">
        <v>160001</v>
      </c>
      <c r="L1240" s="18">
        <v>115762</v>
      </c>
      <c r="M1240" s="18">
        <v>348157</v>
      </c>
      <c r="N1240" s="18">
        <v>20202</v>
      </c>
      <c r="O1240" s="18">
        <v>613.94000000000005</v>
      </c>
      <c r="P1240" s="23">
        <v>404374</v>
      </c>
    </row>
    <row r="1241" spans="1:16" x14ac:dyDescent="0.25">
      <c r="A1241" s="16" t="s">
        <v>3734</v>
      </c>
      <c r="B1241" s="16"/>
      <c r="C1241" s="16"/>
      <c r="D1241" s="16"/>
      <c r="E1241" s="16"/>
      <c r="F1241" s="16" t="s">
        <v>2288</v>
      </c>
      <c r="G1241" s="16">
        <v>987.53489999999999</v>
      </c>
      <c r="H1241" s="16" t="s">
        <v>4271</v>
      </c>
      <c r="I1241" s="17">
        <v>5.82</v>
      </c>
      <c r="J1241" s="17">
        <f t="shared" si="19"/>
        <v>844.62</v>
      </c>
      <c r="K1241" s="18">
        <v>844.62</v>
      </c>
      <c r="L1241" s="18">
        <v>1148790</v>
      </c>
      <c r="M1241" s="18">
        <v>844.62</v>
      </c>
      <c r="N1241" s="18">
        <v>844.62</v>
      </c>
      <c r="O1241" s="18">
        <v>844.62</v>
      </c>
      <c r="P1241" s="23">
        <v>844.62</v>
      </c>
    </row>
    <row r="1242" spans="1:16" x14ac:dyDescent="0.25">
      <c r="A1242" s="16" t="s">
        <v>3735</v>
      </c>
      <c r="B1242" s="16"/>
      <c r="C1242" s="16"/>
      <c r="D1242" s="16"/>
      <c r="E1242" s="16"/>
      <c r="F1242" s="16" t="s">
        <v>2288</v>
      </c>
      <c r="G1242" s="16">
        <v>695.46619999999996</v>
      </c>
      <c r="H1242" s="16" t="s">
        <v>4271</v>
      </c>
      <c r="I1242" s="17">
        <v>5.83</v>
      </c>
      <c r="J1242" s="17">
        <f t="shared" si="19"/>
        <v>86018</v>
      </c>
      <c r="K1242" s="18">
        <v>168942</v>
      </c>
      <c r="L1242" s="18">
        <v>264761</v>
      </c>
      <c r="M1242" s="18">
        <v>596479</v>
      </c>
      <c r="N1242" s="18">
        <v>86018</v>
      </c>
      <c r="O1242" s="18">
        <v>483929</v>
      </c>
      <c r="P1242" s="23">
        <v>147450</v>
      </c>
    </row>
    <row r="1243" spans="1:16" x14ac:dyDescent="0.25">
      <c r="A1243" s="16" t="s">
        <v>3990</v>
      </c>
      <c r="B1243" s="16"/>
      <c r="C1243" s="16"/>
      <c r="D1243" s="16"/>
      <c r="E1243" s="16"/>
      <c r="F1243" s="16" t="s">
        <v>2288</v>
      </c>
      <c r="G1243" s="16">
        <v>501.39490000000001</v>
      </c>
      <c r="H1243" s="16" t="s">
        <v>4271</v>
      </c>
      <c r="I1243" s="17">
        <v>5.84</v>
      </c>
      <c r="J1243" s="17">
        <f t="shared" si="19"/>
        <v>8657.68</v>
      </c>
      <c r="K1243" s="18">
        <v>86577</v>
      </c>
      <c r="L1243" s="18">
        <v>510037</v>
      </c>
      <c r="M1243" s="18">
        <v>8657.68</v>
      </c>
      <c r="N1243" s="18">
        <v>8657.68</v>
      </c>
      <c r="O1243" s="18">
        <v>102400</v>
      </c>
      <c r="P1243" s="23">
        <v>481216</v>
      </c>
    </row>
    <row r="1244" spans="1:16" x14ac:dyDescent="0.25">
      <c r="A1244" s="16" t="s">
        <v>3938</v>
      </c>
      <c r="B1244" s="16"/>
      <c r="C1244" s="16"/>
      <c r="D1244" s="16"/>
      <c r="E1244" s="16"/>
      <c r="F1244" s="16" t="s">
        <v>2288</v>
      </c>
      <c r="G1244" s="16">
        <v>534.38019999999995</v>
      </c>
      <c r="H1244" s="16" t="s">
        <v>4271</v>
      </c>
      <c r="I1244" s="17">
        <v>5.85</v>
      </c>
      <c r="J1244" s="17">
        <f t="shared" si="19"/>
        <v>13513</v>
      </c>
      <c r="K1244" s="18">
        <v>13513</v>
      </c>
      <c r="L1244" s="18">
        <v>13513</v>
      </c>
      <c r="M1244" s="18">
        <v>13513</v>
      </c>
      <c r="N1244" s="18">
        <v>13513</v>
      </c>
      <c r="O1244" s="18">
        <v>13513</v>
      </c>
      <c r="P1244" s="23">
        <v>890984</v>
      </c>
    </row>
    <row r="1245" spans="1:16" x14ac:dyDescent="0.25">
      <c r="A1245" s="16" t="s">
        <v>3736</v>
      </c>
      <c r="B1245" s="16"/>
      <c r="C1245" s="16"/>
      <c r="D1245" s="16"/>
      <c r="E1245" s="16"/>
      <c r="F1245" s="16" t="s">
        <v>2288</v>
      </c>
      <c r="G1245" s="16">
        <v>441.39499999999998</v>
      </c>
      <c r="H1245" s="16" t="s">
        <v>4271</v>
      </c>
      <c r="I1245" s="17">
        <v>5.86</v>
      </c>
      <c r="J1245" s="17">
        <f t="shared" si="19"/>
        <v>606.71</v>
      </c>
      <c r="K1245" s="18">
        <v>606.71</v>
      </c>
      <c r="L1245" s="18">
        <v>9012</v>
      </c>
      <c r="M1245" s="18">
        <v>781223</v>
      </c>
      <c r="N1245" s="18">
        <v>71541</v>
      </c>
      <c r="O1245" s="18">
        <v>10975</v>
      </c>
      <c r="P1245" s="23">
        <v>34422</v>
      </c>
    </row>
    <row r="1246" spans="1:16" x14ac:dyDescent="0.25">
      <c r="A1246" s="16" t="s">
        <v>3117</v>
      </c>
      <c r="B1246" s="16"/>
      <c r="C1246" s="16"/>
      <c r="D1246" s="16"/>
      <c r="E1246" s="16"/>
      <c r="F1246" s="16" t="s">
        <v>2288</v>
      </c>
      <c r="G1246" s="16">
        <v>477.39269999999999</v>
      </c>
      <c r="H1246" s="16" t="s">
        <v>4271</v>
      </c>
      <c r="I1246" s="17">
        <v>5.86</v>
      </c>
      <c r="J1246" s="17">
        <f t="shared" si="19"/>
        <v>11344</v>
      </c>
      <c r="K1246" s="18">
        <v>11344</v>
      </c>
      <c r="L1246" s="18">
        <v>20740</v>
      </c>
      <c r="M1246" s="18">
        <v>770633</v>
      </c>
      <c r="N1246" s="18">
        <v>69837</v>
      </c>
      <c r="O1246" s="18">
        <v>13707</v>
      </c>
      <c r="P1246" s="23">
        <v>54867</v>
      </c>
    </row>
    <row r="1247" spans="1:16" x14ac:dyDescent="0.25">
      <c r="A1247" s="16" t="s">
        <v>3030</v>
      </c>
      <c r="B1247" s="16"/>
      <c r="C1247" s="16"/>
      <c r="D1247" s="16"/>
      <c r="E1247" s="16"/>
      <c r="F1247" s="16" t="s">
        <v>2288</v>
      </c>
      <c r="G1247" s="16" t="s">
        <v>3031</v>
      </c>
      <c r="H1247" s="16" t="s">
        <v>4271</v>
      </c>
      <c r="I1247" s="17">
        <v>5.8650000000000002</v>
      </c>
      <c r="J1247" s="17">
        <f t="shared" si="19"/>
        <v>198172.18</v>
      </c>
      <c r="K1247" s="18">
        <v>198172.18</v>
      </c>
      <c r="L1247" s="18">
        <v>9494244</v>
      </c>
      <c r="M1247" s="18">
        <v>2645946</v>
      </c>
      <c r="N1247" s="18">
        <v>223560.18</v>
      </c>
      <c r="O1247" s="18">
        <v>2942456</v>
      </c>
      <c r="P1247" s="23">
        <v>4750644</v>
      </c>
    </row>
    <row r="1248" spans="1:16" x14ac:dyDescent="0.25">
      <c r="A1248" s="16" t="s">
        <v>2872</v>
      </c>
      <c r="B1248" s="16"/>
      <c r="C1248" s="16"/>
      <c r="D1248" s="16"/>
      <c r="E1248" s="16"/>
      <c r="F1248" s="16" t="s">
        <v>2288</v>
      </c>
      <c r="G1248" s="16">
        <v>652.48040000000003</v>
      </c>
      <c r="H1248" s="16" t="s">
        <v>4271</v>
      </c>
      <c r="I1248" s="17">
        <v>5.86</v>
      </c>
      <c r="J1248" s="17">
        <f t="shared" si="19"/>
        <v>30334</v>
      </c>
      <c r="K1248" s="18">
        <v>118389</v>
      </c>
      <c r="L1248" s="18">
        <v>228515</v>
      </c>
      <c r="M1248" s="18">
        <v>176670</v>
      </c>
      <c r="N1248" s="18">
        <v>30334</v>
      </c>
      <c r="O1248" s="18">
        <v>132583</v>
      </c>
      <c r="P1248" s="23">
        <v>515569</v>
      </c>
    </row>
    <row r="1249" spans="1:16" x14ac:dyDescent="0.25">
      <c r="A1249" s="16" t="s">
        <v>2875</v>
      </c>
      <c r="B1249" s="16"/>
      <c r="C1249" s="16"/>
      <c r="D1249" s="16"/>
      <c r="E1249" s="16"/>
      <c r="F1249" s="16" t="s">
        <v>2288</v>
      </c>
      <c r="G1249" s="16">
        <v>653.48140000000001</v>
      </c>
      <c r="H1249" s="16" t="s">
        <v>4271</v>
      </c>
      <c r="I1249" s="17">
        <v>5.86</v>
      </c>
      <c r="J1249" s="17">
        <f t="shared" si="19"/>
        <v>21619</v>
      </c>
      <c r="K1249" s="18">
        <v>95615</v>
      </c>
      <c r="L1249" s="18">
        <v>76026</v>
      </c>
      <c r="M1249" s="18">
        <v>75724</v>
      </c>
      <c r="N1249" s="18">
        <v>21619</v>
      </c>
      <c r="O1249" s="18">
        <v>53349</v>
      </c>
      <c r="P1249" s="23">
        <v>396326</v>
      </c>
    </row>
    <row r="1250" spans="1:16" x14ac:dyDescent="0.25">
      <c r="A1250" s="16" t="s">
        <v>3737</v>
      </c>
      <c r="B1250" s="16"/>
      <c r="C1250" s="16"/>
      <c r="D1250" s="16"/>
      <c r="E1250" s="16"/>
      <c r="F1250" s="16" t="s">
        <v>2288</v>
      </c>
      <c r="G1250" s="16">
        <v>279.23289999999997</v>
      </c>
      <c r="H1250" s="16" t="s">
        <v>4271</v>
      </c>
      <c r="I1250" s="17">
        <v>5.87</v>
      </c>
      <c r="J1250" s="17">
        <f t="shared" si="19"/>
        <v>25002</v>
      </c>
      <c r="K1250" s="18">
        <v>59465</v>
      </c>
      <c r="L1250" s="18">
        <v>74739</v>
      </c>
      <c r="M1250" s="18">
        <v>137589</v>
      </c>
      <c r="N1250" s="18">
        <v>25002</v>
      </c>
      <c r="O1250" s="18">
        <v>53578</v>
      </c>
      <c r="P1250" s="23">
        <v>308495</v>
      </c>
    </row>
    <row r="1251" spans="1:16" x14ac:dyDescent="0.25">
      <c r="A1251" s="16" t="s">
        <v>4191</v>
      </c>
      <c r="B1251" s="16"/>
      <c r="C1251" s="16"/>
      <c r="D1251" s="16"/>
      <c r="E1251" s="16"/>
      <c r="F1251" s="16" t="s">
        <v>2288</v>
      </c>
      <c r="G1251" s="16">
        <v>635.4896</v>
      </c>
      <c r="H1251" s="16" t="s">
        <v>4271</v>
      </c>
      <c r="I1251" s="17">
        <v>5.87</v>
      </c>
      <c r="J1251" s="17">
        <f t="shared" si="19"/>
        <v>37195</v>
      </c>
      <c r="K1251" s="18">
        <v>37195</v>
      </c>
      <c r="L1251" s="18">
        <v>3173887</v>
      </c>
      <c r="M1251" s="18">
        <v>851746</v>
      </c>
      <c r="N1251" s="18">
        <v>37519</v>
      </c>
      <c r="O1251" s="18">
        <v>934131</v>
      </c>
      <c r="P1251" s="23">
        <v>1550048</v>
      </c>
    </row>
    <row r="1252" spans="1:16" x14ac:dyDescent="0.25">
      <c r="A1252" s="16" t="s">
        <v>2873</v>
      </c>
      <c r="B1252" s="16"/>
      <c r="C1252" s="16"/>
      <c r="D1252" s="16"/>
      <c r="E1252" s="16"/>
      <c r="F1252" s="16" t="s">
        <v>2288</v>
      </c>
      <c r="G1252" s="16" t="s">
        <v>2874</v>
      </c>
      <c r="H1252" s="16" t="s">
        <v>4271</v>
      </c>
      <c r="I1252" s="17">
        <v>5.875</v>
      </c>
      <c r="J1252" s="17">
        <f t="shared" si="19"/>
        <v>1366417</v>
      </c>
      <c r="K1252" s="18">
        <v>3994488</v>
      </c>
      <c r="L1252" s="18">
        <v>2204023</v>
      </c>
      <c r="M1252" s="18">
        <v>3910086</v>
      </c>
      <c r="N1252" s="18">
        <v>1366417</v>
      </c>
      <c r="O1252" s="18">
        <v>2165069</v>
      </c>
      <c r="P1252" s="23">
        <v>22175931</v>
      </c>
    </row>
    <row r="1253" spans="1:16" x14ac:dyDescent="0.25">
      <c r="A1253" s="16" t="s">
        <v>4012</v>
      </c>
      <c r="B1253" s="16"/>
      <c r="C1253" s="16"/>
      <c r="D1253" s="16"/>
      <c r="E1253" s="16"/>
      <c r="F1253" s="16" t="s">
        <v>2288</v>
      </c>
      <c r="G1253" s="16">
        <v>678.49549999999999</v>
      </c>
      <c r="H1253" s="16" t="s">
        <v>4271</v>
      </c>
      <c r="I1253" s="17">
        <v>5.87</v>
      </c>
      <c r="J1253" s="17">
        <f t="shared" si="19"/>
        <v>24762</v>
      </c>
      <c r="K1253" s="18">
        <v>191747</v>
      </c>
      <c r="L1253" s="18">
        <v>46299</v>
      </c>
      <c r="M1253" s="18">
        <v>134314</v>
      </c>
      <c r="N1253" s="18">
        <v>24762</v>
      </c>
      <c r="O1253" s="18">
        <v>82117</v>
      </c>
      <c r="P1253" s="23">
        <v>581478</v>
      </c>
    </row>
    <row r="1254" spans="1:16" x14ac:dyDescent="0.25">
      <c r="A1254" s="16" t="s">
        <v>3738</v>
      </c>
      <c r="B1254" s="16"/>
      <c r="C1254" s="16"/>
      <c r="D1254" s="16"/>
      <c r="E1254" s="16"/>
      <c r="F1254" s="16" t="s">
        <v>2288</v>
      </c>
      <c r="G1254" s="16">
        <v>471.38440000000003</v>
      </c>
      <c r="H1254" s="16" t="s">
        <v>4271</v>
      </c>
      <c r="I1254" s="17">
        <v>5.88</v>
      </c>
      <c r="J1254" s="17">
        <f t="shared" si="19"/>
        <v>1739.54</v>
      </c>
      <c r="K1254" s="18">
        <v>1739.54</v>
      </c>
      <c r="L1254" s="18">
        <v>24619</v>
      </c>
      <c r="M1254" s="18">
        <v>1739.54</v>
      </c>
      <c r="N1254" s="18">
        <v>1739.54</v>
      </c>
      <c r="O1254" s="18">
        <v>17395</v>
      </c>
      <c r="P1254" s="23">
        <v>32415824</v>
      </c>
    </row>
    <row r="1255" spans="1:16" x14ac:dyDescent="0.25">
      <c r="A1255" s="16" t="s">
        <v>3739</v>
      </c>
      <c r="B1255" s="16"/>
      <c r="C1255" s="16"/>
      <c r="D1255" s="16"/>
      <c r="E1255" s="16"/>
      <c r="F1255" s="16" t="s">
        <v>2288</v>
      </c>
      <c r="G1255" s="16">
        <v>661.50559999999996</v>
      </c>
      <c r="H1255" s="16" t="s">
        <v>4271</v>
      </c>
      <c r="I1255" s="17">
        <v>5.88</v>
      </c>
      <c r="J1255" s="17">
        <f t="shared" si="19"/>
        <v>541974</v>
      </c>
      <c r="K1255" s="18">
        <v>1600129</v>
      </c>
      <c r="L1255" s="18">
        <v>891183</v>
      </c>
      <c r="M1255" s="18">
        <v>1610276</v>
      </c>
      <c r="N1255" s="18">
        <v>541974</v>
      </c>
      <c r="O1255" s="18">
        <v>856691</v>
      </c>
      <c r="P1255" s="23">
        <v>8338942</v>
      </c>
    </row>
    <row r="1256" spans="1:16" x14ac:dyDescent="0.25">
      <c r="A1256" s="16" t="s">
        <v>3740</v>
      </c>
      <c r="B1256" s="16"/>
      <c r="C1256" s="16"/>
      <c r="D1256" s="16"/>
      <c r="E1256" s="16"/>
      <c r="F1256" s="16" t="s">
        <v>2288</v>
      </c>
      <c r="G1256" s="16">
        <v>743.14009999999996</v>
      </c>
      <c r="H1256" s="16" t="s">
        <v>4271</v>
      </c>
      <c r="I1256" s="17">
        <v>5.88</v>
      </c>
      <c r="J1256" s="17">
        <f t="shared" si="19"/>
        <v>35666</v>
      </c>
      <c r="K1256" s="18">
        <v>3988042</v>
      </c>
      <c r="L1256" s="18">
        <v>3344247</v>
      </c>
      <c r="M1256" s="18">
        <v>35666</v>
      </c>
      <c r="N1256" s="18">
        <v>194838</v>
      </c>
      <c r="O1256" s="18">
        <v>3896596</v>
      </c>
      <c r="P1256" s="23">
        <v>3647660</v>
      </c>
    </row>
    <row r="1257" spans="1:16" x14ac:dyDescent="0.25">
      <c r="A1257" s="16" t="s">
        <v>3742</v>
      </c>
      <c r="B1257" s="16"/>
      <c r="C1257" s="16"/>
      <c r="D1257" s="16"/>
      <c r="E1257" s="16"/>
      <c r="F1257" s="16" t="s">
        <v>2288</v>
      </c>
      <c r="G1257" s="16">
        <v>815.17949999999996</v>
      </c>
      <c r="H1257" s="16" t="s">
        <v>4271</v>
      </c>
      <c r="I1257" s="17">
        <v>5.88</v>
      </c>
      <c r="J1257" s="17">
        <f t="shared" si="19"/>
        <v>10930</v>
      </c>
      <c r="K1257" s="18">
        <v>1739777</v>
      </c>
      <c r="L1257" s="18">
        <v>1503903</v>
      </c>
      <c r="M1257" s="18">
        <v>10930</v>
      </c>
      <c r="N1257" s="18">
        <v>58874</v>
      </c>
      <c r="O1257" s="18">
        <v>1619467</v>
      </c>
      <c r="P1257" s="23">
        <v>1595752</v>
      </c>
    </row>
    <row r="1258" spans="1:16" x14ac:dyDescent="0.25">
      <c r="A1258" s="16" t="s">
        <v>3741</v>
      </c>
      <c r="B1258" s="16"/>
      <c r="C1258" s="16"/>
      <c r="D1258" s="16"/>
      <c r="E1258" s="16"/>
      <c r="F1258" s="16" t="s">
        <v>2288</v>
      </c>
      <c r="G1258" s="16">
        <v>861.1857</v>
      </c>
      <c r="H1258" s="16" t="s">
        <v>4271</v>
      </c>
      <c r="I1258" s="17">
        <v>5.88</v>
      </c>
      <c r="J1258" s="17">
        <f t="shared" si="19"/>
        <v>27036.15</v>
      </c>
      <c r="K1258" s="18">
        <v>356274</v>
      </c>
      <c r="L1258" s="18">
        <v>313903</v>
      </c>
      <c r="M1258" s="18">
        <v>27036.15</v>
      </c>
      <c r="N1258" s="18">
        <v>27036.15</v>
      </c>
      <c r="O1258" s="18">
        <v>363136</v>
      </c>
      <c r="P1258" s="23">
        <v>270362</v>
      </c>
    </row>
    <row r="1259" spans="1:16" x14ac:dyDescent="0.25">
      <c r="A1259" s="16" t="s">
        <v>3743</v>
      </c>
      <c r="B1259" s="16"/>
      <c r="C1259" s="16"/>
      <c r="D1259" s="16"/>
      <c r="E1259" s="16"/>
      <c r="F1259" s="16" t="s">
        <v>2288</v>
      </c>
      <c r="G1259" s="16">
        <v>1001.5506</v>
      </c>
      <c r="H1259" s="16" t="s">
        <v>4271</v>
      </c>
      <c r="I1259" s="17">
        <v>5.89</v>
      </c>
      <c r="J1259" s="17">
        <f t="shared" si="19"/>
        <v>3238.87</v>
      </c>
      <c r="K1259" s="18">
        <v>3238.87</v>
      </c>
      <c r="L1259" s="18">
        <v>5385064</v>
      </c>
      <c r="M1259" s="18">
        <v>32389</v>
      </c>
      <c r="N1259" s="18">
        <v>3238.87</v>
      </c>
      <c r="O1259" s="18">
        <v>3238.87</v>
      </c>
      <c r="P1259" s="23">
        <v>3238.87</v>
      </c>
    </row>
    <row r="1260" spans="1:16" x14ac:dyDescent="0.25">
      <c r="A1260" s="16" t="s">
        <v>2907</v>
      </c>
      <c r="B1260" s="16"/>
      <c r="C1260" s="16"/>
      <c r="D1260" s="16"/>
      <c r="E1260" s="16"/>
      <c r="F1260" s="16" t="s">
        <v>2288</v>
      </c>
      <c r="G1260" s="16">
        <v>843.59460000000001</v>
      </c>
      <c r="H1260" s="16" t="s">
        <v>4271</v>
      </c>
      <c r="I1260" s="17">
        <v>5.89</v>
      </c>
      <c r="J1260" s="17">
        <f t="shared" si="19"/>
        <v>945.25</v>
      </c>
      <c r="K1260" s="18">
        <v>215718</v>
      </c>
      <c r="L1260" s="18">
        <v>945.25</v>
      </c>
      <c r="M1260" s="18">
        <v>583827</v>
      </c>
      <c r="N1260" s="18">
        <v>945.25</v>
      </c>
      <c r="O1260" s="18">
        <v>9946</v>
      </c>
      <c r="P1260" s="23">
        <v>9453</v>
      </c>
    </row>
    <row r="1261" spans="1:16" x14ac:dyDescent="0.25">
      <c r="A1261" s="16" t="s">
        <v>3744</v>
      </c>
      <c r="B1261" s="16"/>
      <c r="C1261" s="16"/>
      <c r="D1261" s="16"/>
      <c r="E1261" s="16"/>
      <c r="F1261" s="16" t="s">
        <v>2288</v>
      </c>
      <c r="G1261" s="16">
        <v>987.53499999999997</v>
      </c>
      <c r="H1261" s="16" t="s">
        <v>4271</v>
      </c>
      <c r="I1261" s="17">
        <v>5.9</v>
      </c>
      <c r="J1261" s="17">
        <f t="shared" si="19"/>
        <v>837.28</v>
      </c>
      <c r="K1261" s="18">
        <v>837.28</v>
      </c>
      <c r="L1261" s="18">
        <v>1602159</v>
      </c>
      <c r="M1261" s="18">
        <v>837.28</v>
      </c>
      <c r="N1261" s="18">
        <v>837.28</v>
      </c>
      <c r="O1261" s="18">
        <v>837.28</v>
      </c>
      <c r="P1261" s="23">
        <v>837.28</v>
      </c>
    </row>
    <row r="1262" spans="1:16" x14ac:dyDescent="0.25">
      <c r="A1262" s="13" t="s">
        <v>2302</v>
      </c>
      <c r="B1262" s="13" t="s">
        <v>2303</v>
      </c>
      <c r="C1262" s="13"/>
      <c r="D1262" s="13"/>
      <c r="E1262" s="13"/>
      <c r="F1262" s="13" t="s">
        <v>2304</v>
      </c>
      <c r="G1262" s="13" t="s">
        <v>2305</v>
      </c>
      <c r="H1262" s="13" t="s">
        <v>4271</v>
      </c>
      <c r="I1262" s="14">
        <v>5.91</v>
      </c>
      <c r="J1262" s="17">
        <f t="shared" si="19"/>
        <v>21357125</v>
      </c>
      <c r="K1262" s="15">
        <v>25206318</v>
      </c>
      <c r="L1262" s="15">
        <v>26870933</v>
      </c>
      <c r="M1262" s="15">
        <v>39284820</v>
      </c>
      <c r="N1262" s="15">
        <v>21357125</v>
      </c>
      <c r="O1262" s="15">
        <v>23508146</v>
      </c>
      <c r="P1262" s="22">
        <v>31658952</v>
      </c>
    </row>
    <row r="1263" spans="1:16" x14ac:dyDescent="0.25">
      <c r="A1263" s="16" t="s">
        <v>4196</v>
      </c>
      <c r="B1263" s="16"/>
      <c r="C1263" s="16"/>
      <c r="D1263" s="16"/>
      <c r="E1263" s="16"/>
      <c r="F1263" s="16" t="s">
        <v>2288</v>
      </c>
      <c r="G1263" s="16">
        <v>649.50459999999998</v>
      </c>
      <c r="H1263" s="16" t="s">
        <v>4271</v>
      </c>
      <c r="I1263" s="17">
        <v>5.94</v>
      </c>
      <c r="J1263" s="17">
        <f t="shared" si="19"/>
        <v>887.86</v>
      </c>
      <c r="K1263" s="18">
        <v>8879</v>
      </c>
      <c r="L1263" s="18">
        <v>1307861</v>
      </c>
      <c r="M1263" s="18">
        <v>452501</v>
      </c>
      <c r="N1263" s="18">
        <v>887.86</v>
      </c>
      <c r="O1263" s="18">
        <v>584420</v>
      </c>
      <c r="P1263" s="23">
        <v>779108</v>
      </c>
    </row>
    <row r="1264" spans="1:16" x14ac:dyDescent="0.25">
      <c r="A1264" s="16" t="s">
        <v>3935</v>
      </c>
      <c r="B1264" s="16"/>
      <c r="C1264" s="16"/>
      <c r="D1264" s="16"/>
      <c r="E1264" s="16"/>
      <c r="F1264" s="16" t="s">
        <v>2288</v>
      </c>
      <c r="G1264" s="16">
        <v>670.56320000000005</v>
      </c>
      <c r="H1264" s="16" t="s">
        <v>4271</v>
      </c>
      <c r="I1264" s="17">
        <v>5.94</v>
      </c>
      <c r="J1264" s="17">
        <f t="shared" si="19"/>
        <v>3370.49</v>
      </c>
      <c r="K1264" s="18">
        <v>3370.49</v>
      </c>
      <c r="L1264" s="18">
        <v>180860</v>
      </c>
      <c r="M1264" s="18">
        <v>499220</v>
      </c>
      <c r="N1264" s="18">
        <v>3370.49</v>
      </c>
      <c r="O1264" s="18">
        <v>3370.49</v>
      </c>
      <c r="P1264" s="23">
        <v>3370.49</v>
      </c>
    </row>
    <row r="1265" spans="1:16" x14ac:dyDescent="0.25">
      <c r="A1265" s="16" t="s">
        <v>3745</v>
      </c>
      <c r="B1265" s="16"/>
      <c r="C1265" s="16"/>
      <c r="D1265" s="16"/>
      <c r="E1265" s="16"/>
      <c r="F1265" s="16" t="s">
        <v>2288</v>
      </c>
      <c r="G1265" s="16">
        <v>1031.5601999999999</v>
      </c>
      <c r="H1265" s="16" t="s">
        <v>4271</v>
      </c>
      <c r="I1265" s="17">
        <v>5.95</v>
      </c>
      <c r="J1265" s="17">
        <f t="shared" si="19"/>
        <v>44117.65</v>
      </c>
      <c r="K1265" s="18">
        <v>44117.65</v>
      </c>
      <c r="L1265" s="18">
        <v>441176</v>
      </c>
      <c r="M1265" s="18">
        <v>44117.65</v>
      </c>
      <c r="N1265" s="18">
        <v>44117.65</v>
      </c>
      <c r="O1265" s="18">
        <v>44117.65</v>
      </c>
      <c r="P1265" s="23">
        <v>44117.65</v>
      </c>
    </row>
    <row r="1266" spans="1:16" x14ac:dyDescent="0.25">
      <c r="A1266" s="16" t="s">
        <v>2971</v>
      </c>
      <c r="B1266" s="16"/>
      <c r="C1266" s="16"/>
      <c r="D1266" s="16"/>
      <c r="E1266" s="16"/>
      <c r="F1266" s="16" t="s">
        <v>2288</v>
      </c>
      <c r="G1266" s="16">
        <v>660.53470000000004</v>
      </c>
      <c r="H1266" s="16" t="s">
        <v>4271</v>
      </c>
      <c r="I1266" s="17">
        <v>5.95</v>
      </c>
      <c r="J1266" s="17">
        <f t="shared" si="19"/>
        <v>12806.39</v>
      </c>
      <c r="K1266" s="18">
        <v>12806.39</v>
      </c>
      <c r="L1266" s="18">
        <v>344228</v>
      </c>
      <c r="M1266" s="18">
        <v>695855</v>
      </c>
      <c r="N1266" s="18">
        <v>12806.39</v>
      </c>
      <c r="O1266" s="18">
        <v>12806.39</v>
      </c>
      <c r="P1266" s="23">
        <v>12806.39</v>
      </c>
    </row>
    <row r="1267" spans="1:16" x14ac:dyDescent="0.25">
      <c r="A1267" s="16" t="s">
        <v>4203</v>
      </c>
      <c r="B1267" s="16"/>
      <c r="C1267" s="16"/>
      <c r="D1267" s="16"/>
      <c r="E1267" s="16"/>
      <c r="F1267" s="16" t="s">
        <v>2288</v>
      </c>
      <c r="G1267" s="16">
        <v>687.55349999999999</v>
      </c>
      <c r="H1267" s="16" t="s">
        <v>4271</v>
      </c>
      <c r="I1267" s="17">
        <v>5.95</v>
      </c>
      <c r="J1267" s="17">
        <f t="shared" si="19"/>
        <v>11564.08</v>
      </c>
      <c r="K1267" s="18">
        <v>11564.08</v>
      </c>
      <c r="L1267" s="18">
        <v>413948</v>
      </c>
      <c r="M1267" s="18">
        <v>734669</v>
      </c>
      <c r="N1267" s="18">
        <v>11564.08</v>
      </c>
      <c r="O1267" s="18">
        <v>11564.08</v>
      </c>
      <c r="P1267" s="23">
        <v>11564.08</v>
      </c>
    </row>
    <row r="1268" spans="1:16" x14ac:dyDescent="0.25">
      <c r="A1268" s="16" t="s">
        <v>3746</v>
      </c>
      <c r="B1268" s="16"/>
      <c r="C1268" s="16"/>
      <c r="D1268" s="16"/>
      <c r="E1268" s="16"/>
      <c r="F1268" s="16" t="s">
        <v>2288</v>
      </c>
      <c r="G1268" s="16">
        <v>1045.5763999999999</v>
      </c>
      <c r="H1268" s="16" t="s">
        <v>4271</v>
      </c>
      <c r="I1268" s="17">
        <v>5.96</v>
      </c>
      <c r="J1268" s="17">
        <f t="shared" si="19"/>
        <v>653.4</v>
      </c>
      <c r="K1268" s="18">
        <v>653.4</v>
      </c>
      <c r="L1268" s="18">
        <v>1556714</v>
      </c>
      <c r="M1268" s="18">
        <v>653.4</v>
      </c>
      <c r="N1268" s="18">
        <v>653.4</v>
      </c>
      <c r="O1268" s="18">
        <v>653.4</v>
      </c>
      <c r="P1268" s="23">
        <v>653.4</v>
      </c>
    </row>
    <row r="1269" spans="1:16" x14ac:dyDescent="0.25">
      <c r="A1269" s="16" t="s">
        <v>4101</v>
      </c>
      <c r="B1269" s="16"/>
      <c r="C1269" s="16"/>
      <c r="D1269" s="16"/>
      <c r="E1269" s="16"/>
      <c r="F1269" s="16" t="s">
        <v>2288</v>
      </c>
      <c r="G1269" s="16">
        <v>998.72310000000004</v>
      </c>
      <c r="H1269" s="16" t="s">
        <v>4271</v>
      </c>
      <c r="I1269" s="17">
        <v>5.96</v>
      </c>
      <c r="J1269" s="17">
        <f t="shared" si="19"/>
        <v>9937.1</v>
      </c>
      <c r="K1269" s="18">
        <v>9937.1</v>
      </c>
      <c r="L1269" s="18">
        <v>127753</v>
      </c>
      <c r="M1269" s="18">
        <v>1474788</v>
      </c>
      <c r="N1269" s="18">
        <v>9937.1</v>
      </c>
      <c r="O1269" s="18">
        <v>99371</v>
      </c>
      <c r="P1269" s="23">
        <v>110934</v>
      </c>
    </row>
    <row r="1270" spans="1:16" x14ac:dyDescent="0.25">
      <c r="A1270" s="16" t="s">
        <v>3747</v>
      </c>
      <c r="B1270" s="16"/>
      <c r="C1270" s="16"/>
      <c r="D1270" s="16"/>
      <c r="E1270" s="16"/>
      <c r="F1270" s="16" t="s">
        <v>2288</v>
      </c>
      <c r="G1270" s="16">
        <v>982.55629999999996</v>
      </c>
      <c r="H1270" s="16" t="s">
        <v>4271</v>
      </c>
      <c r="I1270" s="17">
        <v>5.98</v>
      </c>
      <c r="J1270" s="17">
        <f t="shared" si="19"/>
        <v>19257.419999999998</v>
      </c>
      <c r="K1270" s="18">
        <v>19257.419999999998</v>
      </c>
      <c r="L1270" s="18">
        <v>2250738</v>
      </c>
      <c r="M1270" s="18">
        <v>333785</v>
      </c>
      <c r="N1270" s="18">
        <v>19257.419999999998</v>
      </c>
      <c r="O1270" s="18">
        <v>19257.419999999998</v>
      </c>
      <c r="P1270" s="23">
        <v>19257.419999999998</v>
      </c>
    </row>
    <row r="1271" spans="1:16" x14ac:dyDescent="0.25">
      <c r="A1271" s="16" t="s">
        <v>3748</v>
      </c>
      <c r="B1271" s="16"/>
      <c r="C1271" s="16"/>
      <c r="D1271" s="16"/>
      <c r="E1271" s="16"/>
      <c r="F1271" s="16" t="s">
        <v>2288</v>
      </c>
      <c r="G1271" s="16">
        <v>588.51149999999996</v>
      </c>
      <c r="H1271" s="16" t="s">
        <v>4271</v>
      </c>
      <c r="I1271" s="17">
        <v>6</v>
      </c>
      <c r="J1271" s="17">
        <f t="shared" si="19"/>
        <v>27111.43</v>
      </c>
      <c r="K1271" s="18">
        <v>27111.43</v>
      </c>
      <c r="L1271" s="18">
        <v>27111.43</v>
      </c>
      <c r="M1271" s="18">
        <v>2659338</v>
      </c>
      <c r="N1271" s="18">
        <v>27111.43</v>
      </c>
      <c r="O1271" s="18">
        <v>27111.43</v>
      </c>
      <c r="P1271" s="23">
        <v>27111.43</v>
      </c>
    </row>
    <row r="1272" spans="1:16" x14ac:dyDescent="0.25">
      <c r="A1272" s="16" t="s">
        <v>3934</v>
      </c>
      <c r="B1272" s="16"/>
      <c r="C1272" s="16"/>
      <c r="D1272" s="16"/>
      <c r="E1272" s="16"/>
      <c r="F1272" s="16" t="s">
        <v>2288</v>
      </c>
      <c r="G1272" s="16">
        <v>650.5009</v>
      </c>
      <c r="H1272" s="16" t="s">
        <v>4271</v>
      </c>
      <c r="I1272" s="17">
        <v>6</v>
      </c>
      <c r="J1272" s="17">
        <f t="shared" si="19"/>
        <v>233.18</v>
      </c>
      <c r="K1272" s="18">
        <v>233.18</v>
      </c>
      <c r="L1272" s="18">
        <v>26210</v>
      </c>
      <c r="M1272" s="18">
        <v>728819</v>
      </c>
      <c r="N1272" s="18">
        <v>233.18</v>
      </c>
      <c r="O1272" s="18">
        <v>233.18</v>
      </c>
      <c r="P1272" s="23">
        <v>2332</v>
      </c>
    </row>
    <row r="1273" spans="1:16" x14ac:dyDescent="0.25">
      <c r="A1273" s="16" t="s">
        <v>3749</v>
      </c>
      <c r="B1273" s="16"/>
      <c r="C1273" s="16"/>
      <c r="D1273" s="16"/>
      <c r="E1273" s="16"/>
      <c r="F1273" s="16" t="s">
        <v>2288</v>
      </c>
      <c r="G1273" s="16">
        <v>953.52859999999998</v>
      </c>
      <c r="H1273" s="16" t="s">
        <v>4271</v>
      </c>
      <c r="I1273" s="17">
        <v>6</v>
      </c>
      <c r="J1273" s="17">
        <f t="shared" si="19"/>
        <v>9087.52</v>
      </c>
      <c r="K1273" s="18">
        <v>9087.52</v>
      </c>
      <c r="L1273" s="18">
        <v>1837486</v>
      </c>
      <c r="M1273" s="18">
        <v>186342</v>
      </c>
      <c r="N1273" s="18">
        <v>9087.52</v>
      </c>
      <c r="O1273" s="18">
        <v>9087.52</v>
      </c>
      <c r="P1273" s="23">
        <v>9087.52</v>
      </c>
    </row>
    <row r="1274" spans="1:16" x14ac:dyDescent="0.25">
      <c r="A1274" s="16" t="s">
        <v>3750</v>
      </c>
      <c r="B1274" s="16"/>
      <c r="C1274" s="16"/>
      <c r="D1274" s="16"/>
      <c r="E1274" s="16"/>
      <c r="F1274" s="16" t="s">
        <v>2288</v>
      </c>
      <c r="G1274" s="16">
        <v>1075.5876000000001</v>
      </c>
      <c r="H1274" s="16" t="s">
        <v>4271</v>
      </c>
      <c r="I1274" s="17">
        <v>6.01</v>
      </c>
      <c r="J1274" s="17">
        <f t="shared" si="19"/>
        <v>79371.16</v>
      </c>
      <c r="K1274" s="18">
        <v>79371.16</v>
      </c>
      <c r="L1274" s="18">
        <v>793712</v>
      </c>
      <c r="M1274" s="18">
        <v>79371.16</v>
      </c>
      <c r="N1274" s="18">
        <v>79371.16</v>
      </c>
      <c r="O1274" s="18">
        <v>79371.16</v>
      </c>
      <c r="P1274" s="23">
        <v>79371.16</v>
      </c>
    </row>
    <row r="1275" spans="1:16" x14ac:dyDescent="0.25">
      <c r="A1275" s="16" t="s">
        <v>3032</v>
      </c>
      <c r="B1275" s="16"/>
      <c r="C1275" s="16"/>
      <c r="D1275" s="16"/>
      <c r="E1275" s="16"/>
      <c r="F1275" s="16" t="s">
        <v>2288</v>
      </c>
      <c r="G1275" s="16" t="s">
        <v>3033</v>
      </c>
      <c r="H1275" s="16" t="s">
        <v>4271</v>
      </c>
      <c r="I1275" s="17">
        <v>6.01</v>
      </c>
      <c r="J1275" s="17">
        <f t="shared" si="19"/>
        <v>27513.19</v>
      </c>
      <c r="K1275" s="18">
        <v>27513.19</v>
      </c>
      <c r="L1275" s="18">
        <v>6169037</v>
      </c>
      <c r="M1275" s="18">
        <v>753064.16</v>
      </c>
      <c r="N1275" s="18">
        <v>27513.19</v>
      </c>
      <c r="O1275" s="18">
        <v>27513.19</v>
      </c>
      <c r="P1275" s="23">
        <v>27513.19</v>
      </c>
    </row>
    <row r="1276" spans="1:16" x14ac:dyDescent="0.25">
      <c r="A1276" s="16" t="s">
        <v>3751</v>
      </c>
      <c r="B1276" s="16"/>
      <c r="C1276" s="16"/>
      <c r="D1276" s="16"/>
      <c r="E1276" s="16"/>
      <c r="F1276" s="16" t="s">
        <v>2288</v>
      </c>
      <c r="G1276" s="16">
        <v>699.49810000000002</v>
      </c>
      <c r="H1276" s="16" t="s">
        <v>4271</v>
      </c>
      <c r="I1276" s="17">
        <v>6.05</v>
      </c>
      <c r="J1276" s="17">
        <f t="shared" si="19"/>
        <v>920.55</v>
      </c>
      <c r="K1276" s="18">
        <v>9206</v>
      </c>
      <c r="L1276" s="18">
        <v>435085</v>
      </c>
      <c r="M1276" s="18">
        <v>114732</v>
      </c>
      <c r="N1276" s="18">
        <v>920.55</v>
      </c>
      <c r="O1276" s="18">
        <v>345515</v>
      </c>
      <c r="P1276" s="23">
        <v>146462</v>
      </c>
    </row>
    <row r="1277" spans="1:16" x14ac:dyDescent="0.25">
      <c r="A1277" s="16" t="s">
        <v>3752</v>
      </c>
      <c r="B1277" s="16"/>
      <c r="C1277" s="16"/>
      <c r="D1277" s="16"/>
      <c r="E1277" s="16"/>
      <c r="F1277" s="16" t="s">
        <v>2288</v>
      </c>
      <c r="G1277" s="16">
        <v>966.56200000000001</v>
      </c>
      <c r="H1277" s="16" t="s">
        <v>4271</v>
      </c>
      <c r="I1277" s="17">
        <v>6.08</v>
      </c>
      <c r="J1277" s="17">
        <f t="shared" si="19"/>
        <v>1227.95</v>
      </c>
      <c r="K1277" s="18">
        <v>1227.95</v>
      </c>
      <c r="L1277" s="18">
        <v>1067919</v>
      </c>
      <c r="M1277" s="18">
        <v>30061</v>
      </c>
      <c r="N1277" s="18">
        <v>1227.95</v>
      </c>
      <c r="O1277" s="18">
        <v>1227.95</v>
      </c>
      <c r="P1277" s="23">
        <v>1227.95</v>
      </c>
    </row>
    <row r="1278" spans="1:16" x14ac:dyDescent="0.25">
      <c r="A1278" s="16" t="s">
        <v>2929</v>
      </c>
      <c r="B1278" s="16"/>
      <c r="C1278" s="16"/>
      <c r="D1278" s="16"/>
      <c r="E1278" s="16"/>
      <c r="F1278" s="16" t="s">
        <v>2288</v>
      </c>
      <c r="G1278" s="16">
        <v>850.61879999999996</v>
      </c>
      <c r="H1278" s="16" t="s">
        <v>4271</v>
      </c>
      <c r="I1278" s="17">
        <v>6.09</v>
      </c>
      <c r="J1278" s="17">
        <f t="shared" si="19"/>
        <v>113560</v>
      </c>
      <c r="K1278" s="18">
        <v>113560</v>
      </c>
      <c r="L1278" s="18">
        <v>2468840</v>
      </c>
      <c r="M1278" s="18">
        <v>1479869</v>
      </c>
      <c r="N1278" s="18">
        <v>747978</v>
      </c>
      <c r="O1278" s="18">
        <v>139247</v>
      </c>
      <c r="P1278" s="23">
        <v>210662</v>
      </c>
    </row>
    <row r="1279" spans="1:16" x14ac:dyDescent="0.25">
      <c r="A1279" s="16" t="s">
        <v>4055</v>
      </c>
      <c r="B1279" s="16"/>
      <c r="C1279" s="16"/>
      <c r="D1279" s="16"/>
      <c r="E1279" s="16"/>
      <c r="F1279" s="16" t="s">
        <v>2288</v>
      </c>
      <c r="G1279" s="16">
        <v>903.65409999999997</v>
      </c>
      <c r="H1279" s="16" t="s">
        <v>4271</v>
      </c>
      <c r="I1279" s="17">
        <v>6.09</v>
      </c>
      <c r="J1279" s="17">
        <f t="shared" si="19"/>
        <v>7741.89</v>
      </c>
      <c r="K1279" s="18">
        <v>7741.89</v>
      </c>
      <c r="L1279" s="18">
        <v>7741.89</v>
      </c>
      <c r="M1279" s="18">
        <v>706565</v>
      </c>
      <c r="N1279" s="18">
        <v>7741.89</v>
      </c>
      <c r="O1279" s="18">
        <v>7741.89</v>
      </c>
      <c r="P1279" s="23">
        <v>7741.89</v>
      </c>
    </row>
    <row r="1280" spans="1:16" x14ac:dyDescent="0.25">
      <c r="A1280" s="16" t="s">
        <v>4156</v>
      </c>
      <c r="B1280" s="16"/>
      <c r="C1280" s="16"/>
      <c r="D1280" s="16"/>
      <c r="E1280" s="16"/>
      <c r="F1280" s="16" t="s">
        <v>2288</v>
      </c>
      <c r="G1280" s="16">
        <v>974.6241</v>
      </c>
      <c r="H1280" s="16" t="s">
        <v>4271</v>
      </c>
      <c r="I1280" s="17">
        <v>6.09</v>
      </c>
      <c r="J1280" s="17">
        <f t="shared" si="19"/>
        <v>7589.08</v>
      </c>
      <c r="K1280" s="18">
        <v>7589.08</v>
      </c>
      <c r="L1280" s="18">
        <v>405316</v>
      </c>
      <c r="M1280" s="18">
        <v>275507</v>
      </c>
      <c r="N1280" s="18">
        <v>148571</v>
      </c>
      <c r="O1280" s="18">
        <v>7589.08</v>
      </c>
      <c r="P1280" s="23">
        <v>7589.08</v>
      </c>
    </row>
    <row r="1281" spans="1:16" x14ac:dyDescent="0.25">
      <c r="A1281" s="16" t="s">
        <v>3753</v>
      </c>
      <c r="B1281" s="16"/>
      <c r="C1281" s="16"/>
      <c r="D1281" s="16"/>
      <c r="E1281" s="16"/>
      <c r="F1281" s="16" t="s">
        <v>2288</v>
      </c>
      <c r="G1281" s="16">
        <v>981.56089999999995</v>
      </c>
      <c r="H1281" s="16" t="s">
        <v>4271</v>
      </c>
      <c r="I1281" s="17">
        <v>6.09</v>
      </c>
      <c r="J1281" s="17">
        <f t="shared" si="19"/>
        <v>18271.509999999998</v>
      </c>
      <c r="K1281" s="18">
        <v>18271.509999999998</v>
      </c>
      <c r="L1281" s="18">
        <v>2231228</v>
      </c>
      <c r="M1281" s="18">
        <v>375315</v>
      </c>
      <c r="N1281" s="18">
        <v>18271.509999999998</v>
      </c>
      <c r="O1281" s="18">
        <v>18271.509999999998</v>
      </c>
      <c r="P1281" s="23">
        <v>18271.509999999998</v>
      </c>
    </row>
    <row r="1282" spans="1:16" x14ac:dyDescent="0.25">
      <c r="A1282" s="16" t="s">
        <v>4054</v>
      </c>
      <c r="B1282" s="16"/>
      <c r="C1282" s="16"/>
      <c r="D1282" s="16"/>
      <c r="E1282" s="16"/>
      <c r="F1282" s="16" t="s">
        <v>2288</v>
      </c>
      <c r="G1282" s="16">
        <v>877.63869999999997</v>
      </c>
      <c r="H1282" s="16" t="s">
        <v>4271</v>
      </c>
      <c r="I1282" s="17">
        <v>6.1</v>
      </c>
      <c r="J1282" s="17">
        <f t="shared" ref="J1282:J1345" si="20">MIN(K1282:P1282)</f>
        <v>32563</v>
      </c>
      <c r="K1282" s="18">
        <v>32563</v>
      </c>
      <c r="L1282" s="18">
        <v>2570881</v>
      </c>
      <c r="M1282" s="18">
        <v>1727380</v>
      </c>
      <c r="N1282" s="18">
        <v>455236</v>
      </c>
      <c r="O1282" s="18">
        <v>41390</v>
      </c>
      <c r="P1282" s="23">
        <v>102358</v>
      </c>
    </row>
    <row r="1283" spans="1:16" x14ac:dyDescent="0.25">
      <c r="A1283" s="16" t="s">
        <v>4153</v>
      </c>
      <c r="B1283" s="16"/>
      <c r="C1283" s="16"/>
      <c r="D1283" s="16"/>
      <c r="E1283" s="16"/>
      <c r="F1283" s="16" t="s">
        <v>2288</v>
      </c>
      <c r="G1283" s="16">
        <v>956.66660000000002</v>
      </c>
      <c r="H1283" s="16" t="s">
        <v>4271</v>
      </c>
      <c r="I1283" s="17">
        <v>6.1</v>
      </c>
      <c r="J1283" s="17">
        <f t="shared" si="20"/>
        <v>809.31</v>
      </c>
      <c r="K1283" s="18">
        <v>809.31</v>
      </c>
      <c r="L1283" s="18">
        <v>318515</v>
      </c>
      <c r="M1283" s="18">
        <v>180774</v>
      </c>
      <c r="N1283" s="18">
        <v>103921</v>
      </c>
      <c r="O1283" s="18">
        <v>8093</v>
      </c>
      <c r="P1283" s="23">
        <v>12437</v>
      </c>
    </row>
    <row r="1284" spans="1:16" x14ac:dyDescent="0.25">
      <c r="A1284" s="16" t="s">
        <v>3754</v>
      </c>
      <c r="B1284" s="16"/>
      <c r="C1284" s="16"/>
      <c r="D1284" s="16"/>
      <c r="E1284" s="16"/>
      <c r="F1284" s="16" t="s">
        <v>2288</v>
      </c>
      <c r="G1284" s="16">
        <v>297.04680000000002</v>
      </c>
      <c r="H1284" s="16" t="s">
        <v>4271</v>
      </c>
      <c r="I1284" s="17">
        <v>6.11</v>
      </c>
      <c r="J1284" s="17">
        <f t="shared" si="20"/>
        <v>6869</v>
      </c>
      <c r="K1284" s="18">
        <v>224343</v>
      </c>
      <c r="L1284" s="18">
        <v>421809</v>
      </c>
      <c r="M1284" s="18">
        <v>7191</v>
      </c>
      <c r="N1284" s="18">
        <v>6869</v>
      </c>
      <c r="O1284" s="18">
        <v>224525</v>
      </c>
      <c r="P1284" s="23">
        <v>147147</v>
      </c>
    </row>
    <row r="1285" spans="1:16" x14ac:dyDescent="0.25">
      <c r="A1285" s="16" t="s">
        <v>3755</v>
      </c>
      <c r="B1285" s="16"/>
      <c r="C1285" s="16"/>
      <c r="D1285" s="16"/>
      <c r="E1285" s="16"/>
      <c r="F1285" s="16" t="s">
        <v>2288</v>
      </c>
      <c r="G1285" s="16">
        <v>1116.2623000000001</v>
      </c>
      <c r="H1285" s="16" t="s">
        <v>4271</v>
      </c>
      <c r="I1285" s="17">
        <v>6.12</v>
      </c>
      <c r="J1285" s="17">
        <f t="shared" si="20"/>
        <v>18840.34</v>
      </c>
      <c r="K1285" s="18">
        <v>278071</v>
      </c>
      <c r="L1285" s="18">
        <v>362013</v>
      </c>
      <c r="M1285" s="18">
        <v>18840.34</v>
      </c>
      <c r="N1285" s="18">
        <v>18840.34</v>
      </c>
      <c r="O1285" s="18">
        <v>188403</v>
      </c>
      <c r="P1285" s="23">
        <v>18840.34</v>
      </c>
    </row>
    <row r="1286" spans="1:16" x14ac:dyDescent="0.25">
      <c r="A1286" s="16" t="s">
        <v>3758</v>
      </c>
      <c r="B1286" s="16"/>
      <c r="C1286" s="16"/>
      <c r="D1286" s="16"/>
      <c r="E1286" s="16"/>
      <c r="F1286" s="16" t="s">
        <v>2288</v>
      </c>
      <c r="G1286" s="16">
        <v>1099.2720999999999</v>
      </c>
      <c r="H1286" s="16" t="s">
        <v>4271</v>
      </c>
      <c r="I1286" s="17">
        <v>6.13</v>
      </c>
      <c r="J1286" s="17">
        <f t="shared" si="20"/>
        <v>10675.26</v>
      </c>
      <c r="K1286" s="18">
        <v>106753</v>
      </c>
      <c r="L1286" s="18">
        <v>405351</v>
      </c>
      <c r="M1286" s="18">
        <v>10675.26</v>
      </c>
      <c r="N1286" s="18">
        <v>10675.26</v>
      </c>
      <c r="O1286" s="18">
        <v>117900</v>
      </c>
      <c r="P1286" s="23">
        <v>10675.26</v>
      </c>
    </row>
    <row r="1287" spans="1:16" x14ac:dyDescent="0.25">
      <c r="A1287" s="16" t="s">
        <v>3756</v>
      </c>
      <c r="B1287" s="16"/>
      <c r="C1287" s="16"/>
      <c r="D1287" s="16"/>
      <c r="E1287" s="16"/>
      <c r="F1287" s="16" t="s">
        <v>2288</v>
      </c>
      <c r="G1287" s="16">
        <v>149.0085</v>
      </c>
      <c r="H1287" s="16" t="s">
        <v>4271</v>
      </c>
      <c r="I1287" s="17">
        <v>6.13</v>
      </c>
      <c r="J1287" s="17">
        <f t="shared" si="20"/>
        <v>561.13</v>
      </c>
      <c r="K1287" s="18">
        <v>236457</v>
      </c>
      <c r="L1287" s="18">
        <v>766923</v>
      </c>
      <c r="M1287" s="18">
        <v>561.13</v>
      </c>
      <c r="N1287" s="18">
        <v>561.13</v>
      </c>
      <c r="O1287" s="18">
        <v>177608</v>
      </c>
      <c r="P1287" s="23">
        <v>11789</v>
      </c>
    </row>
    <row r="1288" spans="1:16" x14ac:dyDescent="0.25">
      <c r="A1288" s="16" t="s">
        <v>3759</v>
      </c>
      <c r="B1288" s="16"/>
      <c r="C1288" s="16"/>
      <c r="D1288" s="16"/>
      <c r="E1288" s="16"/>
      <c r="F1288" s="16" t="s">
        <v>2288</v>
      </c>
      <c r="G1288" s="16">
        <v>165.03989999999999</v>
      </c>
      <c r="H1288" s="16" t="s">
        <v>4271</v>
      </c>
      <c r="I1288" s="17">
        <v>6.13</v>
      </c>
      <c r="J1288" s="17">
        <f t="shared" si="20"/>
        <v>35534</v>
      </c>
      <c r="K1288" s="18">
        <v>1164433</v>
      </c>
      <c r="L1288" s="18">
        <v>3897582</v>
      </c>
      <c r="M1288" s="18">
        <v>37176</v>
      </c>
      <c r="N1288" s="18">
        <v>35534</v>
      </c>
      <c r="O1288" s="18">
        <v>1010444</v>
      </c>
      <c r="P1288" s="23">
        <v>168278</v>
      </c>
    </row>
    <row r="1289" spans="1:16" x14ac:dyDescent="0.25">
      <c r="A1289" s="16" t="s">
        <v>3757</v>
      </c>
      <c r="B1289" s="16"/>
      <c r="C1289" s="16"/>
      <c r="D1289" s="16"/>
      <c r="E1289" s="16"/>
      <c r="F1289" s="16" t="s">
        <v>2288</v>
      </c>
      <c r="G1289" s="16">
        <v>224.0275</v>
      </c>
      <c r="H1289" s="16" t="s">
        <v>4271</v>
      </c>
      <c r="I1289" s="17">
        <v>6.13</v>
      </c>
      <c r="J1289" s="17">
        <f t="shared" si="20"/>
        <v>6592.61</v>
      </c>
      <c r="K1289" s="18">
        <v>123426</v>
      </c>
      <c r="L1289" s="18">
        <v>430762</v>
      </c>
      <c r="M1289" s="18">
        <v>6592.61</v>
      </c>
      <c r="N1289" s="18">
        <v>6592.61</v>
      </c>
      <c r="O1289" s="18">
        <v>65926</v>
      </c>
      <c r="P1289" s="23">
        <v>6592.61</v>
      </c>
    </row>
    <row r="1290" spans="1:16" x14ac:dyDescent="0.25">
      <c r="A1290" s="16" t="s">
        <v>3760</v>
      </c>
      <c r="B1290" s="16"/>
      <c r="C1290" s="16"/>
      <c r="D1290" s="16"/>
      <c r="E1290" s="16"/>
      <c r="F1290" s="16" t="s">
        <v>2288</v>
      </c>
      <c r="G1290" s="16">
        <v>239.05940000000001</v>
      </c>
      <c r="H1290" s="16" t="s">
        <v>4271</v>
      </c>
      <c r="I1290" s="17">
        <v>6.13</v>
      </c>
      <c r="J1290" s="17">
        <f t="shared" si="20"/>
        <v>73346</v>
      </c>
      <c r="K1290" s="18">
        <v>1439971</v>
      </c>
      <c r="L1290" s="18">
        <v>4596718</v>
      </c>
      <c r="M1290" s="18">
        <v>83136</v>
      </c>
      <c r="N1290" s="18">
        <v>73346</v>
      </c>
      <c r="O1290" s="18">
        <v>1232664</v>
      </c>
      <c r="P1290" s="23">
        <v>206851</v>
      </c>
    </row>
    <row r="1291" spans="1:16" x14ac:dyDescent="0.25">
      <c r="A1291" s="16" t="s">
        <v>4034</v>
      </c>
      <c r="B1291" s="16"/>
      <c r="C1291" s="16"/>
      <c r="D1291" s="16"/>
      <c r="E1291" s="16"/>
      <c r="F1291" s="16" t="s">
        <v>2288</v>
      </c>
      <c r="G1291" s="16">
        <v>842.59169999999995</v>
      </c>
      <c r="H1291" s="16" t="s">
        <v>4271</v>
      </c>
      <c r="I1291" s="17">
        <v>6.14</v>
      </c>
      <c r="J1291" s="17">
        <f t="shared" si="20"/>
        <v>811.77</v>
      </c>
      <c r="K1291" s="18">
        <v>205638</v>
      </c>
      <c r="L1291" s="18">
        <v>811.77</v>
      </c>
      <c r="M1291" s="18">
        <v>254326</v>
      </c>
      <c r="N1291" s="18">
        <v>52423</v>
      </c>
      <c r="O1291" s="18">
        <v>101479</v>
      </c>
      <c r="P1291" s="23">
        <v>8118</v>
      </c>
    </row>
    <row r="1292" spans="1:16" x14ac:dyDescent="0.25">
      <c r="A1292" s="16" t="s">
        <v>3762</v>
      </c>
      <c r="B1292" s="16"/>
      <c r="C1292" s="16"/>
      <c r="D1292" s="16"/>
      <c r="E1292" s="16"/>
      <c r="F1292" s="16" t="s">
        <v>2288</v>
      </c>
      <c r="G1292" s="16">
        <v>860.64769999999999</v>
      </c>
      <c r="H1292" s="16" t="s">
        <v>4271</v>
      </c>
      <c r="I1292" s="17">
        <v>6.15</v>
      </c>
      <c r="J1292" s="17">
        <f t="shared" si="20"/>
        <v>23814</v>
      </c>
      <c r="K1292" s="18">
        <v>29103</v>
      </c>
      <c r="L1292" s="18">
        <v>23814</v>
      </c>
      <c r="M1292" s="18">
        <v>138379</v>
      </c>
      <c r="N1292" s="18">
        <v>240041</v>
      </c>
      <c r="O1292" s="18">
        <v>121698</v>
      </c>
      <c r="P1292" s="23">
        <v>93307</v>
      </c>
    </row>
    <row r="1293" spans="1:16" x14ac:dyDescent="0.25">
      <c r="A1293" s="16" t="s">
        <v>3761</v>
      </c>
      <c r="B1293" s="16"/>
      <c r="C1293" s="16"/>
      <c r="D1293" s="16"/>
      <c r="E1293" s="16"/>
      <c r="F1293" s="16" t="s">
        <v>2288</v>
      </c>
      <c r="G1293" s="16">
        <v>874.66359999999997</v>
      </c>
      <c r="H1293" s="16" t="s">
        <v>4271</v>
      </c>
      <c r="I1293" s="17">
        <v>6.15</v>
      </c>
      <c r="J1293" s="17">
        <f t="shared" si="20"/>
        <v>155472</v>
      </c>
      <c r="K1293" s="18">
        <v>155472</v>
      </c>
      <c r="L1293" s="18">
        <v>1239524</v>
      </c>
      <c r="M1293" s="18">
        <v>420721</v>
      </c>
      <c r="N1293" s="18">
        <v>646090</v>
      </c>
      <c r="O1293" s="18">
        <v>408352</v>
      </c>
      <c r="P1293" s="23">
        <v>245904</v>
      </c>
    </row>
    <row r="1294" spans="1:16" x14ac:dyDescent="0.25">
      <c r="A1294" s="16" t="s">
        <v>3763</v>
      </c>
      <c r="B1294" s="16"/>
      <c r="C1294" s="16"/>
      <c r="D1294" s="16"/>
      <c r="E1294" s="16"/>
      <c r="F1294" s="16" t="s">
        <v>2288</v>
      </c>
      <c r="G1294" s="16">
        <v>850.61850000000004</v>
      </c>
      <c r="H1294" s="16" t="s">
        <v>4271</v>
      </c>
      <c r="I1294" s="17">
        <v>6.16</v>
      </c>
      <c r="J1294" s="17">
        <f t="shared" si="20"/>
        <v>32823</v>
      </c>
      <c r="K1294" s="18">
        <v>32823</v>
      </c>
      <c r="L1294" s="18">
        <v>228092</v>
      </c>
      <c r="M1294" s="18">
        <v>279140</v>
      </c>
      <c r="N1294" s="18">
        <v>623523</v>
      </c>
      <c r="O1294" s="18">
        <v>315582</v>
      </c>
      <c r="P1294" s="23">
        <v>210662</v>
      </c>
    </row>
    <row r="1295" spans="1:16" x14ac:dyDescent="0.25">
      <c r="A1295" s="16" t="s">
        <v>3121</v>
      </c>
      <c r="B1295" s="16"/>
      <c r="C1295" s="16"/>
      <c r="D1295" s="16"/>
      <c r="E1295" s="16"/>
      <c r="F1295" s="16" t="s">
        <v>2288</v>
      </c>
      <c r="G1295" s="16">
        <v>883.53920000000005</v>
      </c>
      <c r="H1295" s="16" t="s">
        <v>4271</v>
      </c>
      <c r="I1295" s="17">
        <v>6.16</v>
      </c>
      <c r="J1295" s="17">
        <f t="shared" si="20"/>
        <v>779.75</v>
      </c>
      <c r="K1295" s="18">
        <v>779.75</v>
      </c>
      <c r="L1295" s="18">
        <v>779.75</v>
      </c>
      <c r="M1295" s="18">
        <v>63005</v>
      </c>
      <c r="N1295" s="18">
        <v>116090</v>
      </c>
      <c r="O1295" s="18">
        <v>89551</v>
      </c>
      <c r="P1295" s="23">
        <v>767144</v>
      </c>
    </row>
    <row r="1296" spans="1:16" x14ac:dyDescent="0.25">
      <c r="A1296" s="16" t="s">
        <v>3764</v>
      </c>
      <c r="B1296" s="16"/>
      <c r="C1296" s="16"/>
      <c r="D1296" s="16"/>
      <c r="E1296" s="16"/>
      <c r="F1296" s="16" t="s">
        <v>2288</v>
      </c>
      <c r="G1296" s="16">
        <v>1077.5859</v>
      </c>
      <c r="H1296" s="16" t="s">
        <v>4271</v>
      </c>
      <c r="I1296" s="17">
        <v>6.17</v>
      </c>
      <c r="J1296" s="17">
        <f t="shared" si="20"/>
        <v>32310.38</v>
      </c>
      <c r="K1296" s="18">
        <v>32310.38</v>
      </c>
      <c r="L1296" s="18">
        <v>470277</v>
      </c>
      <c r="M1296" s="18">
        <v>323104</v>
      </c>
      <c r="N1296" s="18">
        <v>32310.38</v>
      </c>
      <c r="O1296" s="18">
        <v>32310.38</v>
      </c>
      <c r="P1296" s="23">
        <v>32310.38</v>
      </c>
    </row>
    <row r="1297" spans="1:16" x14ac:dyDescent="0.25">
      <c r="A1297" s="16" t="s">
        <v>3102</v>
      </c>
      <c r="B1297" s="16"/>
      <c r="C1297" s="16"/>
      <c r="D1297" s="16"/>
      <c r="E1297" s="16"/>
      <c r="F1297" s="16" t="s">
        <v>2288</v>
      </c>
      <c r="G1297" s="16">
        <v>856.60770000000002</v>
      </c>
      <c r="H1297" s="16" t="s">
        <v>4271</v>
      </c>
      <c r="I1297" s="17">
        <v>6.17</v>
      </c>
      <c r="J1297" s="17">
        <f t="shared" si="20"/>
        <v>832.05</v>
      </c>
      <c r="K1297" s="18">
        <v>297221</v>
      </c>
      <c r="L1297" s="18">
        <v>832.05</v>
      </c>
      <c r="M1297" s="18">
        <v>44261</v>
      </c>
      <c r="N1297" s="18">
        <v>832.05</v>
      </c>
      <c r="O1297" s="18">
        <v>8321</v>
      </c>
      <c r="P1297" s="23">
        <v>832.05</v>
      </c>
    </row>
    <row r="1298" spans="1:16" x14ac:dyDescent="0.25">
      <c r="A1298" s="16" t="s">
        <v>3767</v>
      </c>
      <c r="B1298" s="16"/>
      <c r="C1298" s="16"/>
      <c r="D1298" s="16"/>
      <c r="E1298" s="16"/>
      <c r="F1298" s="16" t="s">
        <v>2288</v>
      </c>
      <c r="G1298" s="16">
        <v>1005.5248</v>
      </c>
      <c r="H1298" s="16" t="s">
        <v>4271</v>
      </c>
      <c r="I1298" s="17">
        <v>6.19</v>
      </c>
      <c r="J1298" s="17">
        <f t="shared" si="20"/>
        <v>15651.95</v>
      </c>
      <c r="K1298" s="18">
        <v>15651.95</v>
      </c>
      <c r="L1298" s="18">
        <v>834846</v>
      </c>
      <c r="M1298" s="18">
        <v>156520</v>
      </c>
      <c r="N1298" s="18">
        <v>15651.95</v>
      </c>
      <c r="O1298" s="18">
        <v>15651.95</v>
      </c>
      <c r="P1298" s="23">
        <v>15651.95</v>
      </c>
    </row>
    <row r="1299" spans="1:16" x14ac:dyDescent="0.25">
      <c r="A1299" s="16" t="s">
        <v>3765</v>
      </c>
      <c r="B1299" s="16"/>
      <c r="C1299" s="16"/>
      <c r="D1299" s="16"/>
      <c r="E1299" s="16"/>
      <c r="F1299" s="16" t="s">
        <v>2288</v>
      </c>
      <c r="G1299" s="16">
        <v>1019.5358</v>
      </c>
      <c r="H1299" s="16" t="s">
        <v>4271</v>
      </c>
      <c r="I1299" s="17">
        <v>6.19</v>
      </c>
      <c r="J1299" s="17">
        <f t="shared" si="20"/>
        <v>29241.4</v>
      </c>
      <c r="K1299" s="18">
        <v>29241.4</v>
      </c>
      <c r="L1299" s="18">
        <v>561710</v>
      </c>
      <c r="M1299" s="18">
        <v>292414</v>
      </c>
      <c r="N1299" s="18">
        <v>29241.4</v>
      </c>
      <c r="O1299" s="18">
        <v>29241.4</v>
      </c>
      <c r="P1299" s="23">
        <v>29241.4</v>
      </c>
    </row>
    <row r="1300" spans="1:16" x14ac:dyDescent="0.25">
      <c r="A1300" s="16" t="s">
        <v>3998</v>
      </c>
      <c r="B1300" s="16"/>
      <c r="C1300" s="16"/>
      <c r="D1300" s="16"/>
      <c r="E1300" s="16"/>
      <c r="F1300" s="16" t="s">
        <v>2288</v>
      </c>
      <c r="G1300" s="16">
        <v>1223.8016</v>
      </c>
      <c r="H1300" s="16" t="s">
        <v>4271</v>
      </c>
      <c r="I1300" s="17">
        <v>6.19</v>
      </c>
      <c r="J1300" s="17">
        <f t="shared" si="20"/>
        <v>47109.26</v>
      </c>
      <c r="K1300" s="18">
        <v>47109.26</v>
      </c>
      <c r="L1300" s="18">
        <v>1449262</v>
      </c>
      <c r="M1300" s="18">
        <v>471093</v>
      </c>
      <c r="N1300" s="18">
        <v>47109.26</v>
      </c>
      <c r="O1300" s="18">
        <v>47109.26</v>
      </c>
      <c r="P1300" s="23">
        <v>47109.26</v>
      </c>
    </row>
    <row r="1301" spans="1:16" x14ac:dyDescent="0.25">
      <c r="A1301" s="16" t="s">
        <v>3766</v>
      </c>
      <c r="B1301" s="16"/>
      <c r="C1301" s="16"/>
      <c r="D1301" s="16"/>
      <c r="E1301" s="16"/>
      <c r="F1301" s="16" t="s">
        <v>2288</v>
      </c>
      <c r="G1301" s="16">
        <v>950.51099999999997</v>
      </c>
      <c r="H1301" s="16" t="s">
        <v>4271</v>
      </c>
      <c r="I1301" s="17">
        <v>6.19</v>
      </c>
      <c r="J1301" s="17">
        <f t="shared" si="20"/>
        <v>44050.59</v>
      </c>
      <c r="K1301" s="18">
        <v>44050.59</v>
      </c>
      <c r="L1301" s="18">
        <v>744410</v>
      </c>
      <c r="M1301" s="18">
        <v>440506</v>
      </c>
      <c r="N1301" s="18">
        <v>44050.59</v>
      </c>
      <c r="O1301" s="18">
        <v>44050.59</v>
      </c>
      <c r="P1301" s="23">
        <v>44050.59</v>
      </c>
    </row>
    <row r="1302" spans="1:16" x14ac:dyDescent="0.25">
      <c r="A1302" s="16" t="s">
        <v>3769</v>
      </c>
      <c r="B1302" s="16"/>
      <c r="C1302" s="16"/>
      <c r="D1302" s="16"/>
      <c r="E1302" s="16"/>
      <c r="F1302" s="16" t="s">
        <v>2288</v>
      </c>
      <c r="G1302" s="16">
        <v>1076.5793000000001</v>
      </c>
      <c r="H1302" s="16" t="s">
        <v>4271</v>
      </c>
      <c r="I1302" s="17">
        <v>6.2</v>
      </c>
      <c r="J1302" s="17">
        <f t="shared" si="20"/>
        <v>23873.97</v>
      </c>
      <c r="K1302" s="18">
        <v>23873.97</v>
      </c>
      <c r="L1302" s="18">
        <v>238740</v>
      </c>
      <c r="M1302" s="18">
        <v>387021</v>
      </c>
      <c r="N1302" s="18">
        <v>23873.97</v>
      </c>
      <c r="O1302" s="18">
        <v>23873.97</v>
      </c>
      <c r="P1302" s="23">
        <v>23873.97</v>
      </c>
    </row>
    <row r="1303" spans="1:16" x14ac:dyDescent="0.25">
      <c r="A1303" s="16" t="s">
        <v>3768</v>
      </c>
      <c r="B1303" s="16"/>
      <c r="C1303" s="16"/>
      <c r="D1303" s="16"/>
      <c r="E1303" s="16"/>
      <c r="F1303" s="16" t="s">
        <v>2288</v>
      </c>
      <c r="G1303" s="16">
        <v>133.01310000000001</v>
      </c>
      <c r="H1303" s="16" t="s">
        <v>4271</v>
      </c>
      <c r="I1303" s="17">
        <v>6.2</v>
      </c>
      <c r="J1303" s="17">
        <f t="shared" si="20"/>
        <v>1722.02</v>
      </c>
      <c r="K1303" s="18">
        <v>96564</v>
      </c>
      <c r="L1303" s="18">
        <v>1722.02</v>
      </c>
      <c r="M1303" s="18">
        <v>34451</v>
      </c>
      <c r="N1303" s="18">
        <v>438373</v>
      </c>
      <c r="O1303" s="18">
        <v>293123</v>
      </c>
      <c r="P1303" s="23">
        <v>312112</v>
      </c>
    </row>
    <row r="1304" spans="1:16" x14ac:dyDescent="0.25">
      <c r="A1304" s="16" t="s">
        <v>2920</v>
      </c>
      <c r="B1304" s="16"/>
      <c r="C1304" s="16"/>
      <c r="D1304" s="16"/>
      <c r="E1304" s="16"/>
      <c r="F1304" s="16" t="s">
        <v>2288</v>
      </c>
      <c r="G1304" s="16">
        <v>927.50599999999997</v>
      </c>
      <c r="H1304" s="16" t="s">
        <v>4271</v>
      </c>
      <c r="I1304" s="17">
        <v>6.2</v>
      </c>
      <c r="J1304" s="17">
        <f t="shared" si="20"/>
        <v>52612.51</v>
      </c>
      <c r="K1304" s="18">
        <v>52612.51</v>
      </c>
      <c r="L1304" s="18">
        <v>2000715</v>
      </c>
      <c r="M1304" s="18">
        <v>526125</v>
      </c>
      <c r="N1304" s="18">
        <v>52612.51</v>
      </c>
      <c r="O1304" s="18">
        <v>52612.51</v>
      </c>
      <c r="P1304" s="23">
        <v>52612.51</v>
      </c>
    </row>
    <row r="1305" spans="1:16" x14ac:dyDescent="0.25">
      <c r="A1305" s="16" t="s">
        <v>2921</v>
      </c>
      <c r="B1305" s="16"/>
      <c r="C1305" s="16"/>
      <c r="D1305" s="16"/>
      <c r="E1305" s="16"/>
      <c r="F1305" s="16" t="s">
        <v>2288</v>
      </c>
      <c r="G1305" s="16">
        <v>952.55240000000003</v>
      </c>
      <c r="H1305" s="16" t="s">
        <v>4271</v>
      </c>
      <c r="I1305" s="17">
        <v>6.2</v>
      </c>
      <c r="J1305" s="17">
        <f t="shared" si="20"/>
        <v>624.15</v>
      </c>
      <c r="K1305" s="18">
        <v>624.15</v>
      </c>
      <c r="L1305" s="18">
        <v>143613312</v>
      </c>
      <c r="M1305" s="18">
        <v>28551122</v>
      </c>
      <c r="N1305" s="18">
        <v>6242</v>
      </c>
      <c r="O1305" s="18">
        <v>624.15</v>
      </c>
      <c r="P1305" s="23">
        <v>624.15</v>
      </c>
    </row>
    <row r="1306" spans="1:16" x14ac:dyDescent="0.25">
      <c r="A1306" s="16" t="s">
        <v>3773</v>
      </c>
      <c r="B1306" s="16"/>
      <c r="C1306" s="16"/>
      <c r="D1306" s="16"/>
      <c r="E1306" s="16"/>
      <c r="F1306" s="16" t="s">
        <v>2288</v>
      </c>
      <c r="G1306" s="16">
        <v>1033.5527</v>
      </c>
      <c r="H1306" s="16" t="s">
        <v>4271</v>
      </c>
      <c r="I1306" s="17">
        <v>6.21</v>
      </c>
      <c r="J1306" s="17">
        <f t="shared" si="20"/>
        <v>52161.38</v>
      </c>
      <c r="K1306" s="18">
        <v>52161.38</v>
      </c>
      <c r="L1306" s="18">
        <v>1393456</v>
      </c>
      <c r="M1306" s="18">
        <v>521614</v>
      </c>
      <c r="N1306" s="18">
        <v>52161.38</v>
      </c>
      <c r="O1306" s="18">
        <v>52161.38</v>
      </c>
      <c r="P1306" s="23">
        <v>52161.38</v>
      </c>
    </row>
    <row r="1307" spans="1:16" x14ac:dyDescent="0.25">
      <c r="A1307" s="13" t="s">
        <v>2306</v>
      </c>
      <c r="B1307" s="13" t="s">
        <v>39</v>
      </c>
      <c r="C1307" s="13"/>
      <c r="D1307" s="13"/>
      <c r="E1307" s="13"/>
      <c r="F1307" s="13" t="s">
        <v>2288</v>
      </c>
      <c r="G1307" s="13">
        <v>718.54</v>
      </c>
      <c r="H1307" s="13" t="s">
        <v>4271</v>
      </c>
      <c r="I1307" s="14">
        <v>6.21</v>
      </c>
      <c r="J1307" s="17">
        <f t="shared" si="20"/>
        <v>3092280</v>
      </c>
      <c r="K1307" s="15">
        <v>13709396</v>
      </c>
      <c r="L1307" s="15">
        <v>3092280</v>
      </c>
      <c r="M1307" s="15">
        <v>8851767</v>
      </c>
      <c r="N1307" s="15">
        <v>12250329</v>
      </c>
      <c r="O1307" s="15">
        <v>10895884</v>
      </c>
      <c r="P1307" s="22">
        <v>10927806</v>
      </c>
    </row>
    <row r="1308" spans="1:16" x14ac:dyDescent="0.25">
      <c r="A1308" s="16" t="s">
        <v>3771</v>
      </c>
      <c r="B1308" s="16"/>
      <c r="C1308" s="16"/>
      <c r="D1308" s="16"/>
      <c r="E1308" s="16"/>
      <c r="F1308" s="16" t="s">
        <v>2288</v>
      </c>
      <c r="G1308" s="16">
        <v>727.10839999999996</v>
      </c>
      <c r="H1308" s="16" t="s">
        <v>4271</v>
      </c>
      <c r="I1308" s="17">
        <v>6.21</v>
      </c>
      <c r="J1308" s="17">
        <f t="shared" si="20"/>
        <v>2028.54</v>
      </c>
      <c r="K1308" s="18">
        <v>385138</v>
      </c>
      <c r="L1308" s="18">
        <v>20285</v>
      </c>
      <c r="M1308" s="18">
        <v>2028.54</v>
      </c>
      <c r="N1308" s="18">
        <v>2028.54</v>
      </c>
      <c r="O1308" s="18">
        <v>325258</v>
      </c>
      <c r="P1308" s="23">
        <v>229431</v>
      </c>
    </row>
    <row r="1309" spans="1:16" x14ac:dyDescent="0.25">
      <c r="A1309" s="16" t="s">
        <v>3772</v>
      </c>
      <c r="B1309" s="16"/>
      <c r="C1309" s="16"/>
      <c r="D1309" s="16"/>
      <c r="E1309" s="16"/>
      <c r="F1309" s="16" t="s">
        <v>2288</v>
      </c>
      <c r="G1309" s="16">
        <v>817.15859999999998</v>
      </c>
      <c r="H1309" s="16" t="s">
        <v>4271</v>
      </c>
      <c r="I1309" s="17">
        <v>6.21</v>
      </c>
      <c r="J1309" s="17">
        <f t="shared" si="20"/>
        <v>5245.27</v>
      </c>
      <c r="K1309" s="18">
        <v>667887</v>
      </c>
      <c r="L1309" s="18">
        <v>52453</v>
      </c>
      <c r="M1309" s="18">
        <v>5245.27</v>
      </c>
      <c r="N1309" s="18">
        <v>5245.27</v>
      </c>
      <c r="O1309" s="18">
        <v>500582</v>
      </c>
      <c r="P1309" s="23">
        <v>329166</v>
      </c>
    </row>
    <row r="1310" spans="1:16" x14ac:dyDescent="0.25">
      <c r="A1310" s="16" t="s">
        <v>4237</v>
      </c>
      <c r="B1310" s="16"/>
      <c r="C1310" s="16"/>
      <c r="D1310" s="16"/>
      <c r="E1310" s="16"/>
      <c r="F1310" s="16" t="s">
        <v>2288</v>
      </c>
      <c r="G1310" s="16">
        <v>937.53470000000004</v>
      </c>
      <c r="H1310" s="16" t="s">
        <v>4271</v>
      </c>
      <c r="I1310" s="17">
        <v>6.21</v>
      </c>
      <c r="J1310" s="17">
        <f t="shared" si="20"/>
        <v>696.58</v>
      </c>
      <c r="K1310" s="18">
        <v>6966</v>
      </c>
      <c r="L1310" s="18">
        <v>23981552</v>
      </c>
      <c r="M1310" s="18">
        <v>12145847</v>
      </c>
      <c r="N1310" s="18">
        <v>696.58</v>
      </c>
      <c r="O1310" s="18">
        <v>696.58</v>
      </c>
      <c r="P1310" s="23">
        <v>696.58</v>
      </c>
    </row>
    <row r="1311" spans="1:16" x14ac:dyDescent="0.25">
      <c r="A1311" s="16" t="s">
        <v>3770</v>
      </c>
      <c r="B1311" s="16"/>
      <c r="C1311" s="16"/>
      <c r="D1311" s="16"/>
      <c r="E1311" s="16"/>
      <c r="F1311" s="16" t="s">
        <v>2288</v>
      </c>
      <c r="G1311" s="16">
        <v>975.56370000000004</v>
      </c>
      <c r="H1311" s="16" t="s">
        <v>4271</v>
      </c>
      <c r="I1311" s="17">
        <v>6.21</v>
      </c>
      <c r="J1311" s="17">
        <f t="shared" si="20"/>
        <v>26888.62</v>
      </c>
      <c r="K1311" s="18">
        <v>26888.62</v>
      </c>
      <c r="L1311" s="18">
        <v>318390</v>
      </c>
      <c r="M1311" s="18">
        <v>268886</v>
      </c>
      <c r="N1311" s="18">
        <v>26888.62</v>
      </c>
      <c r="O1311" s="18">
        <v>26888.62</v>
      </c>
      <c r="P1311" s="23">
        <v>26888.62</v>
      </c>
    </row>
    <row r="1312" spans="1:16" x14ac:dyDescent="0.25">
      <c r="A1312" s="16" t="s">
        <v>3774</v>
      </c>
      <c r="B1312" s="16"/>
      <c r="C1312" s="16"/>
      <c r="D1312" s="16"/>
      <c r="E1312" s="16"/>
      <c r="F1312" s="16" t="s">
        <v>2288</v>
      </c>
      <c r="G1312" s="16">
        <v>605.12300000000005</v>
      </c>
      <c r="H1312" s="16" t="s">
        <v>4271</v>
      </c>
      <c r="I1312" s="17">
        <v>6.22</v>
      </c>
      <c r="J1312" s="17">
        <f t="shared" si="20"/>
        <v>591.22</v>
      </c>
      <c r="K1312" s="18">
        <v>231632</v>
      </c>
      <c r="L1312" s="18">
        <v>591.22</v>
      </c>
      <c r="M1312" s="18">
        <v>591.22</v>
      </c>
      <c r="N1312" s="18">
        <v>5912</v>
      </c>
      <c r="O1312" s="18">
        <v>268694</v>
      </c>
      <c r="P1312" s="23">
        <v>210353</v>
      </c>
    </row>
    <row r="1313" spans="1:16" x14ac:dyDescent="0.25">
      <c r="A1313" s="16" t="s">
        <v>3971</v>
      </c>
      <c r="B1313" s="16"/>
      <c r="C1313" s="16"/>
      <c r="D1313" s="16"/>
      <c r="E1313" s="16"/>
      <c r="F1313" s="16" t="s">
        <v>2288</v>
      </c>
      <c r="G1313" s="16">
        <v>1077.5841</v>
      </c>
      <c r="H1313" s="16" t="s">
        <v>4271</v>
      </c>
      <c r="I1313" s="17">
        <v>6.23</v>
      </c>
      <c r="J1313" s="17">
        <f t="shared" si="20"/>
        <v>30254.89</v>
      </c>
      <c r="K1313" s="18">
        <v>30254.89</v>
      </c>
      <c r="L1313" s="18">
        <v>302549</v>
      </c>
      <c r="M1313" s="18">
        <v>323104</v>
      </c>
      <c r="N1313" s="18">
        <v>30254.89</v>
      </c>
      <c r="O1313" s="18">
        <v>30254.89</v>
      </c>
      <c r="P1313" s="23">
        <v>30254.89</v>
      </c>
    </row>
    <row r="1314" spans="1:16" x14ac:dyDescent="0.25">
      <c r="A1314" s="16" t="s">
        <v>4236</v>
      </c>
      <c r="B1314" s="16"/>
      <c r="C1314" s="16"/>
      <c r="D1314" s="16"/>
      <c r="E1314" s="16"/>
      <c r="F1314" s="16" t="s">
        <v>2288</v>
      </c>
      <c r="G1314" s="16">
        <v>928.50919999999996</v>
      </c>
      <c r="H1314" s="16" t="s">
        <v>4271</v>
      </c>
      <c r="I1314" s="17">
        <v>6.23</v>
      </c>
      <c r="J1314" s="17">
        <f t="shared" si="20"/>
        <v>39424.870000000003</v>
      </c>
      <c r="K1314" s="18">
        <v>39424.870000000003</v>
      </c>
      <c r="L1314" s="18">
        <v>1444558</v>
      </c>
      <c r="M1314" s="18">
        <v>394249</v>
      </c>
      <c r="N1314" s="18">
        <v>39424.870000000003</v>
      </c>
      <c r="O1314" s="18">
        <v>39424.870000000003</v>
      </c>
      <c r="P1314" s="23">
        <v>39424.870000000003</v>
      </c>
    </row>
    <row r="1315" spans="1:16" x14ac:dyDescent="0.25">
      <c r="A1315" s="16" t="s">
        <v>3775</v>
      </c>
      <c r="B1315" s="16"/>
      <c r="C1315" s="16"/>
      <c r="D1315" s="16"/>
      <c r="E1315" s="16"/>
      <c r="F1315" s="16" t="s">
        <v>2288</v>
      </c>
      <c r="G1315" s="16">
        <v>485.40010000000001</v>
      </c>
      <c r="H1315" s="16" t="s">
        <v>4271</v>
      </c>
      <c r="I1315" s="17">
        <v>6.24</v>
      </c>
      <c r="J1315" s="17">
        <f t="shared" si="20"/>
        <v>12504.15</v>
      </c>
      <c r="K1315" s="18">
        <v>12504.15</v>
      </c>
      <c r="L1315" s="18">
        <v>12504.15</v>
      </c>
      <c r="M1315" s="18">
        <v>12504.15</v>
      </c>
      <c r="N1315" s="18">
        <v>12504.15</v>
      </c>
      <c r="O1315" s="18">
        <v>12504.15</v>
      </c>
      <c r="P1315" s="23">
        <v>1840705</v>
      </c>
    </row>
    <row r="1316" spans="1:16" x14ac:dyDescent="0.25">
      <c r="A1316" s="16" t="s">
        <v>3781</v>
      </c>
      <c r="B1316" s="16"/>
      <c r="C1316" s="16"/>
      <c r="D1316" s="16"/>
      <c r="E1316" s="16"/>
      <c r="F1316" s="16" t="s">
        <v>2288</v>
      </c>
      <c r="G1316" s="16">
        <v>1019.5368999999999</v>
      </c>
      <c r="H1316" s="16" t="s">
        <v>4271</v>
      </c>
      <c r="I1316" s="17">
        <v>6.25</v>
      </c>
      <c r="J1316" s="17">
        <f t="shared" si="20"/>
        <v>7892.5</v>
      </c>
      <c r="K1316" s="18">
        <v>7892.5</v>
      </c>
      <c r="L1316" s="18">
        <v>595291</v>
      </c>
      <c r="M1316" s="18">
        <v>78925</v>
      </c>
      <c r="N1316" s="18">
        <v>7892.5</v>
      </c>
      <c r="O1316" s="18">
        <v>7892.5</v>
      </c>
      <c r="P1316" s="23">
        <v>7892.5</v>
      </c>
    </row>
    <row r="1317" spans="1:16" x14ac:dyDescent="0.25">
      <c r="A1317" s="16" t="s">
        <v>3779</v>
      </c>
      <c r="B1317" s="16"/>
      <c r="C1317" s="16"/>
      <c r="D1317" s="16"/>
      <c r="E1317" s="16"/>
      <c r="F1317" s="16" t="s">
        <v>2288</v>
      </c>
      <c r="G1317" s="16">
        <v>1051.5121999999999</v>
      </c>
      <c r="H1317" s="16" t="s">
        <v>4271</v>
      </c>
      <c r="I1317" s="17">
        <v>6.25</v>
      </c>
      <c r="J1317" s="17">
        <f t="shared" si="20"/>
        <v>41040.589999999997</v>
      </c>
      <c r="K1317" s="18">
        <v>41040.589999999997</v>
      </c>
      <c r="L1317" s="18">
        <v>2291142</v>
      </c>
      <c r="M1317" s="18">
        <v>410406</v>
      </c>
      <c r="N1317" s="18">
        <v>41040.589999999997</v>
      </c>
      <c r="O1317" s="18">
        <v>41040.589999999997</v>
      </c>
      <c r="P1317" s="23">
        <v>41040.589999999997</v>
      </c>
    </row>
    <row r="1318" spans="1:16" x14ac:dyDescent="0.25">
      <c r="A1318" s="16" t="s">
        <v>3777</v>
      </c>
      <c r="B1318" s="16"/>
      <c r="C1318" s="16"/>
      <c r="D1318" s="16"/>
      <c r="E1318" s="16"/>
      <c r="F1318" s="16" t="s">
        <v>2288</v>
      </c>
      <c r="G1318" s="16">
        <v>461.11599999999999</v>
      </c>
      <c r="H1318" s="16" t="s">
        <v>4271</v>
      </c>
      <c r="I1318" s="17">
        <v>6.25</v>
      </c>
      <c r="J1318" s="17">
        <f t="shared" si="20"/>
        <v>743.43</v>
      </c>
      <c r="K1318" s="18">
        <v>549580</v>
      </c>
      <c r="L1318" s="18">
        <v>55068</v>
      </c>
      <c r="M1318" s="18">
        <v>743.43</v>
      </c>
      <c r="N1318" s="18">
        <v>7434</v>
      </c>
      <c r="O1318" s="18">
        <v>601138</v>
      </c>
      <c r="P1318" s="23">
        <v>454219</v>
      </c>
    </row>
    <row r="1319" spans="1:16" x14ac:dyDescent="0.25">
      <c r="A1319" s="16" t="s">
        <v>3780</v>
      </c>
      <c r="B1319" s="16"/>
      <c r="C1319" s="16"/>
      <c r="D1319" s="16"/>
      <c r="E1319" s="16"/>
      <c r="F1319" s="16" t="s">
        <v>2288</v>
      </c>
      <c r="G1319" s="16">
        <v>521.08360000000005</v>
      </c>
      <c r="H1319" s="16" t="s">
        <v>4271</v>
      </c>
      <c r="I1319" s="17">
        <v>6.25</v>
      </c>
      <c r="J1319" s="17">
        <f t="shared" si="20"/>
        <v>668.7</v>
      </c>
      <c r="K1319" s="18">
        <v>270970</v>
      </c>
      <c r="L1319" s="18">
        <v>22381</v>
      </c>
      <c r="M1319" s="18">
        <v>668.7</v>
      </c>
      <c r="N1319" s="18">
        <v>6687</v>
      </c>
      <c r="O1319" s="18">
        <v>239409</v>
      </c>
      <c r="P1319" s="23">
        <v>215822</v>
      </c>
    </row>
    <row r="1320" spans="1:16" x14ac:dyDescent="0.25">
      <c r="A1320" s="16" t="s">
        <v>3778</v>
      </c>
      <c r="B1320" s="16"/>
      <c r="C1320" s="16"/>
      <c r="D1320" s="16"/>
      <c r="E1320" s="16"/>
      <c r="F1320" s="16" t="s">
        <v>2288</v>
      </c>
      <c r="G1320" s="16">
        <v>593.12260000000003</v>
      </c>
      <c r="H1320" s="16" t="s">
        <v>4271</v>
      </c>
      <c r="I1320" s="17">
        <v>6.25</v>
      </c>
      <c r="J1320" s="17">
        <f t="shared" si="20"/>
        <v>141703</v>
      </c>
      <c r="K1320" s="18">
        <v>19325420</v>
      </c>
      <c r="L1320" s="18">
        <v>3157526</v>
      </c>
      <c r="M1320" s="18">
        <v>141703</v>
      </c>
      <c r="N1320" s="18">
        <v>533131</v>
      </c>
      <c r="O1320" s="18">
        <v>19853054</v>
      </c>
      <c r="P1320" s="23">
        <v>16190282</v>
      </c>
    </row>
    <row r="1321" spans="1:16" x14ac:dyDescent="0.25">
      <c r="A1321" s="16" t="s">
        <v>3776</v>
      </c>
      <c r="B1321" s="16"/>
      <c r="C1321" s="16"/>
      <c r="D1321" s="16"/>
      <c r="E1321" s="16"/>
      <c r="F1321" s="16" t="s">
        <v>2288</v>
      </c>
      <c r="G1321" s="16">
        <v>683.17290000000003</v>
      </c>
      <c r="H1321" s="16" t="s">
        <v>4271</v>
      </c>
      <c r="I1321" s="17">
        <v>6.25</v>
      </c>
      <c r="J1321" s="17">
        <f t="shared" si="20"/>
        <v>18273</v>
      </c>
      <c r="K1321" s="18">
        <v>3443450</v>
      </c>
      <c r="L1321" s="18">
        <v>515447</v>
      </c>
      <c r="M1321" s="18">
        <v>18273</v>
      </c>
      <c r="N1321" s="18">
        <v>87856</v>
      </c>
      <c r="O1321" s="18">
        <v>3449547</v>
      </c>
      <c r="P1321" s="23">
        <v>2781140</v>
      </c>
    </row>
    <row r="1322" spans="1:16" x14ac:dyDescent="0.25">
      <c r="A1322" s="16" t="s">
        <v>3782</v>
      </c>
      <c r="B1322" s="16"/>
      <c r="C1322" s="16"/>
      <c r="D1322" s="16"/>
      <c r="E1322" s="16"/>
      <c r="F1322" s="16" t="s">
        <v>2288</v>
      </c>
      <c r="G1322" s="16">
        <v>950.51149999999996</v>
      </c>
      <c r="H1322" s="16" t="s">
        <v>4271</v>
      </c>
      <c r="I1322" s="17">
        <v>6.26</v>
      </c>
      <c r="J1322" s="17">
        <f t="shared" si="20"/>
        <v>5997</v>
      </c>
      <c r="K1322" s="18">
        <v>5997</v>
      </c>
      <c r="L1322" s="18">
        <v>746816</v>
      </c>
      <c r="M1322" s="18">
        <v>59970</v>
      </c>
      <c r="N1322" s="18">
        <v>5997</v>
      </c>
      <c r="O1322" s="18">
        <v>5997</v>
      </c>
      <c r="P1322" s="23">
        <v>5997</v>
      </c>
    </row>
    <row r="1323" spans="1:16" x14ac:dyDescent="0.25">
      <c r="A1323" s="16" t="s">
        <v>3783</v>
      </c>
      <c r="B1323" s="16"/>
      <c r="C1323" s="16"/>
      <c r="D1323" s="16"/>
      <c r="E1323" s="16"/>
      <c r="F1323" s="16" t="s">
        <v>2288</v>
      </c>
      <c r="G1323" s="16">
        <v>503.41090000000003</v>
      </c>
      <c r="H1323" s="16" t="s">
        <v>4271</v>
      </c>
      <c r="I1323" s="17">
        <v>6.28</v>
      </c>
      <c r="J1323" s="17">
        <f t="shared" si="20"/>
        <v>64686.16</v>
      </c>
      <c r="K1323" s="18">
        <v>64686.16</v>
      </c>
      <c r="L1323" s="18">
        <v>64686.16</v>
      </c>
      <c r="M1323" s="18">
        <v>3084276</v>
      </c>
      <c r="N1323" s="18">
        <v>64686.16</v>
      </c>
      <c r="O1323" s="18">
        <v>64686.16</v>
      </c>
      <c r="P1323" s="23">
        <v>2071007</v>
      </c>
    </row>
    <row r="1324" spans="1:16" x14ac:dyDescent="0.25">
      <c r="A1324" s="16" t="s">
        <v>2391</v>
      </c>
      <c r="B1324" s="16" t="s">
        <v>4268</v>
      </c>
      <c r="C1324" s="16"/>
      <c r="D1324" s="16"/>
      <c r="E1324" s="16"/>
      <c r="F1324" s="16" t="s">
        <v>2288</v>
      </c>
      <c r="G1324" s="16">
        <v>744.55579999999998</v>
      </c>
      <c r="H1324" s="16" t="s">
        <v>4271</v>
      </c>
      <c r="I1324" s="17">
        <v>6.29</v>
      </c>
      <c r="J1324" s="17">
        <f t="shared" si="20"/>
        <v>1154.42</v>
      </c>
      <c r="K1324" s="18">
        <v>117146</v>
      </c>
      <c r="L1324" s="18">
        <v>11544</v>
      </c>
      <c r="M1324" s="18">
        <v>13873</v>
      </c>
      <c r="N1324" s="18">
        <v>1154.42</v>
      </c>
      <c r="O1324" s="18">
        <v>1154.42</v>
      </c>
      <c r="P1324" s="23">
        <v>221020</v>
      </c>
    </row>
    <row r="1325" spans="1:16" x14ac:dyDescent="0.25">
      <c r="A1325" s="16" t="s">
        <v>3784</v>
      </c>
      <c r="B1325" s="16"/>
      <c r="C1325" s="16"/>
      <c r="D1325" s="16"/>
      <c r="E1325" s="16"/>
      <c r="F1325" s="16" t="s">
        <v>2288</v>
      </c>
      <c r="G1325" s="16">
        <v>983.53970000000004</v>
      </c>
      <c r="H1325" s="16" t="s">
        <v>4271</v>
      </c>
      <c r="I1325" s="17">
        <v>6.29</v>
      </c>
      <c r="J1325" s="17">
        <f t="shared" si="20"/>
        <v>6335.26</v>
      </c>
      <c r="K1325" s="18">
        <v>6335.26</v>
      </c>
      <c r="L1325" s="18">
        <v>6465724</v>
      </c>
      <c r="M1325" s="18">
        <v>63353</v>
      </c>
      <c r="N1325" s="18">
        <v>6335.26</v>
      </c>
      <c r="O1325" s="18">
        <v>6335.26</v>
      </c>
      <c r="P1325" s="23">
        <v>6335.26</v>
      </c>
    </row>
    <row r="1326" spans="1:16" x14ac:dyDescent="0.25">
      <c r="A1326" s="13" t="s">
        <v>2307</v>
      </c>
      <c r="B1326" s="13" t="s">
        <v>2308</v>
      </c>
      <c r="C1326" s="13"/>
      <c r="D1326" s="13"/>
      <c r="E1326" s="13"/>
      <c r="F1326" s="13" t="s">
        <v>2288</v>
      </c>
      <c r="G1326" s="13">
        <v>546.54549999999995</v>
      </c>
      <c r="H1326" s="13" t="s">
        <v>4271</v>
      </c>
      <c r="I1326" s="14">
        <v>6.3</v>
      </c>
      <c r="J1326" s="17">
        <f t="shared" si="20"/>
        <v>2583670</v>
      </c>
      <c r="K1326" s="15">
        <v>4096293</v>
      </c>
      <c r="L1326" s="15">
        <v>2583670</v>
      </c>
      <c r="M1326" s="15">
        <v>4454624</v>
      </c>
      <c r="N1326" s="15">
        <v>3722448</v>
      </c>
      <c r="O1326" s="15">
        <v>3641961</v>
      </c>
      <c r="P1326" s="22">
        <v>3649287</v>
      </c>
    </row>
    <row r="1327" spans="1:16" x14ac:dyDescent="0.25">
      <c r="A1327" s="16" t="s">
        <v>3785</v>
      </c>
      <c r="B1327" s="16"/>
      <c r="C1327" s="16"/>
      <c r="D1327" s="16"/>
      <c r="E1327" s="16"/>
      <c r="F1327" s="16" t="s">
        <v>2288</v>
      </c>
      <c r="G1327" s="16">
        <v>901.54970000000003</v>
      </c>
      <c r="H1327" s="16" t="s">
        <v>4271</v>
      </c>
      <c r="I1327" s="17">
        <v>6.3</v>
      </c>
      <c r="J1327" s="17">
        <f t="shared" si="20"/>
        <v>646.33000000000004</v>
      </c>
      <c r="K1327" s="18">
        <v>646.33000000000004</v>
      </c>
      <c r="L1327" s="18">
        <v>1320583</v>
      </c>
      <c r="M1327" s="18">
        <v>44849</v>
      </c>
      <c r="N1327" s="18">
        <v>646.33000000000004</v>
      </c>
      <c r="O1327" s="18">
        <v>646.33000000000004</v>
      </c>
      <c r="P1327" s="23">
        <v>646.33000000000004</v>
      </c>
    </row>
    <row r="1328" spans="1:16" x14ac:dyDescent="0.25">
      <c r="A1328" s="16" t="s">
        <v>2869</v>
      </c>
      <c r="B1328" s="16"/>
      <c r="C1328" s="16"/>
      <c r="D1328" s="16"/>
      <c r="E1328" s="16"/>
      <c r="F1328" s="16" t="s">
        <v>2288</v>
      </c>
      <c r="G1328" s="16">
        <v>629.47450000000003</v>
      </c>
      <c r="H1328" s="16" t="s">
        <v>4271</v>
      </c>
      <c r="I1328" s="17">
        <v>6.32</v>
      </c>
      <c r="J1328" s="17">
        <f t="shared" si="20"/>
        <v>30260</v>
      </c>
      <c r="K1328" s="18">
        <v>74120</v>
      </c>
      <c r="L1328" s="18">
        <v>112211</v>
      </c>
      <c r="M1328" s="18">
        <v>262596</v>
      </c>
      <c r="N1328" s="18">
        <v>30260</v>
      </c>
      <c r="O1328" s="18">
        <v>308544</v>
      </c>
      <c r="P1328" s="23">
        <v>231482</v>
      </c>
    </row>
    <row r="1329" spans="1:16" x14ac:dyDescent="0.25">
      <c r="A1329" s="16" t="s">
        <v>4100</v>
      </c>
      <c r="B1329" s="16"/>
      <c r="C1329" s="16"/>
      <c r="D1329" s="16"/>
      <c r="E1329" s="16"/>
      <c r="F1329" s="16" t="s">
        <v>2288</v>
      </c>
      <c r="G1329" s="16">
        <v>1000.7386</v>
      </c>
      <c r="H1329" s="16" t="s">
        <v>4271</v>
      </c>
      <c r="I1329" s="17">
        <v>6.33</v>
      </c>
      <c r="J1329" s="17">
        <f t="shared" si="20"/>
        <v>14497</v>
      </c>
      <c r="K1329" s="18">
        <v>123500</v>
      </c>
      <c r="L1329" s="18">
        <v>110242</v>
      </c>
      <c r="M1329" s="18">
        <v>951174</v>
      </c>
      <c r="N1329" s="18">
        <v>14497</v>
      </c>
      <c r="O1329" s="18">
        <v>203845</v>
      </c>
      <c r="P1329" s="23">
        <v>187321</v>
      </c>
    </row>
    <row r="1330" spans="1:16" x14ac:dyDescent="0.25">
      <c r="A1330" s="16" t="s">
        <v>3786</v>
      </c>
      <c r="B1330" s="16"/>
      <c r="C1330" s="16"/>
      <c r="D1330" s="16"/>
      <c r="E1330" s="16"/>
      <c r="F1330" s="16" t="s">
        <v>2288</v>
      </c>
      <c r="G1330" s="16">
        <v>367.35809999999998</v>
      </c>
      <c r="H1330" s="16" t="s">
        <v>4271</v>
      </c>
      <c r="I1330" s="17">
        <v>6.33</v>
      </c>
      <c r="J1330" s="17">
        <f t="shared" si="20"/>
        <v>7550</v>
      </c>
      <c r="K1330" s="18">
        <v>9039</v>
      </c>
      <c r="L1330" s="18">
        <v>9158</v>
      </c>
      <c r="M1330" s="18">
        <v>25369</v>
      </c>
      <c r="N1330" s="18">
        <v>743456</v>
      </c>
      <c r="O1330" s="18">
        <v>23304</v>
      </c>
      <c r="P1330" s="23">
        <v>7550</v>
      </c>
    </row>
    <row r="1331" spans="1:16" x14ac:dyDescent="0.25">
      <c r="A1331" s="16" t="s">
        <v>2870</v>
      </c>
      <c r="B1331" s="16"/>
      <c r="C1331" s="16"/>
      <c r="D1331" s="16"/>
      <c r="E1331" s="16"/>
      <c r="F1331" s="16" t="s">
        <v>2288</v>
      </c>
      <c r="G1331" s="16" t="s">
        <v>2871</v>
      </c>
      <c r="H1331" s="16" t="s">
        <v>4271</v>
      </c>
      <c r="I1331" s="17">
        <v>6.33</v>
      </c>
      <c r="J1331" s="17">
        <f t="shared" si="20"/>
        <v>1547365</v>
      </c>
      <c r="K1331" s="18">
        <v>2477066</v>
      </c>
      <c r="L1331" s="18">
        <v>5738952</v>
      </c>
      <c r="M1331" s="18">
        <v>10876434</v>
      </c>
      <c r="N1331" s="18">
        <v>1547365</v>
      </c>
      <c r="O1331" s="18">
        <v>10119854</v>
      </c>
      <c r="P1331" s="23">
        <v>8252981</v>
      </c>
    </row>
    <row r="1332" spans="1:16" x14ac:dyDescent="0.25">
      <c r="A1332" s="16" t="s">
        <v>4192</v>
      </c>
      <c r="B1332" s="16"/>
      <c r="C1332" s="16"/>
      <c r="D1332" s="16"/>
      <c r="E1332" s="16"/>
      <c r="F1332" s="16" t="s">
        <v>2288</v>
      </c>
      <c r="G1332" s="16">
        <v>637.50540000000001</v>
      </c>
      <c r="H1332" s="16" t="s">
        <v>4271</v>
      </c>
      <c r="I1332" s="17">
        <v>6.33</v>
      </c>
      <c r="J1332" s="17">
        <f t="shared" si="20"/>
        <v>503896</v>
      </c>
      <c r="K1332" s="18">
        <v>763835</v>
      </c>
      <c r="L1332" s="18">
        <v>1829062</v>
      </c>
      <c r="M1332" s="18">
        <v>3991182</v>
      </c>
      <c r="N1332" s="18">
        <v>503896</v>
      </c>
      <c r="O1332" s="18">
        <v>3515017</v>
      </c>
      <c r="P1332" s="23">
        <v>2644852</v>
      </c>
    </row>
    <row r="1333" spans="1:16" x14ac:dyDescent="0.25">
      <c r="A1333" s="16" t="s">
        <v>4035</v>
      </c>
      <c r="B1333" s="16"/>
      <c r="C1333" s="16"/>
      <c r="D1333" s="16"/>
      <c r="E1333" s="16"/>
      <c r="F1333" s="16" t="s">
        <v>2288</v>
      </c>
      <c r="G1333" s="16">
        <v>872.63959999999997</v>
      </c>
      <c r="H1333" s="16" t="s">
        <v>4271</v>
      </c>
      <c r="I1333" s="17">
        <v>6.33</v>
      </c>
      <c r="J1333" s="17">
        <f t="shared" si="20"/>
        <v>28556</v>
      </c>
      <c r="K1333" s="18">
        <v>57925</v>
      </c>
      <c r="L1333" s="18">
        <v>28556</v>
      </c>
      <c r="M1333" s="18">
        <v>394434</v>
      </c>
      <c r="N1333" s="18">
        <v>631231</v>
      </c>
      <c r="O1333" s="18">
        <v>31999</v>
      </c>
      <c r="P1333" s="23">
        <v>41150</v>
      </c>
    </row>
    <row r="1334" spans="1:16" x14ac:dyDescent="0.25">
      <c r="A1334" s="16" t="s">
        <v>3949</v>
      </c>
      <c r="B1334" s="16"/>
      <c r="C1334" s="16"/>
      <c r="D1334" s="16"/>
      <c r="E1334" s="16"/>
      <c r="F1334" s="16" t="s">
        <v>2288</v>
      </c>
      <c r="G1334" s="16">
        <v>974.72320000000002</v>
      </c>
      <c r="H1334" s="16" t="s">
        <v>4271</v>
      </c>
      <c r="I1334" s="17">
        <v>6.33</v>
      </c>
      <c r="J1334" s="17">
        <f t="shared" si="20"/>
        <v>5867.97</v>
      </c>
      <c r="K1334" s="18">
        <v>5867.97</v>
      </c>
      <c r="L1334" s="18">
        <v>191429</v>
      </c>
      <c r="M1334" s="18">
        <v>1036827</v>
      </c>
      <c r="N1334" s="18">
        <v>5867.97</v>
      </c>
      <c r="O1334" s="18">
        <v>58680</v>
      </c>
      <c r="P1334" s="23">
        <v>122226</v>
      </c>
    </row>
    <row r="1335" spans="1:16" x14ac:dyDescent="0.25">
      <c r="A1335" s="16" t="s">
        <v>4009</v>
      </c>
      <c r="B1335" s="16"/>
      <c r="C1335" s="16"/>
      <c r="D1335" s="16"/>
      <c r="E1335" s="16"/>
      <c r="F1335" s="16" t="s">
        <v>2288</v>
      </c>
      <c r="G1335" s="16">
        <v>654.49540000000002</v>
      </c>
      <c r="H1335" s="16" t="s">
        <v>4271</v>
      </c>
      <c r="I1335" s="17">
        <v>6.34</v>
      </c>
      <c r="J1335" s="17">
        <f t="shared" si="20"/>
        <v>50271</v>
      </c>
      <c r="K1335" s="18">
        <v>145626</v>
      </c>
      <c r="L1335" s="18">
        <v>168177</v>
      </c>
      <c r="M1335" s="18">
        <v>288315</v>
      </c>
      <c r="N1335" s="18">
        <v>50271</v>
      </c>
      <c r="O1335" s="18">
        <v>327002</v>
      </c>
      <c r="P1335" s="23">
        <v>384927</v>
      </c>
    </row>
    <row r="1336" spans="1:16" x14ac:dyDescent="0.25">
      <c r="A1336" s="16" t="s">
        <v>3787</v>
      </c>
      <c r="B1336" s="16"/>
      <c r="C1336" s="16"/>
      <c r="D1336" s="16"/>
      <c r="E1336" s="16"/>
      <c r="F1336" s="16" t="s">
        <v>2288</v>
      </c>
      <c r="G1336" s="16">
        <v>695.46460000000002</v>
      </c>
      <c r="H1336" s="16" t="s">
        <v>4271</v>
      </c>
      <c r="I1336" s="17">
        <v>6.35</v>
      </c>
      <c r="J1336" s="17">
        <f t="shared" si="20"/>
        <v>26083</v>
      </c>
      <c r="K1336" s="18">
        <v>130283</v>
      </c>
      <c r="L1336" s="18">
        <v>162052</v>
      </c>
      <c r="M1336" s="18">
        <v>342657</v>
      </c>
      <c r="N1336" s="18">
        <v>26083</v>
      </c>
      <c r="O1336" s="18">
        <v>303196</v>
      </c>
      <c r="P1336" s="23">
        <v>87877</v>
      </c>
    </row>
    <row r="1337" spans="1:16" x14ac:dyDescent="0.25">
      <c r="A1337" s="16" t="s">
        <v>4198</v>
      </c>
      <c r="B1337" s="16"/>
      <c r="C1337" s="16"/>
      <c r="D1337" s="16"/>
      <c r="E1337" s="16"/>
      <c r="F1337" s="16" t="s">
        <v>2288</v>
      </c>
      <c r="G1337" s="16">
        <v>655.49099999999999</v>
      </c>
      <c r="H1337" s="16" t="s">
        <v>4271</v>
      </c>
      <c r="I1337" s="17">
        <v>6.38</v>
      </c>
      <c r="J1337" s="17">
        <f t="shared" si="20"/>
        <v>7024</v>
      </c>
      <c r="K1337" s="18">
        <v>34515</v>
      </c>
      <c r="L1337" s="18">
        <v>16989</v>
      </c>
      <c r="M1337" s="18">
        <v>130888</v>
      </c>
      <c r="N1337" s="18">
        <v>7024</v>
      </c>
      <c r="O1337" s="18">
        <v>20031</v>
      </c>
      <c r="P1337" s="23">
        <v>420507</v>
      </c>
    </row>
    <row r="1338" spans="1:16" x14ac:dyDescent="0.25">
      <c r="A1338" s="16" t="s">
        <v>4200</v>
      </c>
      <c r="B1338" s="16"/>
      <c r="C1338" s="16"/>
      <c r="D1338" s="16"/>
      <c r="E1338" s="16"/>
      <c r="F1338" s="16" t="s">
        <v>2288</v>
      </c>
      <c r="G1338" s="16">
        <v>663.5213</v>
      </c>
      <c r="H1338" s="16" t="s">
        <v>4271</v>
      </c>
      <c r="I1338" s="17">
        <v>6.39</v>
      </c>
      <c r="J1338" s="17">
        <f t="shared" si="20"/>
        <v>87153</v>
      </c>
      <c r="K1338" s="18">
        <v>466200</v>
      </c>
      <c r="L1338" s="18">
        <v>324550</v>
      </c>
      <c r="M1338" s="18">
        <v>120120</v>
      </c>
      <c r="N1338" s="18">
        <v>184100</v>
      </c>
      <c r="O1338" s="18">
        <v>87153</v>
      </c>
      <c r="P1338" s="23">
        <v>6163273</v>
      </c>
    </row>
    <row r="1339" spans="1:16" x14ac:dyDescent="0.25">
      <c r="A1339" s="16" t="s">
        <v>4011</v>
      </c>
      <c r="B1339" s="16"/>
      <c r="C1339" s="16"/>
      <c r="D1339" s="16"/>
      <c r="E1339" s="16"/>
      <c r="F1339" s="16" t="s">
        <v>2288</v>
      </c>
      <c r="G1339" s="16">
        <v>680.51099999999997</v>
      </c>
      <c r="H1339" s="16" t="s">
        <v>4271</v>
      </c>
      <c r="I1339" s="17">
        <v>6.39</v>
      </c>
      <c r="J1339" s="17">
        <f t="shared" si="20"/>
        <v>1089.9100000000001</v>
      </c>
      <c r="K1339" s="18">
        <v>99321</v>
      </c>
      <c r="L1339" s="18">
        <v>35883</v>
      </c>
      <c r="M1339" s="18">
        <v>1089.9100000000001</v>
      </c>
      <c r="N1339" s="18">
        <v>10899</v>
      </c>
      <c r="O1339" s="18">
        <v>1089.9100000000001</v>
      </c>
      <c r="P1339" s="23">
        <v>737627</v>
      </c>
    </row>
    <row r="1340" spans="1:16" x14ac:dyDescent="0.25">
      <c r="A1340" s="16" t="s">
        <v>3034</v>
      </c>
      <c r="B1340" s="16"/>
      <c r="C1340" s="16"/>
      <c r="D1340" s="16"/>
      <c r="E1340" s="16"/>
      <c r="F1340" s="16" t="s">
        <v>2288</v>
      </c>
      <c r="G1340" s="16" t="s">
        <v>3035</v>
      </c>
      <c r="H1340" s="16" t="s">
        <v>4271</v>
      </c>
      <c r="I1340" s="17">
        <v>6.3949999999999996</v>
      </c>
      <c r="J1340" s="17">
        <f t="shared" si="20"/>
        <v>207519.66</v>
      </c>
      <c r="K1340" s="18">
        <v>1375718</v>
      </c>
      <c r="L1340" s="18">
        <v>886537</v>
      </c>
      <c r="M1340" s="18">
        <v>276820</v>
      </c>
      <c r="N1340" s="18">
        <v>499325</v>
      </c>
      <c r="O1340" s="18">
        <v>207519.66</v>
      </c>
      <c r="P1340" s="23">
        <v>15956063</v>
      </c>
    </row>
    <row r="1341" spans="1:16" x14ac:dyDescent="0.25">
      <c r="A1341" s="16" t="s">
        <v>2931</v>
      </c>
      <c r="B1341" s="16"/>
      <c r="C1341" s="16"/>
      <c r="D1341" s="16"/>
      <c r="E1341" s="16"/>
      <c r="F1341" s="16" t="s">
        <v>2288</v>
      </c>
      <c r="G1341" s="16">
        <v>864.63440000000003</v>
      </c>
      <c r="H1341" s="16" t="s">
        <v>4271</v>
      </c>
      <c r="I1341" s="17">
        <v>6.42</v>
      </c>
      <c r="J1341" s="17">
        <f t="shared" si="20"/>
        <v>33623</v>
      </c>
      <c r="K1341" s="18">
        <v>33623</v>
      </c>
      <c r="L1341" s="18">
        <v>754570</v>
      </c>
      <c r="M1341" s="18">
        <v>218773</v>
      </c>
      <c r="N1341" s="18">
        <v>406202</v>
      </c>
      <c r="O1341" s="18">
        <v>141703</v>
      </c>
      <c r="P1341" s="23">
        <v>161010</v>
      </c>
    </row>
    <row r="1342" spans="1:16" x14ac:dyDescent="0.25">
      <c r="A1342" s="16" t="s">
        <v>4007</v>
      </c>
      <c r="B1342" s="16"/>
      <c r="C1342" s="16"/>
      <c r="D1342" s="16"/>
      <c r="E1342" s="16"/>
      <c r="F1342" s="16" t="s">
        <v>2288</v>
      </c>
      <c r="G1342" s="16">
        <v>874.66369999999995</v>
      </c>
      <c r="H1342" s="16" t="s">
        <v>4271</v>
      </c>
      <c r="I1342" s="17">
        <v>6.43</v>
      </c>
      <c r="J1342" s="17">
        <f t="shared" si="20"/>
        <v>8383</v>
      </c>
      <c r="K1342" s="18">
        <v>8383</v>
      </c>
      <c r="L1342" s="18">
        <v>273952</v>
      </c>
      <c r="M1342" s="18">
        <v>61512</v>
      </c>
      <c r="N1342" s="18">
        <v>186418</v>
      </c>
      <c r="O1342" s="18">
        <v>98459</v>
      </c>
      <c r="P1342" s="23">
        <v>64175</v>
      </c>
    </row>
    <row r="1343" spans="1:16" x14ac:dyDescent="0.25">
      <c r="A1343" s="16" t="s">
        <v>2930</v>
      </c>
      <c r="B1343" s="16"/>
      <c r="C1343" s="16"/>
      <c r="D1343" s="16"/>
      <c r="E1343" s="16"/>
      <c r="F1343" s="16" t="s">
        <v>2288</v>
      </c>
      <c r="G1343" s="16">
        <v>888.67949999999996</v>
      </c>
      <c r="H1343" s="16" t="s">
        <v>4271</v>
      </c>
      <c r="I1343" s="17">
        <v>6.43</v>
      </c>
      <c r="J1343" s="17">
        <f t="shared" si="20"/>
        <v>53178</v>
      </c>
      <c r="K1343" s="18">
        <v>53178</v>
      </c>
      <c r="L1343" s="18">
        <v>836565</v>
      </c>
      <c r="M1343" s="18">
        <v>197916</v>
      </c>
      <c r="N1343" s="18">
        <v>458098</v>
      </c>
      <c r="O1343" s="18">
        <v>289432</v>
      </c>
      <c r="P1343" s="23">
        <v>199767</v>
      </c>
    </row>
    <row r="1344" spans="1:16" x14ac:dyDescent="0.25">
      <c r="A1344" s="16" t="s">
        <v>3788</v>
      </c>
      <c r="B1344" s="16"/>
      <c r="C1344" s="16"/>
      <c r="D1344" s="16"/>
      <c r="E1344" s="16"/>
      <c r="F1344" s="16" t="s">
        <v>2288</v>
      </c>
      <c r="G1344" s="16">
        <v>891.65260000000001</v>
      </c>
      <c r="H1344" s="16" t="s">
        <v>4271</v>
      </c>
      <c r="I1344" s="17">
        <v>6.43</v>
      </c>
      <c r="J1344" s="17">
        <f t="shared" si="20"/>
        <v>7831</v>
      </c>
      <c r="K1344" s="18">
        <v>7831</v>
      </c>
      <c r="L1344" s="18">
        <v>421298</v>
      </c>
      <c r="M1344" s="18">
        <v>155837</v>
      </c>
      <c r="N1344" s="18">
        <v>212375</v>
      </c>
      <c r="O1344" s="18">
        <v>58879</v>
      </c>
      <c r="P1344" s="23">
        <v>51645</v>
      </c>
    </row>
    <row r="1345" spans="1:16" x14ac:dyDescent="0.25">
      <c r="A1345" s="16" t="s">
        <v>4053</v>
      </c>
      <c r="B1345" s="16"/>
      <c r="C1345" s="16"/>
      <c r="D1345" s="16"/>
      <c r="E1345" s="16"/>
      <c r="F1345" s="16" t="s">
        <v>2288</v>
      </c>
      <c r="G1345" s="16">
        <v>865.63959999999997</v>
      </c>
      <c r="H1345" s="16" t="s">
        <v>4271</v>
      </c>
      <c r="I1345" s="17">
        <v>6.44</v>
      </c>
      <c r="J1345" s="17">
        <f t="shared" si="20"/>
        <v>6110</v>
      </c>
      <c r="K1345" s="18">
        <v>6110</v>
      </c>
      <c r="L1345" s="18">
        <v>367121</v>
      </c>
      <c r="M1345" s="18">
        <v>115734</v>
      </c>
      <c r="N1345" s="18">
        <v>216330</v>
      </c>
      <c r="O1345" s="18">
        <v>91247</v>
      </c>
      <c r="P1345" s="23">
        <v>104319</v>
      </c>
    </row>
    <row r="1346" spans="1:16" x14ac:dyDescent="0.25">
      <c r="A1346" s="16" t="s">
        <v>3789</v>
      </c>
      <c r="B1346" s="16"/>
      <c r="C1346" s="16"/>
      <c r="D1346" s="16"/>
      <c r="E1346" s="16"/>
      <c r="F1346" s="16" t="s">
        <v>2288</v>
      </c>
      <c r="G1346" s="16">
        <v>779.59939999999995</v>
      </c>
      <c r="H1346" s="16" t="s">
        <v>4271</v>
      </c>
      <c r="I1346" s="17">
        <v>6.47</v>
      </c>
      <c r="J1346" s="17">
        <f t="shared" ref="J1346:J1409" si="21">MIN(K1346:P1346)</f>
        <v>564.62</v>
      </c>
      <c r="K1346" s="18">
        <v>564.62</v>
      </c>
      <c r="L1346" s="18">
        <v>977752</v>
      </c>
      <c r="M1346" s="18">
        <v>7188</v>
      </c>
      <c r="N1346" s="18">
        <v>564.62</v>
      </c>
      <c r="O1346" s="18">
        <v>564.62</v>
      </c>
      <c r="P1346" s="23">
        <v>564.62</v>
      </c>
    </row>
    <row r="1347" spans="1:16" x14ac:dyDescent="0.25">
      <c r="A1347" s="16" t="s">
        <v>4080</v>
      </c>
      <c r="B1347" s="16"/>
      <c r="C1347" s="16"/>
      <c r="D1347" s="16"/>
      <c r="E1347" s="16"/>
      <c r="F1347" s="16" t="s">
        <v>2288</v>
      </c>
      <c r="G1347" s="16">
        <v>955.52390000000003</v>
      </c>
      <c r="H1347" s="16" t="s">
        <v>4271</v>
      </c>
      <c r="I1347" s="17">
        <v>6.47</v>
      </c>
      <c r="J1347" s="17">
        <f t="shared" si="21"/>
        <v>1242.82</v>
      </c>
      <c r="K1347" s="18">
        <v>1242.82</v>
      </c>
      <c r="L1347" s="18">
        <v>1289072</v>
      </c>
      <c r="M1347" s="18">
        <v>12428</v>
      </c>
      <c r="N1347" s="18">
        <v>1242.82</v>
      </c>
      <c r="O1347" s="18">
        <v>1242.82</v>
      </c>
      <c r="P1347" s="23">
        <v>1242.82</v>
      </c>
    </row>
    <row r="1348" spans="1:16" x14ac:dyDescent="0.25">
      <c r="A1348" s="16" t="s">
        <v>3791</v>
      </c>
      <c r="B1348" s="16"/>
      <c r="C1348" s="16"/>
      <c r="D1348" s="16"/>
      <c r="E1348" s="16"/>
      <c r="F1348" s="16" t="s">
        <v>2288</v>
      </c>
      <c r="G1348" s="16">
        <v>1051.5121999999999</v>
      </c>
      <c r="H1348" s="16" t="s">
        <v>4271</v>
      </c>
      <c r="I1348" s="17">
        <v>6.48</v>
      </c>
      <c r="J1348" s="17">
        <f t="shared" si="21"/>
        <v>1185.2</v>
      </c>
      <c r="K1348" s="18">
        <v>1185.2</v>
      </c>
      <c r="L1348" s="18">
        <v>1057189</v>
      </c>
      <c r="M1348" s="18">
        <v>11852</v>
      </c>
      <c r="N1348" s="18">
        <v>1185.2</v>
      </c>
      <c r="O1348" s="18">
        <v>1185.2</v>
      </c>
      <c r="P1348" s="23">
        <v>1185.2</v>
      </c>
    </row>
    <row r="1349" spans="1:16" x14ac:dyDescent="0.25">
      <c r="A1349" s="16" t="s">
        <v>3793</v>
      </c>
      <c r="B1349" s="16"/>
      <c r="C1349" s="16"/>
      <c r="D1349" s="16"/>
      <c r="E1349" s="16"/>
      <c r="F1349" s="16" t="s">
        <v>2288</v>
      </c>
      <c r="G1349" s="16">
        <v>817.15890000000002</v>
      </c>
      <c r="H1349" s="16" t="s">
        <v>4271</v>
      </c>
      <c r="I1349" s="17">
        <v>6.48</v>
      </c>
      <c r="J1349" s="17">
        <f t="shared" si="21"/>
        <v>10619.55</v>
      </c>
      <c r="K1349" s="18">
        <v>272598</v>
      </c>
      <c r="L1349" s="18">
        <v>106196</v>
      </c>
      <c r="M1349" s="18">
        <v>10619.55</v>
      </c>
      <c r="N1349" s="18">
        <v>10619.55</v>
      </c>
      <c r="O1349" s="18">
        <v>368026</v>
      </c>
      <c r="P1349" s="23">
        <v>208631</v>
      </c>
    </row>
    <row r="1350" spans="1:16" x14ac:dyDescent="0.25">
      <c r="A1350" s="16" t="s">
        <v>4017</v>
      </c>
      <c r="B1350" s="16"/>
      <c r="C1350" s="16"/>
      <c r="D1350" s="16"/>
      <c r="E1350" s="16"/>
      <c r="F1350" s="16" t="s">
        <v>2288</v>
      </c>
      <c r="G1350" s="16">
        <v>864.63530000000003</v>
      </c>
      <c r="H1350" s="16" t="s">
        <v>4271</v>
      </c>
      <c r="I1350" s="17">
        <v>6.48</v>
      </c>
      <c r="J1350" s="17">
        <f t="shared" si="21"/>
        <v>9811</v>
      </c>
      <c r="K1350" s="18">
        <v>9811</v>
      </c>
      <c r="L1350" s="18">
        <v>286741</v>
      </c>
      <c r="M1350" s="18">
        <v>34745</v>
      </c>
      <c r="N1350" s="18">
        <v>229204</v>
      </c>
      <c r="O1350" s="18">
        <v>223131</v>
      </c>
      <c r="P1350" s="23">
        <v>161010</v>
      </c>
    </row>
    <row r="1351" spans="1:16" x14ac:dyDescent="0.25">
      <c r="A1351" s="16" t="s">
        <v>3792</v>
      </c>
      <c r="B1351" s="16"/>
      <c r="C1351" s="16"/>
      <c r="D1351" s="16"/>
      <c r="E1351" s="16"/>
      <c r="F1351" s="16" t="s">
        <v>2288</v>
      </c>
      <c r="G1351" s="16">
        <v>937.53470000000004</v>
      </c>
      <c r="H1351" s="16" t="s">
        <v>4271</v>
      </c>
      <c r="I1351" s="17">
        <v>6.48</v>
      </c>
      <c r="J1351" s="17">
        <f t="shared" si="21"/>
        <v>21864.53</v>
      </c>
      <c r="K1351" s="18">
        <v>21864.53</v>
      </c>
      <c r="L1351" s="18">
        <v>6884032</v>
      </c>
      <c r="M1351" s="18">
        <v>218645</v>
      </c>
      <c r="N1351" s="18">
        <v>21864.53</v>
      </c>
      <c r="O1351" s="18">
        <v>21864.53</v>
      </c>
      <c r="P1351" s="23">
        <v>21864.53</v>
      </c>
    </row>
    <row r="1352" spans="1:16" x14ac:dyDescent="0.25">
      <c r="A1352" s="16" t="s">
        <v>3790</v>
      </c>
      <c r="B1352" s="16"/>
      <c r="C1352" s="16"/>
      <c r="D1352" s="16"/>
      <c r="E1352" s="16"/>
      <c r="F1352" s="16" t="s">
        <v>2288</v>
      </c>
      <c r="G1352" s="16">
        <v>953.55319999999995</v>
      </c>
      <c r="H1352" s="16" t="s">
        <v>4271</v>
      </c>
      <c r="I1352" s="17">
        <v>6.48</v>
      </c>
      <c r="J1352" s="17">
        <f t="shared" si="21"/>
        <v>27850.23</v>
      </c>
      <c r="K1352" s="18">
        <v>27850.23</v>
      </c>
      <c r="L1352" s="18">
        <v>7737362</v>
      </c>
      <c r="M1352" s="18">
        <v>278502</v>
      </c>
      <c r="N1352" s="18">
        <v>27850.23</v>
      </c>
      <c r="O1352" s="18">
        <v>27850.23</v>
      </c>
      <c r="P1352" s="23">
        <v>27850.23</v>
      </c>
    </row>
    <row r="1353" spans="1:16" x14ac:dyDescent="0.25">
      <c r="A1353" s="16" t="s">
        <v>3036</v>
      </c>
      <c r="B1353" s="16"/>
      <c r="C1353" s="16"/>
      <c r="D1353" s="16"/>
      <c r="E1353" s="16"/>
      <c r="F1353" s="16" t="s">
        <v>2288</v>
      </c>
      <c r="G1353" s="16" t="s">
        <v>3037</v>
      </c>
      <c r="H1353" s="16" t="s">
        <v>4271</v>
      </c>
      <c r="I1353" s="17">
        <v>6.49</v>
      </c>
      <c r="J1353" s="17">
        <f t="shared" si="21"/>
        <v>292975</v>
      </c>
      <c r="K1353" s="18">
        <v>292975</v>
      </c>
      <c r="L1353" s="18">
        <v>344609</v>
      </c>
      <c r="M1353" s="18">
        <v>941882</v>
      </c>
      <c r="N1353" s="18">
        <v>826063</v>
      </c>
      <c r="O1353" s="18">
        <v>454317</v>
      </c>
      <c r="P1353" s="23">
        <v>2150227</v>
      </c>
    </row>
    <row r="1354" spans="1:16" x14ac:dyDescent="0.25">
      <c r="A1354" s="16" t="s">
        <v>3977</v>
      </c>
      <c r="B1354" s="16"/>
      <c r="C1354" s="16"/>
      <c r="D1354" s="16"/>
      <c r="E1354" s="16"/>
      <c r="F1354" s="16" t="s">
        <v>2288</v>
      </c>
      <c r="G1354" s="16">
        <v>609.55790000000002</v>
      </c>
      <c r="H1354" s="16" t="s">
        <v>4271</v>
      </c>
      <c r="I1354" s="17">
        <v>6.49</v>
      </c>
      <c r="J1354" s="17">
        <f t="shared" si="21"/>
        <v>147351</v>
      </c>
      <c r="K1354" s="18">
        <v>147351</v>
      </c>
      <c r="L1354" s="18">
        <v>221251</v>
      </c>
      <c r="M1354" s="18">
        <v>558881</v>
      </c>
      <c r="N1354" s="18">
        <v>433083</v>
      </c>
      <c r="O1354" s="18">
        <v>236751</v>
      </c>
      <c r="P1354" s="23">
        <v>1069505</v>
      </c>
    </row>
    <row r="1355" spans="1:16" x14ac:dyDescent="0.25">
      <c r="A1355" s="16" t="s">
        <v>4145</v>
      </c>
      <c r="B1355" s="16"/>
      <c r="C1355" s="16"/>
      <c r="D1355" s="16"/>
      <c r="E1355" s="16"/>
      <c r="F1355" s="16" t="s">
        <v>2288</v>
      </c>
      <c r="G1355" s="16">
        <v>927.50570000000005</v>
      </c>
      <c r="H1355" s="16" t="s">
        <v>4271</v>
      </c>
      <c r="I1355" s="17">
        <v>6.49</v>
      </c>
      <c r="J1355" s="17">
        <f t="shared" si="21"/>
        <v>2622.15</v>
      </c>
      <c r="K1355" s="18">
        <v>2622.15</v>
      </c>
      <c r="L1355" s="18">
        <v>807273</v>
      </c>
      <c r="M1355" s="18">
        <v>26221</v>
      </c>
      <c r="N1355" s="18">
        <v>2622.15</v>
      </c>
      <c r="O1355" s="18">
        <v>2622.15</v>
      </c>
      <c r="P1355" s="23">
        <v>2622.15</v>
      </c>
    </row>
    <row r="1356" spans="1:16" x14ac:dyDescent="0.25">
      <c r="A1356" s="16" t="s">
        <v>3794</v>
      </c>
      <c r="B1356" s="16"/>
      <c r="C1356" s="16"/>
      <c r="D1356" s="16"/>
      <c r="E1356" s="16"/>
      <c r="F1356" s="16" t="s">
        <v>2288</v>
      </c>
      <c r="G1356" s="16">
        <v>663.52110000000005</v>
      </c>
      <c r="H1356" s="16" t="s">
        <v>4271</v>
      </c>
      <c r="I1356" s="17">
        <v>6.52</v>
      </c>
      <c r="J1356" s="17">
        <f t="shared" si="21"/>
        <v>552.46</v>
      </c>
      <c r="K1356" s="18">
        <v>552.46</v>
      </c>
      <c r="L1356" s="18">
        <v>439449</v>
      </c>
      <c r="M1356" s="18">
        <v>63678</v>
      </c>
      <c r="N1356" s="18">
        <v>5525</v>
      </c>
      <c r="O1356" s="18">
        <v>59915</v>
      </c>
      <c r="P1356" s="23">
        <v>291837</v>
      </c>
    </row>
    <row r="1357" spans="1:16" x14ac:dyDescent="0.25">
      <c r="A1357" s="16" t="s">
        <v>3920</v>
      </c>
      <c r="B1357" s="16"/>
      <c r="C1357" s="16"/>
      <c r="D1357" s="16"/>
      <c r="E1357" s="16"/>
      <c r="F1357" s="16" t="s">
        <v>2288</v>
      </c>
      <c r="G1357" s="16">
        <v>626.54740000000004</v>
      </c>
      <c r="H1357" s="16" t="s">
        <v>4271</v>
      </c>
      <c r="I1357" s="17">
        <v>6.53</v>
      </c>
      <c r="J1357" s="17">
        <f t="shared" si="21"/>
        <v>110559</v>
      </c>
      <c r="K1357" s="18">
        <v>287221</v>
      </c>
      <c r="L1357" s="18">
        <v>110559</v>
      </c>
      <c r="M1357" s="18">
        <v>625543</v>
      </c>
      <c r="N1357" s="18">
        <v>262744</v>
      </c>
      <c r="O1357" s="18">
        <v>377760</v>
      </c>
      <c r="P1357" s="23">
        <v>1626567</v>
      </c>
    </row>
    <row r="1358" spans="1:16" x14ac:dyDescent="0.25">
      <c r="A1358" s="16" t="s">
        <v>3795</v>
      </c>
      <c r="B1358" s="16"/>
      <c r="C1358" s="16"/>
      <c r="D1358" s="16"/>
      <c r="E1358" s="16"/>
      <c r="F1358" s="16" t="s">
        <v>2288</v>
      </c>
      <c r="G1358" s="16">
        <v>677.53660000000002</v>
      </c>
      <c r="H1358" s="16" t="s">
        <v>4271</v>
      </c>
      <c r="I1358" s="17">
        <v>6.53</v>
      </c>
      <c r="J1358" s="17">
        <f t="shared" si="21"/>
        <v>7715</v>
      </c>
      <c r="K1358" s="18">
        <v>7715</v>
      </c>
      <c r="L1358" s="18">
        <v>1166865</v>
      </c>
      <c r="M1358" s="18">
        <v>182667</v>
      </c>
      <c r="N1358" s="18">
        <v>8793</v>
      </c>
      <c r="O1358" s="18">
        <v>186743</v>
      </c>
      <c r="P1358" s="23">
        <v>856911</v>
      </c>
    </row>
    <row r="1359" spans="1:16" x14ac:dyDescent="0.25">
      <c r="A1359" s="16" t="s">
        <v>4246</v>
      </c>
      <c r="B1359" s="16"/>
      <c r="C1359" s="16"/>
      <c r="D1359" s="16"/>
      <c r="E1359" s="16"/>
      <c r="F1359" s="16" t="s">
        <v>2288</v>
      </c>
      <c r="G1359" s="16">
        <v>763.60429999999997</v>
      </c>
      <c r="H1359" s="16" t="s">
        <v>4271</v>
      </c>
      <c r="I1359" s="17">
        <v>6.57</v>
      </c>
      <c r="J1359" s="17">
        <f t="shared" si="21"/>
        <v>1103.78</v>
      </c>
      <c r="K1359" s="18">
        <v>1103.78</v>
      </c>
      <c r="L1359" s="18">
        <v>1937024</v>
      </c>
      <c r="M1359" s="18">
        <v>1103.78</v>
      </c>
      <c r="N1359" s="18">
        <v>1103.78</v>
      </c>
      <c r="O1359" s="18">
        <v>1103.78</v>
      </c>
      <c r="P1359" s="23">
        <v>11038</v>
      </c>
    </row>
    <row r="1360" spans="1:16" x14ac:dyDescent="0.25">
      <c r="A1360" s="16" t="s">
        <v>3974</v>
      </c>
      <c r="B1360" s="16"/>
      <c r="C1360" s="16"/>
      <c r="D1360" s="16"/>
      <c r="E1360" s="16"/>
      <c r="F1360" s="16" t="s">
        <v>2288</v>
      </c>
      <c r="G1360" s="16">
        <v>449.43619999999999</v>
      </c>
      <c r="H1360" s="16" t="s">
        <v>4271</v>
      </c>
      <c r="I1360" s="17">
        <v>6.58</v>
      </c>
      <c r="J1360" s="17">
        <f t="shared" si="21"/>
        <v>6088</v>
      </c>
      <c r="K1360" s="18">
        <v>231576</v>
      </c>
      <c r="L1360" s="18">
        <v>39410</v>
      </c>
      <c r="M1360" s="18">
        <v>87269</v>
      </c>
      <c r="N1360" s="18">
        <v>62788</v>
      </c>
      <c r="O1360" s="18">
        <v>6088</v>
      </c>
      <c r="P1360" s="23">
        <v>320545</v>
      </c>
    </row>
    <row r="1361" spans="1:16" x14ac:dyDescent="0.25">
      <c r="A1361" s="16" t="s">
        <v>3798</v>
      </c>
      <c r="B1361" s="16"/>
      <c r="C1361" s="16"/>
      <c r="D1361" s="16"/>
      <c r="E1361" s="16"/>
      <c r="F1361" s="16" t="s">
        <v>2288</v>
      </c>
      <c r="G1361" s="16">
        <v>499.41590000000002</v>
      </c>
      <c r="H1361" s="16" t="s">
        <v>4271</v>
      </c>
      <c r="I1361" s="17">
        <v>6.58</v>
      </c>
      <c r="J1361" s="17">
        <f t="shared" si="21"/>
        <v>1893.71</v>
      </c>
      <c r="K1361" s="18">
        <v>160207</v>
      </c>
      <c r="L1361" s="18">
        <v>1893.71</v>
      </c>
      <c r="M1361" s="18">
        <v>1893.71</v>
      </c>
      <c r="N1361" s="18">
        <v>18937</v>
      </c>
      <c r="O1361" s="18">
        <v>22626</v>
      </c>
      <c r="P1361" s="23">
        <v>11851023</v>
      </c>
    </row>
    <row r="1362" spans="1:16" x14ac:dyDescent="0.25">
      <c r="A1362" s="16" t="s">
        <v>3797</v>
      </c>
      <c r="B1362" s="16"/>
      <c r="C1362" s="16"/>
      <c r="D1362" s="16"/>
      <c r="E1362" s="16"/>
      <c r="F1362" s="16" t="s">
        <v>2288</v>
      </c>
      <c r="G1362" s="16">
        <v>562.4117</v>
      </c>
      <c r="H1362" s="16" t="s">
        <v>4271</v>
      </c>
      <c r="I1362" s="17">
        <v>6.58</v>
      </c>
      <c r="J1362" s="17">
        <f t="shared" si="21"/>
        <v>695.73</v>
      </c>
      <c r="K1362" s="18">
        <v>6957</v>
      </c>
      <c r="L1362" s="18">
        <v>695.73</v>
      </c>
      <c r="M1362" s="18">
        <v>695.73</v>
      </c>
      <c r="N1362" s="18">
        <v>695.73</v>
      </c>
      <c r="O1362" s="18">
        <v>695.73</v>
      </c>
      <c r="P1362" s="23">
        <v>1155220</v>
      </c>
    </row>
    <row r="1363" spans="1:16" x14ac:dyDescent="0.25">
      <c r="A1363" s="16" t="s">
        <v>3796</v>
      </c>
      <c r="B1363" s="16"/>
      <c r="C1363" s="16"/>
      <c r="D1363" s="16"/>
      <c r="E1363" s="16"/>
      <c r="F1363" s="16" t="s">
        <v>2288</v>
      </c>
      <c r="G1363" s="16">
        <v>667.14070000000004</v>
      </c>
      <c r="H1363" s="16" t="s">
        <v>4271</v>
      </c>
      <c r="I1363" s="17">
        <v>6.58</v>
      </c>
      <c r="J1363" s="17">
        <f t="shared" si="21"/>
        <v>11292.01</v>
      </c>
      <c r="K1363" s="18">
        <v>396983</v>
      </c>
      <c r="L1363" s="18">
        <v>112920</v>
      </c>
      <c r="M1363" s="18">
        <v>11292.01</v>
      </c>
      <c r="N1363" s="18">
        <v>11292.01</v>
      </c>
      <c r="O1363" s="18">
        <v>535887</v>
      </c>
      <c r="P1363" s="23">
        <v>438067</v>
      </c>
    </row>
    <row r="1364" spans="1:16" x14ac:dyDescent="0.25">
      <c r="A1364" s="16" t="s">
        <v>4186</v>
      </c>
      <c r="B1364" s="16"/>
      <c r="C1364" s="16"/>
      <c r="D1364" s="16"/>
      <c r="E1364" s="16"/>
      <c r="F1364" s="16" t="s">
        <v>2288</v>
      </c>
      <c r="G1364" s="16">
        <v>615.53620000000001</v>
      </c>
      <c r="H1364" s="16" t="s">
        <v>4271</v>
      </c>
      <c r="I1364" s="17">
        <v>6.61</v>
      </c>
      <c r="J1364" s="17">
        <f t="shared" si="21"/>
        <v>565.34</v>
      </c>
      <c r="K1364" s="18">
        <v>565.34</v>
      </c>
      <c r="L1364" s="18">
        <v>5653</v>
      </c>
      <c r="M1364" s="18">
        <v>859439</v>
      </c>
      <c r="N1364" s="18">
        <v>565.34</v>
      </c>
      <c r="O1364" s="18">
        <v>565.34</v>
      </c>
      <c r="P1364" s="23">
        <v>565.34</v>
      </c>
    </row>
    <row r="1365" spans="1:16" x14ac:dyDescent="0.25">
      <c r="A1365" s="16" t="s">
        <v>2998</v>
      </c>
      <c r="B1365" s="16"/>
      <c r="C1365" s="16"/>
      <c r="D1365" s="16"/>
      <c r="E1365" s="16"/>
      <c r="F1365" s="16" t="s">
        <v>2288</v>
      </c>
      <c r="G1365" s="16">
        <v>688.56569999999999</v>
      </c>
      <c r="H1365" s="16" t="s">
        <v>4271</v>
      </c>
      <c r="I1365" s="17">
        <v>6.61</v>
      </c>
      <c r="J1365" s="17">
        <f t="shared" si="21"/>
        <v>7603</v>
      </c>
      <c r="K1365" s="18">
        <v>7603</v>
      </c>
      <c r="L1365" s="18">
        <v>2687462</v>
      </c>
      <c r="M1365" s="18">
        <v>6474524</v>
      </c>
      <c r="N1365" s="18">
        <v>251587</v>
      </c>
      <c r="O1365" s="18">
        <v>252528</v>
      </c>
      <c r="P1365" s="23">
        <v>259322</v>
      </c>
    </row>
    <row r="1366" spans="1:16" x14ac:dyDescent="0.25">
      <c r="A1366" s="16" t="s">
        <v>2888</v>
      </c>
      <c r="B1366" s="16"/>
      <c r="C1366" s="16"/>
      <c r="D1366" s="16"/>
      <c r="E1366" s="16"/>
      <c r="F1366" s="16" t="s">
        <v>2288</v>
      </c>
      <c r="G1366" s="16">
        <v>714.58130000000006</v>
      </c>
      <c r="H1366" s="16" t="s">
        <v>4271</v>
      </c>
      <c r="I1366" s="17">
        <v>6.61</v>
      </c>
      <c r="J1366" s="17">
        <f t="shared" si="21"/>
        <v>61610.32</v>
      </c>
      <c r="K1366" s="18">
        <v>61610.32</v>
      </c>
      <c r="L1366" s="18">
        <v>61610.32</v>
      </c>
      <c r="M1366" s="18">
        <v>2963264</v>
      </c>
      <c r="N1366" s="18">
        <v>61610.32</v>
      </c>
      <c r="O1366" s="18">
        <v>61610.32</v>
      </c>
      <c r="P1366" s="23">
        <v>61610.32</v>
      </c>
    </row>
    <row r="1367" spans="1:16" x14ac:dyDescent="0.25">
      <c r="A1367" s="16" t="s">
        <v>4110</v>
      </c>
      <c r="B1367" s="16"/>
      <c r="C1367" s="16"/>
      <c r="D1367" s="16"/>
      <c r="E1367" s="16"/>
      <c r="F1367" s="16" t="s">
        <v>2288</v>
      </c>
      <c r="G1367" s="16">
        <v>715.58489999999995</v>
      </c>
      <c r="H1367" s="16" t="s">
        <v>4271</v>
      </c>
      <c r="I1367" s="17">
        <v>6.61</v>
      </c>
      <c r="J1367" s="17">
        <f t="shared" si="21"/>
        <v>8180</v>
      </c>
      <c r="K1367" s="18">
        <v>8180</v>
      </c>
      <c r="L1367" s="18">
        <v>2681512</v>
      </c>
      <c r="M1367" s="18">
        <v>10161938</v>
      </c>
      <c r="N1367" s="18">
        <v>248664</v>
      </c>
      <c r="O1367" s="18">
        <v>254419</v>
      </c>
      <c r="P1367" s="23">
        <v>255163</v>
      </c>
    </row>
    <row r="1368" spans="1:16" x14ac:dyDescent="0.25">
      <c r="A1368" s="16" t="s">
        <v>4112</v>
      </c>
      <c r="B1368" s="16"/>
      <c r="C1368" s="16"/>
      <c r="D1368" s="16"/>
      <c r="E1368" s="16"/>
      <c r="F1368" s="16" t="s">
        <v>2288</v>
      </c>
      <c r="G1368" s="16">
        <v>741.60080000000005</v>
      </c>
      <c r="H1368" s="16" t="s">
        <v>4271</v>
      </c>
      <c r="I1368" s="17">
        <v>6.61</v>
      </c>
      <c r="J1368" s="17">
        <f t="shared" si="21"/>
        <v>63745.05</v>
      </c>
      <c r="K1368" s="18">
        <v>63745.05</v>
      </c>
      <c r="L1368" s="18">
        <v>63745.05</v>
      </c>
      <c r="M1368" s="18">
        <v>4045644</v>
      </c>
      <c r="N1368" s="18">
        <v>63745.05</v>
      </c>
      <c r="O1368" s="18">
        <v>63745.05</v>
      </c>
      <c r="P1368" s="23">
        <v>63745.05</v>
      </c>
    </row>
    <row r="1369" spans="1:16" x14ac:dyDescent="0.25">
      <c r="A1369" s="16" t="s">
        <v>4220</v>
      </c>
      <c r="B1369" s="16"/>
      <c r="C1369" s="16"/>
      <c r="D1369" s="16"/>
      <c r="E1369" s="16"/>
      <c r="F1369" s="16" t="s">
        <v>2288</v>
      </c>
      <c r="G1369" s="16">
        <v>812.57230000000004</v>
      </c>
      <c r="H1369" s="16" t="s">
        <v>4271</v>
      </c>
      <c r="I1369" s="17">
        <v>6.61</v>
      </c>
      <c r="J1369" s="17">
        <f t="shared" si="21"/>
        <v>5068.4399999999996</v>
      </c>
      <c r="K1369" s="18">
        <v>5068.4399999999996</v>
      </c>
      <c r="L1369" s="18">
        <v>754084</v>
      </c>
      <c r="M1369" s="18">
        <v>3813641</v>
      </c>
      <c r="N1369" s="18">
        <v>125073</v>
      </c>
      <c r="O1369" s="18">
        <v>111152</v>
      </c>
      <c r="P1369" s="23">
        <v>50684</v>
      </c>
    </row>
    <row r="1370" spans="1:16" x14ac:dyDescent="0.25">
      <c r="A1370" s="16" t="s">
        <v>3799</v>
      </c>
      <c r="B1370" s="16"/>
      <c r="C1370" s="16"/>
      <c r="D1370" s="16"/>
      <c r="E1370" s="16"/>
      <c r="F1370" s="16" t="s">
        <v>2288</v>
      </c>
      <c r="G1370" s="16">
        <v>297.04680000000002</v>
      </c>
      <c r="H1370" s="16" t="s">
        <v>4271</v>
      </c>
      <c r="I1370" s="17">
        <v>6.62</v>
      </c>
      <c r="J1370" s="17">
        <f t="shared" si="21"/>
        <v>8299.26</v>
      </c>
      <c r="K1370" s="18">
        <v>235651</v>
      </c>
      <c r="L1370" s="18">
        <v>598284</v>
      </c>
      <c r="M1370" s="18">
        <v>8299.26</v>
      </c>
      <c r="N1370" s="18">
        <v>8299.26</v>
      </c>
      <c r="O1370" s="18">
        <v>198524</v>
      </c>
      <c r="P1370" s="23">
        <v>82993</v>
      </c>
    </row>
    <row r="1371" spans="1:16" x14ac:dyDescent="0.25">
      <c r="A1371" s="16" t="s">
        <v>4175</v>
      </c>
      <c r="B1371" s="16"/>
      <c r="C1371" s="16"/>
      <c r="D1371" s="16"/>
      <c r="E1371" s="16"/>
      <c r="F1371" s="16" t="s">
        <v>2288</v>
      </c>
      <c r="G1371" s="16">
        <v>505.42340000000002</v>
      </c>
      <c r="H1371" s="16" t="s">
        <v>4271</v>
      </c>
      <c r="I1371" s="17">
        <v>6.62</v>
      </c>
      <c r="J1371" s="17">
        <f t="shared" si="21"/>
        <v>507.59</v>
      </c>
      <c r="K1371" s="18">
        <v>507.59</v>
      </c>
      <c r="L1371" s="18">
        <v>10971</v>
      </c>
      <c r="M1371" s="18">
        <v>372708</v>
      </c>
      <c r="N1371" s="18">
        <v>264475</v>
      </c>
      <c r="O1371" s="18">
        <v>5323</v>
      </c>
      <c r="P1371" s="23">
        <v>20339</v>
      </c>
    </row>
    <row r="1372" spans="1:16" x14ac:dyDescent="0.25">
      <c r="A1372" s="16" t="s">
        <v>2889</v>
      </c>
      <c r="B1372" s="16"/>
      <c r="C1372" s="16"/>
      <c r="D1372" s="16"/>
      <c r="E1372" s="16"/>
      <c r="F1372" s="16" t="s">
        <v>2288</v>
      </c>
      <c r="G1372" s="16">
        <v>711.57190000000003</v>
      </c>
      <c r="H1372" s="16" t="s">
        <v>4271</v>
      </c>
      <c r="I1372" s="17">
        <v>6.62</v>
      </c>
      <c r="J1372" s="17">
        <f t="shared" si="21"/>
        <v>783.86</v>
      </c>
      <c r="K1372" s="18">
        <v>783.86</v>
      </c>
      <c r="L1372" s="18">
        <v>194897</v>
      </c>
      <c r="M1372" s="18">
        <v>761684</v>
      </c>
      <c r="N1372" s="18">
        <v>7839</v>
      </c>
      <c r="O1372" s="18">
        <v>783.86</v>
      </c>
      <c r="P1372" s="23">
        <v>783.86</v>
      </c>
    </row>
    <row r="1373" spans="1:16" x14ac:dyDescent="0.25">
      <c r="A1373" s="16" t="s">
        <v>3113</v>
      </c>
      <c r="B1373" s="16"/>
      <c r="C1373" s="16"/>
      <c r="D1373" s="16"/>
      <c r="E1373" s="16"/>
      <c r="F1373" s="16" t="s">
        <v>2288</v>
      </c>
      <c r="G1373" s="16">
        <v>838.58780000000002</v>
      </c>
      <c r="H1373" s="16" t="s">
        <v>4271</v>
      </c>
      <c r="I1373" s="17">
        <v>6.62</v>
      </c>
      <c r="J1373" s="17">
        <f t="shared" si="21"/>
        <v>17307.009999999998</v>
      </c>
      <c r="K1373" s="18">
        <v>17307.009999999998</v>
      </c>
      <c r="L1373" s="18">
        <v>17307.009999999998</v>
      </c>
      <c r="M1373" s="18">
        <v>1665844</v>
      </c>
      <c r="N1373" s="18">
        <v>17307.009999999998</v>
      </c>
      <c r="O1373" s="18">
        <v>17307.009999999998</v>
      </c>
      <c r="P1373" s="23">
        <v>17307.009999999998</v>
      </c>
    </row>
    <row r="1374" spans="1:16" x14ac:dyDescent="0.25">
      <c r="A1374" s="16" t="s">
        <v>3801</v>
      </c>
      <c r="B1374" s="16"/>
      <c r="C1374" s="16"/>
      <c r="D1374" s="16"/>
      <c r="E1374" s="16"/>
      <c r="F1374" s="16" t="s">
        <v>2288</v>
      </c>
      <c r="G1374" s="16">
        <v>1190.2823000000001</v>
      </c>
      <c r="H1374" s="16" t="s">
        <v>4271</v>
      </c>
      <c r="I1374" s="17">
        <v>6.63</v>
      </c>
      <c r="J1374" s="17">
        <f t="shared" si="21"/>
        <v>13527.98</v>
      </c>
      <c r="K1374" s="18">
        <v>154696</v>
      </c>
      <c r="L1374" s="18">
        <v>472909</v>
      </c>
      <c r="M1374" s="18">
        <v>13527.98</v>
      </c>
      <c r="N1374" s="18">
        <v>13527.98</v>
      </c>
      <c r="O1374" s="18">
        <v>135280</v>
      </c>
      <c r="P1374" s="23">
        <v>13527.98</v>
      </c>
    </row>
    <row r="1375" spans="1:16" x14ac:dyDescent="0.25">
      <c r="A1375" s="16" t="s">
        <v>3800</v>
      </c>
      <c r="B1375" s="16"/>
      <c r="C1375" s="16"/>
      <c r="D1375" s="16"/>
      <c r="E1375" s="16"/>
      <c r="F1375" s="16" t="s">
        <v>2288</v>
      </c>
      <c r="G1375" s="16">
        <v>240.0582</v>
      </c>
      <c r="H1375" s="16" t="s">
        <v>4271</v>
      </c>
      <c r="I1375" s="17">
        <v>6.63</v>
      </c>
      <c r="J1375" s="17">
        <f t="shared" si="21"/>
        <v>1116.3800000000001</v>
      </c>
      <c r="K1375" s="18">
        <v>125351</v>
      </c>
      <c r="L1375" s="18">
        <v>584204</v>
      </c>
      <c r="M1375" s="18">
        <v>1116.3800000000001</v>
      </c>
      <c r="N1375" s="18">
        <v>1116.3800000000001</v>
      </c>
      <c r="O1375" s="18">
        <v>85603</v>
      </c>
      <c r="P1375" s="23">
        <v>11164</v>
      </c>
    </row>
    <row r="1376" spans="1:16" x14ac:dyDescent="0.25">
      <c r="A1376" s="16" t="s">
        <v>3802</v>
      </c>
      <c r="B1376" s="16"/>
      <c r="C1376" s="16"/>
      <c r="D1376" s="16"/>
      <c r="E1376" s="16"/>
      <c r="F1376" s="16" t="s">
        <v>2288</v>
      </c>
      <c r="G1376" s="16">
        <v>313.0788</v>
      </c>
      <c r="H1376" s="16" t="s">
        <v>4271</v>
      </c>
      <c r="I1376" s="17">
        <v>6.63</v>
      </c>
      <c r="J1376" s="17">
        <f t="shared" si="21"/>
        <v>7524</v>
      </c>
      <c r="K1376" s="18">
        <v>495490</v>
      </c>
      <c r="L1376" s="18">
        <v>2195078</v>
      </c>
      <c r="M1376" s="18">
        <v>7524</v>
      </c>
      <c r="N1376" s="18">
        <v>13199</v>
      </c>
      <c r="O1376" s="18">
        <v>447425</v>
      </c>
      <c r="P1376" s="23">
        <v>65548</v>
      </c>
    </row>
    <row r="1377" spans="1:16" x14ac:dyDescent="0.25">
      <c r="A1377" s="16" t="s">
        <v>4168</v>
      </c>
      <c r="B1377" s="16"/>
      <c r="C1377" s="16"/>
      <c r="D1377" s="16"/>
      <c r="E1377" s="16"/>
      <c r="F1377" s="16" t="s">
        <v>2288</v>
      </c>
      <c r="G1377" s="16">
        <v>469.4264</v>
      </c>
      <c r="H1377" s="16" t="s">
        <v>4271</v>
      </c>
      <c r="I1377" s="17">
        <v>6.63</v>
      </c>
      <c r="J1377" s="17">
        <f t="shared" si="21"/>
        <v>1281.75</v>
      </c>
      <c r="K1377" s="18">
        <v>1281.75</v>
      </c>
      <c r="L1377" s="18">
        <v>12818</v>
      </c>
      <c r="M1377" s="18">
        <v>450934</v>
      </c>
      <c r="N1377" s="18">
        <v>292659</v>
      </c>
      <c r="O1377" s="18">
        <v>1281.75</v>
      </c>
      <c r="P1377" s="23">
        <v>29698</v>
      </c>
    </row>
    <row r="1378" spans="1:16" x14ac:dyDescent="0.25">
      <c r="A1378" s="16" t="s">
        <v>3948</v>
      </c>
      <c r="B1378" s="16"/>
      <c r="C1378" s="16"/>
      <c r="D1378" s="16"/>
      <c r="E1378" s="16"/>
      <c r="F1378" s="16" t="s">
        <v>2288</v>
      </c>
      <c r="G1378" s="16">
        <v>828.61360000000002</v>
      </c>
      <c r="H1378" s="16" t="s">
        <v>4271</v>
      </c>
      <c r="I1378" s="17">
        <v>6.66</v>
      </c>
      <c r="J1378" s="17">
        <f t="shared" si="21"/>
        <v>803.37</v>
      </c>
      <c r="K1378" s="18">
        <v>803.37</v>
      </c>
      <c r="L1378" s="18">
        <v>665224</v>
      </c>
      <c r="M1378" s="18">
        <v>803.37</v>
      </c>
      <c r="N1378" s="18">
        <v>803.37</v>
      </c>
      <c r="O1378" s="18">
        <v>8034</v>
      </c>
      <c r="P1378" s="23">
        <v>21065</v>
      </c>
    </row>
    <row r="1379" spans="1:16" x14ac:dyDescent="0.25">
      <c r="A1379" s="16" t="s">
        <v>2953</v>
      </c>
      <c r="B1379" s="16"/>
      <c r="C1379" s="16"/>
      <c r="D1379" s="16"/>
      <c r="E1379" s="16"/>
      <c r="F1379" s="16" t="s">
        <v>2288</v>
      </c>
      <c r="G1379" s="16">
        <v>765.62009999999998</v>
      </c>
      <c r="H1379" s="16" t="s">
        <v>4271</v>
      </c>
      <c r="I1379" s="17">
        <v>6.67</v>
      </c>
      <c r="J1379" s="17">
        <f t="shared" si="21"/>
        <v>855.03</v>
      </c>
      <c r="K1379" s="18">
        <v>855.03</v>
      </c>
      <c r="L1379" s="18">
        <v>6619509</v>
      </c>
      <c r="M1379" s="18">
        <v>119000</v>
      </c>
      <c r="N1379" s="18">
        <v>8550</v>
      </c>
      <c r="O1379" s="18">
        <v>149053</v>
      </c>
      <c r="P1379" s="23">
        <v>148894</v>
      </c>
    </row>
    <row r="1380" spans="1:16" x14ac:dyDescent="0.25">
      <c r="A1380" s="16" t="s">
        <v>2952</v>
      </c>
      <c r="B1380" s="16"/>
      <c r="C1380" s="16"/>
      <c r="D1380" s="16"/>
      <c r="E1380" s="16"/>
      <c r="F1380" s="16" t="s">
        <v>2288</v>
      </c>
      <c r="G1380" s="16">
        <v>801.59709999999995</v>
      </c>
      <c r="H1380" s="16" t="s">
        <v>4271</v>
      </c>
      <c r="I1380" s="17">
        <v>6.67</v>
      </c>
      <c r="J1380" s="17">
        <f t="shared" si="21"/>
        <v>661.01</v>
      </c>
      <c r="K1380" s="18">
        <v>661.01</v>
      </c>
      <c r="L1380" s="18">
        <v>774854</v>
      </c>
      <c r="M1380" s="18">
        <v>661.01</v>
      </c>
      <c r="N1380" s="18">
        <v>6610</v>
      </c>
      <c r="O1380" s="18">
        <v>24560</v>
      </c>
      <c r="P1380" s="23">
        <v>7848</v>
      </c>
    </row>
    <row r="1381" spans="1:16" x14ac:dyDescent="0.25">
      <c r="A1381" s="16" t="s">
        <v>4093</v>
      </c>
      <c r="B1381" s="16"/>
      <c r="C1381" s="16"/>
      <c r="D1381" s="16"/>
      <c r="E1381" s="16"/>
      <c r="F1381" s="16" t="s">
        <v>2288</v>
      </c>
      <c r="G1381" s="16">
        <v>811.62570000000005</v>
      </c>
      <c r="H1381" s="16" t="s">
        <v>4271</v>
      </c>
      <c r="I1381" s="17">
        <v>6.67</v>
      </c>
      <c r="J1381" s="17">
        <f t="shared" si="21"/>
        <v>941.47</v>
      </c>
      <c r="K1381" s="18">
        <v>941.47</v>
      </c>
      <c r="L1381" s="18">
        <v>1933387</v>
      </c>
      <c r="M1381" s="18">
        <v>9415</v>
      </c>
      <c r="N1381" s="18">
        <v>941.47</v>
      </c>
      <c r="O1381" s="18">
        <v>13844</v>
      </c>
      <c r="P1381" s="23">
        <v>27617</v>
      </c>
    </row>
    <row r="1382" spans="1:16" x14ac:dyDescent="0.25">
      <c r="A1382" s="16" t="s">
        <v>2981</v>
      </c>
      <c r="B1382" s="16"/>
      <c r="C1382" s="16"/>
      <c r="D1382" s="16"/>
      <c r="E1382" s="16"/>
      <c r="F1382" s="16" t="s">
        <v>2288</v>
      </c>
      <c r="G1382" s="16">
        <v>825.64120000000003</v>
      </c>
      <c r="H1382" s="16" t="s">
        <v>4271</v>
      </c>
      <c r="I1382" s="17">
        <v>6.67</v>
      </c>
      <c r="J1382" s="17">
        <f t="shared" si="21"/>
        <v>10277.700000000001</v>
      </c>
      <c r="K1382" s="18">
        <v>10277.700000000001</v>
      </c>
      <c r="L1382" s="18">
        <v>1031576</v>
      </c>
      <c r="M1382" s="18">
        <v>10277.700000000001</v>
      </c>
      <c r="N1382" s="18">
        <v>10277.700000000001</v>
      </c>
      <c r="O1382" s="18">
        <v>10277.700000000001</v>
      </c>
      <c r="P1382" s="23">
        <v>10277.700000000001</v>
      </c>
    </row>
    <row r="1383" spans="1:16" x14ac:dyDescent="0.25">
      <c r="A1383" s="16" t="s">
        <v>3110</v>
      </c>
      <c r="B1383" s="16"/>
      <c r="C1383" s="16"/>
      <c r="D1383" s="16"/>
      <c r="E1383" s="16"/>
      <c r="F1383" s="16" t="s">
        <v>2288</v>
      </c>
      <c r="G1383" s="16">
        <v>976.73850000000004</v>
      </c>
      <c r="H1383" s="16" t="s">
        <v>4271</v>
      </c>
      <c r="I1383" s="17">
        <v>6.7</v>
      </c>
      <c r="J1383" s="17">
        <f t="shared" si="21"/>
        <v>12708</v>
      </c>
      <c r="K1383" s="18">
        <v>386570</v>
      </c>
      <c r="L1383" s="18">
        <v>209519</v>
      </c>
      <c r="M1383" s="18">
        <v>1640828</v>
      </c>
      <c r="N1383" s="18">
        <v>12708</v>
      </c>
      <c r="O1383" s="18">
        <v>265414</v>
      </c>
      <c r="P1383" s="23">
        <v>192832</v>
      </c>
    </row>
    <row r="1384" spans="1:16" x14ac:dyDescent="0.25">
      <c r="A1384" s="16" t="s">
        <v>4022</v>
      </c>
      <c r="B1384" s="16"/>
      <c r="C1384" s="16"/>
      <c r="D1384" s="16"/>
      <c r="E1384" s="16"/>
      <c r="F1384" s="16" t="s">
        <v>2288</v>
      </c>
      <c r="G1384" s="16">
        <v>810.60299999999995</v>
      </c>
      <c r="H1384" s="16" t="s">
        <v>4271</v>
      </c>
      <c r="I1384" s="17">
        <v>6.74</v>
      </c>
      <c r="J1384" s="17">
        <f t="shared" si="21"/>
        <v>9381.17</v>
      </c>
      <c r="K1384" s="18">
        <v>9381.17</v>
      </c>
      <c r="L1384" s="18">
        <v>9381.17</v>
      </c>
      <c r="M1384" s="18">
        <v>601939</v>
      </c>
      <c r="N1384" s="18">
        <v>9381.17</v>
      </c>
      <c r="O1384" s="18">
        <v>9381.17</v>
      </c>
      <c r="P1384" s="23">
        <v>9381.17</v>
      </c>
    </row>
    <row r="1385" spans="1:16" x14ac:dyDescent="0.25">
      <c r="A1385" s="16" t="s">
        <v>4242</v>
      </c>
      <c r="B1385" s="16"/>
      <c r="C1385" s="16"/>
      <c r="D1385" s="16"/>
      <c r="E1385" s="16"/>
      <c r="F1385" s="16" t="s">
        <v>2288</v>
      </c>
      <c r="G1385" s="16">
        <v>1002.6572</v>
      </c>
      <c r="H1385" s="16" t="s">
        <v>4271</v>
      </c>
      <c r="I1385" s="17">
        <v>6.76</v>
      </c>
      <c r="J1385" s="17">
        <f t="shared" si="21"/>
        <v>11740.12</v>
      </c>
      <c r="K1385" s="18">
        <v>11740.12</v>
      </c>
      <c r="L1385" s="18">
        <v>421226</v>
      </c>
      <c r="M1385" s="18">
        <v>318190</v>
      </c>
      <c r="N1385" s="18">
        <v>234354</v>
      </c>
      <c r="O1385" s="18">
        <v>117401</v>
      </c>
      <c r="P1385" s="23">
        <v>168611</v>
      </c>
    </row>
    <row r="1386" spans="1:16" x14ac:dyDescent="0.25">
      <c r="A1386" s="16" t="s">
        <v>2928</v>
      </c>
      <c r="B1386" s="16"/>
      <c r="C1386" s="16"/>
      <c r="D1386" s="16"/>
      <c r="E1386" s="16"/>
      <c r="F1386" s="16" t="s">
        <v>2288</v>
      </c>
      <c r="G1386" s="16">
        <v>878.65039999999999</v>
      </c>
      <c r="H1386" s="16" t="s">
        <v>4271</v>
      </c>
      <c r="I1386" s="17">
        <v>6.76</v>
      </c>
      <c r="J1386" s="17">
        <f t="shared" si="21"/>
        <v>234244</v>
      </c>
      <c r="K1386" s="18">
        <v>234244</v>
      </c>
      <c r="L1386" s="18">
        <v>2944126</v>
      </c>
      <c r="M1386" s="18">
        <v>1812192</v>
      </c>
      <c r="N1386" s="18">
        <v>1098507</v>
      </c>
      <c r="O1386" s="18">
        <v>843042</v>
      </c>
      <c r="P1386" s="23">
        <v>1675621</v>
      </c>
    </row>
    <row r="1387" spans="1:16" x14ac:dyDescent="0.25">
      <c r="A1387" s="16" t="s">
        <v>3803</v>
      </c>
      <c r="B1387" s="16"/>
      <c r="C1387" s="16"/>
      <c r="D1387" s="16"/>
      <c r="E1387" s="16"/>
      <c r="F1387" s="16" t="s">
        <v>2288</v>
      </c>
      <c r="G1387" s="16">
        <v>970.68290000000002</v>
      </c>
      <c r="H1387" s="16" t="s">
        <v>4271</v>
      </c>
      <c r="I1387" s="17">
        <v>6.76</v>
      </c>
      <c r="J1387" s="17">
        <f t="shared" si="21"/>
        <v>6929</v>
      </c>
      <c r="K1387" s="18">
        <v>6929</v>
      </c>
      <c r="L1387" s="18">
        <v>310628</v>
      </c>
      <c r="M1387" s="18">
        <v>196701</v>
      </c>
      <c r="N1387" s="18">
        <v>168167</v>
      </c>
      <c r="O1387" s="18">
        <v>107504</v>
      </c>
      <c r="P1387" s="23">
        <v>185934</v>
      </c>
    </row>
    <row r="1388" spans="1:16" x14ac:dyDescent="0.25">
      <c r="A1388" s="16" t="s">
        <v>3129</v>
      </c>
      <c r="B1388" s="16"/>
      <c r="C1388" s="16"/>
      <c r="D1388" s="16"/>
      <c r="E1388" s="16"/>
      <c r="F1388" s="16" t="s">
        <v>2288</v>
      </c>
      <c r="G1388" s="16">
        <v>984.69730000000004</v>
      </c>
      <c r="H1388" s="16" t="s">
        <v>4271</v>
      </c>
      <c r="I1388" s="17">
        <v>6.76</v>
      </c>
      <c r="J1388" s="17">
        <f t="shared" si="21"/>
        <v>10890</v>
      </c>
      <c r="K1388" s="18">
        <v>10890</v>
      </c>
      <c r="L1388" s="18">
        <v>436297</v>
      </c>
      <c r="M1388" s="18">
        <v>262980</v>
      </c>
      <c r="N1388" s="18">
        <v>200579</v>
      </c>
      <c r="O1388" s="18">
        <v>140788</v>
      </c>
      <c r="P1388" s="23">
        <v>279317</v>
      </c>
    </row>
    <row r="1389" spans="1:16" x14ac:dyDescent="0.25">
      <c r="A1389" s="16" t="s">
        <v>3804</v>
      </c>
      <c r="B1389" s="16"/>
      <c r="C1389" s="16"/>
      <c r="D1389" s="16"/>
      <c r="E1389" s="16"/>
      <c r="F1389" s="16" t="s">
        <v>2288</v>
      </c>
      <c r="G1389" s="16">
        <v>395.38940000000002</v>
      </c>
      <c r="H1389" s="16" t="s">
        <v>4271</v>
      </c>
      <c r="I1389" s="17">
        <v>6.79</v>
      </c>
      <c r="J1389" s="17">
        <f t="shared" si="21"/>
        <v>149.99</v>
      </c>
      <c r="K1389" s="18">
        <v>97941</v>
      </c>
      <c r="L1389" s="18">
        <v>149.99</v>
      </c>
      <c r="M1389" s="18">
        <v>1500</v>
      </c>
      <c r="N1389" s="18">
        <v>1008574</v>
      </c>
      <c r="O1389" s="18">
        <v>5752</v>
      </c>
      <c r="P1389" s="23">
        <v>149.99</v>
      </c>
    </row>
    <row r="1390" spans="1:16" x14ac:dyDescent="0.25">
      <c r="A1390" s="16" t="s">
        <v>4194</v>
      </c>
      <c r="B1390" s="16"/>
      <c r="C1390" s="16"/>
      <c r="D1390" s="16"/>
      <c r="E1390" s="16"/>
      <c r="F1390" s="16" t="s">
        <v>2288</v>
      </c>
      <c r="G1390" s="16">
        <v>639.52089999999998</v>
      </c>
      <c r="H1390" s="16" t="s">
        <v>4271</v>
      </c>
      <c r="I1390" s="17">
        <v>6.85</v>
      </c>
      <c r="J1390" s="17">
        <f t="shared" si="21"/>
        <v>11574</v>
      </c>
      <c r="K1390" s="18">
        <v>178148</v>
      </c>
      <c r="L1390" s="18">
        <v>349807</v>
      </c>
      <c r="M1390" s="18">
        <v>21962</v>
      </c>
      <c r="N1390" s="18">
        <v>11574</v>
      </c>
      <c r="O1390" s="18">
        <v>51556</v>
      </c>
      <c r="P1390" s="23">
        <v>889607</v>
      </c>
    </row>
    <row r="1391" spans="1:16" x14ac:dyDescent="0.25">
      <c r="A1391" s="16" t="s">
        <v>3805</v>
      </c>
      <c r="B1391" s="16"/>
      <c r="C1391" s="16"/>
      <c r="D1391" s="16"/>
      <c r="E1391" s="16"/>
      <c r="F1391" s="16" t="s">
        <v>2288</v>
      </c>
      <c r="G1391" s="16">
        <v>653.53660000000002</v>
      </c>
      <c r="H1391" s="16" t="s">
        <v>4271</v>
      </c>
      <c r="I1391" s="17">
        <v>6.85</v>
      </c>
      <c r="J1391" s="17">
        <f t="shared" si="21"/>
        <v>94998</v>
      </c>
      <c r="K1391" s="18">
        <v>523605</v>
      </c>
      <c r="L1391" s="18">
        <v>1110831</v>
      </c>
      <c r="M1391" s="18">
        <v>108906</v>
      </c>
      <c r="N1391" s="18">
        <v>94998</v>
      </c>
      <c r="O1391" s="18">
        <v>196267</v>
      </c>
      <c r="P1391" s="23">
        <v>2921921</v>
      </c>
    </row>
    <row r="1392" spans="1:16" x14ac:dyDescent="0.25">
      <c r="A1392" s="16" t="s">
        <v>3038</v>
      </c>
      <c r="B1392" s="16"/>
      <c r="C1392" s="16"/>
      <c r="D1392" s="16"/>
      <c r="E1392" s="16"/>
      <c r="F1392" s="16" t="s">
        <v>2288</v>
      </c>
      <c r="G1392" s="16" t="s">
        <v>3039</v>
      </c>
      <c r="H1392" s="16" t="s">
        <v>4271</v>
      </c>
      <c r="I1392" s="17">
        <v>6.8849999999999998</v>
      </c>
      <c r="J1392" s="17">
        <f t="shared" si="21"/>
        <v>24572.639999999999</v>
      </c>
      <c r="K1392" s="18">
        <v>24572.639999999999</v>
      </c>
      <c r="L1392" s="18">
        <v>24572.639999999999</v>
      </c>
      <c r="M1392" s="18">
        <v>1720425</v>
      </c>
      <c r="N1392" s="18">
        <v>24572.639999999999</v>
      </c>
      <c r="O1392" s="18">
        <v>24572.639999999999</v>
      </c>
      <c r="P1392" s="23">
        <v>24572.639999999999</v>
      </c>
    </row>
    <row r="1393" spans="1:16" x14ac:dyDescent="0.25">
      <c r="A1393" s="16" t="s">
        <v>3806</v>
      </c>
      <c r="B1393" s="16"/>
      <c r="C1393" s="16"/>
      <c r="D1393" s="16"/>
      <c r="E1393" s="16"/>
      <c r="F1393" s="16" t="s">
        <v>2288</v>
      </c>
      <c r="G1393" s="16">
        <v>725.60630000000003</v>
      </c>
      <c r="H1393" s="16" t="s">
        <v>4271</v>
      </c>
      <c r="I1393" s="17">
        <v>6.89</v>
      </c>
      <c r="J1393" s="17">
        <f t="shared" si="21"/>
        <v>16013.48</v>
      </c>
      <c r="K1393" s="18">
        <v>16013.48</v>
      </c>
      <c r="L1393" s="18">
        <v>16013.48</v>
      </c>
      <c r="M1393" s="18">
        <v>1093026</v>
      </c>
      <c r="N1393" s="18">
        <v>16013.48</v>
      </c>
      <c r="O1393" s="18">
        <v>16013.48</v>
      </c>
      <c r="P1393" s="23">
        <v>16013.48</v>
      </c>
    </row>
    <row r="1394" spans="1:16" x14ac:dyDescent="0.25">
      <c r="A1394" s="16" t="s">
        <v>3040</v>
      </c>
      <c r="B1394" s="16"/>
      <c r="C1394" s="16"/>
      <c r="D1394" s="16"/>
      <c r="E1394" s="16"/>
      <c r="F1394" s="16" t="s">
        <v>2288</v>
      </c>
      <c r="G1394" s="16" t="s">
        <v>3041</v>
      </c>
      <c r="H1394" s="16" t="s">
        <v>4271</v>
      </c>
      <c r="I1394" s="17">
        <v>6.9</v>
      </c>
      <c r="J1394" s="17">
        <f t="shared" si="21"/>
        <v>27451</v>
      </c>
      <c r="K1394" s="18">
        <v>27451</v>
      </c>
      <c r="L1394" s="18">
        <v>1971365</v>
      </c>
      <c r="M1394" s="18">
        <v>3376103</v>
      </c>
      <c r="N1394" s="18">
        <v>129961</v>
      </c>
      <c r="O1394" s="18">
        <v>221695</v>
      </c>
      <c r="P1394" s="23">
        <v>292733</v>
      </c>
    </row>
    <row r="1395" spans="1:16" x14ac:dyDescent="0.25">
      <c r="A1395" s="16" t="s">
        <v>3807</v>
      </c>
      <c r="B1395" s="16"/>
      <c r="C1395" s="16"/>
      <c r="D1395" s="16"/>
      <c r="E1395" s="16"/>
      <c r="F1395" s="16" t="s">
        <v>2288</v>
      </c>
      <c r="G1395" s="16">
        <v>699.59010000000001</v>
      </c>
      <c r="H1395" s="16" t="s">
        <v>4271</v>
      </c>
      <c r="I1395" s="17">
        <v>6.9</v>
      </c>
      <c r="J1395" s="17">
        <f t="shared" si="21"/>
        <v>8153</v>
      </c>
      <c r="K1395" s="18">
        <v>8153</v>
      </c>
      <c r="L1395" s="18">
        <v>1068882</v>
      </c>
      <c r="M1395" s="18">
        <v>2308786</v>
      </c>
      <c r="N1395" s="18">
        <v>99140</v>
      </c>
      <c r="O1395" s="18">
        <v>168848</v>
      </c>
      <c r="P1395" s="23">
        <v>156971</v>
      </c>
    </row>
    <row r="1396" spans="1:16" x14ac:dyDescent="0.25">
      <c r="A1396" s="16" t="s">
        <v>3111</v>
      </c>
      <c r="B1396" s="16"/>
      <c r="C1396" s="16"/>
      <c r="D1396" s="16"/>
      <c r="E1396" s="16"/>
      <c r="F1396" s="16" t="s">
        <v>2288</v>
      </c>
      <c r="G1396" s="16">
        <v>796.57749999999999</v>
      </c>
      <c r="H1396" s="16" t="s">
        <v>4271</v>
      </c>
      <c r="I1396" s="17">
        <v>6.9</v>
      </c>
      <c r="J1396" s="17">
        <f t="shared" si="21"/>
        <v>2542.9899999999998</v>
      </c>
      <c r="K1396" s="18">
        <v>2542.9899999999998</v>
      </c>
      <c r="L1396" s="18">
        <v>303030</v>
      </c>
      <c r="M1396" s="18">
        <v>840765</v>
      </c>
      <c r="N1396" s="18">
        <v>25430</v>
      </c>
      <c r="O1396" s="18">
        <v>41036</v>
      </c>
      <c r="P1396" s="23">
        <v>2542.9899999999998</v>
      </c>
    </row>
    <row r="1397" spans="1:16" x14ac:dyDescent="0.25">
      <c r="A1397" s="16" t="s">
        <v>3130</v>
      </c>
      <c r="B1397" s="16"/>
      <c r="C1397" s="16"/>
      <c r="D1397" s="16"/>
      <c r="E1397" s="16"/>
      <c r="F1397" s="16" t="s">
        <v>2288</v>
      </c>
      <c r="G1397" s="16">
        <v>981.71770000000004</v>
      </c>
      <c r="H1397" s="16" t="s">
        <v>4271</v>
      </c>
      <c r="I1397" s="17">
        <v>6.9</v>
      </c>
      <c r="J1397" s="17">
        <f t="shared" si="21"/>
        <v>770.99</v>
      </c>
      <c r="K1397" s="18">
        <v>770.99</v>
      </c>
      <c r="L1397" s="18">
        <v>447125</v>
      </c>
      <c r="M1397" s="18">
        <v>123020</v>
      </c>
      <c r="N1397" s="18">
        <v>770.99</v>
      </c>
      <c r="O1397" s="18">
        <v>770.99</v>
      </c>
      <c r="P1397" s="23">
        <v>7710</v>
      </c>
    </row>
    <row r="1398" spans="1:16" x14ac:dyDescent="0.25">
      <c r="A1398" s="16" t="s">
        <v>3809</v>
      </c>
      <c r="B1398" s="16"/>
      <c r="C1398" s="16"/>
      <c r="D1398" s="16"/>
      <c r="E1398" s="16"/>
      <c r="F1398" s="16" t="s">
        <v>2288</v>
      </c>
      <c r="G1398" s="16">
        <v>665.53710000000001</v>
      </c>
      <c r="H1398" s="16" t="s">
        <v>4271</v>
      </c>
      <c r="I1398" s="17">
        <v>6.91</v>
      </c>
      <c r="J1398" s="17">
        <f t="shared" si="21"/>
        <v>25768</v>
      </c>
      <c r="K1398" s="18">
        <v>66050</v>
      </c>
      <c r="L1398" s="18">
        <v>204539</v>
      </c>
      <c r="M1398" s="18">
        <v>25768</v>
      </c>
      <c r="N1398" s="18">
        <v>73993</v>
      </c>
      <c r="O1398" s="18">
        <v>43171</v>
      </c>
      <c r="P1398" s="23">
        <v>2545038</v>
      </c>
    </row>
    <row r="1399" spans="1:16" x14ac:dyDescent="0.25">
      <c r="A1399" s="16" t="s">
        <v>3808</v>
      </c>
      <c r="B1399" s="16"/>
      <c r="C1399" s="16"/>
      <c r="D1399" s="16"/>
      <c r="E1399" s="16"/>
      <c r="F1399" s="16" t="s">
        <v>2288</v>
      </c>
      <c r="G1399" s="16">
        <v>679.55250000000001</v>
      </c>
      <c r="H1399" s="16" t="s">
        <v>4271</v>
      </c>
      <c r="I1399" s="17">
        <v>6.91</v>
      </c>
      <c r="J1399" s="17">
        <f t="shared" si="21"/>
        <v>96866</v>
      </c>
      <c r="K1399" s="18">
        <v>241343</v>
      </c>
      <c r="L1399" s="18">
        <v>447845</v>
      </c>
      <c r="M1399" s="18">
        <v>96866</v>
      </c>
      <c r="N1399" s="18">
        <v>232352</v>
      </c>
      <c r="O1399" s="18">
        <v>173798</v>
      </c>
      <c r="P1399" s="23">
        <v>6362226</v>
      </c>
    </row>
    <row r="1400" spans="1:16" x14ac:dyDescent="0.25">
      <c r="A1400" s="16" t="s">
        <v>3810</v>
      </c>
      <c r="B1400" s="16"/>
      <c r="C1400" s="16"/>
      <c r="D1400" s="16"/>
      <c r="E1400" s="16"/>
      <c r="F1400" s="16" t="s">
        <v>2288</v>
      </c>
      <c r="G1400" s="16">
        <v>513.43129999999996</v>
      </c>
      <c r="H1400" s="16" t="s">
        <v>4271</v>
      </c>
      <c r="I1400" s="17">
        <v>6.93</v>
      </c>
      <c r="J1400" s="17">
        <f t="shared" si="21"/>
        <v>605.03</v>
      </c>
      <c r="K1400" s="18">
        <v>605.03</v>
      </c>
      <c r="L1400" s="18">
        <v>605.03</v>
      </c>
      <c r="M1400" s="18">
        <v>605.03</v>
      </c>
      <c r="N1400" s="18">
        <v>605.03</v>
      </c>
      <c r="O1400" s="18">
        <v>6050</v>
      </c>
      <c r="P1400" s="23">
        <v>1169117</v>
      </c>
    </row>
    <row r="1401" spans="1:16" x14ac:dyDescent="0.25">
      <c r="A1401" s="16" t="s">
        <v>2933</v>
      </c>
      <c r="B1401" s="16"/>
      <c r="C1401" s="16"/>
      <c r="D1401" s="16"/>
      <c r="E1401" s="16"/>
      <c r="F1401" s="16" t="s">
        <v>2288</v>
      </c>
      <c r="G1401" s="16">
        <v>690.58150000000001</v>
      </c>
      <c r="H1401" s="16" t="s">
        <v>4271</v>
      </c>
      <c r="I1401" s="17">
        <v>6.93</v>
      </c>
      <c r="J1401" s="17">
        <f t="shared" si="21"/>
        <v>30825</v>
      </c>
      <c r="K1401" s="18">
        <v>40187</v>
      </c>
      <c r="L1401" s="18">
        <v>404229</v>
      </c>
      <c r="M1401" s="18">
        <v>441701</v>
      </c>
      <c r="N1401" s="18">
        <v>30825</v>
      </c>
      <c r="O1401" s="18">
        <v>268697</v>
      </c>
      <c r="P1401" s="23">
        <v>44873</v>
      </c>
    </row>
    <row r="1402" spans="1:16" x14ac:dyDescent="0.25">
      <c r="A1402" s="16" t="s">
        <v>2932</v>
      </c>
      <c r="B1402" s="16"/>
      <c r="C1402" s="16"/>
      <c r="D1402" s="16"/>
      <c r="E1402" s="16"/>
      <c r="F1402" s="16" t="s">
        <v>2288</v>
      </c>
      <c r="G1402" s="16">
        <v>714.6259</v>
      </c>
      <c r="H1402" s="16" t="s">
        <v>4271</v>
      </c>
      <c r="I1402" s="17">
        <v>6.93</v>
      </c>
      <c r="J1402" s="17">
        <f t="shared" si="21"/>
        <v>6922</v>
      </c>
      <c r="K1402" s="18">
        <v>16339</v>
      </c>
      <c r="L1402" s="18">
        <v>336399</v>
      </c>
      <c r="M1402" s="18">
        <v>367114</v>
      </c>
      <c r="N1402" s="18">
        <v>6922</v>
      </c>
      <c r="O1402" s="18">
        <v>142014</v>
      </c>
      <c r="P1402" s="23">
        <v>9721</v>
      </c>
    </row>
    <row r="1403" spans="1:16" x14ac:dyDescent="0.25">
      <c r="A1403" s="16" t="s">
        <v>4109</v>
      </c>
      <c r="B1403" s="16"/>
      <c r="C1403" s="16"/>
      <c r="D1403" s="16"/>
      <c r="E1403" s="16"/>
      <c r="F1403" s="16" t="s">
        <v>2288</v>
      </c>
      <c r="G1403" s="16">
        <v>717.60109999999997</v>
      </c>
      <c r="H1403" s="16" t="s">
        <v>4271</v>
      </c>
      <c r="I1403" s="17">
        <v>6.93</v>
      </c>
      <c r="J1403" s="17">
        <f t="shared" si="21"/>
        <v>26530</v>
      </c>
      <c r="K1403" s="18">
        <v>26530</v>
      </c>
      <c r="L1403" s="18">
        <v>468614</v>
      </c>
      <c r="M1403" s="18">
        <v>537014</v>
      </c>
      <c r="N1403" s="18">
        <v>29256</v>
      </c>
      <c r="O1403" s="18">
        <v>288404</v>
      </c>
      <c r="P1403" s="23">
        <v>40047</v>
      </c>
    </row>
    <row r="1404" spans="1:16" x14ac:dyDescent="0.25">
      <c r="A1404" s="16" t="s">
        <v>4113</v>
      </c>
      <c r="B1404" s="16"/>
      <c r="C1404" s="16"/>
      <c r="D1404" s="16"/>
      <c r="E1404" s="16"/>
      <c r="F1404" s="16" t="s">
        <v>2288</v>
      </c>
      <c r="G1404" s="16">
        <v>755.61630000000002</v>
      </c>
      <c r="H1404" s="16" t="s">
        <v>4271</v>
      </c>
      <c r="I1404" s="17">
        <v>6.93</v>
      </c>
      <c r="J1404" s="17">
        <f t="shared" si="21"/>
        <v>763.76</v>
      </c>
      <c r="K1404" s="18">
        <v>763.76</v>
      </c>
      <c r="L1404" s="18">
        <v>7638</v>
      </c>
      <c r="M1404" s="18">
        <v>700507</v>
      </c>
      <c r="N1404" s="18">
        <v>763.76</v>
      </c>
      <c r="O1404" s="18">
        <v>763.76</v>
      </c>
      <c r="P1404" s="23">
        <v>763.76</v>
      </c>
    </row>
    <row r="1405" spans="1:16" x14ac:dyDescent="0.25">
      <c r="A1405" s="16" t="s">
        <v>3042</v>
      </c>
      <c r="B1405" s="16"/>
      <c r="C1405" s="16"/>
      <c r="D1405" s="16"/>
      <c r="E1405" s="16"/>
      <c r="F1405" s="16" t="s">
        <v>2288</v>
      </c>
      <c r="G1405" s="16" t="s">
        <v>3043</v>
      </c>
      <c r="H1405" s="16" t="s">
        <v>4271</v>
      </c>
      <c r="I1405" s="17">
        <v>6.93</v>
      </c>
      <c r="J1405" s="17">
        <f t="shared" si="21"/>
        <v>11803.18</v>
      </c>
      <c r="K1405" s="18">
        <v>11803.18</v>
      </c>
      <c r="L1405" s="18">
        <v>983250</v>
      </c>
      <c r="M1405" s="18">
        <v>481148</v>
      </c>
      <c r="N1405" s="18">
        <v>11803.18</v>
      </c>
      <c r="O1405" s="18">
        <v>118032</v>
      </c>
      <c r="P1405" s="23">
        <v>1958927</v>
      </c>
    </row>
    <row r="1406" spans="1:16" x14ac:dyDescent="0.25">
      <c r="A1406" s="16" t="s">
        <v>2988</v>
      </c>
      <c r="B1406" s="16"/>
      <c r="C1406" s="16"/>
      <c r="D1406" s="16"/>
      <c r="E1406" s="16"/>
      <c r="F1406" s="16" t="s">
        <v>2288</v>
      </c>
      <c r="G1406" s="16">
        <v>654.60389999999995</v>
      </c>
      <c r="H1406" s="16" t="s">
        <v>4271</v>
      </c>
      <c r="I1406" s="17">
        <v>6.94</v>
      </c>
      <c r="J1406" s="17">
        <f t="shared" si="21"/>
        <v>7328</v>
      </c>
      <c r="K1406" s="18">
        <v>7328</v>
      </c>
      <c r="L1406" s="18">
        <v>370491</v>
      </c>
      <c r="M1406" s="18">
        <v>365876</v>
      </c>
      <c r="N1406" s="18">
        <v>9389</v>
      </c>
      <c r="O1406" s="18">
        <v>166652</v>
      </c>
      <c r="P1406" s="23">
        <v>12144</v>
      </c>
    </row>
    <row r="1407" spans="1:16" x14ac:dyDescent="0.25">
      <c r="A1407" s="16" t="s">
        <v>4121</v>
      </c>
      <c r="B1407" s="16"/>
      <c r="C1407" s="16"/>
      <c r="D1407" s="16"/>
      <c r="E1407" s="16"/>
      <c r="F1407" s="16" t="s">
        <v>2288</v>
      </c>
      <c r="G1407" s="16">
        <v>879.63670000000002</v>
      </c>
      <c r="H1407" s="16" t="s">
        <v>4271</v>
      </c>
      <c r="I1407" s="17">
        <v>6.94</v>
      </c>
      <c r="J1407" s="17">
        <f t="shared" si="21"/>
        <v>1481.67</v>
      </c>
      <c r="K1407" s="18">
        <v>1481.67</v>
      </c>
      <c r="L1407" s="18">
        <v>261633</v>
      </c>
      <c r="M1407" s="18">
        <v>148726</v>
      </c>
      <c r="N1407" s="18">
        <v>1481.67</v>
      </c>
      <c r="O1407" s="18">
        <v>14817</v>
      </c>
      <c r="P1407" s="23">
        <v>584252</v>
      </c>
    </row>
    <row r="1408" spans="1:16" x14ac:dyDescent="0.25">
      <c r="A1408" s="16" t="s">
        <v>2865</v>
      </c>
      <c r="B1408" s="16"/>
      <c r="C1408" s="16"/>
      <c r="D1408" s="16"/>
      <c r="E1408" s="16"/>
      <c r="F1408" s="16" t="s">
        <v>2288</v>
      </c>
      <c r="G1408" s="16">
        <v>531.44200000000001</v>
      </c>
      <c r="H1408" s="16" t="s">
        <v>4271</v>
      </c>
      <c r="I1408" s="17">
        <v>6.95</v>
      </c>
      <c r="J1408" s="17">
        <f t="shared" si="21"/>
        <v>26140.13</v>
      </c>
      <c r="K1408" s="18">
        <v>26140.13</v>
      </c>
      <c r="L1408" s="18">
        <v>26140.13</v>
      </c>
      <c r="M1408" s="18">
        <v>643385</v>
      </c>
      <c r="N1408" s="18">
        <v>364096</v>
      </c>
      <c r="O1408" s="18">
        <v>26140.13</v>
      </c>
      <c r="P1408" s="23">
        <v>1694795</v>
      </c>
    </row>
    <row r="1409" spans="1:16" x14ac:dyDescent="0.25">
      <c r="A1409" s="16" t="s">
        <v>3936</v>
      </c>
      <c r="B1409" s="16"/>
      <c r="C1409" s="16"/>
      <c r="D1409" s="16"/>
      <c r="E1409" s="16"/>
      <c r="F1409" s="16" t="s">
        <v>2288</v>
      </c>
      <c r="G1409" s="16">
        <v>666.53859999999997</v>
      </c>
      <c r="H1409" s="16" t="s">
        <v>4271</v>
      </c>
      <c r="I1409" s="17">
        <v>6.95</v>
      </c>
      <c r="J1409" s="17">
        <f t="shared" si="21"/>
        <v>19927</v>
      </c>
      <c r="K1409" s="18">
        <v>19927</v>
      </c>
      <c r="L1409" s="18">
        <v>178767</v>
      </c>
      <c r="M1409" s="18">
        <v>76643</v>
      </c>
      <c r="N1409" s="18">
        <v>25364</v>
      </c>
      <c r="O1409" s="18">
        <v>139570</v>
      </c>
      <c r="P1409" s="23">
        <v>1097833</v>
      </c>
    </row>
    <row r="1410" spans="1:16" x14ac:dyDescent="0.25">
      <c r="A1410" s="16" t="s">
        <v>2954</v>
      </c>
      <c r="B1410" s="16"/>
      <c r="C1410" s="16"/>
      <c r="D1410" s="16"/>
      <c r="E1410" s="16"/>
      <c r="F1410" s="16" t="s">
        <v>2288</v>
      </c>
      <c r="G1410" s="16">
        <v>702.58150000000001</v>
      </c>
      <c r="H1410" s="16" t="s">
        <v>4271</v>
      </c>
      <c r="I1410" s="17">
        <v>6.95</v>
      </c>
      <c r="J1410" s="17">
        <f t="shared" ref="J1410:J1473" si="22">MIN(K1410:P1410)</f>
        <v>14063</v>
      </c>
      <c r="K1410" s="18">
        <v>14063</v>
      </c>
      <c r="L1410" s="18">
        <v>1157647</v>
      </c>
      <c r="M1410" s="18">
        <v>2157226</v>
      </c>
      <c r="N1410" s="18">
        <v>114863</v>
      </c>
      <c r="O1410" s="18">
        <v>342166</v>
      </c>
      <c r="P1410" s="23">
        <v>262463</v>
      </c>
    </row>
    <row r="1411" spans="1:16" x14ac:dyDescent="0.25">
      <c r="A1411" s="16" t="s">
        <v>4207</v>
      </c>
      <c r="B1411" s="16"/>
      <c r="C1411" s="16"/>
      <c r="D1411" s="16"/>
      <c r="E1411" s="16"/>
      <c r="F1411" s="16" t="s">
        <v>2288</v>
      </c>
      <c r="G1411" s="16">
        <v>729.60080000000005</v>
      </c>
      <c r="H1411" s="16" t="s">
        <v>4271</v>
      </c>
      <c r="I1411" s="17">
        <v>6.95</v>
      </c>
      <c r="J1411" s="17">
        <f t="shared" si="22"/>
        <v>8058</v>
      </c>
      <c r="K1411" s="18">
        <v>8058</v>
      </c>
      <c r="L1411" s="18">
        <v>1461134</v>
      </c>
      <c r="M1411" s="18">
        <v>2708012</v>
      </c>
      <c r="N1411" s="18">
        <v>113427</v>
      </c>
      <c r="O1411" s="18">
        <v>346871</v>
      </c>
      <c r="P1411" s="23">
        <v>323308</v>
      </c>
    </row>
    <row r="1412" spans="1:16" x14ac:dyDescent="0.25">
      <c r="A1412" s="16" t="s">
        <v>3112</v>
      </c>
      <c r="B1412" s="16"/>
      <c r="C1412" s="16"/>
      <c r="D1412" s="16"/>
      <c r="E1412" s="16"/>
      <c r="F1412" s="16" t="s">
        <v>2288</v>
      </c>
      <c r="G1412" s="16">
        <v>826.58789999999999</v>
      </c>
      <c r="H1412" s="16" t="s">
        <v>4271</v>
      </c>
      <c r="I1412" s="17">
        <v>6.95</v>
      </c>
      <c r="J1412" s="17">
        <f t="shared" si="22"/>
        <v>6272</v>
      </c>
      <c r="K1412" s="18">
        <v>6272</v>
      </c>
      <c r="L1412" s="18">
        <v>396799</v>
      </c>
      <c r="M1412" s="18">
        <v>959342</v>
      </c>
      <c r="N1412" s="18">
        <v>28860</v>
      </c>
      <c r="O1412" s="18">
        <v>150298</v>
      </c>
      <c r="P1412" s="23">
        <v>67123</v>
      </c>
    </row>
    <row r="1413" spans="1:16" x14ac:dyDescent="0.25">
      <c r="A1413" s="16" t="s">
        <v>4230</v>
      </c>
      <c r="B1413" s="16"/>
      <c r="C1413" s="16"/>
      <c r="D1413" s="16"/>
      <c r="E1413" s="16"/>
      <c r="F1413" s="16" t="s">
        <v>2288</v>
      </c>
      <c r="G1413" s="16">
        <v>886.70039999999995</v>
      </c>
      <c r="H1413" s="16" t="s">
        <v>4271</v>
      </c>
      <c r="I1413" s="17">
        <v>6.96</v>
      </c>
      <c r="J1413" s="17">
        <f t="shared" si="22"/>
        <v>7056</v>
      </c>
      <c r="K1413" s="18">
        <v>7056</v>
      </c>
      <c r="L1413" s="18">
        <v>335025</v>
      </c>
      <c r="M1413" s="18">
        <v>75872</v>
      </c>
      <c r="N1413" s="18">
        <v>12959</v>
      </c>
      <c r="O1413" s="18">
        <v>190465</v>
      </c>
      <c r="P1413" s="23">
        <v>385874</v>
      </c>
    </row>
    <row r="1414" spans="1:16" x14ac:dyDescent="0.25">
      <c r="A1414" s="16" t="s">
        <v>3811</v>
      </c>
      <c r="B1414" s="16"/>
      <c r="C1414" s="16"/>
      <c r="D1414" s="16"/>
      <c r="E1414" s="16"/>
      <c r="F1414" s="16" t="s">
        <v>2288</v>
      </c>
      <c r="G1414" s="16">
        <v>529.46249999999998</v>
      </c>
      <c r="H1414" s="16" t="s">
        <v>4271</v>
      </c>
      <c r="I1414" s="17">
        <v>6.98</v>
      </c>
      <c r="J1414" s="17">
        <f t="shared" si="22"/>
        <v>4368</v>
      </c>
      <c r="K1414" s="18">
        <v>33862</v>
      </c>
      <c r="L1414" s="18">
        <v>26578</v>
      </c>
      <c r="M1414" s="18">
        <v>3546480</v>
      </c>
      <c r="N1414" s="18">
        <v>20866</v>
      </c>
      <c r="O1414" s="18">
        <v>4368</v>
      </c>
      <c r="P1414" s="23">
        <v>23840</v>
      </c>
    </row>
    <row r="1415" spans="1:16" x14ac:dyDescent="0.25">
      <c r="A1415" s="16" t="s">
        <v>4036</v>
      </c>
      <c r="B1415" s="16"/>
      <c r="C1415" s="16"/>
      <c r="D1415" s="16"/>
      <c r="E1415" s="16"/>
      <c r="F1415" s="16" t="s">
        <v>2288</v>
      </c>
      <c r="G1415" s="16">
        <v>900.67010000000005</v>
      </c>
      <c r="H1415" s="16" t="s">
        <v>4271</v>
      </c>
      <c r="I1415" s="17">
        <v>6.98</v>
      </c>
      <c r="J1415" s="17">
        <f t="shared" si="22"/>
        <v>634.57000000000005</v>
      </c>
      <c r="K1415" s="18">
        <v>69284</v>
      </c>
      <c r="L1415" s="18">
        <v>634.57000000000005</v>
      </c>
      <c r="M1415" s="18">
        <v>542172</v>
      </c>
      <c r="N1415" s="18">
        <v>425048</v>
      </c>
      <c r="O1415" s="18">
        <v>13055</v>
      </c>
      <c r="P1415" s="23">
        <v>6346</v>
      </c>
    </row>
    <row r="1416" spans="1:16" x14ac:dyDescent="0.25">
      <c r="A1416" s="16" t="s">
        <v>3812</v>
      </c>
      <c r="B1416" s="16"/>
      <c r="C1416" s="16"/>
      <c r="D1416" s="16"/>
      <c r="E1416" s="16"/>
      <c r="F1416" s="16" t="s">
        <v>2288</v>
      </c>
      <c r="G1416" s="16">
        <v>665.53700000000003</v>
      </c>
      <c r="H1416" s="16" t="s">
        <v>4271</v>
      </c>
      <c r="I1416" s="17">
        <v>6.99</v>
      </c>
      <c r="J1416" s="17">
        <f t="shared" si="22"/>
        <v>71385</v>
      </c>
      <c r="K1416" s="18">
        <v>71385</v>
      </c>
      <c r="L1416" s="18">
        <v>352310</v>
      </c>
      <c r="M1416" s="18">
        <v>166744</v>
      </c>
      <c r="N1416" s="18">
        <v>80692</v>
      </c>
      <c r="O1416" s="18">
        <v>293727</v>
      </c>
      <c r="P1416" s="23">
        <v>751242</v>
      </c>
    </row>
    <row r="1417" spans="1:16" x14ac:dyDescent="0.25">
      <c r="A1417" s="16" t="s">
        <v>3813</v>
      </c>
      <c r="B1417" s="16"/>
      <c r="C1417" s="16"/>
      <c r="D1417" s="16"/>
      <c r="E1417" s="16"/>
      <c r="F1417" s="16" t="s">
        <v>2288</v>
      </c>
      <c r="G1417" s="16">
        <v>679.55219999999997</v>
      </c>
      <c r="H1417" s="16" t="s">
        <v>4271</v>
      </c>
      <c r="I1417" s="17">
        <v>6.99</v>
      </c>
      <c r="J1417" s="17">
        <f t="shared" si="22"/>
        <v>238640</v>
      </c>
      <c r="K1417" s="18">
        <v>238640</v>
      </c>
      <c r="L1417" s="18">
        <v>979550</v>
      </c>
      <c r="M1417" s="18">
        <v>446048</v>
      </c>
      <c r="N1417" s="18">
        <v>244502</v>
      </c>
      <c r="O1417" s="18">
        <v>730473</v>
      </c>
      <c r="P1417" s="23">
        <v>2140008</v>
      </c>
    </row>
    <row r="1418" spans="1:16" x14ac:dyDescent="0.25">
      <c r="A1418" s="16" t="s">
        <v>3814</v>
      </c>
      <c r="B1418" s="16"/>
      <c r="C1418" s="16"/>
      <c r="D1418" s="16"/>
      <c r="E1418" s="16"/>
      <c r="F1418" s="16" t="s">
        <v>2288</v>
      </c>
      <c r="G1418" s="16">
        <v>527.44680000000005</v>
      </c>
      <c r="H1418" s="16" t="s">
        <v>4271</v>
      </c>
      <c r="I1418" s="17">
        <v>7.01</v>
      </c>
      <c r="J1418" s="17">
        <f t="shared" si="22"/>
        <v>578724</v>
      </c>
      <c r="K1418" s="18">
        <v>641224</v>
      </c>
      <c r="L1418" s="18">
        <v>933814</v>
      </c>
      <c r="M1418" s="18">
        <v>46369604</v>
      </c>
      <c r="N1418" s="18">
        <v>655800</v>
      </c>
      <c r="O1418" s="18">
        <v>578724</v>
      </c>
      <c r="P1418" s="23">
        <v>673642</v>
      </c>
    </row>
    <row r="1419" spans="1:16" x14ac:dyDescent="0.25">
      <c r="A1419" s="16" t="s">
        <v>3120</v>
      </c>
      <c r="B1419" s="16"/>
      <c r="C1419" s="16"/>
      <c r="D1419" s="16"/>
      <c r="E1419" s="16"/>
      <c r="F1419" s="16" t="s">
        <v>2288</v>
      </c>
      <c r="G1419" s="16">
        <v>705.56979999999999</v>
      </c>
      <c r="H1419" s="16" t="s">
        <v>4271</v>
      </c>
      <c r="I1419" s="17">
        <v>7.01</v>
      </c>
      <c r="J1419" s="17">
        <f t="shared" si="22"/>
        <v>908.07</v>
      </c>
      <c r="K1419" s="18">
        <v>17754</v>
      </c>
      <c r="L1419" s="18">
        <v>908.07</v>
      </c>
      <c r="M1419" s="18">
        <v>908.07</v>
      </c>
      <c r="N1419" s="18">
        <v>908.07</v>
      </c>
      <c r="O1419" s="18">
        <v>908.07</v>
      </c>
      <c r="P1419" s="23">
        <v>286900</v>
      </c>
    </row>
    <row r="1420" spans="1:16" x14ac:dyDescent="0.25">
      <c r="A1420" s="16" t="s">
        <v>4231</v>
      </c>
      <c r="B1420" s="16"/>
      <c r="C1420" s="16"/>
      <c r="D1420" s="16"/>
      <c r="E1420" s="16"/>
      <c r="F1420" s="16" t="s">
        <v>2288</v>
      </c>
      <c r="G1420" s="16">
        <v>887.65840000000003</v>
      </c>
      <c r="H1420" s="16" t="s">
        <v>4271</v>
      </c>
      <c r="I1420" s="17">
        <v>7.01</v>
      </c>
      <c r="J1420" s="17">
        <f t="shared" si="22"/>
        <v>11704</v>
      </c>
      <c r="K1420" s="18">
        <v>19050</v>
      </c>
      <c r="L1420" s="18">
        <v>11704</v>
      </c>
      <c r="M1420" s="18">
        <v>124745</v>
      </c>
      <c r="N1420" s="18">
        <v>148115</v>
      </c>
      <c r="O1420" s="18">
        <v>251341</v>
      </c>
      <c r="P1420" s="23">
        <v>89772</v>
      </c>
    </row>
    <row r="1421" spans="1:16" x14ac:dyDescent="0.25">
      <c r="A1421" s="16" t="s">
        <v>3044</v>
      </c>
      <c r="B1421" s="16"/>
      <c r="C1421" s="16"/>
      <c r="D1421" s="16"/>
      <c r="E1421" s="16"/>
      <c r="F1421" s="16" t="s">
        <v>2288</v>
      </c>
      <c r="G1421" s="16" t="s">
        <v>3045</v>
      </c>
      <c r="H1421" s="16" t="s">
        <v>4271</v>
      </c>
      <c r="I1421" s="17">
        <v>7.02</v>
      </c>
      <c r="J1421" s="17">
        <f t="shared" si="22"/>
        <v>4370.47</v>
      </c>
      <c r="K1421" s="18">
        <v>69625</v>
      </c>
      <c r="L1421" s="18">
        <v>43705</v>
      </c>
      <c r="M1421" s="18">
        <v>4370.47</v>
      </c>
      <c r="N1421" s="18">
        <v>278563</v>
      </c>
      <c r="O1421" s="18">
        <v>866630</v>
      </c>
      <c r="P1421" s="23">
        <v>469073</v>
      </c>
    </row>
    <row r="1422" spans="1:16" x14ac:dyDescent="0.25">
      <c r="A1422" s="16" t="s">
        <v>3815</v>
      </c>
      <c r="B1422" s="16"/>
      <c r="C1422" s="16"/>
      <c r="D1422" s="16"/>
      <c r="E1422" s="16"/>
      <c r="F1422" s="16" t="s">
        <v>2288</v>
      </c>
      <c r="G1422" s="16">
        <v>885.55470000000003</v>
      </c>
      <c r="H1422" s="16" t="s">
        <v>4271</v>
      </c>
      <c r="I1422" s="17">
        <v>7.02</v>
      </c>
      <c r="J1422" s="17">
        <f t="shared" si="22"/>
        <v>1684.14</v>
      </c>
      <c r="K1422" s="18">
        <v>1684.14</v>
      </c>
      <c r="L1422" s="18">
        <v>393982</v>
      </c>
      <c r="M1422" s="18">
        <v>219683</v>
      </c>
      <c r="N1422" s="18">
        <v>1684.14</v>
      </c>
      <c r="O1422" s="18">
        <v>1684.14</v>
      </c>
      <c r="P1422" s="23">
        <v>1684.14</v>
      </c>
    </row>
    <row r="1423" spans="1:16" x14ac:dyDescent="0.25">
      <c r="A1423" s="16" t="s">
        <v>4107</v>
      </c>
      <c r="B1423" s="16"/>
      <c r="C1423" s="16"/>
      <c r="D1423" s="16"/>
      <c r="E1423" s="16"/>
      <c r="F1423" s="16" t="s">
        <v>2288</v>
      </c>
      <c r="G1423" s="16">
        <v>824.66210000000001</v>
      </c>
      <c r="H1423" s="16" t="s">
        <v>4271</v>
      </c>
      <c r="I1423" s="17">
        <v>7.04</v>
      </c>
      <c r="J1423" s="17">
        <f t="shared" si="22"/>
        <v>4512.42</v>
      </c>
      <c r="K1423" s="18">
        <v>48563</v>
      </c>
      <c r="L1423" s="18">
        <v>45124</v>
      </c>
      <c r="M1423" s="18">
        <v>4512.42</v>
      </c>
      <c r="N1423" s="18">
        <v>119283</v>
      </c>
      <c r="O1423" s="18">
        <v>358387</v>
      </c>
      <c r="P1423" s="23">
        <v>190224</v>
      </c>
    </row>
    <row r="1424" spans="1:16" x14ac:dyDescent="0.25">
      <c r="A1424" s="16" t="s">
        <v>4179</v>
      </c>
      <c r="B1424" s="16"/>
      <c r="C1424" s="16"/>
      <c r="D1424" s="16"/>
      <c r="E1424" s="16"/>
      <c r="F1424" s="16" t="s">
        <v>2288</v>
      </c>
      <c r="G1424" s="16">
        <v>529.46199999999999</v>
      </c>
      <c r="H1424" s="16" t="s">
        <v>4271</v>
      </c>
      <c r="I1424" s="17">
        <v>7.05</v>
      </c>
      <c r="J1424" s="17">
        <f t="shared" si="22"/>
        <v>6926</v>
      </c>
      <c r="K1424" s="18">
        <v>9343</v>
      </c>
      <c r="L1424" s="18">
        <v>125661</v>
      </c>
      <c r="M1424" s="18">
        <v>3546480</v>
      </c>
      <c r="N1424" s="18">
        <v>20866</v>
      </c>
      <c r="O1424" s="18">
        <v>6926</v>
      </c>
      <c r="P1424" s="23">
        <v>25468</v>
      </c>
    </row>
    <row r="1425" spans="1:16" x14ac:dyDescent="0.25">
      <c r="A1425" s="16" t="s">
        <v>3816</v>
      </c>
      <c r="B1425" s="16"/>
      <c r="C1425" s="16"/>
      <c r="D1425" s="16"/>
      <c r="E1425" s="16"/>
      <c r="F1425" s="16" t="s">
        <v>2288</v>
      </c>
      <c r="G1425" s="16">
        <v>884.6848</v>
      </c>
      <c r="H1425" s="16" t="s">
        <v>4271</v>
      </c>
      <c r="I1425" s="17">
        <v>7.07</v>
      </c>
      <c r="J1425" s="17">
        <f t="shared" si="22"/>
        <v>4159.47</v>
      </c>
      <c r="K1425" s="18">
        <v>41595</v>
      </c>
      <c r="L1425" s="18">
        <v>71477</v>
      </c>
      <c r="M1425" s="18">
        <v>4159.47</v>
      </c>
      <c r="N1425" s="18">
        <v>59898</v>
      </c>
      <c r="O1425" s="18">
        <v>334728</v>
      </c>
      <c r="P1425" s="23">
        <v>172054</v>
      </c>
    </row>
    <row r="1426" spans="1:16" x14ac:dyDescent="0.25">
      <c r="A1426" s="16" t="s">
        <v>3817</v>
      </c>
      <c r="B1426" s="16"/>
      <c r="C1426" s="16"/>
      <c r="D1426" s="16"/>
      <c r="E1426" s="16"/>
      <c r="F1426" s="16" t="s">
        <v>2288</v>
      </c>
      <c r="G1426" s="16">
        <v>880.60530000000006</v>
      </c>
      <c r="H1426" s="16" t="s">
        <v>4271</v>
      </c>
      <c r="I1426" s="17">
        <v>7.08</v>
      </c>
      <c r="J1426" s="17">
        <f t="shared" si="22"/>
        <v>1405.76</v>
      </c>
      <c r="K1426" s="18">
        <v>14058</v>
      </c>
      <c r="L1426" s="18">
        <v>1405.76</v>
      </c>
      <c r="M1426" s="18">
        <v>351840</v>
      </c>
      <c r="N1426" s="18">
        <v>140877</v>
      </c>
      <c r="O1426" s="18">
        <v>1405.76</v>
      </c>
      <c r="P1426" s="23">
        <v>109630</v>
      </c>
    </row>
    <row r="1427" spans="1:16" x14ac:dyDescent="0.25">
      <c r="A1427" s="16" t="s">
        <v>2917</v>
      </c>
      <c r="B1427" s="16"/>
      <c r="C1427" s="16"/>
      <c r="D1427" s="16"/>
      <c r="E1427" s="16"/>
      <c r="F1427" s="16" t="s">
        <v>2288</v>
      </c>
      <c r="G1427" s="16">
        <v>894.66449999999998</v>
      </c>
      <c r="H1427" s="16" t="s">
        <v>4271</v>
      </c>
      <c r="I1427" s="17">
        <v>7.08</v>
      </c>
      <c r="J1427" s="17">
        <f t="shared" si="22"/>
        <v>6301</v>
      </c>
      <c r="K1427" s="18">
        <v>6301</v>
      </c>
      <c r="L1427" s="18">
        <v>245893</v>
      </c>
      <c r="M1427" s="18">
        <v>46944</v>
      </c>
      <c r="N1427" s="18">
        <v>91162</v>
      </c>
      <c r="O1427" s="18">
        <v>79052</v>
      </c>
      <c r="P1427" s="23">
        <v>138470</v>
      </c>
    </row>
    <row r="1428" spans="1:16" x14ac:dyDescent="0.25">
      <c r="A1428" s="16" t="s">
        <v>3818</v>
      </c>
      <c r="B1428" s="16"/>
      <c r="C1428" s="16"/>
      <c r="D1428" s="16"/>
      <c r="E1428" s="16"/>
      <c r="F1428" s="16" t="s">
        <v>2288</v>
      </c>
      <c r="G1428" s="16">
        <v>297.04669999999999</v>
      </c>
      <c r="H1428" s="16" t="s">
        <v>4271</v>
      </c>
      <c r="I1428" s="17">
        <v>7.1</v>
      </c>
      <c r="J1428" s="17">
        <f t="shared" si="22"/>
        <v>7849.89</v>
      </c>
      <c r="K1428" s="18">
        <v>184613</v>
      </c>
      <c r="L1428" s="18">
        <v>661201</v>
      </c>
      <c r="M1428" s="18">
        <v>7849.89</v>
      </c>
      <c r="N1428" s="18">
        <v>7849.89</v>
      </c>
      <c r="O1428" s="18">
        <v>194343</v>
      </c>
      <c r="P1428" s="23">
        <v>78499</v>
      </c>
    </row>
    <row r="1429" spans="1:16" x14ac:dyDescent="0.25">
      <c r="A1429" s="16" t="s">
        <v>3819</v>
      </c>
      <c r="B1429" s="16"/>
      <c r="C1429" s="16"/>
      <c r="D1429" s="16"/>
      <c r="E1429" s="16"/>
      <c r="F1429" s="16" t="s">
        <v>2288</v>
      </c>
      <c r="G1429" s="16">
        <v>313.07870000000003</v>
      </c>
      <c r="H1429" s="16" t="s">
        <v>4271</v>
      </c>
      <c r="I1429" s="17">
        <v>7.1</v>
      </c>
      <c r="J1429" s="17">
        <f t="shared" si="22"/>
        <v>7716</v>
      </c>
      <c r="K1429" s="18">
        <v>555326</v>
      </c>
      <c r="L1429" s="18">
        <v>2607501</v>
      </c>
      <c r="M1429" s="18">
        <v>16755</v>
      </c>
      <c r="N1429" s="18">
        <v>7716</v>
      </c>
      <c r="O1429" s="18">
        <v>499787</v>
      </c>
      <c r="P1429" s="23">
        <v>103336</v>
      </c>
    </row>
    <row r="1430" spans="1:16" x14ac:dyDescent="0.25">
      <c r="A1430" s="16" t="s">
        <v>3820</v>
      </c>
      <c r="B1430" s="16"/>
      <c r="C1430" s="16"/>
      <c r="D1430" s="16"/>
      <c r="E1430" s="16"/>
      <c r="F1430" s="16" t="s">
        <v>2288</v>
      </c>
      <c r="G1430" s="16">
        <v>149.0085</v>
      </c>
      <c r="H1430" s="16" t="s">
        <v>4271</v>
      </c>
      <c r="I1430" s="17">
        <v>7.11</v>
      </c>
      <c r="J1430" s="17">
        <f t="shared" si="22"/>
        <v>1705.29</v>
      </c>
      <c r="K1430" s="18">
        <v>95635</v>
      </c>
      <c r="L1430" s="18">
        <v>577996</v>
      </c>
      <c r="M1430" s="18">
        <v>1705.29</v>
      </c>
      <c r="N1430" s="18">
        <v>1705.29</v>
      </c>
      <c r="O1430" s="18">
        <v>110599</v>
      </c>
      <c r="P1430" s="23">
        <v>17053</v>
      </c>
    </row>
    <row r="1431" spans="1:16" x14ac:dyDescent="0.25">
      <c r="A1431" s="16" t="s">
        <v>4216</v>
      </c>
      <c r="B1431" s="16"/>
      <c r="C1431" s="16"/>
      <c r="D1431" s="16"/>
      <c r="E1431" s="16"/>
      <c r="F1431" s="16" t="s">
        <v>2288</v>
      </c>
      <c r="G1431" s="16">
        <v>779.59929999999997</v>
      </c>
      <c r="H1431" s="16" t="s">
        <v>4271</v>
      </c>
      <c r="I1431" s="17">
        <v>7.11</v>
      </c>
      <c r="J1431" s="17">
        <f t="shared" si="22"/>
        <v>690.5</v>
      </c>
      <c r="K1431" s="18">
        <v>690.5</v>
      </c>
      <c r="L1431" s="18">
        <v>720466</v>
      </c>
      <c r="M1431" s="18">
        <v>94287</v>
      </c>
      <c r="N1431" s="18">
        <v>6905</v>
      </c>
      <c r="O1431" s="18">
        <v>690.5</v>
      </c>
      <c r="P1431" s="23">
        <v>48629</v>
      </c>
    </row>
    <row r="1432" spans="1:16" x14ac:dyDescent="0.25">
      <c r="A1432" s="16" t="s">
        <v>3921</v>
      </c>
      <c r="B1432" s="16"/>
      <c r="C1432" s="16"/>
      <c r="D1432" s="16"/>
      <c r="E1432" s="16"/>
      <c r="F1432" s="16" t="s">
        <v>2288</v>
      </c>
      <c r="G1432" s="16">
        <v>919.68510000000003</v>
      </c>
      <c r="H1432" s="16" t="s">
        <v>4271</v>
      </c>
      <c r="I1432" s="17">
        <v>7.12</v>
      </c>
      <c r="J1432" s="17">
        <f t="shared" si="22"/>
        <v>7497</v>
      </c>
      <c r="K1432" s="18">
        <v>7497</v>
      </c>
      <c r="L1432" s="18">
        <v>325356</v>
      </c>
      <c r="M1432" s="18">
        <v>47327</v>
      </c>
      <c r="N1432" s="18">
        <v>56122</v>
      </c>
      <c r="O1432" s="18">
        <v>99521</v>
      </c>
      <c r="P1432" s="23">
        <v>160642</v>
      </c>
    </row>
    <row r="1433" spans="1:16" x14ac:dyDescent="0.25">
      <c r="A1433" s="16" t="s">
        <v>4008</v>
      </c>
      <c r="B1433" s="16"/>
      <c r="C1433" s="16"/>
      <c r="D1433" s="16"/>
      <c r="E1433" s="16"/>
      <c r="F1433" s="16" t="s">
        <v>2288</v>
      </c>
      <c r="G1433" s="16">
        <v>916.71029999999996</v>
      </c>
      <c r="H1433" s="16" t="s">
        <v>4271</v>
      </c>
      <c r="I1433" s="17">
        <v>7.13</v>
      </c>
      <c r="J1433" s="17">
        <f t="shared" si="22"/>
        <v>36313</v>
      </c>
      <c r="K1433" s="18">
        <v>36313</v>
      </c>
      <c r="L1433" s="18">
        <v>708674</v>
      </c>
      <c r="M1433" s="18">
        <v>159692</v>
      </c>
      <c r="N1433" s="18">
        <v>94839</v>
      </c>
      <c r="O1433" s="18">
        <v>266791</v>
      </c>
      <c r="P1433" s="23">
        <v>363106</v>
      </c>
    </row>
    <row r="1434" spans="1:16" x14ac:dyDescent="0.25">
      <c r="A1434" s="16" t="s">
        <v>4193</v>
      </c>
      <c r="B1434" s="16"/>
      <c r="C1434" s="16"/>
      <c r="D1434" s="16"/>
      <c r="E1434" s="16"/>
      <c r="F1434" s="16" t="s">
        <v>2288</v>
      </c>
      <c r="G1434" s="16">
        <v>637.58939999999996</v>
      </c>
      <c r="H1434" s="16" t="s">
        <v>4271</v>
      </c>
      <c r="I1434" s="17">
        <v>7.17</v>
      </c>
      <c r="J1434" s="17">
        <f t="shared" si="22"/>
        <v>58863</v>
      </c>
      <c r="K1434" s="18">
        <v>58863</v>
      </c>
      <c r="L1434" s="18">
        <v>345706</v>
      </c>
      <c r="M1434" s="18">
        <v>273012</v>
      </c>
      <c r="N1434" s="18">
        <v>147521</v>
      </c>
      <c r="O1434" s="18">
        <v>100387</v>
      </c>
      <c r="P1434" s="23">
        <v>386640</v>
      </c>
    </row>
    <row r="1435" spans="1:16" x14ac:dyDescent="0.25">
      <c r="A1435" s="16" t="s">
        <v>3821</v>
      </c>
      <c r="B1435" s="16"/>
      <c r="C1435" s="16"/>
      <c r="D1435" s="16"/>
      <c r="E1435" s="16"/>
      <c r="F1435" s="16" t="s">
        <v>2288</v>
      </c>
      <c r="G1435" s="16">
        <v>651.60500000000002</v>
      </c>
      <c r="H1435" s="16" t="s">
        <v>4271</v>
      </c>
      <c r="I1435" s="17">
        <v>7.17</v>
      </c>
      <c r="J1435" s="17">
        <f t="shared" si="22"/>
        <v>97164</v>
      </c>
      <c r="K1435" s="18">
        <v>97164</v>
      </c>
      <c r="L1435" s="18">
        <v>860867</v>
      </c>
      <c r="M1435" s="18">
        <v>383567</v>
      </c>
      <c r="N1435" s="18">
        <v>184886</v>
      </c>
      <c r="O1435" s="18">
        <v>138386</v>
      </c>
      <c r="P1435" s="23">
        <v>562044</v>
      </c>
    </row>
    <row r="1436" spans="1:16" x14ac:dyDescent="0.25">
      <c r="A1436" s="16" t="s">
        <v>3970</v>
      </c>
      <c r="B1436" s="16"/>
      <c r="C1436" s="16"/>
      <c r="D1436" s="16"/>
      <c r="E1436" s="16"/>
      <c r="F1436" s="16" t="s">
        <v>2288</v>
      </c>
      <c r="G1436" s="16">
        <v>1069.713</v>
      </c>
      <c r="H1436" s="16" t="s">
        <v>4271</v>
      </c>
      <c r="I1436" s="17">
        <v>7.19</v>
      </c>
      <c r="J1436" s="17">
        <f t="shared" si="22"/>
        <v>3193.35</v>
      </c>
      <c r="K1436" s="18">
        <v>3193.35</v>
      </c>
      <c r="L1436" s="18">
        <v>937351</v>
      </c>
      <c r="M1436" s="18">
        <v>180077</v>
      </c>
      <c r="N1436" s="18">
        <v>3193.35</v>
      </c>
      <c r="O1436" s="18">
        <v>3193.35</v>
      </c>
      <c r="P1436" s="23">
        <v>31933</v>
      </c>
    </row>
    <row r="1437" spans="1:16" x14ac:dyDescent="0.25">
      <c r="A1437" s="16" t="s">
        <v>3822</v>
      </c>
      <c r="B1437" s="16"/>
      <c r="C1437" s="16"/>
      <c r="D1437" s="16"/>
      <c r="E1437" s="16"/>
      <c r="F1437" s="16" t="s">
        <v>2288</v>
      </c>
      <c r="G1437" s="16">
        <v>1193.7208000000001</v>
      </c>
      <c r="H1437" s="16" t="s">
        <v>4271</v>
      </c>
      <c r="I1437" s="17">
        <v>7.19</v>
      </c>
      <c r="J1437" s="17">
        <f t="shared" si="22"/>
        <v>7639.34</v>
      </c>
      <c r="K1437" s="18">
        <v>7639.34</v>
      </c>
      <c r="L1437" s="18">
        <v>609411</v>
      </c>
      <c r="M1437" s="18">
        <v>7639.34</v>
      </c>
      <c r="N1437" s="18">
        <v>7639.34</v>
      </c>
      <c r="O1437" s="18">
        <v>7639.34</v>
      </c>
      <c r="P1437" s="23">
        <v>7639.34</v>
      </c>
    </row>
    <row r="1438" spans="1:16" x14ac:dyDescent="0.25">
      <c r="A1438" s="16" t="s">
        <v>4002</v>
      </c>
      <c r="B1438" s="16"/>
      <c r="C1438" s="16"/>
      <c r="D1438" s="16"/>
      <c r="E1438" s="16"/>
      <c r="F1438" s="16" t="s">
        <v>2288</v>
      </c>
      <c r="G1438" s="16">
        <v>1079.7412999999999</v>
      </c>
      <c r="H1438" s="16" t="s">
        <v>4271</v>
      </c>
      <c r="I1438" s="17">
        <v>7.2</v>
      </c>
      <c r="J1438" s="17">
        <f t="shared" si="22"/>
        <v>3286.66</v>
      </c>
      <c r="K1438" s="18">
        <v>3286.66</v>
      </c>
      <c r="L1438" s="18">
        <v>11738157</v>
      </c>
      <c r="M1438" s="18">
        <v>566032</v>
      </c>
      <c r="N1438" s="18">
        <v>3286.66</v>
      </c>
      <c r="O1438" s="18">
        <v>3286.66</v>
      </c>
      <c r="P1438" s="23">
        <v>32867</v>
      </c>
    </row>
    <row r="1439" spans="1:16" x14ac:dyDescent="0.25">
      <c r="A1439" s="16" t="s">
        <v>3823</v>
      </c>
      <c r="B1439" s="16"/>
      <c r="C1439" s="16"/>
      <c r="D1439" s="16"/>
      <c r="E1439" s="16"/>
      <c r="F1439" s="16" t="s">
        <v>2288</v>
      </c>
      <c r="G1439" s="16">
        <v>1175.7583999999999</v>
      </c>
      <c r="H1439" s="16" t="s">
        <v>4271</v>
      </c>
      <c r="I1439" s="17">
        <v>7.2</v>
      </c>
      <c r="J1439" s="17">
        <f t="shared" si="22"/>
        <v>8249.7099999999991</v>
      </c>
      <c r="K1439" s="18">
        <v>8249.7099999999991</v>
      </c>
      <c r="L1439" s="18">
        <v>703656</v>
      </c>
      <c r="M1439" s="18">
        <v>82497</v>
      </c>
      <c r="N1439" s="18">
        <v>8249.7099999999991</v>
      </c>
      <c r="O1439" s="18">
        <v>8249.7099999999991</v>
      </c>
      <c r="P1439" s="23">
        <v>8249.7099999999991</v>
      </c>
    </row>
    <row r="1440" spans="1:16" x14ac:dyDescent="0.25">
      <c r="A1440" s="16" t="s">
        <v>3825</v>
      </c>
      <c r="B1440" s="16"/>
      <c r="C1440" s="16"/>
      <c r="D1440" s="16"/>
      <c r="E1440" s="16"/>
      <c r="F1440" s="16" t="s">
        <v>2288</v>
      </c>
      <c r="G1440" s="16">
        <v>505.37520000000001</v>
      </c>
      <c r="H1440" s="16" t="s">
        <v>4271</v>
      </c>
      <c r="I1440" s="17">
        <v>7.2</v>
      </c>
      <c r="J1440" s="17">
        <f t="shared" si="22"/>
        <v>1160170</v>
      </c>
      <c r="K1440" s="18">
        <v>1207044</v>
      </c>
      <c r="L1440" s="18">
        <v>5956009</v>
      </c>
      <c r="M1440" s="18">
        <v>2875102</v>
      </c>
      <c r="N1440" s="18">
        <v>1160170</v>
      </c>
      <c r="O1440" s="18">
        <v>1420909</v>
      </c>
      <c r="P1440" s="23">
        <v>1577010</v>
      </c>
    </row>
    <row r="1441" spans="1:16" x14ac:dyDescent="0.25">
      <c r="A1441" s="16" t="s">
        <v>4118</v>
      </c>
      <c r="B1441" s="16"/>
      <c r="C1441" s="16"/>
      <c r="D1441" s="16"/>
      <c r="E1441" s="16"/>
      <c r="F1441" s="16" t="s">
        <v>2288</v>
      </c>
      <c r="G1441" s="16">
        <v>819.63930000000005</v>
      </c>
      <c r="H1441" s="16" t="s">
        <v>4271</v>
      </c>
      <c r="I1441" s="17">
        <v>7.2</v>
      </c>
      <c r="J1441" s="17">
        <f t="shared" si="22"/>
        <v>42981</v>
      </c>
      <c r="K1441" s="18">
        <v>49881</v>
      </c>
      <c r="L1441" s="18">
        <v>518088</v>
      </c>
      <c r="M1441" s="18">
        <v>200142</v>
      </c>
      <c r="N1441" s="18">
        <v>44457</v>
      </c>
      <c r="O1441" s="18">
        <v>42981</v>
      </c>
      <c r="P1441" s="23">
        <v>82334</v>
      </c>
    </row>
    <row r="1442" spans="1:16" x14ac:dyDescent="0.25">
      <c r="A1442" s="16" t="s">
        <v>3824</v>
      </c>
      <c r="B1442" s="16"/>
      <c r="C1442" s="16"/>
      <c r="D1442" s="16"/>
      <c r="E1442" s="16"/>
      <c r="F1442" s="16" t="s">
        <v>2288</v>
      </c>
      <c r="G1442" s="16">
        <v>881.65269999999998</v>
      </c>
      <c r="H1442" s="16" t="s">
        <v>4271</v>
      </c>
      <c r="I1442" s="17">
        <v>7.2</v>
      </c>
      <c r="J1442" s="17">
        <f t="shared" si="22"/>
        <v>3472.63</v>
      </c>
      <c r="K1442" s="18">
        <v>3472.63</v>
      </c>
      <c r="L1442" s="18">
        <v>321324</v>
      </c>
      <c r="M1442" s="18">
        <v>414019</v>
      </c>
      <c r="N1442" s="18">
        <v>3472.63</v>
      </c>
      <c r="O1442" s="18">
        <v>34726</v>
      </c>
      <c r="P1442" s="23">
        <v>62596</v>
      </c>
    </row>
    <row r="1443" spans="1:16" x14ac:dyDescent="0.25">
      <c r="A1443" s="16" t="s">
        <v>3929</v>
      </c>
      <c r="B1443" s="16"/>
      <c r="C1443" s="16"/>
      <c r="D1443" s="16"/>
      <c r="E1443" s="16"/>
      <c r="F1443" s="16" t="s">
        <v>2288</v>
      </c>
      <c r="G1443" s="16">
        <v>684.61490000000003</v>
      </c>
      <c r="H1443" s="16" t="s">
        <v>4271</v>
      </c>
      <c r="I1443" s="17">
        <v>7.21</v>
      </c>
      <c r="J1443" s="17">
        <f t="shared" si="22"/>
        <v>1549.8</v>
      </c>
      <c r="K1443" s="18">
        <v>34051</v>
      </c>
      <c r="L1443" s="18">
        <v>440496</v>
      </c>
      <c r="M1443" s="18">
        <v>113420</v>
      </c>
      <c r="N1443" s="18">
        <v>1549.8</v>
      </c>
      <c r="O1443" s="18">
        <v>76290</v>
      </c>
      <c r="P1443" s="23">
        <v>15498</v>
      </c>
    </row>
    <row r="1444" spans="1:16" x14ac:dyDescent="0.25">
      <c r="A1444" s="16" t="s">
        <v>2885</v>
      </c>
      <c r="B1444" s="16"/>
      <c r="C1444" s="16"/>
      <c r="D1444" s="16"/>
      <c r="E1444" s="16"/>
      <c r="F1444" s="16" t="s">
        <v>2288</v>
      </c>
      <c r="G1444" s="16">
        <v>698.63070000000005</v>
      </c>
      <c r="H1444" s="16" t="s">
        <v>4271</v>
      </c>
      <c r="I1444" s="17">
        <v>7.22</v>
      </c>
      <c r="J1444" s="17">
        <f t="shared" si="22"/>
        <v>18372</v>
      </c>
      <c r="K1444" s="18">
        <v>127209</v>
      </c>
      <c r="L1444" s="18">
        <v>1318003</v>
      </c>
      <c r="M1444" s="18">
        <v>270969</v>
      </c>
      <c r="N1444" s="18">
        <v>18372</v>
      </c>
      <c r="O1444" s="18">
        <v>196660</v>
      </c>
      <c r="P1444" s="23">
        <v>50043</v>
      </c>
    </row>
    <row r="1445" spans="1:16" x14ac:dyDescent="0.25">
      <c r="A1445" s="16" t="s">
        <v>2381</v>
      </c>
      <c r="B1445" s="16" t="s">
        <v>4268</v>
      </c>
      <c r="C1445" s="16"/>
      <c r="D1445" s="16"/>
      <c r="E1445" s="16"/>
      <c r="F1445" s="16" t="s">
        <v>2288</v>
      </c>
      <c r="G1445" s="16">
        <v>710.63099999999997</v>
      </c>
      <c r="H1445" s="16" t="s">
        <v>4271</v>
      </c>
      <c r="I1445" s="17">
        <v>7.23</v>
      </c>
      <c r="J1445" s="17">
        <f t="shared" si="22"/>
        <v>22605</v>
      </c>
      <c r="K1445" s="18">
        <v>22605</v>
      </c>
      <c r="L1445" s="18">
        <v>2643499</v>
      </c>
      <c r="M1445" s="18">
        <v>1081519</v>
      </c>
      <c r="N1445" s="18">
        <v>33857</v>
      </c>
      <c r="O1445" s="18">
        <v>210233</v>
      </c>
      <c r="P1445" s="23">
        <v>220512</v>
      </c>
    </row>
    <row r="1446" spans="1:16" x14ac:dyDescent="0.25">
      <c r="A1446" s="16" t="s">
        <v>3826</v>
      </c>
      <c r="B1446" s="16"/>
      <c r="C1446" s="16"/>
      <c r="D1446" s="16"/>
      <c r="E1446" s="16"/>
      <c r="F1446" s="16" t="s">
        <v>2288</v>
      </c>
      <c r="G1446" s="16">
        <v>893.65210000000002</v>
      </c>
      <c r="H1446" s="16" t="s">
        <v>4271</v>
      </c>
      <c r="I1446" s="17">
        <v>7.23</v>
      </c>
      <c r="J1446" s="17">
        <f t="shared" si="22"/>
        <v>17114.3</v>
      </c>
      <c r="K1446" s="18">
        <v>17114.3</v>
      </c>
      <c r="L1446" s="18">
        <v>201601</v>
      </c>
      <c r="M1446" s="18">
        <v>1061207</v>
      </c>
      <c r="N1446" s="18">
        <v>17114.3</v>
      </c>
      <c r="O1446" s="18">
        <v>226134</v>
      </c>
      <c r="P1446" s="23">
        <v>17114.3</v>
      </c>
    </row>
    <row r="1447" spans="1:16" x14ac:dyDescent="0.25">
      <c r="A1447" s="16" t="s">
        <v>3827</v>
      </c>
      <c r="B1447" s="16"/>
      <c r="C1447" s="16"/>
      <c r="D1447" s="16"/>
      <c r="E1447" s="16"/>
      <c r="F1447" s="16" t="s">
        <v>2288</v>
      </c>
      <c r="G1447" s="16">
        <v>769.63170000000002</v>
      </c>
      <c r="H1447" s="16" t="s">
        <v>4271</v>
      </c>
      <c r="I1447" s="17">
        <v>7.24</v>
      </c>
      <c r="J1447" s="17">
        <f t="shared" si="22"/>
        <v>958.77</v>
      </c>
      <c r="K1447" s="18">
        <v>958.77</v>
      </c>
      <c r="L1447" s="18">
        <v>9588</v>
      </c>
      <c r="M1447" s="18">
        <v>647832</v>
      </c>
      <c r="N1447" s="18">
        <v>958.77</v>
      </c>
      <c r="O1447" s="18">
        <v>958.77</v>
      </c>
      <c r="P1447" s="23">
        <v>958.77</v>
      </c>
    </row>
    <row r="1448" spans="1:16" x14ac:dyDescent="0.25">
      <c r="A1448" s="16" t="s">
        <v>3828</v>
      </c>
      <c r="B1448" s="16"/>
      <c r="C1448" s="16"/>
      <c r="D1448" s="16"/>
      <c r="E1448" s="16"/>
      <c r="F1448" s="16" t="s">
        <v>2288</v>
      </c>
      <c r="G1448" s="16">
        <v>739.60379999999998</v>
      </c>
      <c r="H1448" s="16" t="s">
        <v>4271</v>
      </c>
      <c r="I1448" s="17">
        <v>7.27</v>
      </c>
      <c r="J1448" s="17">
        <f t="shared" si="22"/>
        <v>1325.22</v>
      </c>
      <c r="K1448" s="18">
        <v>1325.22</v>
      </c>
      <c r="L1448" s="18">
        <v>386879</v>
      </c>
      <c r="M1448" s="18">
        <v>1485194</v>
      </c>
      <c r="N1448" s="18">
        <v>13252</v>
      </c>
      <c r="O1448" s="18">
        <v>147994</v>
      </c>
      <c r="P1448" s="23">
        <v>79714</v>
      </c>
    </row>
    <row r="1449" spans="1:16" x14ac:dyDescent="0.25">
      <c r="A1449" s="16" t="s">
        <v>4209</v>
      </c>
      <c r="B1449" s="16"/>
      <c r="C1449" s="16"/>
      <c r="D1449" s="16"/>
      <c r="E1449" s="16"/>
      <c r="F1449" s="16" t="s">
        <v>2288</v>
      </c>
      <c r="G1449" s="16">
        <v>743.6164</v>
      </c>
      <c r="H1449" s="16" t="s">
        <v>4271</v>
      </c>
      <c r="I1449" s="17">
        <v>7.27</v>
      </c>
      <c r="J1449" s="17">
        <f t="shared" si="22"/>
        <v>87308</v>
      </c>
      <c r="K1449" s="18">
        <v>87308</v>
      </c>
      <c r="L1449" s="18">
        <v>3457239</v>
      </c>
      <c r="M1449" s="18">
        <v>13105644</v>
      </c>
      <c r="N1449" s="18">
        <v>336111</v>
      </c>
      <c r="O1449" s="18">
        <v>1564994</v>
      </c>
      <c r="P1449" s="23">
        <v>1107346</v>
      </c>
    </row>
    <row r="1450" spans="1:16" x14ac:dyDescent="0.25">
      <c r="A1450" s="16" t="s">
        <v>3115</v>
      </c>
      <c r="B1450" s="16"/>
      <c r="C1450" s="16"/>
      <c r="D1450" s="16"/>
      <c r="E1450" s="16"/>
      <c r="F1450" s="16" t="s">
        <v>2288</v>
      </c>
      <c r="G1450" s="16">
        <v>840.60339999999997</v>
      </c>
      <c r="H1450" s="16" t="s">
        <v>4271</v>
      </c>
      <c r="I1450" s="17">
        <v>7.27</v>
      </c>
      <c r="J1450" s="17">
        <f t="shared" si="22"/>
        <v>17960.61</v>
      </c>
      <c r="K1450" s="18">
        <v>17960.61</v>
      </c>
      <c r="L1450" s="18">
        <v>1214271</v>
      </c>
      <c r="M1450" s="18">
        <v>5890686</v>
      </c>
      <c r="N1450" s="18">
        <v>179606</v>
      </c>
      <c r="O1450" s="18">
        <v>624946</v>
      </c>
      <c r="P1450" s="23">
        <v>255096</v>
      </c>
    </row>
    <row r="1451" spans="1:16" x14ac:dyDescent="0.25">
      <c r="A1451" s="16" t="s">
        <v>4000</v>
      </c>
      <c r="B1451" s="16"/>
      <c r="C1451" s="16"/>
      <c r="D1451" s="16"/>
      <c r="E1451" s="16"/>
      <c r="F1451" s="16" t="s">
        <v>2288</v>
      </c>
      <c r="G1451" s="16">
        <v>983.73180000000002</v>
      </c>
      <c r="H1451" s="16" t="s">
        <v>4271</v>
      </c>
      <c r="I1451" s="17">
        <v>7.27</v>
      </c>
      <c r="J1451" s="17">
        <f t="shared" si="22"/>
        <v>2444.15</v>
      </c>
      <c r="K1451" s="18">
        <v>87549</v>
      </c>
      <c r="L1451" s="18">
        <v>402896</v>
      </c>
      <c r="M1451" s="18">
        <v>413106</v>
      </c>
      <c r="N1451" s="18">
        <v>2444.15</v>
      </c>
      <c r="O1451" s="18">
        <v>24442</v>
      </c>
      <c r="P1451" s="23">
        <v>50707</v>
      </c>
    </row>
    <row r="1452" spans="1:16" x14ac:dyDescent="0.25">
      <c r="A1452" s="16" t="s">
        <v>3829</v>
      </c>
      <c r="B1452" s="16"/>
      <c r="C1452" s="16"/>
      <c r="D1452" s="16"/>
      <c r="E1452" s="16"/>
      <c r="F1452" s="16" t="s">
        <v>2288</v>
      </c>
      <c r="G1452" s="16">
        <v>527.44709999999998</v>
      </c>
      <c r="H1452" s="16" t="s">
        <v>4271</v>
      </c>
      <c r="I1452" s="17">
        <v>7.28</v>
      </c>
      <c r="J1452" s="17">
        <f t="shared" si="22"/>
        <v>2386.19</v>
      </c>
      <c r="K1452" s="18">
        <v>67024</v>
      </c>
      <c r="L1452" s="18">
        <v>2386.19</v>
      </c>
      <c r="M1452" s="18">
        <v>23862</v>
      </c>
      <c r="N1452" s="18">
        <v>2386.19</v>
      </c>
      <c r="O1452" s="18">
        <v>32398</v>
      </c>
      <c r="P1452" s="23">
        <v>3199674</v>
      </c>
    </row>
    <row r="1453" spans="1:16" x14ac:dyDescent="0.25">
      <c r="A1453" s="16" t="s">
        <v>2993</v>
      </c>
      <c r="B1453" s="16"/>
      <c r="C1453" s="16"/>
      <c r="D1453" s="16"/>
      <c r="E1453" s="16"/>
      <c r="F1453" s="16" t="s">
        <v>2288</v>
      </c>
      <c r="G1453" s="16">
        <v>716.59720000000004</v>
      </c>
      <c r="H1453" s="16" t="s">
        <v>4271</v>
      </c>
      <c r="I1453" s="17">
        <v>7.28</v>
      </c>
      <c r="J1453" s="17">
        <f t="shared" si="22"/>
        <v>69271</v>
      </c>
      <c r="K1453" s="18">
        <v>69271</v>
      </c>
      <c r="L1453" s="18">
        <v>2028156</v>
      </c>
      <c r="M1453" s="18">
        <v>8176074</v>
      </c>
      <c r="N1453" s="18">
        <v>351299</v>
      </c>
      <c r="O1453" s="18">
        <v>1512972</v>
      </c>
      <c r="P1453" s="23">
        <v>1147720</v>
      </c>
    </row>
    <row r="1454" spans="1:16" x14ac:dyDescent="0.25">
      <c r="A1454" s="16" t="s">
        <v>4106</v>
      </c>
      <c r="B1454" s="16"/>
      <c r="C1454" s="16"/>
      <c r="D1454" s="16"/>
      <c r="E1454" s="16"/>
      <c r="F1454" s="16" t="s">
        <v>2288</v>
      </c>
      <c r="G1454" s="16">
        <v>808.62909999999999</v>
      </c>
      <c r="H1454" s="16" t="s">
        <v>4271</v>
      </c>
      <c r="I1454" s="17">
        <v>7.28</v>
      </c>
      <c r="J1454" s="17">
        <f t="shared" si="22"/>
        <v>586.21</v>
      </c>
      <c r="K1454" s="18">
        <v>586.21</v>
      </c>
      <c r="L1454" s="18">
        <v>85947</v>
      </c>
      <c r="M1454" s="18">
        <v>591682</v>
      </c>
      <c r="N1454" s="18">
        <v>586.21</v>
      </c>
      <c r="O1454" s="18">
        <v>22061</v>
      </c>
      <c r="P1454" s="23">
        <v>5862</v>
      </c>
    </row>
    <row r="1455" spans="1:16" x14ac:dyDescent="0.25">
      <c r="A1455" s="16" t="s">
        <v>3116</v>
      </c>
      <c r="B1455" s="16"/>
      <c r="C1455" s="16"/>
      <c r="D1455" s="16"/>
      <c r="E1455" s="16"/>
      <c r="F1455" s="16" t="s">
        <v>2288</v>
      </c>
      <c r="G1455" s="16">
        <v>822.64599999999996</v>
      </c>
      <c r="H1455" s="16" t="s">
        <v>4271</v>
      </c>
      <c r="I1455" s="17">
        <v>7.28</v>
      </c>
      <c r="J1455" s="17">
        <f t="shared" si="22"/>
        <v>2294.59</v>
      </c>
      <c r="K1455" s="18">
        <v>2294.59</v>
      </c>
      <c r="L1455" s="18">
        <v>181231</v>
      </c>
      <c r="M1455" s="18">
        <v>691746</v>
      </c>
      <c r="N1455" s="18">
        <v>2294.59</v>
      </c>
      <c r="O1455" s="18">
        <v>33893</v>
      </c>
      <c r="P1455" s="23">
        <v>22946</v>
      </c>
    </row>
    <row r="1456" spans="1:16" x14ac:dyDescent="0.25">
      <c r="A1456" s="16" t="s">
        <v>3140</v>
      </c>
      <c r="B1456" s="16"/>
      <c r="C1456" s="16"/>
      <c r="D1456" s="16"/>
      <c r="E1456" s="16"/>
      <c r="F1456" s="16" t="s">
        <v>2288</v>
      </c>
      <c r="G1456" s="16">
        <v>869.55960000000005</v>
      </c>
      <c r="H1456" s="16" t="s">
        <v>4271</v>
      </c>
      <c r="I1456" s="17">
        <v>7.31</v>
      </c>
      <c r="J1456" s="17">
        <f t="shared" si="22"/>
        <v>1108.3</v>
      </c>
      <c r="K1456" s="18">
        <v>1108.3</v>
      </c>
      <c r="L1456" s="18">
        <v>22900480</v>
      </c>
      <c r="M1456" s="18">
        <v>5481792</v>
      </c>
      <c r="N1456" s="18">
        <v>308180</v>
      </c>
      <c r="O1456" s="18">
        <v>126514</v>
      </c>
      <c r="P1456" s="23">
        <v>1984140</v>
      </c>
    </row>
    <row r="1457" spans="1:16" x14ac:dyDescent="0.25">
      <c r="A1457" s="16" t="s">
        <v>3830</v>
      </c>
      <c r="B1457" s="16"/>
      <c r="C1457" s="16"/>
      <c r="D1457" s="16"/>
      <c r="E1457" s="16"/>
      <c r="F1457" s="16" t="s">
        <v>2288</v>
      </c>
      <c r="G1457" s="16">
        <v>163.06059999999999</v>
      </c>
      <c r="H1457" s="16" t="s">
        <v>4271</v>
      </c>
      <c r="I1457" s="17">
        <v>7.35</v>
      </c>
      <c r="J1457" s="17">
        <f t="shared" si="22"/>
        <v>679.91</v>
      </c>
      <c r="K1457" s="18">
        <v>412807</v>
      </c>
      <c r="L1457" s="18">
        <v>900736</v>
      </c>
      <c r="M1457" s="18">
        <v>6799</v>
      </c>
      <c r="N1457" s="18">
        <v>679.91</v>
      </c>
      <c r="O1457" s="18">
        <v>268496</v>
      </c>
      <c r="P1457" s="23">
        <v>68021</v>
      </c>
    </row>
    <row r="1458" spans="1:16" x14ac:dyDescent="0.25">
      <c r="A1458" s="16" t="s">
        <v>3831</v>
      </c>
      <c r="B1458" s="16"/>
      <c r="C1458" s="16"/>
      <c r="D1458" s="16"/>
      <c r="E1458" s="16"/>
      <c r="F1458" s="16" t="s">
        <v>2288</v>
      </c>
      <c r="G1458" s="16">
        <v>1025.1660999999999</v>
      </c>
      <c r="H1458" s="16" t="s">
        <v>4271</v>
      </c>
      <c r="I1458" s="17">
        <v>7.36</v>
      </c>
      <c r="J1458" s="17">
        <f t="shared" si="22"/>
        <v>14376.63</v>
      </c>
      <c r="K1458" s="18">
        <v>227684</v>
      </c>
      <c r="L1458" s="18">
        <v>297214</v>
      </c>
      <c r="M1458" s="18">
        <v>14376.63</v>
      </c>
      <c r="N1458" s="18">
        <v>14376.63</v>
      </c>
      <c r="O1458" s="18">
        <v>231884</v>
      </c>
      <c r="P1458" s="23">
        <v>143766</v>
      </c>
    </row>
    <row r="1459" spans="1:16" x14ac:dyDescent="0.25">
      <c r="A1459" s="16" t="s">
        <v>4015</v>
      </c>
      <c r="B1459" s="16"/>
      <c r="C1459" s="16"/>
      <c r="D1459" s="16"/>
      <c r="E1459" s="16"/>
      <c r="F1459" s="16" t="s">
        <v>2288</v>
      </c>
      <c r="G1459" s="16">
        <v>898.64120000000003</v>
      </c>
      <c r="H1459" s="16" t="s">
        <v>4271</v>
      </c>
      <c r="I1459" s="17">
        <v>7.36</v>
      </c>
      <c r="J1459" s="17">
        <f t="shared" si="22"/>
        <v>16644</v>
      </c>
      <c r="K1459" s="18">
        <v>38364</v>
      </c>
      <c r="L1459" s="18">
        <v>304283</v>
      </c>
      <c r="M1459" s="18">
        <v>121200</v>
      </c>
      <c r="N1459" s="18">
        <v>16644</v>
      </c>
      <c r="O1459" s="18">
        <v>142541</v>
      </c>
      <c r="P1459" s="23">
        <v>384946</v>
      </c>
    </row>
    <row r="1460" spans="1:16" x14ac:dyDescent="0.25">
      <c r="A1460" s="16" t="s">
        <v>3942</v>
      </c>
      <c r="B1460" s="16"/>
      <c r="C1460" s="16"/>
      <c r="D1460" s="16"/>
      <c r="E1460" s="16"/>
      <c r="F1460" s="16" t="s">
        <v>2288</v>
      </c>
      <c r="G1460" s="16">
        <v>1085.1294</v>
      </c>
      <c r="H1460" s="16" t="s">
        <v>4271</v>
      </c>
      <c r="I1460" s="17">
        <v>7.37</v>
      </c>
      <c r="J1460" s="17">
        <f t="shared" si="22"/>
        <v>6294.34</v>
      </c>
      <c r="K1460" s="18">
        <v>238294</v>
      </c>
      <c r="L1460" s="18">
        <v>497010</v>
      </c>
      <c r="M1460" s="18">
        <v>6294.34</v>
      </c>
      <c r="N1460" s="18">
        <v>6294.34</v>
      </c>
      <c r="O1460" s="18">
        <v>136024</v>
      </c>
      <c r="P1460" s="23">
        <v>62943</v>
      </c>
    </row>
    <row r="1461" spans="1:16" x14ac:dyDescent="0.25">
      <c r="A1461" s="16" t="s">
        <v>3832</v>
      </c>
      <c r="B1461" s="16"/>
      <c r="C1461" s="16"/>
      <c r="D1461" s="16"/>
      <c r="E1461" s="16"/>
      <c r="F1461" s="16" t="s">
        <v>2288</v>
      </c>
      <c r="G1461" s="16">
        <v>1157.1692</v>
      </c>
      <c r="H1461" s="16" t="s">
        <v>4271</v>
      </c>
      <c r="I1461" s="17">
        <v>7.37</v>
      </c>
      <c r="J1461" s="17">
        <f t="shared" si="22"/>
        <v>3501.15</v>
      </c>
      <c r="K1461" s="18">
        <v>201580</v>
      </c>
      <c r="L1461" s="18">
        <v>485827</v>
      </c>
      <c r="M1461" s="18">
        <v>3501.15</v>
      </c>
      <c r="N1461" s="18">
        <v>3501.15</v>
      </c>
      <c r="O1461" s="18">
        <v>110916</v>
      </c>
      <c r="P1461" s="23">
        <v>35011</v>
      </c>
    </row>
    <row r="1462" spans="1:16" x14ac:dyDescent="0.25">
      <c r="A1462" s="16" t="s">
        <v>3943</v>
      </c>
      <c r="B1462" s="16"/>
      <c r="C1462" s="16"/>
      <c r="D1462" s="16"/>
      <c r="E1462" s="16"/>
      <c r="F1462" s="16" t="s">
        <v>2288</v>
      </c>
      <c r="G1462" s="16">
        <v>1175.1787999999999</v>
      </c>
      <c r="H1462" s="16" t="s">
        <v>4271</v>
      </c>
      <c r="I1462" s="17">
        <v>7.37</v>
      </c>
      <c r="J1462" s="17">
        <f t="shared" si="22"/>
        <v>1327.07</v>
      </c>
      <c r="K1462" s="18">
        <v>176672</v>
      </c>
      <c r="L1462" s="18">
        <v>392748</v>
      </c>
      <c r="M1462" s="18">
        <v>1327.07</v>
      </c>
      <c r="N1462" s="18">
        <v>1327.07</v>
      </c>
      <c r="O1462" s="18">
        <v>66640</v>
      </c>
      <c r="P1462" s="23">
        <v>13271</v>
      </c>
    </row>
    <row r="1463" spans="1:16" x14ac:dyDescent="0.25">
      <c r="A1463" s="16" t="s">
        <v>4173</v>
      </c>
      <c r="B1463" s="16"/>
      <c r="C1463" s="16"/>
      <c r="D1463" s="16"/>
      <c r="E1463" s="16"/>
      <c r="F1463" s="16" t="s">
        <v>2288</v>
      </c>
      <c r="G1463" s="16">
        <v>497.45830000000001</v>
      </c>
      <c r="H1463" s="16" t="s">
        <v>4271</v>
      </c>
      <c r="I1463" s="17">
        <v>7.38</v>
      </c>
      <c r="J1463" s="17">
        <f t="shared" si="22"/>
        <v>1980.61</v>
      </c>
      <c r="K1463" s="18">
        <v>1980.61</v>
      </c>
      <c r="L1463" s="18">
        <v>19806</v>
      </c>
      <c r="M1463" s="18">
        <v>211832</v>
      </c>
      <c r="N1463" s="18">
        <v>377184</v>
      </c>
      <c r="O1463" s="18">
        <v>30315</v>
      </c>
      <c r="P1463" s="23">
        <v>65962</v>
      </c>
    </row>
    <row r="1464" spans="1:16" x14ac:dyDescent="0.25">
      <c r="A1464" s="16" t="s">
        <v>3833</v>
      </c>
      <c r="B1464" s="16"/>
      <c r="C1464" s="16"/>
      <c r="D1464" s="16"/>
      <c r="E1464" s="16"/>
      <c r="F1464" s="16" t="s">
        <v>2288</v>
      </c>
      <c r="G1464" s="16">
        <v>533.4556</v>
      </c>
      <c r="H1464" s="16" t="s">
        <v>4271</v>
      </c>
      <c r="I1464" s="17">
        <v>7.38</v>
      </c>
      <c r="J1464" s="17">
        <f t="shared" si="22"/>
        <v>972.98</v>
      </c>
      <c r="K1464" s="18">
        <v>972.98</v>
      </c>
      <c r="L1464" s="18">
        <v>972.98</v>
      </c>
      <c r="M1464" s="18">
        <v>177750</v>
      </c>
      <c r="N1464" s="18">
        <v>367600</v>
      </c>
      <c r="O1464" s="18">
        <v>9730</v>
      </c>
      <c r="P1464" s="23">
        <v>54240</v>
      </c>
    </row>
    <row r="1465" spans="1:16" x14ac:dyDescent="0.25">
      <c r="A1465" s="16" t="s">
        <v>4181</v>
      </c>
      <c r="B1465" s="16"/>
      <c r="C1465" s="16"/>
      <c r="D1465" s="16"/>
      <c r="E1465" s="16"/>
      <c r="F1465" s="16" t="s">
        <v>2288</v>
      </c>
      <c r="G1465" s="16">
        <v>543.47860000000003</v>
      </c>
      <c r="H1465" s="16" t="s">
        <v>4271</v>
      </c>
      <c r="I1465" s="17">
        <v>7.39</v>
      </c>
      <c r="J1465" s="17">
        <f t="shared" si="22"/>
        <v>14050.39</v>
      </c>
      <c r="K1465" s="18">
        <v>14050.39</v>
      </c>
      <c r="L1465" s="18">
        <v>1365280</v>
      </c>
      <c r="M1465" s="18">
        <v>14050.39</v>
      </c>
      <c r="N1465" s="18">
        <v>14050.39</v>
      </c>
      <c r="O1465" s="18">
        <v>14050.39</v>
      </c>
      <c r="P1465" s="23">
        <v>14050.39</v>
      </c>
    </row>
    <row r="1466" spans="1:16" x14ac:dyDescent="0.25">
      <c r="A1466" s="16" t="s">
        <v>3834</v>
      </c>
      <c r="B1466" s="16"/>
      <c r="C1466" s="16"/>
      <c r="D1466" s="16"/>
      <c r="E1466" s="16"/>
      <c r="F1466" s="16" t="s">
        <v>2288</v>
      </c>
      <c r="G1466" s="16">
        <v>589.48429999999996</v>
      </c>
      <c r="H1466" s="16" t="s">
        <v>4271</v>
      </c>
      <c r="I1466" s="17">
        <v>7.39</v>
      </c>
      <c r="J1466" s="17">
        <f t="shared" si="22"/>
        <v>603.67999999999995</v>
      </c>
      <c r="K1466" s="18">
        <v>603.67999999999995</v>
      </c>
      <c r="L1466" s="18">
        <v>633709</v>
      </c>
      <c r="M1466" s="18">
        <v>603.67999999999995</v>
      </c>
      <c r="N1466" s="18">
        <v>6037</v>
      </c>
      <c r="O1466" s="18">
        <v>603.67999999999995</v>
      </c>
      <c r="P1466" s="23">
        <v>603.67999999999995</v>
      </c>
    </row>
    <row r="1467" spans="1:16" x14ac:dyDescent="0.25">
      <c r="A1467" s="16" t="s">
        <v>2911</v>
      </c>
      <c r="B1467" s="16"/>
      <c r="C1467" s="16"/>
      <c r="D1467" s="16"/>
      <c r="E1467" s="16"/>
      <c r="F1467" s="16" t="s">
        <v>2288</v>
      </c>
      <c r="G1467" s="16" t="s">
        <v>2912</v>
      </c>
      <c r="H1467" s="16" t="s">
        <v>4271</v>
      </c>
      <c r="I1467" s="17">
        <v>7.4050000000000002</v>
      </c>
      <c r="J1467" s="17">
        <f t="shared" si="22"/>
        <v>149450</v>
      </c>
      <c r="K1467" s="18">
        <v>295331</v>
      </c>
      <c r="L1467" s="18">
        <v>6628205</v>
      </c>
      <c r="M1467" s="18">
        <v>5705161</v>
      </c>
      <c r="N1467" s="18">
        <v>149450</v>
      </c>
      <c r="O1467" s="18">
        <v>982907</v>
      </c>
      <c r="P1467" s="23">
        <v>5996538</v>
      </c>
    </row>
    <row r="1468" spans="1:16" x14ac:dyDescent="0.25">
      <c r="A1468" s="16" t="s">
        <v>2936</v>
      </c>
      <c r="B1468" s="16"/>
      <c r="C1468" s="16"/>
      <c r="D1468" s="16"/>
      <c r="E1468" s="16"/>
      <c r="F1468" s="16" t="s">
        <v>2288</v>
      </c>
      <c r="G1468" s="16">
        <v>906.68150000000003</v>
      </c>
      <c r="H1468" s="16" t="s">
        <v>4271</v>
      </c>
      <c r="I1468" s="17">
        <v>7.4</v>
      </c>
      <c r="J1468" s="17">
        <f t="shared" si="22"/>
        <v>42736</v>
      </c>
      <c r="K1468" s="18">
        <v>42736</v>
      </c>
      <c r="L1468" s="18">
        <v>900606</v>
      </c>
      <c r="M1468" s="18">
        <v>317520</v>
      </c>
      <c r="N1468" s="18">
        <v>72953</v>
      </c>
      <c r="O1468" s="18">
        <v>84778</v>
      </c>
      <c r="P1468" s="23">
        <v>241189</v>
      </c>
    </row>
    <row r="1469" spans="1:16" x14ac:dyDescent="0.25">
      <c r="A1469" s="16" t="s">
        <v>3835</v>
      </c>
      <c r="B1469" s="16"/>
      <c r="C1469" s="16"/>
      <c r="D1469" s="16"/>
      <c r="E1469" s="16"/>
      <c r="F1469" s="16" t="s">
        <v>2288</v>
      </c>
      <c r="G1469" s="16">
        <v>933.69920000000002</v>
      </c>
      <c r="H1469" s="16" t="s">
        <v>4271</v>
      </c>
      <c r="I1469" s="17">
        <v>7.4</v>
      </c>
      <c r="J1469" s="17">
        <f t="shared" si="22"/>
        <v>949.72</v>
      </c>
      <c r="K1469" s="18">
        <v>949.72</v>
      </c>
      <c r="L1469" s="18">
        <v>609550</v>
      </c>
      <c r="M1469" s="18">
        <v>162972</v>
      </c>
      <c r="N1469" s="18">
        <v>13779</v>
      </c>
      <c r="O1469" s="18">
        <v>9497</v>
      </c>
      <c r="P1469" s="23">
        <v>145802</v>
      </c>
    </row>
    <row r="1470" spans="1:16" x14ac:dyDescent="0.25">
      <c r="A1470" s="16" t="s">
        <v>3836</v>
      </c>
      <c r="B1470" s="16"/>
      <c r="C1470" s="16"/>
      <c r="D1470" s="16"/>
      <c r="E1470" s="16"/>
      <c r="F1470" s="16" t="s">
        <v>2288</v>
      </c>
      <c r="G1470" s="16">
        <v>881.65229999999997</v>
      </c>
      <c r="H1470" s="16" t="s">
        <v>4271</v>
      </c>
      <c r="I1470" s="17">
        <v>7.41</v>
      </c>
      <c r="J1470" s="17">
        <f t="shared" si="22"/>
        <v>50834</v>
      </c>
      <c r="K1470" s="18">
        <v>71118</v>
      </c>
      <c r="L1470" s="18">
        <v>1839894</v>
      </c>
      <c r="M1470" s="18">
        <v>1695083</v>
      </c>
      <c r="N1470" s="18">
        <v>50834</v>
      </c>
      <c r="O1470" s="18">
        <v>331858</v>
      </c>
      <c r="P1470" s="23">
        <v>1858848</v>
      </c>
    </row>
    <row r="1471" spans="1:16" x14ac:dyDescent="0.25">
      <c r="A1471" s="16" t="s">
        <v>3837</v>
      </c>
      <c r="B1471" s="16"/>
      <c r="C1471" s="16"/>
      <c r="D1471" s="16"/>
      <c r="E1471" s="16"/>
      <c r="F1471" s="16" t="s">
        <v>2288</v>
      </c>
      <c r="G1471" s="16">
        <v>898.64</v>
      </c>
      <c r="H1471" s="16" t="s">
        <v>4271</v>
      </c>
      <c r="I1471" s="17">
        <v>7.42</v>
      </c>
      <c r="J1471" s="17">
        <f t="shared" si="22"/>
        <v>16644</v>
      </c>
      <c r="K1471" s="18">
        <v>41972</v>
      </c>
      <c r="L1471" s="18">
        <v>304283</v>
      </c>
      <c r="M1471" s="18">
        <v>252374</v>
      </c>
      <c r="N1471" s="18">
        <v>16644</v>
      </c>
      <c r="O1471" s="18">
        <v>43852</v>
      </c>
      <c r="P1471" s="23">
        <v>384946</v>
      </c>
    </row>
    <row r="1472" spans="1:16" x14ac:dyDescent="0.25">
      <c r="A1472" s="16" t="s">
        <v>3838</v>
      </c>
      <c r="B1472" s="16"/>
      <c r="C1472" s="16"/>
      <c r="D1472" s="16"/>
      <c r="E1472" s="16"/>
      <c r="F1472" s="16" t="s">
        <v>2288</v>
      </c>
      <c r="G1472" s="16">
        <v>873.62339999999995</v>
      </c>
      <c r="H1472" s="16" t="s">
        <v>4271</v>
      </c>
      <c r="I1472" s="17">
        <v>7.43</v>
      </c>
      <c r="J1472" s="17">
        <f t="shared" si="22"/>
        <v>2202</v>
      </c>
      <c r="K1472" s="18">
        <v>8740</v>
      </c>
      <c r="L1472" s="18">
        <v>195234</v>
      </c>
      <c r="M1472" s="18">
        <v>177538</v>
      </c>
      <c r="N1472" s="18">
        <v>7047</v>
      </c>
      <c r="O1472" s="18">
        <v>2202</v>
      </c>
      <c r="P1472" s="23">
        <v>274624</v>
      </c>
    </row>
    <row r="1473" spans="1:16" x14ac:dyDescent="0.25">
      <c r="A1473" s="16" t="s">
        <v>3046</v>
      </c>
      <c r="B1473" s="16"/>
      <c r="C1473" s="16"/>
      <c r="D1473" s="16"/>
      <c r="E1473" s="16"/>
      <c r="F1473" s="16" t="s">
        <v>2288</v>
      </c>
      <c r="G1473" s="16" t="s">
        <v>3047</v>
      </c>
      <c r="H1473" s="16" t="s">
        <v>4271</v>
      </c>
      <c r="I1473" s="17">
        <v>7.44</v>
      </c>
      <c r="J1473" s="17">
        <f t="shared" si="22"/>
        <v>563122</v>
      </c>
      <c r="K1473" s="18">
        <v>563122</v>
      </c>
      <c r="L1473" s="18">
        <v>1729708</v>
      </c>
      <c r="M1473" s="18">
        <v>2846064</v>
      </c>
      <c r="N1473" s="18">
        <v>1412403</v>
      </c>
      <c r="O1473" s="18">
        <v>1730545</v>
      </c>
      <c r="P1473" s="23">
        <v>4010706</v>
      </c>
    </row>
    <row r="1474" spans="1:16" x14ac:dyDescent="0.25">
      <c r="A1474" s="16" t="s">
        <v>4195</v>
      </c>
      <c r="B1474" s="16"/>
      <c r="C1474" s="16"/>
      <c r="D1474" s="16"/>
      <c r="E1474" s="16"/>
      <c r="F1474" s="16" t="s">
        <v>2288</v>
      </c>
      <c r="G1474" s="16">
        <v>641.5367</v>
      </c>
      <c r="H1474" s="16" t="s">
        <v>4271</v>
      </c>
      <c r="I1474" s="17">
        <v>7.44</v>
      </c>
      <c r="J1474" s="17">
        <f t="shared" ref="J1474:J1537" si="23">MIN(K1474:P1474)</f>
        <v>165390</v>
      </c>
      <c r="K1474" s="18">
        <v>165390</v>
      </c>
      <c r="L1474" s="18">
        <v>525551</v>
      </c>
      <c r="M1474" s="18">
        <v>1047828</v>
      </c>
      <c r="N1474" s="18">
        <v>469030</v>
      </c>
      <c r="O1474" s="18">
        <v>661554</v>
      </c>
      <c r="P1474" s="23">
        <v>1330184</v>
      </c>
    </row>
    <row r="1475" spans="1:16" x14ac:dyDescent="0.25">
      <c r="A1475" s="16" t="s">
        <v>3839</v>
      </c>
      <c r="B1475" s="16"/>
      <c r="C1475" s="16"/>
      <c r="D1475" s="16"/>
      <c r="E1475" s="16"/>
      <c r="F1475" s="16" t="s">
        <v>2288</v>
      </c>
      <c r="G1475" s="16">
        <v>869.5598</v>
      </c>
      <c r="H1475" s="16" t="s">
        <v>4271</v>
      </c>
      <c r="I1475" s="17">
        <v>7.48</v>
      </c>
      <c r="J1475" s="17">
        <f t="shared" si="23"/>
        <v>7055.29</v>
      </c>
      <c r="K1475" s="18">
        <v>7055.29</v>
      </c>
      <c r="L1475" s="18">
        <v>5353968</v>
      </c>
      <c r="M1475" s="18">
        <v>1007548</v>
      </c>
      <c r="N1475" s="18">
        <v>7055.29</v>
      </c>
      <c r="O1475" s="18">
        <v>7055.29</v>
      </c>
      <c r="P1475" s="23">
        <v>70553</v>
      </c>
    </row>
    <row r="1476" spans="1:16" x14ac:dyDescent="0.25">
      <c r="A1476" s="16" t="s">
        <v>3840</v>
      </c>
      <c r="B1476" s="16"/>
      <c r="C1476" s="16"/>
      <c r="D1476" s="16"/>
      <c r="E1476" s="16"/>
      <c r="F1476" s="16" t="s">
        <v>2288</v>
      </c>
      <c r="G1476" s="16">
        <v>681.56759999999997</v>
      </c>
      <c r="H1476" s="16" t="s">
        <v>4271</v>
      </c>
      <c r="I1476" s="17">
        <v>7.5</v>
      </c>
      <c r="J1476" s="17">
        <f t="shared" si="23"/>
        <v>8666</v>
      </c>
      <c r="K1476" s="18">
        <v>49274</v>
      </c>
      <c r="L1476" s="18">
        <v>236132</v>
      </c>
      <c r="M1476" s="18">
        <v>8666</v>
      </c>
      <c r="N1476" s="18">
        <v>31268</v>
      </c>
      <c r="O1476" s="18">
        <v>11107</v>
      </c>
      <c r="P1476" s="23">
        <v>604468</v>
      </c>
    </row>
    <row r="1477" spans="1:16" x14ac:dyDescent="0.25">
      <c r="A1477" s="16" t="s">
        <v>3841</v>
      </c>
      <c r="B1477" s="16"/>
      <c r="C1477" s="16"/>
      <c r="D1477" s="16"/>
      <c r="E1477" s="16"/>
      <c r="F1477" s="16" t="s">
        <v>2288</v>
      </c>
      <c r="G1477" s="16">
        <v>1069.7562</v>
      </c>
      <c r="H1477" s="16" t="s">
        <v>4271</v>
      </c>
      <c r="I1477" s="17">
        <v>7.52</v>
      </c>
      <c r="J1477" s="17">
        <f t="shared" si="23"/>
        <v>8202.7199999999993</v>
      </c>
      <c r="K1477" s="18">
        <v>8202.7199999999993</v>
      </c>
      <c r="L1477" s="18">
        <v>688676</v>
      </c>
      <c r="M1477" s="18">
        <v>8202.7199999999993</v>
      </c>
      <c r="N1477" s="18">
        <v>8202.7199999999993</v>
      </c>
      <c r="O1477" s="18">
        <v>8202.7199999999993</v>
      </c>
      <c r="P1477" s="23">
        <v>8202.7199999999993</v>
      </c>
    </row>
    <row r="1478" spans="1:16" x14ac:dyDescent="0.25">
      <c r="A1478" s="16" t="s">
        <v>3965</v>
      </c>
      <c r="B1478" s="16"/>
      <c r="C1478" s="16"/>
      <c r="D1478" s="16"/>
      <c r="E1478" s="16"/>
      <c r="F1478" s="16" t="s">
        <v>2288</v>
      </c>
      <c r="G1478" s="16">
        <v>1087.7534000000001</v>
      </c>
      <c r="H1478" s="16" t="s">
        <v>4271</v>
      </c>
      <c r="I1478" s="17">
        <v>7.52</v>
      </c>
      <c r="J1478" s="17">
        <f t="shared" si="23"/>
        <v>565.01</v>
      </c>
      <c r="K1478" s="18">
        <v>565.01</v>
      </c>
      <c r="L1478" s="18">
        <v>565.01</v>
      </c>
      <c r="M1478" s="18">
        <v>570661</v>
      </c>
      <c r="N1478" s="18">
        <v>64086</v>
      </c>
      <c r="O1478" s="18">
        <v>22678</v>
      </c>
      <c r="P1478" s="23">
        <v>565.01</v>
      </c>
    </row>
    <row r="1479" spans="1:16" x14ac:dyDescent="0.25">
      <c r="A1479" s="16" t="s">
        <v>4119</v>
      </c>
      <c r="B1479" s="16"/>
      <c r="C1479" s="16"/>
      <c r="D1479" s="16"/>
      <c r="E1479" s="16"/>
      <c r="F1479" s="16" t="s">
        <v>2288</v>
      </c>
      <c r="G1479" s="16">
        <v>857.65229999999997</v>
      </c>
      <c r="H1479" s="16" t="s">
        <v>4271</v>
      </c>
      <c r="I1479" s="17">
        <v>7.52</v>
      </c>
      <c r="J1479" s="17">
        <f t="shared" si="23"/>
        <v>1843.3</v>
      </c>
      <c r="K1479" s="18">
        <v>56048</v>
      </c>
      <c r="L1479" s="18">
        <v>34988</v>
      </c>
      <c r="M1479" s="18">
        <v>18433</v>
      </c>
      <c r="N1479" s="18">
        <v>1843.3</v>
      </c>
      <c r="O1479" s="18">
        <v>634508</v>
      </c>
      <c r="P1479" s="23">
        <v>76098</v>
      </c>
    </row>
    <row r="1480" spans="1:16" x14ac:dyDescent="0.25">
      <c r="A1480" s="16" t="s">
        <v>3951</v>
      </c>
      <c r="B1480" s="16"/>
      <c r="C1480" s="16"/>
      <c r="D1480" s="16"/>
      <c r="E1480" s="16"/>
      <c r="F1480" s="16" t="s">
        <v>2288</v>
      </c>
      <c r="G1480" s="16">
        <v>1443.9340999999999</v>
      </c>
      <c r="H1480" s="16" t="s">
        <v>4271</v>
      </c>
      <c r="I1480" s="17">
        <v>7.53</v>
      </c>
      <c r="J1480" s="17">
        <f t="shared" si="23"/>
        <v>2917.3</v>
      </c>
      <c r="K1480" s="18">
        <v>2917.3</v>
      </c>
      <c r="L1480" s="18">
        <v>188644</v>
      </c>
      <c r="M1480" s="18">
        <v>362791</v>
      </c>
      <c r="N1480" s="18">
        <v>2917.3</v>
      </c>
      <c r="O1480" s="18">
        <v>29173</v>
      </c>
      <c r="P1480" s="23">
        <v>246637</v>
      </c>
    </row>
    <row r="1481" spans="1:16" x14ac:dyDescent="0.25">
      <c r="A1481" s="16" t="s">
        <v>3842</v>
      </c>
      <c r="B1481" s="16"/>
      <c r="C1481" s="16"/>
      <c r="D1481" s="16"/>
      <c r="E1481" s="16"/>
      <c r="F1481" s="16" t="s">
        <v>2288</v>
      </c>
      <c r="G1481" s="16">
        <v>149.0085</v>
      </c>
      <c r="H1481" s="16" t="s">
        <v>4271</v>
      </c>
      <c r="I1481" s="17">
        <v>7.53</v>
      </c>
      <c r="J1481" s="17">
        <f t="shared" si="23"/>
        <v>9878.33</v>
      </c>
      <c r="K1481" s="18">
        <v>112431</v>
      </c>
      <c r="L1481" s="18">
        <v>643877</v>
      </c>
      <c r="M1481" s="18">
        <v>9878.33</v>
      </c>
      <c r="N1481" s="18">
        <v>9878.33</v>
      </c>
      <c r="O1481" s="18">
        <v>98783</v>
      </c>
      <c r="P1481" s="23">
        <v>9878.33</v>
      </c>
    </row>
    <row r="1482" spans="1:16" x14ac:dyDescent="0.25">
      <c r="A1482" s="16" t="s">
        <v>3843</v>
      </c>
      <c r="B1482" s="16"/>
      <c r="C1482" s="16"/>
      <c r="D1482" s="16"/>
      <c r="E1482" s="16"/>
      <c r="F1482" s="16" t="s">
        <v>2288</v>
      </c>
      <c r="G1482" s="16">
        <v>965.19680000000005</v>
      </c>
      <c r="H1482" s="16" t="s">
        <v>4271</v>
      </c>
      <c r="I1482" s="17">
        <v>7.53</v>
      </c>
      <c r="J1482" s="17">
        <f t="shared" si="23"/>
        <v>22470.560000000001</v>
      </c>
      <c r="K1482" s="18">
        <v>305744</v>
      </c>
      <c r="L1482" s="18">
        <v>250499</v>
      </c>
      <c r="M1482" s="18">
        <v>22470.560000000001</v>
      </c>
      <c r="N1482" s="18">
        <v>22470.560000000001</v>
      </c>
      <c r="O1482" s="18">
        <v>299116</v>
      </c>
      <c r="P1482" s="23">
        <v>224706</v>
      </c>
    </row>
    <row r="1483" spans="1:16" x14ac:dyDescent="0.25">
      <c r="A1483" s="16" t="s">
        <v>3944</v>
      </c>
      <c r="B1483" s="16"/>
      <c r="C1483" s="16"/>
      <c r="D1483" s="16"/>
      <c r="E1483" s="16"/>
      <c r="F1483" s="16" t="s">
        <v>2288</v>
      </c>
      <c r="G1483" s="16">
        <v>712.64599999999996</v>
      </c>
      <c r="H1483" s="16" t="s">
        <v>4271</v>
      </c>
      <c r="I1483" s="17">
        <v>7.54</v>
      </c>
      <c r="J1483" s="17">
        <f t="shared" si="23"/>
        <v>10066</v>
      </c>
      <c r="K1483" s="18">
        <v>109043</v>
      </c>
      <c r="L1483" s="18">
        <v>384743</v>
      </c>
      <c r="M1483" s="18">
        <v>349775</v>
      </c>
      <c r="N1483" s="18">
        <v>10066</v>
      </c>
      <c r="O1483" s="18">
        <v>395347</v>
      </c>
      <c r="P1483" s="23">
        <v>133022</v>
      </c>
    </row>
    <row r="1484" spans="1:16" x14ac:dyDescent="0.25">
      <c r="A1484" s="16" t="s">
        <v>4245</v>
      </c>
      <c r="B1484" s="16"/>
      <c r="C1484" s="16"/>
      <c r="D1484" s="16"/>
      <c r="E1484" s="16"/>
      <c r="F1484" s="16" t="s">
        <v>2288</v>
      </c>
      <c r="G1484" s="16">
        <v>721.46379999999999</v>
      </c>
      <c r="H1484" s="16" t="s">
        <v>4271</v>
      </c>
      <c r="I1484" s="17">
        <v>7.54</v>
      </c>
      <c r="J1484" s="17">
        <f t="shared" si="23"/>
        <v>6401.59</v>
      </c>
      <c r="K1484" s="18">
        <v>6401.59</v>
      </c>
      <c r="L1484" s="18">
        <v>266321</v>
      </c>
      <c r="M1484" s="18">
        <v>442311</v>
      </c>
      <c r="N1484" s="18">
        <v>6401.59</v>
      </c>
      <c r="O1484" s="18">
        <v>64016</v>
      </c>
      <c r="P1484" s="23">
        <v>371832</v>
      </c>
    </row>
    <row r="1485" spans="1:16" x14ac:dyDescent="0.25">
      <c r="A1485" s="16" t="s">
        <v>3844</v>
      </c>
      <c r="B1485" s="16"/>
      <c r="C1485" s="16"/>
      <c r="D1485" s="16"/>
      <c r="E1485" s="16"/>
      <c r="F1485" s="16" t="s">
        <v>2288</v>
      </c>
      <c r="G1485" s="16">
        <v>1025.1639</v>
      </c>
      <c r="H1485" s="16" t="s">
        <v>4271</v>
      </c>
      <c r="I1485" s="17">
        <v>7.56</v>
      </c>
      <c r="J1485" s="17">
        <f t="shared" si="23"/>
        <v>793.73</v>
      </c>
      <c r="K1485" s="18">
        <v>914450</v>
      </c>
      <c r="L1485" s="18">
        <v>681006</v>
      </c>
      <c r="M1485" s="18">
        <v>793.73</v>
      </c>
      <c r="N1485" s="18">
        <v>10489</v>
      </c>
      <c r="O1485" s="18">
        <v>1058597</v>
      </c>
      <c r="P1485" s="23">
        <v>684341</v>
      </c>
    </row>
    <row r="1486" spans="1:16" x14ac:dyDescent="0.25">
      <c r="A1486" s="16" t="s">
        <v>2983</v>
      </c>
      <c r="B1486" s="16"/>
      <c r="C1486" s="16"/>
      <c r="D1486" s="16"/>
      <c r="E1486" s="16"/>
      <c r="F1486" s="16" t="s">
        <v>2288</v>
      </c>
      <c r="G1486" s="16">
        <v>700.60220000000004</v>
      </c>
      <c r="H1486" s="16" t="s">
        <v>4271</v>
      </c>
      <c r="I1486" s="17">
        <v>7.56</v>
      </c>
      <c r="J1486" s="17">
        <f t="shared" si="23"/>
        <v>40334</v>
      </c>
      <c r="K1486" s="18">
        <v>40334</v>
      </c>
      <c r="L1486" s="18">
        <v>1197308</v>
      </c>
      <c r="M1486" s="18">
        <v>1999148</v>
      </c>
      <c r="N1486" s="18">
        <v>97495</v>
      </c>
      <c r="O1486" s="18">
        <v>282639</v>
      </c>
      <c r="P1486" s="23">
        <v>448900</v>
      </c>
    </row>
    <row r="1487" spans="1:16" x14ac:dyDescent="0.25">
      <c r="A1487" s="16" t="s">
        <v>2967</v>
      </c>
      <c r="B1487" s="16"/>
      <c r="C1487" s="16"/>
      <c r="D1487" s="16"/>
      <c r="E1487" s="16"/>
      <c r="F1487" s="16" t="s">
        <v>2288</v>
      </c>
      <c r="G1487" s="16">
        <v>724.64679999999998</v>
      </c>
      <c r="H1487" s="16" t="s">
        <v>4271</v>
      </c>
      <c r="I1487" s="17">
        <v>7.56</v>
      </c>
      <c r="J1487" s="17">
        <f t="shared" si="23"/>
        <v>69843</v>
      </c>
      <c r="K1487" s="18">
        <v>69843</v>
      </c>
      <c r="L1487" s="18">
        <v>3826770</v>
      </c>
      <c r="M1487" s="18">
        <v>4831703</v>
      </c>
      <c r="N1487" s="18">
        <v>151213</v>
      </c>
      <c r="O1487" s="18">
        <v>708956</v>
      </c>
      <c r="P1487" s="23">
        <v>736383</v>
      </c>
    </row>
    <row r="1488" spans="1:16" x14ac:dyDescent="0.25">
      <c r="A1488" s="16" t="s">
        <v>2903</v>
      </c>
      <c r="B1488" s="16"/>
      <c r="C1488" s="16"/>
      <c r="D1488" s="16"/>
      <c r="E1488" s="16"/>
      <c r="F1488" s="16" t="s">
        <v>2288</v>
      </c>
      <c r="G1488" s="16">
        <v>824.60900000000004</v>
      </c>
      <c r="H1488" s="16" t="s">
        <v>4271</v>
      </c>
      <c r="I1488" s="17">
        <v>7.56</v>
      </c>
      <c r="J1488" s="17">
        <f t="shared" si="23"/>
        <v>21271</v>
      </c>
      <c r="K1488" s="18">
        <v>21271</v>
      </c>
      <c r="L1488" s="18">
        <v>592192</v>
      </c>
      <c r="M1488" s="18">
        <v>1412078</v>
      </c>
      <c r="N1488" s="18">
        <v>38044</v>
      </c>
      <c r="O1488" s="18">
        <v>176473</v>
      </c>
      <c r="P1488" s="23">
        <v>205976</v>
      </c>
    </row>
    <row r="1489" spans="1:16" x14ac:dyDescent="0.25">
      <c r="A1489" s="16" t="s">
        <v>3845</v>
      </c>
      <c r="B1489" s="16"/>
      <c r="C1489" s="16"/>
      <c r="D1489" s="16"/>
      <c r="E1489" s="16"/>
      <c r="F1489" s="16" t="s">
        <v>2288</v>
      </c>
      <c r="G1489" s="16">
        <v>1097.2014999999999</v>
      </c>
      <c r="H1489" s="16" t="s">
        <v>4271</v>
      </c>
      <c r="I1489" s="17">
        <v>7.57</v>
      </c>
      <c r="J1489" s="17">
        <f t="shared" si="23"/>
        <v>11877.63</v>
      </c>
      <c r="K1489" s="18">
        <v>162850</v>
      </c>
      <c r="L1489" s="18">
        <v>147048</v>
      </c>
      <c r="M1489" s="18">
        <v>11877.63</v>
      </c>
      <c r="N1489" s="18">
        <v>11877.63</v>
      </c>
      <c r="O1489" s="18">
        <v>181854</v>
      </c>
      <c r="P1489" s="23">
        <v>118776</v>
      </c>
    </row>
    <row r="1490" spans="1:16" x14ac:dyDescent="0.25">
      <c r="A1490" s="16" t="s">
        <v>2957</v>
      </c>
      <c r="B1490" s="16"/>
      <c r="C1490" s="16"/>
      <c r="D1490" s="16"/>
      <c r="E1490" s="16"/>
      <c r="F1490" s="16" t="s">
        <v>2288</v>
      </c>
      <c r="G1490" s="16">
        <v>718.61289999999997</v>
      </c>
      <c r="H1490" s="16" t="s">
        <v>4271</v>
      </c>
      <c r="I1490" s="17">
        <v>7.58</v>
      </c>
      <c r="J1490" s="17">
        <f t="shared" si="23"/>
        <v>98153</v>
      </c>
      <c r="K1490" s="18">
        <v>98153</v>
      </c>
      <c r="L1490" s="18">
        <v>344951</v>
      </c>
      <c r="M1490" s="18">
        <v>974549</v>
      </c>
      <c r="N1490" s="18">
        <v>124658</v>
      </c>
      <c r="O1490" s="18">
        <v>849023</v>
      </c>
      <c r="P1490" s="23">
        <v>204247</v>
      </c>
    </row>
    <row r="1491" spans="1:16" x14ac:dyDescent="0.25">
      <c r="A1491" s="16" t="s">
        <v>4111</v>
      </c>
      <c r="B1491" s="16"/>
      <c r="C1491" s="16"/>
      <c r="D1491" s="16"/>
      <c r="E1491" s="16"/>
      <c r="F1491" s="16" t="s">
        <v>2288</v>
      </c>
      <c r="G1491" s="16">
        <v>745.63220000000001</v>
      </c>
      <c r="H1491" s="16" t="s">
        <v>4271</v>
      </c>
      <c r="I1491" s="17">
        <v>7.59</v>
      </c>
      <c r="J1491" s="17">
        <f t="shared" si="23"/>
        <v>114319</v>
      </c>
      <c r="K1491" s="18">
        <v>117036</v>
      </c>
      <c r="L1491" s="18">
        <v>444204</v>
      </c>
      <c r="M1491" s="18">
        <v>1117603</v>
      </c>
      <c r="N1491" s="18">
        <v>114319</v>
      </c>
      <c r="O1491" s="18">
        <v>929555</v>
      </c>
      <c r="P1491" s="23">
        <v>222102</v>
      </c>
    </row>
    <row r="1492" spans="1:16" x14ac:dyDescent="0.25">
      <c r="A1492" s="16" t="s">
        <v>4223</v>
      </c>
      <c r="B1492" s="16"/>
      <c r="C1492" s="16"/>
      <c r="D1492" s="16"/>
      <c r="E1492" s="16"/>
      <c r="F1492" s="16" t="s">
        <v>2288</v>
      </c>
      <c r="G1492" s="16">
        <v>842.62049999999999</v>
      </c>
      <c r="H1492" s="16" t="s">
        <v>4271</v>
      </c>
      <c r="I1492" s="17">
        <v>7.59</v>
      </c>
      <c r="J1492" s="17">
        <f t="shared" si="23"/>
        <v>6693</v>
      </c>
      <c r="K1492" s="18">
        <v>23769</v>
      </c>
      <c r="L1492" s="18">
        <v>137721</v>
      </c>
      <c r="M1492" s="18">
        <v>384207</v>
      </c>
      <c r="N1492" s="18">
        <v>6693</v>
      </c>
      <c r="O1492" s="18">
        <v>367808</v>
      </c>
      <c r="P1492" s="23">
        <v>33304</v>
      </c>
    </row>
    <row r="1493" spans="1:16" x14ac:dyDescent="0.25">
      <c r="A1493" s="16" t="s">
        <v>2966</v>
      </c>
      <c r="B1493" s="16"/>
      <c r="C1493" s="16"/>
      <c r="D1493" s="16"/>
      <c r="E1493" s="16"/>
      <c r="F1493" s="16" t="s">
        <v>2288</v>
      </c>
      <c r="G1493" s="16">
        <v>730.61289999999997</v>
      </c>
      <c r="H1493" s="16" t="s">
        <v>4271</v>
      </c>
      <c r="I1493" s="17">
        <v>7.6</v>
      </c>
      <c r="J1493" s="17">
        <f t="shared" si="23"/>
        <v>6559</v>
      </c>
      <c r="K1493" s="18">
        <v>6559</v>
      </c>
      <c r="L1493" s="18">
        <v>733898</v>
      </c>
      <c r="M1493" s="18">
        <v>1394135</v>
      </c>
      <c r="N1493" s="18">
        <v>40375</v>
      </c>
      <c r="O1493" s="18">
        <v>321969</v>
      </c>
      <c r="P1493" s="23">
        <v>237028</v>
      </c>
    </row>
    <row r="1494" spans="1:16" x14ac:dyDescent="0.25">
      <c r="A1494" s="16" t="s">
        <v>4211</v>
      </c>
      <c r="B1494" s="16"/>
      <c r="C1494" s="16"/>
      <c r="D1494" s="16"/>
      <c r="E1494" s="16"/>
      <c r="F1494" s="16" t="s">
        <v>2288</v>
      </c>
      <c r="G1494" s="16">
        <v>757.63210000000004</v>
      </c>
      <c r="H1494" s="16" t="s">
        <v>4271</v>
      </c>
      <c r="I1494" s="17">
        <v>7.6</v>
      </c>
      <c r="J1494" s="17">
        <f t="shared" si="23"/>
        <v>2006.82</v>
      </c>
      <c r="K1494" s="18">
        <v>2006.82</v>
      </c>
      <c r="L1494" s="18">
        <v>1093788</v>
      </c>
      <c r="M1494" s="18">
        <v>1629146</v>
      </c>
      <c r="N1494" s="18">
        <v>20068</v>
      </c>
      <c r="O1494" s="18">
        <v>346128</v>
      </c>
      <c r="P1494" s="23">
        <v>273849</v>
      </c>
    </row>
    <row r="1495" spans="1:16" x14ac:dyDescent="0.25">
      <c r="A1495" s="16" t="s">
        <v>4225</v>
      </c>
      <c r="B1495" s="16"/>
      <c r="C1495" s="16"/>
      <c r="D1495" s="16"/>
      <c r="E1495" s="16"/>
      <c r="F1495" s="16" t="s">
        <v>2288</v>
      </c>
      <c r="G1495" s="16">
        <v>854.61990000000003</v>
      </c>
      <c r="H1495" s="16" t="s">
        <v>4271</v>
      </c>
      <c r="I1495" s="17">
        <v>7.6</v>
      </c>
      <c r="J1495" s="17">
        <f t="shared" si="23"/>
        <v>598.76</v>
      </c>
      <c r="K1495" s="18">
        <v>598.76</v>
      </c>
      <c r="L1495" s="18">
        <v>329887</v>
      </c>
      <c r="M1495" s="18">
        <v>575616</v>
      </c>
      <c r="N1495" s="18">
        <v>598.76</v>
      </c>
      <c r="O1495" s="18">
        <v>123845</v>
      </c>
      <c r="P1495" s="23">
        <v>29964</v>
      </c>
    </row>
    <row r="1496" spans="1:16" x14ac:dyDescent="0.25">
      <c r="A1496" s="16" t="s">
        <v>3048</v>
      </c>
      <c r="B1496" s="16"/>
      <c r="C1496" s="16"/>
      <c r="D1496" s="16"/>
      <c r="E1496" s="16"/>
      <c r="F1496" s="16" t="s">
        <v>2288</v>
      </c>
      <c r="G1496" s="16" t="s">
        <v>3049</v>
      </c>
      <c r="H1496" s="16" t="s">
        <v>4271</v>
      </c>
      <c r="I1496" s="17">
        <v>7.6150000000000002</v>
      </c>
      <c r="J1496" s="17">
        <f t="shared" si="23"/>
        <v>11458.96</v>
      </c>
      <c r="K1496" s="18">
        <v>22627.05</v>
      </c>
      <c r="L1496" s="18">
        <v>5420942</v>
      </c>
      <c r="M1496" s="18">
        <v>881560</v>
      </c>
      <c r="N1496" s="18">
        <v>11458.96</v>
      </c>
      <c r="O1496" s="18">
        <v>11458.96</v>
      </c>
      <c r="P1496" s="23">
        <v>62296.05</v>
      </c>
    </row>
    <row r="1497" spans="1:16" x14ac:dyDescent="0.25">
      <c r="A1497" s="16" t="s">
        <v>4038</v>
      </c>
      <c r="B1497" s="16"/>
      <c r="C1497" s="16"/>
      <c r="D1497" s="16"/>
      <c r="E1497" s="16"/>
      <c r="F1497" s="16" t="s">
        <v>2288</v>
      </c>
      <c r="G1497" s="16">
        <v>928.70249999999999</v>
      </c>
      <c r="H1497" s="16" t="s">
        <v>4271</v>
      </c>
      <c r="I1497" s="17">
        <v>7.61</v>
      </c>
      <c r="J1497" s="17">
        <f t="shared" si="23"/>
        <v>5896.86</v>
      </c>
      <c r="K1497" s="18">
        <v>58969</v>
      </c>
      <c r="L1497" s="18">
        <v>5896.86</v>
      </c>
      <c r="M1497" s="18">
        <v>769309</v>
      </c>
      <c r="N1497" s="18">
        <v>61348</v>
      </c>
      <c r="O1497" s="18">
        <v>5896.86</v>
      </c>
      <c r="P1497" s="23">
        <v>5896.86</v>
      </c>
    </row>
    <row r="1498" spans="1:16" x14ac:dyDescent="0.25">
      <c r="A1498" s="16" t="s">
        <v>4003</v>
      </c>
      <c r="B1498" s="16"/>
      <c r="C1498" s="16"/>
      <c r="D1498" s="16"/>
      <c r="E1498" s="16"/>
      <c r="F1498" s="16" t="s">
        <v>2288</v>
      </c>
      <c r="G1498" s="16">
        <v>1081.7571</v>
      </c>
      <c r="H1498" s="16" t="s">
        <v>4271</v>
      </c>
      <c r="I1498" s="17">
        <v>7.62</v>
      </c>
      <c r="J1498" s="17">
        <f t="shared" si="23"/>
        <v>820.77</v>
      </c>
      <c r="K1498" s="18">
        <v>820.77</v>
      </c>
      <c r="L1498" s="18">
        <v>1337023</v>
      </c>
      <c r="M1498" s="18">
        <v>185051</v>
      </c>
      <c r="N1498" s="18">
        <v>820.77</v>
      </c>
      <c r="O1498" s="18">
        <v>820.77</v>
      </c>
      <c r="P1498" s="23">
        <v>8208</v>
      </c>
    </row>
    <row r="1499" spans="1:16" x14ac:dyDescent="0.25">
      <c r="A1499" s="16" t="s">
        <v>4182</v>
      </c>
      <c r="B1499" s="16"/>
      <c r="C1499" s="16"/>
      <c r="D1499" s="16"/>
      <c r="E1499" s="16"/>
      <c r="F1499" s="16" t="s">
        <v>2288</v>
      </c>
      <c r="G1499" s="16">
        <v>559.47329999999999</v>
      </c>
      <c r="H1499" s="16" t="s">
        <v>4271</v>
      </c>
      <c r="I1499" s="17">
        <v>7.62</v>
      </c>
      <c r="J1499" s="17">
        <f t="shared" si="23"/>
        <v>1039.49</v>
      </c>
      <c r="K1499" s="18">
        <v>1039.49</v>
      </c>
      <c r="L1499" s="18">
        <v>10395</v>
      </c>
      <c r="M1499" s="18">
        <v>167404</v>
      </c>
      <c r="N1499" s="18">
        <v>1659706</v>
      </c>
      <c r="O1499" s="18">
        <v>1039.49</v>
      </c>
      <c r="P1499" s="23">
        <v>1441907</v>
      </c>
    </row>
    <row r="1500" spans="1:16" x14ac:dyDescent="0.25">
      <c r="A1500" s="16" t="s">
        <v>4204</v>
      </c>
      <c r="B1500" s="16"/>
      <c r="C1500" s="16"/>
      <c r="D1500" s="16"/>
      <c r="E1500" s="16"/>
      <c r="F1500" s="16" t="s">
        <v>2288</v>
      </c>
      <c r="G1500" s="16">
        <v>707.58429999999998</v>
      </c>
      <c r="H1500" s="16" t="s">
        <v>4271</v>
      </c>
      <c r="I1500" s="17">
        <v>7.64</v>
      </c>
      <c r="J1500" s="17">
        <f t="shared" si="23"/>
        <v>8166</v>
      </c>
      <c r="K1500" s="18">
        <v>8166</v>
      </c>
      <c r="L1500" s="18">
        <v>93822</v>
      </c>
      <c r="M1500" s="18">
        <v>120729</v>
      </c>
      <c r="N1500" s="18">
        <v>86104</v>
      </c>
      <c r="O1500" s="18">
        <v>74568</v>
      </c>
      <c r="P1500" s="23">
        <v>590798</v>
      </c>
    </row>
    <row r="1501" spans="1:16" x14ac:dyDescent="0.25">
      <c r="A1501" s="16" t="s">
        <v>4120</v>
      </c>
      <c r="B1501" s="16"/>
      <c r="C1501" s="16"/>
      <c r="D1501" s="16"/>
      <c r="E1501" s="16"/>
      <c r="F1501" s="16" t="s">
        <v>2288</v>
      </c>
      <c r="G1501" s="16">
        <v>869.65219999999999</v>
      </c>
      <c r="H1501" s="16" t="s">
        <v>4271</v>
      </c>
      <c r="I1501" s="17">
        <v>7.65</v>
      </c>
      <c r="J1501" s="17">
        <f t="shared" si="23"/>
        <v>5327</v>
      </c>
      <c r="K1501" s="18">
        <v>160916</v>
      </c>
      <c r="L1501" s="18">
        <v>269175</v>
      </c>
      <c r="M1501" s="18">
        <v>520098</v>
      </c>
      <c r="N1501" s="18">
        <v>5327</v>
      </c>
      <c r="O1501" s="18">
        <v>131463</v>
      </c>
      <c r="P1501" s="23">
        <v>40511</v>
      </c>
    </row>
    <row r="1502" spans="1:16" x14ac:dyDescent="0.25">
      <c r="A1502" s="16" t="s">
        <v>2916</v>
      </c>
      <c r="B1502" s="16"/>
      <c r="C1502" s="16"/>
      <c r="D1502" s="16"/>
      <c r="E1502" s="16"/>
      <c r="F1502" s="16" t="s">
        <v>2288</v>
      </c>
      <c r="G1502" s="16">
        <v>883.66740000000004</v>
      </c>
      <c r="H1502" s="16" t="s">
        <v>4271</v>
      </c>
      <c r="I1502" s="17">
        <v>7.65</v>
      </c>
      <c r="J1502" s="17">
        <f t="shared" si="23"/>
        <v>17076.86</v>
      </c>
      <c r="K1502" s="18">
        <v>468403</v>
      </c>
      <c r="L1502" s="18">
        <v>731508</v>
      </c>
      <c r="M1502" s="18">
        <v>1483525</v>
      </c>
      <c r="N1502" s="18">
        <v>17076.86</v>
      </c>
      <c r="O1502" s="18">
        <v>330285</v>
      </c>
      <c r="P1502" s="23">
        <v>170769</v>
      </c>
    </row>
    <row r="1503" spans="1:16" x14ac:dyDescent="0.25">
      <c r="A1503" s="16" t="s">
        <v>3846</v>
      </c>
      <c r="B1503" s="16"/>
      <c r="C1503" s="16"/>
      <c r="D1503" s="16"/>
      <c r="E1503" s="16"/>
      <c r="F1503" s="16" t="s">
        <v>2288</v>
      </c>
      <c r="G1503" s="16">
        <v>1026.1642999999999</v>
      </c>
      <c r="H1503" s="16" t="s">
        <v>4271</v>
      </c>
      <c r="I1503" s="17">
        <v>7.66</v>
      </c>
      <c r="J1503" s="17">
        <f t="shared" si="23"/>
        <v>603.72</v>
      </c>
      <c r="K1503" s="18">
        <v>558300</v>
      </c>
      <c r="L1503" s="18">
        <v>408125</v>
      </c>
      <c r="M1503" s="18">
        <v>603.72</v>
      </c>
      <c r="N1503" s="18">
        <v>603.72</v>
      </c>
      <c r="O1503" s="18">
        <v>517407</v>
      </c>
      <c r="P1503" s="23">
        <v>347739</v>
      </c>
    </row>
    <row r="1504" spans="1:16" x14ac:dyDescent="0.25">
      <c r="A1504" s="16" t="s">
        <v>3848</v>
      </c>
      <c r="B1504" s="16"/>
      <c r="C1504" s="16"/>
      <c r="D1504" s="16"/>
      <c r="E1504" s="16"/>
      <c r="F1504" s="16" t="s">
        <v>2288</v>
      </c>
      <c r="G1504" s="16">
        <v>1098.2012999999999</v>
      </c>
      <c r="H1504" s="16" t="s">
        <v>4271</v>
      </c>
      <c r="I1504" s="17">
        <v>7.68</v>
      </c>
      <c r="J1504" s="17">
        <f t="shared" si="23"/>
        <v>11431.51</v>
      </c>
      <c r="K1504" s="18">
        <v>177793</v>
      </c>
      <c r="L1504" s="18">
        <v>148072</v>
      </c>
      <c r="M1504" s="18">
        <v>11431.51</v>
      </c>
      <c r="N1504" s="18">
        <v>11431.51</v>
      </c>
      <c r="O1504" s="18">
        <v>157974</v>
      </c>
      <c r="P1504" s="23">
        <v>114315</v>
      </c>
    </row>
    <row r="1505" spans="1:16" x14ac:dyDescent="0.25">
      <c r="A1505" s="16" t="s">
        <v>3847</v>
      </c>
      <c r="B1505" s="16"/>
      <c r="C1505" s="16"/>
      <c r="D1505" s="16"/>
      <c r="E1505" s="16"/>
      <c r="F1505" s="16" t="s">
        <v>2288</v>
      </c>
      <c r="G1505" s="16">
        <v>895.66790000000003</v>
      </c>
      <c r="H1505" s="16" t="s">
        <v>4271</v>
      </c>
      <c r="I1505" s="17">
        <v>7.68</v>
      </c>
      <c r="J1505" s="17">
        <f t="shared" si="23"/>
        <v>1299.43</v>
      </c>
      <c r="K1505" s="18">
        <v>23827</v>
      </c>
      <c r="L1505" s="18">
        <v>333675</v>
      </c>
      <c r="M1505" s="18">
        <v>3065972</v>
      </c>
      <c r="N1505" s="18">
        <v>1299.43</v>
      </c>
      <c r="O1505" s="18">
        <v>1572985</v>
      </c>
      <c r="P1505" s="23">
        <v>12994</v>
      </c>
    </row>
    <row r="1506" spans="1:16" x14ac:dyDescent="0.25">
      <c r="A1506" s="16" t="s">
        <v>4124</v>
      </c>
      <c r="B1506" s="16"/>
      <c r="C1506" s="16"/>
      <c r="D1506" s="16"/>
      <c r="E1506" s="16"/>
      <c r="F1506" s="16" t="s">
        <v>2288</v>
      </c>
      <c r="G1506" s="16">
        <v>881.65229999999997</v>
      </c>
      <c r="H1506" s="16" t="s">
        <v>4271</v>
      </c>
      <c r="I1506" s="17">
        <v>7.69</v>
      </c>
      <c r="J1506" s="17">
        <f t="shared" si="23"/>
        <v>9928.2800000000007</v>
      </c>
      <c r="K1506" s="18">
        <v>9928.2800000000007</v>
      </c>
      <c r="L1506" s="18">
        <v>99283</v>
      </c>
      <c r="M1506" s="18">
        <v>991930</v>
      </c>
      <c r="N1506" s="18">
        <v>9928.2800000000007</v>
      </c>
      <c r="O1506" s="18">
        <v>649635</v>
      </c>
      <c r="P1506" s="23">
        <v>9928.2800000000007</v>
      </c>
    </row>
    <row r="1507" spans="1:16" x14ac:dyDescent="0.25">
      <c r="A1507" s="16" t="s">
        <v>3849</v>
      </c>
      <c r="B1507" s="16"/>
      <c r="C1507" s="16"/>
      <c r="D1507" s="16"/>
      <c r="E1507" s="16"/>
      <c r="F1507" s="16" t="s">
        <v>2288</v>
      </c>
      <c r="G1507" s="16">
        <v>871.62360000000001</v>
      </c>
      <c r="H1507" s="16" t="s">
        <v>4271</v>
      </c>
      <c r="I1507" s="17">
        <v>7.7</v>
      </c>
      <c r="J1507" s="17">
        <f t="shared" si="23"/>
        <v>825.94</v>
      </c>
      <c r="K1507" s="18">
        <v>8259</v>
      </c>
      <c r="L1507" s="18">
        <v>19613</v>
      </c>
      <c r="M1507" s="18">
        <v>301352</v>
      </c>
      <c r="N1507" s="18">
        <v>825.94</v>
      </c>
      <c r="O1507" s="18">
        <v>280598</v>
      </c>
      <c r="P1507" s="23">
        <v>825.94</v>
      </c>
    </row>
    <row r="1508" spans="1:16" x14ac:dyDescent="0.25">
      <c r="A1508" s="16" t="s">
        <v>4037</v>
      </c>
      <c r="B1508" s="16"/>
      <c r="C1508" s="16"/>
      <c r="D1508" s="16"/>
      <c r="E1508" s="16"/>
      <c r="F1508" s="16" t="s">
        <v>2288</v>
      </c>
      <c r="G1508" s="16">
        <v>908.63800000000003</v>
      </c>
      <c r="H1508" s="16" t="s">
        <v>4271</v>
      </c>
      <c r="I1508" s="17">
        <v>7.71</v>
      </c>
      <c r="J1508" s="17">
        <f t="shared" si="23"/>
        <v>1380.82</v>
      </c>
      <c r="K1508" s="18">
        <v>13808</v>
      </c>
      <c r="L1508" s="18">
        <v>1380.82</v>
      </c>
      <c r="M1508" s="18">
        <v>667150</v>
      </c>
      <c r="N1508" s="18">
        <v>61344</v>
      </c>
      <c r="O1508" s="18">
        <v>1380.82</v>
      </c>
      <c r="P1508" s="23">
        <v>168997</v>
      </c>
    </row>
    <row r="1509" spans="1:16" x14ac:dyDescent="0.25">
      <c r="A1509" s="16" t="s">
        <v>3850</v>
      </c>
      <c r="B1509" s="16"/>
      <c r="C1509" s="16"/>
      <c r="D1509" s="16"/>
      <c r="E1509" s="16"/>
      <c r="F1509" s="16" t="s">
        <v>2288</v>
      </c>
      <c r="G1509" s="16">
        <v>875.14589999999998</v>
      </c>
      <c r="H1509" s="16" t="s">
        <v>4271</v>
      </c>
      <c r="I1509" s="17">
        <v>7.73</v>
      </c>
      <c r="J1509" s="17">
        <f t="shared" si="23"/>
        <v>884.79</v>
      </c>
      <c r="K1509" s="18">
        <v>455779</v>
      </c>
      <c r="L1509" s="18">
        <v>225737</v>
      </c>
      <c r="M1509" s="18">
        <v>884.79</v>
      </c>
      <c r="N1509" s="18">
        <v>884.79</v>
      </c>
      <c r="O1509" s="18">
        <v>574794</v>
      </c>
      <c r="P1509" s="23">
        <v>385339</v>
      </c>
    </row>
    <row r="1510" spans="1:16" x14ac:dyDescent="0.25">
      <c r="A1510" s="16" t="s">
        <v>3851</v>
      </c>
      <c r="B1510" s="16"/>
      <c r="C1510" s="16"/>
      <c r="D1510" s="16"/>
      <c r="E1510" s="16"/>
      <c r="F1510" s="16" t="s">
        <v>2288</v>
      </c>
      <c r="G1510" s="16">
        <v>965.19669999999996</v>
      </c>
      <c r="H1510" s="16" t="s">
        <v>4271</v>
      </c>
      <c r="I1510" s="17">
        <v>7.73</v>
      </c>
      <c r="J1510" s="17">
        <f t="shared" si="23"/>
        <v>47765.68</v>
      </c>
      <c r="K1510" s="18">
        <v>982864</v>
      </c>
      <c r="L1510" s="18">
        <v>477657</v>
      </c>
      <c r="M1510" s="18">
        <v>47765.68</v>
      </c>
      <c r="N1510" s="18">
        <v>47765.68</v>
      </c>
      <c r="O1510" s="18">
        <v>1213849</v>
      </c>
      <c r="P1510" s="23">
        <v>939266</v>
      </c>
    </row>
    <row r="1511" spans="1:16" x14ac:dyDescent="0.25">
      <c r="A1511" s="16" t="s">
        <v>3852</v>
      </c>
      <c r="B1511" s="16"/>
      <c r="C1511" s="16"/>
      <c r="D1511" s="16"/>
      <c r="E1511" s="16"/>
      <c r="F1511" s="16" t="s">
        <v>2288</v>
      </c>
      <c r="G1511" s="16">
        <v>1115.2144000000001</v>
      </c>
      <c r="H1511" s="16" t="s">
        <v>4271</v>
      </c>
      <c r="I1511" s="17">
        <v>7.78</v>
      </c>
      <c r="J1511" s="17">
        <f t="shared" si="23"/>
        <v>6286.51</v>
      </c>
      <c r="K1511" s="18">
        <v>248338</v>
      </c>
      <c r="L1511" s="18">
        <v>62865</v>
      </c>
      <c r="M1511" s="18">
        <v>6286.51</v>
      </c>
      <c r="N1511" s="18">
        <v>6286.51</v>
      </c>
      <c r="O1511" s="18">
        <v>210196</v>
      </c>
      <c r="P1511" s="23">
        <v>157834</v>
      </c>
    </row>
    <row r="1512" spans="1:16" x14ac:dyDescent="0.25">
      <c r="A1512" s="16" t="s">
        <v>3854</v>
      </c>
      <c r="B1512" s="16"/>
      <c r="C1512" s="16"/>
      <c r="D1512" s="16"/>
      <c r="E1512" s="16"/>
      <c r="F1512" s="16" t="s">
        <v>2288</v>
      </c>
      <c r="G1512" s="16">
        <v>1025.1632999999999</v>
      </c>
      <c r="H1512" s="16" t="s">
        <v>4271</v>
      </c>
      <c r="I1512" s="17">
        <v>7.79</v>
      </c>
      <c r="J1512" s="17">
        <f t="shared" si="23"/>
        <v>25376.79</v>
      </c>
      <c r="K1512" s="18">
        <v>689672</v>
      </c>
      <c r="L1512" s="18">
        <v>253768</v>
      </c>
      <c r="M1512" s="18">
        <v>25376.79</v>
      </c>
      <c r="N1512" s="18">
        <v>25376.79</v>
      </c>
      <c r="O1512" s="18">
        <v>615279</v>
      </c>
      <c r="P1512" s="23">
        <v>405264</v>
      </c>
    </row>
    <row r="1513" spans="1:16" x14ac:dyDescent="0.25">
      <c r="A1513" s="16" t="s">
        <v>3853</v>
      </c>
      <c r="B1513" s="16"/>
      <c r="C1513" s="16"/>
      <c r="D1513" s="16"/>
      <c r="E1513" s="16"/>
      <c r="F1513" s="16" t="s">
        <v>2288</v>
      </c>
      <c r="G1513" s="16">
        <v>825.60440000000006</v>
      </c>
      <c r="H1513" s="16" t="s">
        <v>4271</v>
      </c>
      <c r="I1513" s="17">
        <v>7.79</v>
      </c>
      <c r="J1513" s="17">
        <f t="shared" si="23"/>
        <v>1584.36</v>
      </c>
      <c r="K1513" s="18">
        <v>1584.36</v>
      </c>
      <c r="L1513" s="18">
        <v>684280</v>
      </c>
      <c r="M1513" s="18">
        <v>15844</v>
      </c>
      <c r="N1513" s="18">
        <v>1584.36</v>
      </c>
      <c r="O1513" s="18">
        <v>1584.36</v>
      </c>
      <c r="P1513" s="23">
        <v>1584.36</v>
      </c>
    </row>
    <row r="1514" spans="1:16" x14ac:dyDescent="0.25">
      <c r="A1514" s="16" t="s">
        <v>4052</v>
      </c>
      <c r="B1514" s="16"/>
      <c r="C1514" s="16"/>
      <c r="D1514" s="16"/>
      <c r="E1514" s="16"/>
      <c r="F1514" s="16" t="s">
        <v>2288</v>
      </c>
      <c r="G1514" s="16">
        <v>839.62270000000001</v>
      </c>
      <c r="H1514" s="16" t="s">
        <v>4271</v>
      </c>
      <c r="I1514" s="17">
        <v>7.8</v>
      </c>
      <c r="J1514" s="17">
        <f t="shared" si="23"/>
        <v>14214.98</v>
      </c>
      <c r="K1514" s="18">
        <v>14214.98</v>
      </c>
      <c r="L1514" s="18">
        <v>1125766</v>
      </c>
      <c r="M1514" s="18">
        <v>14214.98</v>
      </c>
      <c r="N1514" s="18">
        <v>14214.98</v>
      </c>
      <c r="O1514" s="18">
        <v>14214.98</v>
      </c>
      <c r="P1514" s="23">
        <v>14214.98</v>
      </c>
    </row>
    <row r="1515" spans="1:16" x14ac:dyDescent="0.25">
      <c r="A1515" s="16" t="s">
        <v>3050</v>
      </c>
      <c r="B1515" s="16"/>
      <c r="C1515" s="16"/>
      <c r="D1515" s="16"/>
      <c r="E1515" s="16"/>
      <c r="F1515" s="16" t="s">
        <v>2288</v>
      </c>
      <c r="G1515" s="16" t="s">
        <v>3051</v>
      </c>
      <c r="H1515" s="16" t="s">
        <v>4271</v>
      </c>
      <c r="I1515" s="17">
        <v>7.8149999999999995</v>
      </c>
      <c r="J1515" s="17">
        <f t="shared" si="23"/>
        <v>64401.38</v>
      </c>
      <c r="K1515" s="18">
        <v>731159</v>
      </c>
      <c r="L1515" s="18">
        <v>1591448</v>
      </c>
      <c r="M1515" s="18">
        <v>644014</v>
      </c>
      <c r="N1515" s="18">
        <v>64401.38</v>
      </c>
      <c r="O1515" s="18">
        <v>5648929</v>
      </c>
      <c r="P1515" s="23">
        <v>2309306</v>
      </c>
    </row>
    <row r="1516" spans="1:16" x14ac:dyDescent="0.25">
      <c r="A1516" s="16" t="s">
        <v>3855</v>
      </c>
      <c r="B1516" s="16"/>
      <c r="C1516" s="16"/>
      <c r="D1516" s="16"/>
      <c r="E1516" s="16"/>
      <c r="F1516" s="16" t="s">
        <v>2288</v>
      </c>
      <c r="G1516" s="16">
        <v>874.63810000000001</v>
      </c>
      <c r="H1516" s="16" t="s">
        <v>4271</v>
      </c>
      <c r="I1516" s="17">
        <v>7.81</v>
      </c>
      <c r="J1516" s="17">
        <f t="shared" si="23"/>
        <v>22114</v>
      </c>
      <c r="K1516" s="18">
        <v>295850</v>
      </c>
      <c r="L1516" s="18">
        <v>333826</v>
      </c>
      <c r="M1516" s="18">
        <v>335338</v>
      </c>
      <c r="N1516" s="18">
        <v>22114</v>
      </c>
      <c r="O1516" s="18">
        <v>362563</v>
      </c>
      <c r="P1516" s="23">
        <v>297850</v>
      </c>
    </row>
    <row r="1517" spans="1:16" x14ac:dyDescent="0.25">
      <c r="A1517" s="16" t="s">
        <v>3856</v>
      </c>
      <c r="B1517" s="16"/>
      <c r="C1517" s="16"/>
      <c r="D1517" s="16"/>
      <c r="E1517" s="16"/>
      <c r="F1517" s="16" t="s">
        <v>2288</v>
      </c>
      <c r="G1517" s="16">
        <v>857.65219999999999</v>
      </c>
      <c r="H1517" s="16" t="s">
        <v>4271</v>
      </c>
      <c r="I1517" s="17">
        <v>7.82</v>
      </c>
      <c r="J1517" s="17">
        <f t="shared" si="23"/>
        <v>24682.51</v>
      </c>
      <c r="K1517" s="18">
        <v>246825</v>
      </c>
      <c r="L1517" s="18">
        <v>469938</v>
      </c>
      <c r="M1517" s="18">
        <v>292870</v>
      </c>
      <c r="N1517" s="18">
        <v>24682.51</v>
      </c>
      <c r="O1517" s="18">
        <v>2056487</v>
      </c>
      <c r="P1517" s="23">
        <v>716578</v>
      </c>
    </row>
    <row r="1518" spans="1:16" x14ac:dyDescent="0.25">
      <c r="A1518" s="16" t="s">
        <v>3857</v>
      </c>
      <c r="B1518" s="16"/>
      <c r="C1518" s="16"/>
      <c r="D1518" s="16"/>
      <c r="E1518" s="16"/>
      <c r="F1518" s="16" t="s">
        <v>2288</v>
      </c>
      <c r="G1518" s="16">
        <v>163.06059999999999</v>
      </c>
      <c r="H1518" s="16" t="s">
        <v>4271</v>
      </c>
      <c r="I1518" s="17">
        <v>7.84</v>
      </c>
      <c r="J1518" s="17">
        <f t="shared" si="23"/>
        <v>764.88</v>
      </c>
      <c r="K1518" s="18">
        <v>420836</v>
      </c>
      <c r="L1518" s="18">
        <v>538718</v>
      </c>
      <c r="M1518" s="18">
        <v>8138</v>
      </c>
      <c r="N1518" s="18">
        <v>764.88</v>
      </c>
      <c r="O1518" s="18">
        <v>278994</v>
      </c>
      <c r="P1518" s="23">
        <v>97308</v>
      </c>
    </row>
    <row r="1519" spans="1:16" x14ac:dyDescent="0.25">
      <c r="A1519" s="16" t="s">
        <v>2392</v>
      </c>
      <c r="B1519" s="16" t="s">
        <v>4268</v>
      </c>
      <c r="C1519" s="16"/>
      <c r="D1519" s="16"/>
      <c r="E1519" s="16"/>
      <c r="F1519" s="16" t="s">
        <v>2288</v>
      </c>
      <c r="G1519" s="16">
        <v>702.61850000000004</v>
      </c>
      <c r="H1519" s="16" t="s">
        <v>4271</v>
      </c>
      <c r="I1519" s="17">
        <v>7.85</v>
      </c>
      <c r="J1519" s="17">
        <f t="shared" si="23"/>
        <v>17205</v>
      </c>
      <c r="K1519" s="18">
        <v>201994</v>
      </c>
      <c r="L1519" s="18">
        <v>233566</v>
      </c>
      <c r="M1519" s="18">
        <v>107256</v>
      </c>
      <c r="N1519" s="18">
        <v>17205</v>
      </c>
      <c r="O1519" s="18">
        <v>317453</v>
      </c>
      <c r="P1519" s="23">
        <v>124756</v>
      </c>
    </row>
    <row r="1520" spans="1:16" x14ac:dyDescent="0.25">
      <c r="A1520" s="16" t="s">
        <v>3858</v>
      </c>
      <c r="B1520" s="16"/>
      <c r="C1520" s="16"/>
      <c r="D1520" s="16"/>
      <c r="E1520" s="16"/>
      <c r="F1520" s="16" t="s">
        <v>2288</v>
      </c>
      <c r="G1520" s="16">
        <v>763.60500000000002</v>
      </c>
      <c r="H1520" s="16" t="s">
        <v>4271</v>
      </c>
      <c r="I1520" s="17">
        <v>7.85</v>
      </c>
      <c r="J1520" s="17">
        <f t="shared" si="23"/>
        <v>7073.26</v>
      </c>
      <c r="K1520" s="18">
        <v>7073.26</v>
      </c>
      <c r="L1520" s="18">
        <v>981258</v>
      </c>
      <c r="M1520" s="18">
        <v>7073.26</v>
      </c>
      <c r="N1520" s="18">
        <v>7073.26</v>
      </c>
      <c r="O1520" s="18">
        <v>7073.26</v>
      </c>
      <c r="P1520" s="23">
        <v>7073.26</v>
      </c>
    </row>
    <row r="1521" spans="1:16" x14ac:dyDescent="0.25">
      <c r="A1521" s="16" t="s">
        <v>2990</v>
      </c>
      <c r="B1521" s="16"/>
      <c r="C1521" s="16"/>
      <c r="D1521" s="16"/>
      <c r="E1521" s="16"/>
      <c r="F1521" s="16" t="s">
        <v>2288</v>
      </c>
      <c r="G1521" s="16">
        <v>726.66250000000002</v>
      </c>
      <c r="H1521" s="16" t="s">
        <v>4271</v>
      </c>
      <c r="I1521" s="17">
        <v>7.86</v>
      </c>
      <c r="J1521" s="17">
        <f t="shared" si="23"/>
        <v>42115</v>
      </c>
      <c r="K1521" s="18">
        <v>432998</v>
      </c>
      <c r="L1521" s="18">
        <v>1121767</v>
      </c>
      <c r="M1521" s="18">
        <v>730433</v>
      </c>
      <c r="N1521" s="18">
        <v>42115</v>
      </c>
      <c r="O1521" s="18">
        <v>877268</v>
      </c>
      <c r="P1521" s="23">
        <v>497581</v>
      </c>
    </row>
    <row r="1522" spans="1:16" x14ac:dyDescent="0.25">
      <c r="A1522" s="16" t="s">
        <v>3859</v>
      </c>
      <c r="B1522" s="16"/>
      <c r="C1522" s="16"/>
      <c r="D1522" s="16"/>
      <c r="E1522" s="16"/>
      <c r="F1522" s="16" t="s">
        <v>2288</v>
      </c>
      <c r="G1522" s="16">
        <v>839.62070000000006</v>
      </c>
      <c r="H1522" s="16" t="s">
        <v>4271</v>
      </c>
      <c r="I1522" s="17">
        <v>7.86</v>
      </c>
      <c r="J1522" s="17">
        <f t="shared" si="23"/>
        <v>709.28</v>
      </c>
      <c r="K1522" s="18">
        <v>709.28</v>
      </c>
      <c r="L1522" s="18">
        <v>1311963</v>
      </c>
      <c r="M1522" s="18">
        <v>57731</v>
      </c>
      <c r="N1522" s="18">
        <v>709.28</v>
      </c>
      <c r="O1522" s="18">
        <v>7093</v>
      </c>
      <c r="P1522" s="23">
        <v>709.28</v>
      </c>
    </row>
    <row r="1523" spans="1:16" x14ac:dyDescent="0.25">
      <c r="A1523" s="16" t="s">
        <v>2913</v>
      </c>
      <c r="B1523" s="16"/>
      <c r="C1523" s="16"/>
      <c r="D1523" s="16"/>
      <c r="E1523" s="16"/>
      <c r="F1523" s="16" t="s">
        <v>2288</v>
      </c>
      <c r="G1523" s="16">
        <v>874.64120000000003</v>
      </c>
      <c r="H1523" s="16" t="s">
        <v>4271</v>
      </c>
      <c r="I1523" s="17">
        <v>7.86</v>
      </c>
      <c r="J1523" s="17">
        <f t="shared" si="23"/>
        <v>208745</v>
      </c>
      <c r="K1523" s="18">
        <v>295850</v>
      </c>
      <c r="L1523" s="18">
        <v>333826</v>
      </c>
      <c r="M1523" s="18">
        <v>351168</v>
      </c>
      <c r="N1523" s="18">
        <v>208745</v>
      </c>
      <c r="O1523" s="18">
        <v>232811</v>
      </c>
      <c r="P1523" s="23">
        <v>397156</v>
      </c>
    </row>
    <row r="1524" spans="1:16" x14ac:dyDescent="0.25">
      <c r="A1524" s="16" t="s">
        <v>2915</v>
      </c>
      <c r="B1524" s="16"/>
      <c r="C1524" s="16"/>
      <c r="D1524" s="16"/>
      <c r="E1524" s="16"/>
      <c r="F1524" s="16" t="s">
        <v>2288</v>
      </c>
      <c r="G1524" s="16">
        <v>875.64059999999995</v>
      </c>
      <c r="H1524" s="16" t="s">
        <v>4271</v>
      </c>
      <c r="I1524" s="17">
        <v>7.86</v>
      </c>
      <c r="J1524" s="17">
        <f t="shared" si="23"/>
        <v>163470</v>
      </c>
      <c r="K1524" s="18">
        <v>221339</v>
      </c>
      <c r="L1524" s="18">
        <v>244920</v>
      </c>
      <c r="M1524" s="18">
        <v>237094</v>
      </c>
      <c r="N1524" s="18">
        <v>163470</v>
      </c>
      <c r="O1524" s="18">
        <v>193460</v>
      </c>
      <c r="P1524" s="23">
        <v>275173</v>
      </c>
    </row>
    <row r="1525" spans="1:16" x14ac:dyDescent="0.25">
      <c r="A1525" s="16" t="s">
        <v>3953</v>
      </c>
      <c r="B1525" s="16"/>
      <c r="C1525" s="16"/>
      <c r="D1525" s="16"/>
      <c r="E1525" s="16"/>
      <c r="F1525" s="16" t="s">
        <v>2288</v>
      </c>
      <c r="G1525" s="16">
        <v>1445.9492</v>
      </c>
      <c r="H1525" s="16" t="s">
        <v>4271</v>
      </c>
      <c r="I1525" s="17">
        <v>7.87</v>
      </c>
      <c r="J1525" s="17">
        <f t="shared" si="23"/>
        <v>7112</v>
      </c>
      <c r="K1525" s="18">
        <v>11883</v>
      </c>
      <c r="L1525" s="18">
        <v>234161</v>
      </c>
      <c r="M1525" s="18">
        <v>281059</v>
      </c>
      <c r="N1525" s="18">
        <v>7112</v>
      </c>
      <c r="O1525" s="18">
        <v>70188</v>
      </c>
      <c r="P1525" s="23">
        <v>212780</v>
      </c>
    </row>
    <row r="1526" spans="1:16" x14ac:dyDescent="0.25">
      <c r="A1526" s="16" t="s">
        <v>4206</v>
      </c>
      <c r="B1526" s="16"/>
      <c r="C1526" s="16"/>
      <c r="D1526" s="16"/>
      <c r="E1526" s="16"/>
      <c r="F1526" s="16" t="s">
        <v>2288</v>
      </c>
      <c r="G1526" s="16">
        <v>722.47209999999995</v>
      </c>
      <c r="H1526" s="16" t="s">
        <v>4271</v>
      </c>
      <c r="I1526" s="17">
        <v>7.87</v>
      </c>
      <c r="J1526" s="17">
        <f t="shared" si="23"/>
        <v>9096</v>
      </c>
      <c r="K1526" s="18">
        <v>9096</v>
      </c>
      <c r="L1526" s="18">
        <v>327973</v>
      </c>
      <c r="M1526" s="18">
        <v>307393</v>
      </c>
      <c r="N1526" s="18">
        <v>14204</v>
      </c>
      <c r="O1526" s="18">
        <v>105625</v>
      </c>
      <c r="P1526" s="23">
        <v>232645</v>
      </c>
    </row>
    <row r="1527" spans="1:16" x14ac:dyDescent="0.25">
      <c r="A1527" s="16" t="s">
        <v>3108</v>
      </c>
      <c r="B1527" s="16"/>
      <c r="C1527" s="16"/>
      <c r="D1527" s="16"/>
      <c r="E1527" s="16"/>
      <c r="F1527" s="16" t="s">
        <v>2288</v>
      </c>
      <c r="G1527" s="16">
        <v>724.64689999999996</v>
      </c>
      <c r="H1527" s="16" t="s">
        <v>4271</v>
      </c>
      <c r="I1527" s="17">
        <v>7.87</v>
      </c>
      <c r="J1527" s="17">
        <f t="shared" si="23"/>
        <v>1118.49</v>
      </c>
      <c r="K1527" s="18">
        <v>11753</v>
      </c>
      <c r="L1527" s="18">
        <v>513734</v>
      </c>
      <c r="M1527" s="18">
        <v>546189</v>
      </c>
      <c r="N1527" s="18">
        <v>1118.49</v>
      </c>
      <c r="O1527" s="18">
        <v>131280</v>
      </c>
      <c r="P1527" s="23">
        <v>190241</v>
      </c>
    </row>
    <row r="1528" spans="1:16" x14ac:dyDescent="0.25">
      <c r="A1528" s="16" t="s">
        <v>3945</v>
      </c>
      <c r="B1528" s="16"/>
      <c r="C1528" s="16"/>
      <c r="D1528" s="16"/>
      <c r="E1528" s="16"/>
      <c r="F1528" s="16" t="s">
        <v>2288</v>
      </c>
      <c r="G1528" s="16">
        <v>738.66269999999997</v>
      </c>
      <c r="H1528" s="16" t="s">
        <v>4271</v>
      </c>
      <c r="I1528" s="17">
        <v>7.87</v>
      </c>
      <c r="J1528" s="17">
        <f t="shared" si="23"/>
        <v>3851.97</v>
      </c>
      <c r="K1528" s="18">
        <v>38520</v>
      </c>
      <c r="L1528" s="18">
        <v>1076005</v>
      </c>
      <c r="M1528" s="18">
        <v>1068309</v>
      </c>
      <c r="N1528" s="18">
        <v>3851.97</v>
      </c>
      <c r="O1528" s="18">
        <v>232060</v>
      </c>
      <c r="P1528" s="23">
        <v>278574</v>
      </c>
    </row>
    <row r="1529" spans="1:16" x14ac:dyDescent="0.25">
      <c r="A1529" s="16" t="s">
        <v>3861</v>
      </c>
      <c r="B1529" s="16"/>
      <c r="C1529" s="16"/>
      <c r="D1529" s="16"/>
      <c r="E1529" s="16"/>
      <c r="F1529" s="16" t="s">
        <v>2288</v>
      </c>
      <c r="G1529" s="16">
        <v>825.60429999999997</v>
      </c>
      <c r="H1529" s="16" t="s">
        <v>4271</v>
      </c>
      <c r="I1529" s="17">
        <v>7.87</v>
      </c>
      <c r="J1529" s="17">
        <f t="shared" si="23"/>
        <v>12597.48</v>
      </c>
      <c r="K1529" s="18">
        <v>12597.48</v>
      </c>
      <c r="L1529" s="18">
        <v>883152</v>
      </c>
      <c r="M1529" s="18">
        <v>12597.48</v>
      </c>
      <c r="N1529" s="18">
        <v>12597.48</v>
      </c>
      <c r="O1529" s="18">
        <v>12597.48</v>
      </c>
      <c r="P1529" s="23">
        <v>12597.48</v>
      </c>
    </row>
    <row r="1530" spans="1:16" x14ac:dyDescent="0.25">
      <c r="A1530" s="16" t="s">
        <v>2914</v>
      </c>
      <c r="B1530" s="16"/>
      <c r="C1530" s="16"/>
      <c r="D1530" s="16"/>
      <c r="E1530" s="16"/>
      <c r="F1530" s="16" t="s">
        <v>2288</v>
      </c>
      <c r="G1530" s="16">
        <v>873.63930000000005</v>
      </c>
      <c r="H1530" s="16" t="s">
        <v>4271</v>
      </c>
      <c r="I1530" s="17">
        <v>7.87</v>
      </c>
      <c r="J1530" s="17">
        <f t="shared" si="23"/>
        <v>99915</v>
      </c>
      <c r="K1530" s="18">
        <v>528353</v>
      </c>
      <c r="L1530" s="18">
        <v>495212</v>
      </c>
      <c r="M1530" s="18">
        <v>617677</v>
      </c>
      <c r="N1530" s="18">
        <v>393039</v>
      </c>
      <c r="O1530" s="18">
        <v>99915</v>
      </c>
      <c r="P1530" s="23">
        <v>528480</v>
      </c>
    </row>
    <row r="1531" spans="1:16" x14ac:dyDescent="0.25">
      <c r="A1531" s="16" t="s">
        <v>3860</v>
      </c>
      <c r="B1531" s="16"/>
      <c r="C1531" s="16"/>
      <c r="D1531" s="16"/>
      <c r="E1531" s="16"/>
      <c r="F1531" s="16" t="s">
        <v>2288</v>
      </c>
      <c r="G1531" s="16">
        <v>883.66809999999998</v>
      </c>
      <c r="H1531" s="16" t="s">
        <v>4271</v>
      </c>
      <c r="I1531" s="17">
        <v>7.87</v>
      </c>
      <c r="J1531" s="17">
        <f t="shared" si="23"/>
        <v>409178</v>
      </c>
      <c r="K1531" s="18">
        <v>1126847</v>
      </c>
      <c r="L1531" s="18">
        <v>1902529</v>
      </c>
      <c r="M1531" s="18">
        <v>3660076</v>
      </c>
      <c r="N1531" s="18">
        <v>797293</v>
      </c>
      <c r="O1531" s="18">
        <v>409178</v>
      </c>
      <c r="P1531" s="23">
        <v>2002338</v>
      </c>
    </row>
    <row r="1532" spans="1:16" x14ac:dyDescent="0.25">
      <c r="A1532" s="16" t="s">
        <v>2980</v>
      </c>
      <c r="B1532" s="16"/>
      <c r="C1532" s="16"/>
      <c r="D1532" s="16"/>
      <c r="E1532" s="16"/>
      <c r="F1532" s="16" t="s">
        <v>2288</v>
      </c>
      <c r="G1532" s="16">
        <v>897.68349999999998</v>
      </c>
      <c r="H1532" s="16" t="s">
        <v>4271</v>
      </c>
      <c r="I1532" s="17">
        <v>7.87</v>
      </c>
      <c r="J1532" s="17">
        <f t="shared" si="23"/>
        <v>1002076</v>
      </c>
      <c r="K1532" s="18">
        <v>2960788</v>
      </c>
      <c r="L1532" s="18">
        <v>6066617</v>
      </c>
      <c r="M1532" s="18">
        <v>10849646</v>
      </c>
      <c r="N1532" s="18">
        <v>1822510</v>
      </c>
      <c r="O1532" s="18">
        <v>1002076</v>
      </c>
      <c r="P1532" s="23">
        <v>6429645</v>
      </c>
    </row>
    <row r="1533" spans="1:16" x14ac:dyDescent="0.25">
      <c r="A1533" s="16" t="s">
        <v>3862</v>
      </c>
      <c r="B1533" s="16"/>
      <c r="C1533" s="16"/>
      <c r="D1533" s="16"/>
      <c r="E1533" s="16"/>
      <c r="F1533" s="16" t="s">
        <v>2288</v>
      </c>
      <c r="G1533" s="16">
        <v>450.31509999999997</v>
      </c>
      <c r="H1533" s="16" t="s">
        <v>4271</v>
      </c>
      <c r="I1533" s="17">
        <v>7.88</v>
      </c>
      <c r="J1533" s="17">
        <f t="shared" si="23"/>
        <v>140780</v>
      </c>
      <c r="K1533" s="18">
        <v>140780</v>
      </c>
      <c r="L1533" s="18">
        <v>192878</v>
      </c>
      <c r="M1533" s="18">
        <v>298526</v>
      </c>
      <c r="N1533" s="18">
        <v>146458</v>
      </c>
      <c r="O1533" s="18">
        <v>144857</v>
      </c>
      <c r="P1533" s="23">
        <v>187624</v>
      </c>
    </row>
    <row r="1534" spans="1:16" x14ac:dyDescent="0.25">
      <c r="A1534" s="16" t="s">
        <v>4208</v>
      </c>
      <c r="B1534" s="16"/>
      <c r="C1534" s="16"/>
      <c r="D1534" s="16"/>
      <c r="E1534" s="16"/>
      <c r="F1534" s="16" t="s">
        <v>2288</v>
      </c>
      <c r="G1534" s="16">
        <v>741.63760000000002</v>
      </c>
      <c r="H1534" s="16" t="s">
        <v>4271</v>
      </c>
      <c r="I1534" s="17">
        <v>7.88</v>
      </c>
      <c r="J1534" s="17">
        <f t="shared" si="23"/>
        <v>7633</v>
      </c>
      <c r="K1534" s="18">
        <v>11816</v>
      </c>
      <c r="L1534" s="18">
        <v>363023</v>
      </c>
      <c r="M1534" s="18">
        <v>229344</v>
      </c>
      <c r="N1534" s="18">
        <v>7633</v>
      </c>
      <c r="O1534" s="18">
        <v>140829</v>
      </c>
      <c r="P1534" s="23">
        <v>96722</v>
      </c>
    </row>
    <row r="1535" spans="1:16" x14ac:dyDescent="0.25">
      <c r="A1535" s="16" t="s">
        <v>3865</v>
      </c>
      <c r="B1535" s="16"/>
      <c r="C1535" s="16"/>
      <c r="D1535" s="16"/>
      <c r="E1535" s="16"/>
      <c r="F1535" s="16" t="s">
        <v>2288</v>
      </c>
      <c r="G1535" s="16">
        <v>845.65189999999996</v>
      </c>
      <c r="H1535" s="16" t="s">
        <v>4271</v>
      </c>
      <c r="I1535" s="17">
        <v>7.89</v>
      </c>
      <c r="J1535" s="17">
        <f t="shared" si="23"/>
        <v>18144.599999999999</v>
      </c>
      <c r="K1535" s="18">
        <v>412631</v>
      </c>
      <c r="L1535" s="18">
        <v>18144.599999999999</v>
      </c>
      <c r="M1535" s="18">
        <v>18144.599999999999</v>
      </c>
      <c r="N1535" s="18">
        <v>18144.599999999999</v>
      </c>
      <c r="O1535" s="18">
        <v>561912</v>
      </c>
      <c r="P1535" s="23">
        <v>18144.599999999999</v>
      </c>
    </row>
    <row r="1536" spans="1:16" x14ac:dyDescent="0.25">
      <c r="A1536" s="16" t="s">
        <v>3864</v>
      </c>
      <c r="B1536" s="16"/>
      <c r="C1536" s="16"/>
      <c r="D1536" s="16"/>
      <c r="E1536" s="16"/>
      <c r="F1536" s="16" t="s">
        <v>2288</v>
      </c>
      <c r="G1536" s="16">
        <v>876.14610000000005</v>
      </c>
      <c r="H1536" s="16" t="s">
        <v>4271</v>
      </c>
      <c r="I1536" s="17">
        <v>7.89</v>
      </c>
      <c r="J1536" s="17">
        <f t="shared" si="23"/>
        <v>8470.77</v>
      </c>
      <c r="K1536" s="18">
        <v>227077</v>
      </c>
      <c r="L1536" s="18">
        <v>84708</v>
      </c>
      <c r="M1536" s="18">
        <v>8470.77</v>
      </c>
      <c r="N1536" s="18">
        <v>8470.77</v>
      </c>
      <c r="O1536" s="18">
        <v>157229</v>
      </c>
      <c r="P1536" s="23">
        <v>211734</v>
      </c>
    </row>
    <row r="1537" spans="1:16" x14ac:dyDescent="0.25">
      <c r="A1537" s="16" t="s">
        <v>3863</v>
      </c>
      <c r="B1537" s="16"/>
      <c r="C1537" s="16"/>
      <c r="D1537" s="16"/>
      <c r="E1537" s="16"/>
      <c r="F1537" s="16" t="s">
        <v>2288</v>
      </c>
      <c r="G1537" s="16">
        <v>966.19759999999997</v>
      </c>
      <c r="H1537" s="16" t="s">
        <v>4271</v>
      </c>
      <c r="I1537" s="17">
        <v>7.89</v>
      </c>
      <c r="J1537" s="17">
        <f t="shared" si="23"/>
        <v>21925.65</v>
      </c>
      <c r="K1537" s="18">
        <v>508638</v>
      </c>
      <c r="L1537" s="18">
        <v>219256</v>
      </c>
      <c r="M1537" s="18">
        <v>21925.65</v>
      </c>
      <c r="N1537" s="18">
        <v>21925.65</v>
      </c>
      <c r="O1537" s="18">
        <v>407525</v>
      </c>
      <c r="P1537" s="23">
        <v>503402</v>
      </c>
    </row>
    <row r="1538" spans="1:16" x14ac:dyDescent="0.25">
      <c r="A1538" s="16" t="s">
        <v>2894</v>
      </c>
      <c r="B1538" s="16"/>
      <c r="C1538" s="16"/>
      <c r="D1538" s="16"/>
      <c r="E1538" s="16"/>
      <c r="F1538" s="16" t="s">
        <v>2288</v>
      </c>
      <c r="G1538" s="16">
        <v>756.67259999999999</v>
      </c>
      <c r="H1538" s="16" t="s">
        <v>4271</v>
      </c>
      <c r="I1538" s="17">
        <v>7.91</v>
      </c>
      <c r="J1538" s="17">
        <f t="shared" ref="J1538:J1601" si="24">MIN(K1538:P1538)</f>
        <v>947.39</v>
      </c>
      <c r="K1538" s="18">
        <v>9474</v>
      </c>
      <c r="L1538" s="18">
        <v>177702</v>
      </c>
      <c r="M1538" s="18">
        <v>402668</v>
      </c>
      <c r="N1538" s="18">
        <v>947.39</v>
      </c>
      <c r="O1538" s="18">
        <v>173758</v>
      </c>
      <c r="P1538" s="23">
        <v>48488</v>
      </c>
    </row>
    <row r="1539" spans="1:16" x14ac:dyDescent="0.25">
      <c r="A1539" s="16" t="s">
        <v>3866</v>
      </c>
      <c r="B1539" s="16"/>
      <c r="C1539" s="16"/>
      <c r="D1539" s="16"/>
      <c r="E1539" s="16"/>
      <c r="F1539" s="16" t="s">
        <v>2288</v>
      </c>
      <c r="G1539" s="16">
        <v>901.65869999999995</v>
      </c>
      <c r="H1539" s="16" t="s">
        <v>4271</v>
      </c>
      <c r="I1539" s="17">
        <v>7.91</v>
      </c>
      <c r="J1539" s="17">
        <f t="shared" si="24"/>
        <v>27831</v>
      </c>
      <c r="K1539" s="18">
        <v>209718</v>
      </c>
      <c r="L1539" s="18">
        <v>173557</v>
      </c>
      <c r="M1539" s="18">
        <v>207012</v>
      </c>
      <c r="N1539" s="18">
        <v>201263</v>
      </c>
      <c r="O1539" s="18">
        <v>27831</v>
      </c>
      <c r="P1539" s="23">
        <v>204567</v>
      </c>
    </row>
    <row r="1540" spans="1:16" x14ac:dyDescent="0.25">
      <c r="A1540" s="16" t="s">
        <v>2938</v>
      </c>
      <c r="B1540" s="16"/>
      <c r="C1540" s="16"/>
      <c r="D1540" s="16"/>
      <c r="E1540" s="16"/>
      <c r="F1540" s="16" t="s">
        <v>2288</v>
      </c>
      <c r="G1540" s="16">
        <v>744.62900000000002</v>
      </c>
      <c r="H1540" s="16" t="s">
        <v>4271</v>
      </c>
      <c r="I1540" s="17">
        <v>7.92</v>
      </c>
      <c r="J1540" s="17">
        <f t="shared" si="24"/>
        <v>718.15</v>
      </c>
      <c r="K1540" s="18">
        <v>718.15</v>
      </c>
      <c r="L1540" s="18">
        <v>1230536</v>
      </c>
      <c r="M1540" s="18">
        <v>2794171</v>
      </c>
      <c r="N1540" s="18">
        <v>7181</v>
      </c>
      <c r="O1540" s="18">
        <v>162823</v>
      </c>
      <c r="P1540" s="23">
        <v>151233</v>
      </c>
    </row>
    <row r="1541" spans="1:16" x14ac:dyDescent="0.25">
      <c r="A1541" s="16" t="s">
        <v>4114</v>
      </c>
      <c r="B1541" s="16"/>
      <c r="C1541" s="16"/>
      <c r="D1541" s="16"/>
      <c r="E1541" s="16"/>
      <c r="F1541" s="16" t="s">
        <v>2288</v>
      </c>
      <c r="G1541" s="16">
        <v>771.64760000000001</v>
      </c>
      <c r="H1541" s="16" t="s">
        <v>4271</v>
      </c>
      <c r="I1541" s="17">
        <v>7.92</v>
      </c>
      <c r="J1541" s="17">
        <f t="shared" si="24"/>
        <v>533.66999999999996</v>
      </c>
      <c r="K1541" s="18">
        <v>533.66999999999996</v>
      </c>
      <c r="L1541" s="18">
        <v>1405944</v>
      </c>
      <c r="M1541" s="18">
        <v>3476279</v>
      </c>
      <c r="N1541" s="18">
        <v>7328</v>
      </c>
      <c r="O1541" s="18">
        <v>164325</v>
      </c>
      <c r="P1541" s="23">
        <v>147380</v>
      </c>
    </row>
    <row r="1542" spans="1:16" x14ac:dyDescent="0.25">
      <c r="A1542" s="16" t="s">
        <v>4227</v>
      </c>
      <c r="B1542" s="16"/>
      <c r="C1542" s="16"/>
      <c r="D1542" s="16"/>
      <c r="E1542" s="16"/>
      <c r="F1542" s="16" t="s">
        <v>2288</v>
      </c>
      <c r="G1542" s="16">
        <v>868.63559999999995</v>
      </c>
      <c r="H1542" s="16" t="s">
        <v>4271</v>
      </c>
      <c r="I1542" s="17">
        <v>7.92</v>
      </c>
      <c r="J1542" s="17">
        <f t="shared" si="24"/>
        <v>2035.32</v>
      </c>
      <c r="K1542" s="18">
        <v>2035.32</v>
      </c>
      <c r="L1542" s="18">
        <v>369787</v>
      </c>
      <c r="M1542" s="18">
        <v>1226138</v>
      </c>
      <c r="N1542" s="18">
        <v>2035.32</v>
      </c>
      <c r="O1542" s="18">
        <v>49649</v>
      </c>
      <c r="P1542" s="23">
        <v>20353</v>
      </c>
    </row>
    <row r="1543" spans="1:16" x14ac:dyDescent="0.25">
      <c r="A1543" s="16" t="s">
        <v>3867</v>
      </c>
      <c r="B1543" s="16"/>
      <c r="C1543" s="16"/>
      <c r="D1543" s="16"/>
      <c r="E1543" s="16"/>
      <c r="F1543" s="16" t="s">
        <v>2288</v>
      </c>
      <c r="G1543" s="16">
        <v>555.47850000000005</v>
      </c>
      <c r="H1543" s="16" t="s">
        <v>4271</v>
      </c>
      <c r="I1543" s="17">
        <v>7.94</v>
      </c>
      <c r="J1543" s="17">
        <f t="shared" si="24"/>
        <v>1022.83</v>
      </c>
      <c r="K1543" s="18">
        <v>10228</v>
      </c>
      <c r="L1543" s="18">
        <v>1022.83</v>
      </c>
      <c r="M1543" s="18">
        <v>1022.83</v>
      </c>
      <c r="N1543" s="18">
        <v>1022.83</v>
      </c>
      <c r="O1543" s="18">
        <v>15823</v>
      </c>
      <c r="P1543" s="23">
        <v>2082035</v>
      </c>
    </row>
    <row r="1544" spans="1:16" x14ac:dyDescent="0.25">
      <c r="A1544" s="16" t="s">
        <v>3052</v>
      </c>
      <c r="B1544" s="16"/>
      <c r="C1544" s="16"/>
      <c r="D1544" s="16"/>
      <c r="E1544" s="16"/>
      <c r="F1544" s="16" t="s">
        <v>2288</v>
      </c>
      <c r="G1544" s="16" t="s">
        <v>3053</v>
      </c>
      <c r="H1544" s="16" t="s">
        <v>4271</v>
      </c>
      <c r="I1544" s="17">
        <v>8</v>
      </c>
      <c r="J1544" s="17">
        <f t="shared" si="24"/>
        <v>9533.3799999999992</v>
      </c>
      <c r="K1544" s="18">
        <v>43820.07</v>
      </c>
      <c r="L1544" s="18">
        <v>10838382</v>
      </c>
      <c r="M1544" s="18">
        <v>643549</v>
      </c>
      <c r="N1544" s="18">
        <v>9533.3799999999992</v>
      </c>
      <c r="O1544" s="18">
        <v>9533.3799999999992</v>
      </c>
      <c r="P1544" s="23">
        <v>26285.07</v>
      </c>
    </row>
    <row r="1545" spans="1:16" x14ac:dyDescent="0.25">
      <c r="A1545" s="16" t="s">
        <v>4001</v>
      </c>
      <c r="B1545" s="16"/>
      <c r="C1545" s="16"/>
      <c r="D1545" s="16"/>
      <c r="E1545" s="16"/>
      <c r="F1545" s="16" t="s">
        <v>2288</v>
      </c>
      <c r="G1545" s="16">
        <v>1057.7573</v>
      </c>
      <c r="H1545" s="16" t="s">
        <v>4271</v>
      </c>
      <c r="I1545" s="17">
        <v>8</v>
      </c>
      <c r="J1545" s="17">
        <f t="shared" si="24"/>
        <v>679.03</v>
      </c>
      <c r="K1545" s="18">
        <v>8655</v>
      </c>
      <c r="L1545" s="18">
        <v>2665180</v>
      </c>
      <c r="M1545" s="18">
        <v>168848</v>
      </c>
      <c r="N1545" s="18">
        <v>679.03</v>
      </c>
      <c r="O1545" s="18">
        <v>679.03</v>
      </c>
      <c r="P1545" s="23">
        <v>6790</v>
      </c>
    </row>
    <row r="1546" spans="1:16" x14ac:dyDescent="0.25">
      <c r="A1546" s="16" t="s">
        <v>3868</v>
      </c>
      <c r="B1546" s="16"/>
      <c r="C1546" s="16"/>
      <c r="D1546" s="16"/>
      <c r="E1546" s="16"/>
      <c r="F1546" s="16" t="s">
        <v>2288</v>
      </c>
      <c r="G1546" s="16">
        <v>885.68349999999998</v>
      </c>
      <c r="H1546" s="16" t="s">
        <v>4271</v>
      </c>
      <c r="I1546" s="17">
        <v>8</v>
      </c>
      <c r="J1546" s="17">
        <f t="shared" si="24"/>
        <v>222.52</v>
      </c>
      <c r="K1546" s="18">
        <v>2225</v>
      </c>
      <c r="L1546" s="18">
        <v>40729</v>
      </c>
      <c r="M1546" s="18">
        <v>306042</v>
      </c>
      <c r="N1546" s="18">
        <v>222.52</v>
      </c>
      <c r="O1546" s="18">
        <v>345912</v>
      </c>
      <c r="P1546" s="23">
        <v>222.52</v>
      </c>
    </row>
    <row r="1547" spans="1:16" x14ac:dyDescent="0.25">
      <c r="A1547" s="16" t="s">
        <v>3869</v>
      </c>
      <c r="B1547" s="16"/>
      <c r="C1547" s="16"/>
      <c r="D1547" s="16"/>
      <c r="E1547" s="16"/>
      <c r="F1547" s="16" t="s">
        <v>2288</v>
      </c>
      <c r="G1547" s="16">
        <v>777.59289999999999</v>
      </c>
      <c r="H1547" s="16" t="s">
        <v>4271</v>
      </c>
      <c r="I1547" s="17">
        <v>8.01</v>
      </c>
      <c r="J1547" s="17">
        <f t="shared" si="24"/>
        <v>36946</v>
      </c>
      <c r="K1547" s="18">
        <v>58402</v>
      </c>
      <c r="L1547" s="18">
        <v>307640</v>
      </c>
      <c r="M1547" s="18">
        <v>106442</v>
      </c>
      <c r="N1547" s="18">
        <v>36946</v>
      </c>
      <c r="O1547" s="18">
        <v>81048</v>
      </c>
      <c r="P1547" s="23">
        <v>88930</v>
      </c>
    </row>
    <row r="1548" spans="1:16" x14ac:dyDescent="0.25">
      <c r="A1548" s="16" t="s">
        <v>3870</v>
      </c>
      <c r="B1548" s="16"/>
      <c r="C1548" s="16"/>
      <c r="D1548" s="16"/>
      <c r="E1548" s="16"/>
      <c r="F1548" s="16" t="s">
        <v>2288</v>
      </c>
      <c r="G1548" s="16">
        <v>819.64030000000002</v>
      </c>
      <c r="H1548" s="16" t="s">
        <v>4271</v>
      </c>
      <c r="I1548" s="17">
        <v>8.01</v>
      </c>
      <c r="J1548" s="17">
        <f t="shared" si="24"/>
        <v>96001</v>
      </c>
      <c r="K1548" s="18">
        <v>142225</v>
      </c>
      <c r="L1548" s="18">
        <v>559686</v>
      </c>
      <c r="M1548" s="18">
        <v>213880</v>
      </c>
      <c r="N1548" s="18">
        <v>96001</v>
      </c>
      <c r="O1548" s="18">
        <v>155840</v>
      </c>
      <c r="P1548" s="23">
        <v>168859</v>
      </c>
    </row>
    <row r="1549" spans="1:16" x14ac:dyDescent="0.25">
      <c r="A1549" s="16" t="s">
        <v>3872</v>
      </c>
      <c r="B1549" s="16"/>
      <c r="C1549" s="16"/>
      <c r="D1549" s="16"/>
      <c r="E1549" s="16"/>
      <c r="F1549" s="16" t="s">
        <v>2288</v>
      </c>
      <c r="G1549" s="16">
        <v>875.14649999999995</v>
      </c>
      <c r="H1549" s="16" t="s">
        <v>4271</v>
      </c>
      <c r="I1549" s="17">
        <v>8.02</v>
      </c>
      <c r="J1549" s="17">
        <f t="shared" si="24"/>
        <v>21287.200000000001</v>
      </c>
      <c r="K1549" s="18">
        <v>299585</v>
      </c>
      <c r="L1549" s="18">
        <v>212872</v>
      </c>
      <c r="M1549" s="18">
        <v>21287.200000000001</v>
      </c>
      <c r="N1549" s="18">
        <v>21287.200000000001</v>
      </c>
      <c r="O1549" s="18">
        <v>369706</v>
      </c>
      <c r="P1549" s="23">
        <v>313282</v>
      </c>
    </row>
    <row r="1550" spans="1:16" x14ac:dyDescent="0.25">
      <c r="A1550" s="16" t="s">
        <v>3871</v>
      </c>
      <c r="B1550" s="16"/>
      <c r="C1550" s="16"/>
      <c r="D1550" s="16"/>
      <c r="E1550" s="16"/>
      <c r="F1550" s="16" t="s">
        <v>2288</v>
      </c>
      <c r="G1550" s="16">
        <v>965.19680000000005</v>
      </c>
      <c r="H1550" s="16" t="s">
        <v>4271</v>
      </c>
      <c r="I1550" s="17">
        <v>8.02</v>
      </c>
      <c r="J1550" s="17">
        <f t="shared" si="24"/>
        <v>1436.83</v>
      </c>
      <c r="K1550" s="18">
        <v>657310</v>
      </c>
      <c r="L1550" s="18">
        <v>421164</v>
      </c>
      <c r="M1550" s="18">
        <v>1436.83</v>
      </c>
      <c r="N1550" s="18">
        <v>1436.83</v>
      </c>
      <c r="O1550" s="18">
        <v>736075</v>
      </c>
      <c r="P1550" s="23">
        <v>629084</v>
      </c>
    </row>
    <row r="1551" spans="1:16" x14ac:dyDescent="0.25">
      <c r="A1551" s="16" t="s">
        <v>3873</v>
      </c>
      <c r="B1551" s="16"/>
      <c r="C1551" s="16"/>
      <c r="D1551" s="16"/>
      <c r="E1551" s="16"/>
      <c r="F1551" s="16" t="s">
        <v>2288</v>
      </c>
      <c r="G1551" s="16">
        <v>1037.2366999999999</v>
      </c>
      <c r="H1551" s="16" t="s">
        <v>4271</v>
      </c>
      <c r="I1551" s="17">
        <v>8.0299999999999994</v>
      </c>
      <c r="J1551" s="17">
        <f t="shared" si="24"/>
        <v>13319.89</v>
      </c>
      <c r="K1551" s="18">
        <v>266937</v>
      </c>
      <c r="L1551" s="18">
        <v>133199</v>
      </c>
      <c r="M1551" s="18">
        <v>13319.89</v>
      </c>
      <c r="N1551" s="18">
        <v>13319.89</v>
      </c>
      <c r="O1551" s="18">
        <v>279078</v>
      </c>
      <c r="P1551" s="23">
        <v>233914</v>
      </c>
    </row>
    <row r="1552" spans="1:16" x14ac:dyDescent="0.25">
      <c r="A1552" s="16" t="s">
        <v>3874</v>
      </c>
      <c r="B1552" s="16"/>
      <c r="C1552" s="16"/>
      <c r="D1552" s="16"/>
      <c r="E1552" s="16"/>
      <c r="F1552" s="16" t="s">
        <v>2288</v>
      </c>
      <c r="G1552" s="16">
        <v>1097.7881</v>
      </c>
      <c r="H1552" s="16" t="s">
        <v>4271</v>
      </c>
      <c r="I1552" s="17">
        <v>8.0399999999999991</v>
      </c>
      <c r="J1552" s="17">
        <f t="shared" si="24"/>
        <v>6628.37</v>
      </c>
      <c r="K1552" s="18">
        <v>6628.37</v>
      </c>
      <c r="L1552" s="18">
        <v>1489770</v>
      </c>
      <c r="M1552" s="18">
        <v>225371</v>
      </c>
      <c r="N1552" s="18">
        <v>6628.37</v>
      </c>
      <c r="O1552" s="18">
        <v>6628.37</v>
      </c>
      <c r="P1552" s="23">
        <v>66284</v>
      </c>
    </row>
    <row r="1553" spans="1:16" x14ac:dyDescent="0.25">
      <c r="A1553" s="16" t="s">
        <v>3875</v>
      </c>
      <c r="B1553" s="16"/>
      <c r="C1553" s="16"/>
      <c r="D1553" s="16"/>
      <c r="E1553" s="16"/>
      <c r="F1553" s="16" t="s">
        <v>2288</v>
      </c>
      <c r="G1553" s="16">
        <v>571.50969999999995</v>
      </c>
      <c r="H1553" s="16" t="s">
        <v>4271</v>
      </c>
      <c r="I1553" s="17">
        <v>8.0500000000000007</v>
      </c>
      <c r="J1553" s="17">
        <f t="shared" si="24"/>
        <v>699.13</v>
      </c>
      <c r="K1553" s="18">
        <v>6991</v>
      </c>
      <c r="L1553" s="18">
        <v>1683365</v>
      </c>
      <c r="M1553" s="18">
        <v>699.13</v>
      </c>
      <c r="N1553" s="18">
        <v>699.13</v>
      </c>
      <c r="O1553" s="18">
        <v>699.13</v>
      </c>
      <c r="P1553" s="23">
        <v>699.13</v>
      </c>
    </row>
    <row r="1554" spans="1:16" x14ac:dyDescent="0.25">
      <c r="A1554" s="16" t="s">
        <v>4187</v>
      </c>
      <c r="B1554" s="16"/>
      <c r="C1554" s="16"/>
      <c r="D1554" s="16"/>
      <c r="E1554" s="16"/>
      <c r="F1554" s="16" t="s">
        <v>2288</v>
      </c>
      <c r="G1554" s="16">
        <v>617.51549999999997</v>
      </c>
      <c r="H1554" s="16" t="s">
        <v>4271</v>
      </c>
      <c r="I1554" s="17">
        <v>8.0500000000000007</v>
      </c>
      <c r="J1554" s="17">
        <f t="shared" si="24"/>
        <v>11043.92</v>
      </c>
      <c r="K1554" s="18">
        <v>11043.92</v>
      </c>
      <c r="L1554" s="18">
        <v>953042</v>
      </c>
      <c r="M1554" s="18">
        <v>11043.92</v>
      </c>
      <c r="N1554" s="18">
        <v>11043.92</v>
      </c>
      <c r="O1554" s="18">
        <v>11043.92</v>
      </c>
      <c r="P1554" s="23">
        <v>11043.92</v>
      </c>
    </row>
    <row r="1555" spans="1:16" x14ac:dyDescent="0.25">
      <c r="A1555" s="16" t="s">
        <v>4085</v>
      </c>
      <c r="B1555" s="16"/>
      <c r="C1555" s="16"/>
      <c r="D1555" s="16"/>
      <c r="E1555" s="16"/>
      <c r="F1555" s="16" t="s">
        <v>2288</v>
      </c>
      <c r="G1555" s="16">
        <v>671.46659999999997</v>
      </c>
      <c r="H1555" s="16" t="s">
        <v>4271</v>
      </c>
      <c r="I1555" s="17">
        <v>8.0500000000000007</v>
      </c>
      <c r="J1555" s="17">
        <f t="shared" si="24"/>
        <v>65106</v>
      </c>
      <c r="K1555" s="18">
        <v>188775</v>
      </c>
      <c r="L1555" s="18">
        <v>247462</v>
      </c>
      <c r="M1555" s="18">
        <v>483310</v>
      </c>
      <c r="N1555" s="18">
        <v>65106</v>
      </c>
      <c r="O1555" s="18">
        <v>468313</v>
      </c>
      <c r="P1555" s="23">
        <v>111420</v>
      </c>
    </row>
    <row r="1556" spans="1:16" x14ac:dyDescent="0.25">
      <c r="A1556" s="16" t="s">
        <v>4010</v>
      </c>
      <c r="B1556" s="16"/>
      <c r="C1556" s="16"/>
      <c r="D1556" s="16"/>
      <c r="E1556" s="16"/>
      <c r="F1556" s="16" t="s">
        <v>2288</v>
      </c>
      <c r="G1556" s="16">
        <v>686.55799999999999</v>
      </c>
      <c r="H1556" s="16" t="s">
        <v>4271</v>
      </c>
      <c r="I1556" s="17">
        <v>8.06</v>
      </c>
      <c r="J1556" s="17">
        <f t="shared" si="24"/>
        <v>33063</v>
      </c>
      <c r="K1556" s="18">
        <v>33063</v>
      </c>
      <c r="L1556" s="18">
        <v>131432</v>
      </c>
      <c r="M1556" s="18">
        <v>268882</v>
      </c>
      <c r="N1556" s="18">
        <v>207126</v>
      </c>
      <c r="O1556" s="18">
        <v>52512</v>
      </c>
      <c r="P1556" s="23">
        <v>448700</v>
      </c>
    </row>
    <row r="1557" spans="1:16" x14ac:dyDescent="0.25">
      <c r="A1557" s="16" t="s">
        <v>3054</v>
      </c>
      <c r="B1557" s="16"/>
      <c r="C1557" s="16"/>
      <c r="D1557" s="16"/>
      <c r="E1557" s="16"/>
      <c r="F1557" s="16" t="s">
        <v>2288</v>
      </c>
      <c r="G1557" s="16" t="s">
        <v>3055</v>
      </c>
      <c r="H1557" s="16" t="s">
        <v>4271</v>
      </c>
      <c r="I1557" s="17">
        <v>8.07</v>
      </c>
      <c r="J1557" s="17">
        <f t="shared" si="24"/>
        <v>1402766</v>
      </c>
      <c r="K1557" s="18">
        <v>1402766</v>
      </c>
      <c r="L1557" s="18">
        <v>5194128</v>
      </c>
      <c r="M1557" s="18">
        <v>6567913</v>
      </c>
      <c r="N1557" s="18">
        <v>4634923</v>
      </c>
      <c r="O1557" s="18">
        <v>3494575</v>
      </c>
      <c r="P1557" s="23">
        <v>14338972</v>
      </c>
    </row>
    <row r="1558" spans="1:16" x14ac:dyDescent="0.25">
      <c r="A1558" s="16" t="s">
        <v>4201</v>
      </c>
      <c r="B1558" s="16"/>
      <c r="C1558" s="16"/>
      <c r="D1558" s="16"/>
      <c r="E1558" s="16"/>
      <c r="F1558" s="16" t="s">
        <v>2288</v>
      </c>
      <c r="G1558" s="16">
        <v>669.5684</v>
      </c>
      <c r="H1558" s="16" t="s">
        <v>4271</v>
      </c>
      <c r="I1558" s="17">
        <v>8.07</v>
      </c>
      <c r="J1558" s="17">
        <f t="shared" si="24"/>
        <v>498945</v>
      </c>
      <c r="K1558" s="18">
        <v>498945</v>
      </c>
      <c r="L1558" s="18">
        <v>1909037</v>
      </c>
      <c r="M1558" s="18">
        <v>2467169</v>
      </c>
      <c r="N1558" s="18">
        <v>1788914</v>
      </c>
      <c r="O1558" s="18">
        <v>1431514</v>
      </c>
      <c r="P1558" s="23">
        <v>5078602</v>
      </c>
    </row>
    <row r="1559" spans="1:16" x14ac:dyDescent="0.25">
      <c r="A1559" s="16" t="s">
        <v>4116</v>
      </c>
      <c r="B1559" s="16"/>
      <c r="C1559" s="16"/>
      <c r="D1559" s="16"/>
      <c r="E1559" s="16"/>
      <c r="F1559" s="16" t="s">
        <v>2288</v>
      </c>
      <c r="G1559" s="16">
        <v>805.62339999999995</v>
      </c>
      <c r="H1559" s="16" t="s">
        <v>4271</v>
      </c>
      <c r="I1559" s="17">
        <v>8.08</v>
      </c>
      <c r="J1559" s="17">
        <f t="shared" si="24"/>
        <v>65029</v>
      </c>
      <c r="K1559" s="18">
        <v>66234</v>
      </c>
      <c r="L1559" s="18">
        <v>134072</v>
      </c>
      <c r="M1559" s="18">
        <v>105662</v>
      </c>
      <c r="N1559" s="18">
        <v>65029</v>
      </c>
      <c r="O1559" s="18">
        <v>139291</v>
      </c>
      <c r="P1559" s="23">
        <v>96843</v>
      </c>
    </row>
    <row r="1560" spans="1:16" x14ac:dyDescent="0.25">
      <c r="A1560" s="16" t="s">
        <v>2909</v>
      </c>
      <c r="B1560" s="16"/>
      <c r="C1560" s="16"/>
      <c r="D1560" s="16"/>
      <c r="E1560" s="16"/>
      <c r="F1560" s="16" t="s">
        <v>2288</v>
      </c>
      <c r="G1560" s="16" t="s">
        <v>2910</v>
      </c>
      <c r="H1560" s="16" t="s">
        <v>4271</v>
      </c>
      <c r="I1560" s="17">
        <v>8.08</v>
      </c>
      <c r="J1560" s="17">
        <f t="shared" si="24"/>
        <v>14475.58</v>
      </c>
      <c r="K1560" s="18">
        <v>3113904</v>
      </c>
      <c r="L1560" s="18">
        <v>1416661</v>
      </c>
      <c r="M1560" s="18">
        <v>861750</v>
      </c>
      <c r="N1560" s="18">
        <v>14475.58</v>
      </c>
      <c r="O1560" s="18">
        <v>2734600</v>
      </c>
      <c r="P1560" s="23">
        <v>144849</v>
      </c>
    </row>
    <row r="1561" spans="1:16" x14ac:dyDescent="0.25">
      <c r="A1561" s="16" t="s">
        <v>3876</v>
      </c>
      <c r="B1561" s="16"/>
      <c r="C1561" s="16"/>
      <c r="D1561" s="16"/>
      <c r="E1561" s="16"/>
      <c r="F1561" s="16" t="s">
        <v>2288</v>
      </c>
      <c r="G1561" s="16">
        <v>845.65210000000002</v>
      </c>
      <c r="H1561" s="16" t="s">
        <v>4271</v>
      </c>
      <c r="I1561" s="17">
        <v>8.08</v>
      </c>
      <c r="J1561" s="17">
        <f t="shared" si="24"/>
        <v>3530.07</v>
      </c>
      <c r="K1561" s="18">
        <v>928758</v>
      </c>
      <c r="L1561" s="18">
        <v>395042</v>
      </c>
      <c r="M1561" s="18">
        <v>256573</v>
      </c>
      <c r="N1561" s="18">
        <v>3530.07</v>
      </c>
      <c r="O1561" s="18">
        <v>864329</v>
      </c>
      <c r="P1561" s="23">
        <v>35301</v>
      </c>
    </row>
    <row r="1562" spans="1:16" x14ac:dyDescent="0.25">
      <c r="A1562" s="16" t="s">
        <v>2908</v>
      </c>
      <c r="B1562" s="16"/>
      <c r="C1562" s="16"/>
      <c r="D1562" s="16"/>
      <c r="E1562" s="16"/>
      <c r="F1562" s="16" t="s">
        <v>2288</v>
      </c>
      <c r="G1562" s="16">
        <v>861.67619999999999</v>
      </c>
      <c r="H1562" s="16" t="s">
        <v>4271</v>
      </c>
      <c r="I1562" s="17">
        <v>8.08</v>
      </c>
      <c r="J1562" s="17">
        <f t="shared" si="24"/>
        <v>547.66999999999996</v>
      </c>
      <c r="K1562" s="18">
        <v>453982</v>
      </c>
      <c r="L1562" s="18">
        <v>215880</v>
      </c>
      <c r="M1562" s="18">
        <v>134813</v>
      </c>
      <c r="N1562" s="18">
        <v>547.66999999999996</v>
      </c>
      <c r="O1562" s="18">
        <v>394643</v>
      </c>
      <c r="P1562" s="23">
        <v>7186</v>
      </c>
    </row>
    <row r="1563" spans="1:16" x14ac:dyDescent="0.25">
      <c r="A1563" s="16" t="s">
        <v>3877</v>
      </c>
      <c r="B1563" s="16"/>
      <c r="C1563" s="16"/>
      <c r="D1563" s="16"/>
      <c r="E1563" s="16"/>
      <c r="F1563" s="16" t="s">
        <v>2288</v>
      </c>
      <c r="G1563" s="16">
        <v>777.59310000000005</v>
      </c>
      <c r="H1563" s="16" t="s">
        <v>4271</v>
      </c>
      <c r="I1563" s="17">
        <v>8.09</v>
      </c>
      <c r="J1563" s="17">
        <f t="shared" si="24"/>
        <v>48952</v>
      </c>
      <c r="K1563" s="18">
        <v>82111</v>
      </c>
      <c r="L1563" s="18">
        <v>121381</v>
      </c>
      <c r="M1563" s="18">
        <v>96503</v>
      </c>
      <c r="N1563" s="18">
        <v>48952</v>
      </c>
      <c r="O1563" s="18">
        <v>150520</v>
      </c>
      <c r="P1563" s="23">
        <v>126684</v>
      </c>
    </row>
    <row r="1564" spans="1:16" x14ac:dyDescent="0.25">
      <c r="A1564" s="16" t="s">
        <v>3878</v>
      </c>
      <c r="B1564" s="16"/>
      <c r="C1564" s="16"/>
      <c r="D1564" s="16"/>
      <c r="E1564" s="16"/>
      <c r="F1564" s="16" t="s">
        <v>2288</v>
      </c>
      <c r="G1564" s="16">
        <v>857.65219999999999</v>
      </c>
      <c r="H1564" s="16" t="s">
        <v>4271</v>
      </c>
      <c r="I1564" s="17">
        <v>8.11</v>
      </c>
      <c r="J1564" s="17">
        <f t="shared" si="24"/>
        <v>11258.5</v>
      </c>
      <c r="K1564" s="18">
        <v>112585</v>
      </c>
      <c r="L1564" s="18">
        <v>181804</v>
      </c>
      <c r="M1564" s="18">
        <v>772200</v>
      </c>
      <c r="N1564" s="18">
        <v>11258.5</v>
      </c>
      <c r="O1564" s="18">
        <v>3610468</v>
      </c>
      <c r="P1564" s="23">
        <v>11258.5</v>
      </c>
    </row>
    <row r="1565" spans="1:16" x14ac:dyDescent="0.25">
      <c r="A1565" s="16" t="s">
        <v>3056</v>
      </c>
      <c r="B1565" s="16"/>
      <c r="C1565" s="16"/>
      <c r="D1565" s="16"/>
      <c r="E1565" s="16"/>
      <c r="F1565" s="16" t="s">
        <v>2288</v>
      </c>
      <c r="G1565" s="16" t="s">
        <v>3057</v>
      </c>
      <c r="H1565" s="16" t="s">
        <v>4271</v>
      </c>
      <c r="I1565" s="17">
        <v>8.1149999999999984</v>
      </c>
      <c r="J1565" s="17">
        <f t="shared" si="24"/>
        <v>6655.78</v>
      </c>
      <c r="K1565" s="18">
        <v>390848.15</v>
      </c>
      <c r="L1565" s="18">
        <v>746380</v>
      </c>
      <c r="M1565" s="18">
        <v>2532348</v>
      </c>
      <c r="N1565" s="18">
        <v>6655.78</v>
      </c>
      <c r="O1565" s="18">
        <v>10385019</v>
      </c>
      <c r="P1565" s="23">
        <v>27622.15</v>
      </c>
    </row>
    <row r="1566" spans="1:16" x14ac:dyDescent="0.25">
      <c r="A1566" s="16" t="s">
        <v>4123</v>
      </c>
      <c r="B1566" s="16"/>
      <c r="C1566" s="16"/>
      <c r="D1566" s="16"/>
      <c r="E1566" s="16"/>
      <c r="F1566" s="16" t="s">
        <v>2288</v>
      </c>
      <c r="G1566" s="16">
        <v>885.68359999999996</v>
      </c>
      <c r="H1566" s="16" t="s">
        <v>4271</v>
      </c>
      <c r="I1566" s="17">
        <v>8.1199999999999992</v>
      </c>
      <c r="J1566" s="17">
        <f t="shared" si="24"/>
        <v>12508.8</v>
      </c>
      <c r="K1566" s="18">
        <v>297384</v>
      </c>
      <c r="L1566" s="18">
        <v>313754</v>
      </c>
      <c r="M1566" s="18">
        <v>298714</v>
      </c>
      <c r="N1566" s="18">
        <v>12508.8</v>
      </c>
      <c r="O1566" s="18">
        <v>857033</v>
      </c>
      <c r="P1566" s="23">
        <v>125088</v>
      </c>
    </row>
    <row r="1567" spans="1:16" x14ac:dyDescent="0.25">
      <c r="A1567" s="16" t="s">
        <v>4229</v>
      </c>
      <c r="B1567" s="16"/>
      <c r="C1567" s="16"/>
      <c r="D1567" s="16"/>
      <c r="E1567" s="16"/>
      <c r="F1567" s="16" t="s">
        <v>2288</v>
      </c>
      <c r="G1567" s="16">
        <v>886.68740000000003</v>
      </c>
      <c r="H1567" s="16" t="s">
        <v>4271</v>
      </c>
      <c r="I1567" s="17">
        <v>8.14</v>
      </c>
      <c r="J1567" s="17">
        <f t="shared" si="24"/>
        <v>4402.7700000000004</v>
      </c>
      <c r="K1567" s="18">
        <v>170126</v>
      </c>
      <c r="L1567" s="18">
        <v>169472</v>
      </c>
      <c r="M1567" s="18">
        <v>152790</v>
      </c>
      <c r="N1567" s="18">
        <v>4402.7700000000004</v>
      </c>
      <c r="O1567" s="18">
        <v>507470</v>
      </c>
      <c r="P1567" s="23">
        <v>44028</v>
      </c>
    </row>
    <row r="1568" spans="1:16" x14ac:dyDescent="0.25">
      <c r="A1568" s="16" t="s">
        <v>3930</v>
      </c>
      <c r="B1568" s="16"/>
      <c r="C1568" s="16"/>
      <c r="D1568" s="16"/>
      <c r="E1568" s="16"/>
      <c r="F1568" s="16" t="s">
        <v>2288</v>
      </c>
      <c r="G1568" s="16">
        <v>740.67849999999999</v>
      </c>
      <c r="H1568" s="16" t="s">
        <v>4271</v>
      </c>
      <c r="I1568" s="17">
        <v>8.17</v>
      </c>
      <c r="J1568" s="17">
        <f t="shared" si="24"/>
        <v>7562</v>
      </c>
      <c r="K1568" s="18">
        <v>114065</v>
      </c>
      <c r="L1568" s="18">
        <v>217753</v>
      </c>
      <c r="M1568" s="18">
        <v>60453</v>
      </c>
      <c r="N1568" s="18">
        <v>7562</v>
      </c>
      <c r="O1568" s="18">
        <v>307523</v>
      </c>
      <c r="P1568" s="23">
        <v>100015</v>
      </c>
    </row>
    <row r="1569" spans="1:16" x14ac:dyDescent="0.25">
      <c r="A1569" s="16" t="s">
        <v>3058</v>
      </c>
      <c r="B1569" s="16"/>
      <c r="C1569" s="16"/>
      <c r="D1569" s="16"/>
      <c r="E1569" s="16"/>
      <c r="F1569" s="16" t="s">
        <v>2288</v>
      </c>
      <c r="G1569" s="16" t="s">
        <v>3059</v>
      </c>
      <c r="H1569" s="16" t="s">
        <v>4271</v>
      </c>
      <c r="I1569" s="17">
        <v>8.1849999999999987</v>
      </c>
      <c r="J1569" s="17">
        <f t="shared" si="24"/>
        <v>2939.44</v>
      </c>
      <c r="K1569" s="18">
        <v>15639.31</v>
      </c>
      <c r="L1569" s="18">
        <v>1307298</v>
      </c>
      <c r="M1569" s="18">
        <v>1144197</v>
      </c>
      <c r="N1569" s="18">
        <v>2939.44</v>
      </c>
      <c r="O1569" s="18">
        <v>100144</v>
      </c>
      <c r="P1569" s="23">
        <v>67558</v>
      </c>
    </row>
    <row r="1570" spans="1:16" x14ac:dyDescent="0.25">
      <c r="A1570" s="16" t="s">
        <v>3952</v>
      </c>
      <c r="B1570" s="16"/>
      <c r="C1570" s="16"/>
      <c r="D1570" s="16"/>
      <c r="E1570" s="16"/>
      <c r="F1570" s="16" t="s">
        <v>2288</v>
      </c>
      <c r="G1570" s="16">
        <v>1447.9680000000001</v>
      </c>
      <c r="H1570" s="16" t="s">
        <v>4271</v>
      </c>
      <c r="I1570" s="17">
        <v>8.19</v>
      </c>
      <c r="J1570" s="17">
        <f t="shared" si="24"/>
        <v>14737</v>
      </c>
      <c r="K1570" s="18">
        <v>313924</v>
      </c>
      <c r="L1570" s="18">
        <v>195278</v>
      </c>
      <c r="M1570" s="18">
        <v>122349</v>
      </c>
      <c r="N1570" s="18">
        <v>14737</v>
      </c>
      <c r="O1570" s="18">
        <v>43708</v>
      </c>
      <c r="P1570" s="23">
        <v>101012</v>
      </c>
    </row>
    <row r="1571" spans="1:16" x14ac:dyDescent="0.25">
      <c r="A1571" s="16" t="s">
        <v>4244</v>
      </c>
      <c r="B1571" s="16"/>
      <c r="C1571" s="16"/>
      <c r="D1571" s="16"/>
      <c r="E1571" s="16"/>
      <c r="F1571" s="16" t="s">
        <v>2288</v>
      </c>
      <c r="G1571" s="16">
        <v>723.47929999999997</v>
      </c>
      <c r="H1571" s="16" t="s">
        <v>4271</v>
      </c>
      <c r="I1571" s="17">
        <v>8.1999999999999993</v>
      </c>
      <c r="J1571" s="17">
        <f t="shared" si="24"/>
        <v>35308</v>
      </c>
      <c r="K1571" s="18">
        <v>396040</v>
      </c>
      <c r="L1571" s="18">
        <v>217201</v>
      </c>
      <c r="M1571" s="18">
        <v>136334</v>
      </c>
      <c r="N1571" s="18">
        <v>35308</v>
      </c>
      <c r="O1571" s="18">
        <v>64502</v>
      </c>
      <c r="P1571" s="23">
        <v>107312</v>
      </c>
    </row>
    <row r="1572" spans="1:16" x14ac:dyDescent="0.25">
      <c r="A1572" s="16" t="s">
        <v>4210</v>
      </c>
      <c r="B1572" s="16"/>
      <c r="C1572" s="16"/>
      <c r="D1572" s="16"/>
      <c r="E1572" s="16"/>
      <c r="F1572" s="16" t="s">
        <v>2288</v>
      </c>
      <c r="G1572" s="16">
        <v>746.64359999999999</v>
      </c>
      <c r="H1572" s="16" t="s">
        <v>4271</v>
      </c>
      <c r="I1572" s="17">
        <v>8.1999999999999993</v>
      </c>
      <c r="J1572" s="17">
        <f t="shared" si="24"/>
        <v>33046</v>
      </c>
      <c r="K1572" s="18">
        <v>39096</v>
      </c>
      <c r="L1572" s="18">
        <v>213719</v>
      </c>
      <c r="M1572" s="18">
        <v>205879</v>
      </c>
      <c r="N1572" s="18">
        <v>33046</v>
      </c>
      <c r="O1572" s="18">
        <v>116625</v>
      </c>
      <c r="P1572" s="23">
        <v>56110</v>
      </c>
    </row>
    <row r="1573" spans="1:16" x14ac:dyDescent="0.25">
      <c r="A1573" s="16" t="s">
        <v>2887</v>
      </c>
      <c r="B1573" s="16"/>
      <c r="C1573" s="16"/>
      <c r="D1573" s="16"/>
      <c r="E1573" s="16"/>
      <c r="F1573" s="16" t="s">
        <v>2288</v>
      </c>
      <c r="G1573" s="16">
        <v>710.66729999999995</v>
      </c>
      <c r="H1573" s="16" t="s">
        <v>4271</v>
      </c>
      <c r="I1573" s="17">
        <v>8.2100000000000009</v>
      </c>
      <c r="J1573" s="17">
        <f t="shared" si="24"/>
        <v>12499</v>
      </c>
      <c r="K1573" s="18">
        <v>44226</v>
      </c>
      <c r="L1573" s="18">
        <v>385962</v>
      </c>
      <c r="M1573" s="18">
        <v>203026</v>
      </c>
      <c r="N1573" s="18">
        <v>12499</v>
      </c>
      <c r="O1573" s="18">
        <v>139763</v>
      </c>
      <c r="P1573" s="23">
        <v>27714</v>
      </c>
    </row>
    <row r="1574" spans="1:16" x14ac:dyDescent="0.25">
      <c r="A1574" s="16" t="s">
        <v>3994</v>
      </c>
      <c r="B1574" s="16"/>
      <c r="C1574" s="16"/>
      <c r="D1574" s="16"/>
      <c r="E1574" s="16"/>
      <c r="F1574" s="16" t="s">
        <v>2288</v>
      </c>
      <c r="G1574" s="16">
        <v>753.68140000000005</v>
      </c>
      <c r="H1574" s="16" t="s">
        <v>4271</v>
      </c>
      <c r="I1574" s="17">
        <v>8.2200000000000006</v>
      </c>
      <c r="J1574" s="17">
        <f t="shared" si="24"/>
        <v>693.59</v>
      </c>
      <c r="K1574" s="18">
        <v>693.59</v>
      </c>
      <c r="L1574" s="18">
        <v>512956</v>
      </c>
      <c r="M1574" s="18">
        <v>384587</v>
      </c>
      <c r="N1574" s="18">
        <v>693.59</v>
      </c>
      <c r="O1574" s="18">
        <v>6936</v>
      </c>
      <c r="P1574" s="23">
        <v>8554</v>
      </c>
    </row>
    <row r="1575" spans="1:16" x14ac:dyDescent="0.25">
      <c r="A1575" s="16" t="s">
        <v>4099</v>
      </c>
      <c r="B1575" s="16"/>
      <c r="C1575" s="16"/>
      <c r="D1575" s="16"/>
      <c r="E1575" s="16"/>
      <c r="F1575" s="16" t="s">
        <v>2288</v>
      </c>
      <c r="G1575" s="16">
        <v>862.68439999999998</v>
      </c>
      <c r="H1575" s="16" t="s">
        <v>4271</v>
      </c>
      <c r="I1575" s="17">
        <v>8.26</v>
      </c>
      <c r="J1575" s="17">
        <f t="shared" si="24"/>
        <v>2356.84</v>
      </c>
      <c r="K1575" s="18">
        <v>197874</v>
      </c>
      <c r="L1575" s="18">
        <v>157703</v>
      </c>
      <c r="M1575" s="18">
        <v>85289</v>
      </c>
      <c r="N1575" s="18">
        <v>2356.84</v>
      </c>
      <c r="O1575" s="18">
        <v>181982</v>
      </c>
      <c r="P1575" s="23">
        <v>23568</v>
      </c>
    </row>
    <row r="1576" spans="1:16" x14ac:dyDescent="0.25">
      <c r="A1576" s="16" t="s">
        <v>3880</v>
      </c>
      <c r="B1576" s="16"/>
      <c r="C1576" s="16"/>
      <c r="D1576" s="16"/>
      <c r="E1576" s="16"/>
      <c r="F1576" s="16" t="s">
        <v>2288</v>
      </c>
      <c r="G1576" s="16">
        <v>163.06049999999999</v>
      </c>
      <c r="H1576" s="16" t="s">
        <v>4271</v>
      </c>
      <c r="I1576" s="17">
        <v>8.2799999999999994</v>
      </c>
      <c r="J1576" s="17">
        <f t="shared" si="24"/>
        <v>5605</v>
      </c>
      <c r="K1576" s="18">
        <v>307336</v>
      </c>
      <c r="L1576" s="18">
        <v>434760</v>
      </c>
      <c r="M1576" s="18">
        <v>6997</v>
      </c>
      <c r="N1576" s="18">
        <v>5605</v>
      </c>
      <c r="O1576" s="18">
        <v>173032</v>
      </c>
      <c r="P1576" s="23">
        <v>33301</v>
      </c>
    </row>
    <row r="1577" spans="1:16" x14ac:dyDescent="0.25">
      <c r="A1577" s="16" t="s">
        <v>3879</v>
      </c>
      <c r="B1577" s="16"/>
      <c r="C1577" s="16"/>
      <c r="D1577" s="16"/>
      <c r="E1577" s="16"/>
      <c r="F1577" s="16" t="s">
        <v>2288</v>
      </c>
      <c r="G1577" s="16">
        <v>593.12300000000005</v>
      </c>
      <c r="H1577" s="16" t="s">
        <v>4271</v>
      </c>
      <c r="I1577" s="17">
        <v>8.2799999999999994</v>
      </c>
      <c r="J1577" s="17">
        <f t="shared" si="24"/>
        <v>11501.01</v>
      </c>
      <c r="K1577" s="18">
        <v>332545</v>
      </c>
      <c r="L1577" s="18">
        <v>115010</v>
      </c>
      <c r="M1577" s="18">
        <v>11501.01</v>
      </c>
      <c r="N1577" s="18">
        <v>11501.01</v>
      </c>
      <c r="O1577" s="18">
        <v>247598</v>
      </c>
      <c r="P1577" s="23">
        <v>219331</v>
      </c>
    </row>
    <row r="1578" spans="1:16" x14ac:dyDescent="0.25">
      <c r="A1578" s="16" t="s">
        <v>3060</v>
      </c>
      <c r="B1578" s="16"/>
      <c r="C1578" s="16"/>
      <c r="D1578" s="16"/>
      <c r="E1578" s="16"/>
      <c r="F1578" s="16" t="s">
        <v>2288</v>
      </c>
      <c r="G1578" s="16" t="s">
        <v>3061</v>
      </c>
      <c r="H1578" s="16" t="s">
        <v>4271</v>
      </c>
      <c r="I1578" s="17">
        <v>8.2899999999999991</v>
      </c>
      <c r="J1578" s="17">
        <f t="shared" si="24"/>
        <v>530056</v>
      </c>
      <c r="K1578" s="18">
        <v>16104803</v>
      </c>
      <c r="L1578" s="18">
        <v>12574476</v>
      </c>
      <c r="M1578" s="18">
        <v>7904096</v>
      </c>
      <c r="N1578" s="18">
        <v>530056</v>
      </c>
      <c r="O1578" s="18">
        <v>8426150</v>
      </c>
      <c r="P1578" s="23">
        <v>3195724</v>
      </c>
    </row>
    <row r="1579" spans="1:16" x14ac:dyDescent="0.25">
      <c r="A1579" s="16" t="s">
        <v>3881</v>
      </c>
      <c r="B1579" s="16"/>
      <c r="C1579" s="16"/>
      <c r="D1579" s="16"/>
      <c r="E1579" s="16"/>
      <c r="F1579" s="16" t="s">
        <v>2288</v>
      </c>
      <c r="G1579" s="16">
        <v>859.66759999999999</v>
      </c>
      <c r="H1579" s="16" t="s">
        <v>4271</v>
      </c>
      <c r="I1579" s="17">
        <v>8.2899999999999991</v>
      </c>
      <c r="J1579" s="17">
        <f t="shared" si="24"/>
        <v>180478</v>
      </c>
      <c r="K1579" s="18">
        <v>5123095</v>
      </c>
      <c r="L1579" s="18">
        <v>3448474</v>
      </c>
      <c r="M1579" s="18">
        <v>2518638</v>
      </c>
      <c r="N1579" s="18">
        <v>180478</v>
      </c>
      <c r="O1579" s="18">
        <v>3049267</v>
      </c>
      <c r="P1579" s="23">
        <v>909144</v>
      </c>
    </row>
    <row r="1580" spans="1:16" x14ac:dyDescent="0.25">
      <c r="A1580" s="16" t="s">
        <v>2934</v>
      </c>
      <c r="B1580" s="16"/>
      <c r="C1580" s="16"/>
      <c r="D1580" s="16"/>
      <c r="E1580" s="16"/>
      <c r="F1580" s="16" t="s">
        <v>2288</v>
      </c>
      <c r="G1580" s="16">
        <v>900.70309999999995</v>
      </c>
      <c r="H1580" s="16" t="s">
        <v>4271</v>
      </c>
      <c r="I1580" s="17">
        <v>8.3000000000000007</v>
      </c>
      <c r="J1580" s="17">
        <f t="shared" si="24"/>
        <v>16251</v>
      </c>
      <c r="K1580" s="18">
        <v>581990</v>
      </c>
      <c r="L1580" s="18">
        <v>1022179</v>
      </c>
      <c r="M1580" s="18">
        <v>395935</v>
      </c>
      <c r="N1580" s="18">
        <v>16251</v>
      </c>
      <c r="O1580" s="18">
        <v>30373</v>
      </c>
      <c r="P1580" s="23">
        <v>1439816</v>
      </c>
    </row>
    <row r="1581" spans="1:16" x14ac:dyDescent="0.25">
      <c r="A1581" s="16" t="s">
        <v>4057</v>
      </c>
      <c r="B1581" s="16"/>
      <c r="C1581" s="16"/>
      <c r="D1581" s="16"/>
      <c r="E1581" s="16"/>
      <c r="F1581" s="16" t="s">
        <v>2288</v>
      </c>
      <c r="G1581" s="16">
        <v>848.60299999999995</v>
      </c>
      <c r="H1581" s="16" t="s">
        <v>4271</v>
      </c>
      <c r="I1581" s="17">
        <v>8.31</v>
      </c>
      <c r="J1581" s="17">
        <f t="shared" si="24"/>
        <v>1855.28</v>
      </c>
      <c r="K1581" s="18">
        <v>1855.28</v>
      </c>
      <c r="L1581" s="18">
        <v>293443</v>
      </c>
      <c r="M1581" s="18">
        <v>18553</v>
      </c>
      <c r="N1581" s="18">
        <v>1855.28</v>
      </c>
      <c r="O1581" s="18">
        <v>865930</v>
      </c>
      <c r="P1581" s="23">
        <v>90114</v>
      </c>
    </row>
    <row r="1582" spans="1:16" x14ac:dyDescent="0.25">
      <c r="A1582" s="16" t="s">
        <v>2935</v>
      </c>
      <c r="B1582" s="16"/>
      <c r="C1582" s="16"/>
      <c r="D1582" s="16"/>
      <c r="E1582" s="16"/>
      <c r="F1582" s="16" t="s">
        <v>2288</v>
      </c>
      <c r="G1582" s="16">
        <v>876.65530000000001</v>
      </c>
      <c r="H1582" s="16" t="s">
        <v>4271</v>
      </c>
      <c r="I1582" s="17">
        <v>8.32</v>
      </c>
      <c r="J1582" s="17">
        <f t="shared" si="24"/>
        <v>55599</v>
      </c>
      <c r="K1582" s="18">
        <v>338603</v>
      </c>
      <c r="L1582" s="18">
        <v>317889</v>
      </c>
      <c r="M1582" s="18">
        <v>325294</v>
      </c>
      <c r="N1582" s="18">
        <v>55599</v>
      </c>
      <c r="O1582" s="18">
        <v>312614</v>
      </c>
      <c r="P1582" s="23">
        <v>390759</v>
      </c>
    </row>
    <row r="1583" spans="1:16" x14ac:dyDescent="0.25">
      <c r="A1583" s="16" t="s">
        <v>3882</v>
      </c>
      <c r="B1583" s="16"/>
      <c r="C1583" s="16"/>
      <c r="D1583" s="16"/>
      <c r="E1583" s="16"/>
      <c r="F1583" s="16" t="s">
        <v>2288</v>
      </c>
      <c r="G1583" s="16">
        <v>493.49919999999997</v>
      </c>
      <c r="H1583" s="16" t="s">
        <v>4271</v>
      </c>
      <c r="I1583" s="17">
        <v>8.33</v>
      </c>
      <c r="J1583" s="17">
        <f t="shared" si="24"/>
        <v>911.06</v>
      </c>
      <c r="K1583" s="18">
        <v>911.06</v>
      </c>
      <c r="L1583" s="18">
        <v>623285</v>
      </c>
      <c r="M1583" s="18">
        <v>911.06</v>
      </c>
      <c r="N1583" s="18">
        <v>911.06</v>
      </c>
      <c r="O1583" s="18">
        <v>22028</v>
      </c>
      <c r="P1583" s="23">
        <v>9111</v>
      </c>
    </row>
    <row r="1584" spans="1:16" x14ac:dyDescent="0.25">
      <c r="A1584" s="16" t="s">
        <v>3883</v>
      </c>
      <c r="B1584" s="16"/>
      <c r="C1584" s="16"/>
      <c r="D1584" s="16"/>
      <c r="E1584" s="16"/>
      <c r="F1584" s="16" t="s">
        <v>2288</v>
      </c>
      <c r="G1584" s="16">
        <v>885.68349999999998</v>
      </c>
      <c r="H1584" s="16" t="s">
        <v>4271</v>
      </c>
      <c r="I1584" s="17">
        <v>8.34</v>
      </c>
      <c r="J1584" s="17">
        <f t="shared" si="24"/>
        <v>10615.27</v>
      </c>
      <c r="K1584" s="18">
        <v>342030</v>
      </c>
      <c r="L1584" s="18">
        <v>553895</v>
      </c>
      <c r="M1584" s="18">
        <v>312585</v>
      </c>
      <c r="N1584" s="18">
        <v>10615.27</v>
      </c>
      <c r="O1584" s="18">
        <v>106153</v>
      </c>
      <c r="P1584" s="23">
        <v>797837</v>
      </c>
    </row>
    <row r="1585" spans="1:16" x14ac:dyDescent="0.25">
      <c r="A1585" s="16" t="s">
        <v>3884</v>
      </c>
      <c r="B1585" s="16"/>
      <c r="C1585" s="16"/>
      <c r="D1585" s="16"/>
      <c r="E1585" s="16"/>
      <c r="F1585" s="16" t="s">
        <v>2288</v>
      </c>
      <c r="G1585" s="16">
        <v>899.69960000000003</v>
      </c>
      <c r="H1585" s="16" t="s">
        <v>4271</v>
      </c>
      <c r="I1585" s="17">
        <v>8.34</v>
      </c>
      <c r="J1585" s="17">
        <f t="shared" si="24"/>
        <v>18223</v>
      </c>
      <c r="K1585" s="18">
        <v>959204</v>
      </c>
      <c r="L1585" s="18">
        <v>1653780</v>
      </c>
      <c r="M1585" s="18">
        <v>637781</v>
      </c>
      <c r="N1585" s="18">
        <v>18223</v>
      </c>
      <c r="O1585" s="18">
        <v>101470</v>
      </c>
      <c r="P1585" s="23">
        <v>2227550</v>
      </c>
    </row>
    <row r="1586" spans="1:16" x14ac:dyDescent="0.25">
      <c r="A1586" s="16" t="s">
        <v>4127</v>
      </c>
      <c r="B1586" s="16"/>
      <c r="C1586" s="16"/>
      <c r="D1586" s="16"/>
      <c r="E1586" s="16"/>
      <c r="F1586" s="16" t="s">
        <v>2288</v>
      </c>
      <c r="G1586" s="16">
        <v>845.70349999999996</v>
      </c>
      <c r="H1586" s="16" t="s">
        <v>4271</v>
      </c>
      <c r="I1586" s="17">
        <v>8.36</v>
      </c>
      <c r="J1586" s="17">
        <f t="shared" si="24"/>
        <v>9705.19</v>
      </c>
      <c r="K1586" s="18">
        <v>9705.19</v>
      </c>
      <c r="L1586" s="18">
        <v>308332</v>
      </c>
      <c r="M1586" s="18">
        <v>305753</v>
      </c>
      <c r="N1586" s="18">
        <v>9705.19</v>
      </c>
      <c r="O1586" s="18">
        <v>9705.19</v>
      </c>
      <c r="P1586" s="23">
        <v>9705.19</v>
      </c>
    </row>
    <row r="1587" spans="1:16" x14ac:dyDescent="0.25">
      <c r="A1587" s="16" t="s">
        <v>4125</v>
      </c>
      <c r="B1587" s="16"/>
      <c r="C1587" s="16"/>
      <c r="D1587" s="16"/>
      <c r="E1587" s="16"/>
      <c r="F1587" s="16" t="s">
        <v>2288</v>
      </c>
      <c r="G1587" s="16">
        <v>899.70060000000001</v>
      </c>
      <c r="H1587" s="16" t="s">
        <v>4271</v>
      </c>
      <c r="I1587" s="17">
        <v>8.4</v>
      </c>
      <c r="J1587" s="17">
        <f t="shared" si="24"/>
        <v>18838</v>
      </c>
      <c r="K1587" s="18">
        <v>231718</v>
      </c>
      <c r="L1587" s="18">
        <v>731184</v>
      </c>
      <c r="M1587" s="18">
        <v>137360</v>
      </c>
      <c r="N1587" s="18">
        <v>18838</v>
      </c>
      <c r="O1587" s="18">
        <v>382904</v>
      </c>
      <c r="P1587" s="23">
        <v>795430</v>
      </c>
    </row>
    <row r="1588" spans="1:16" x14ac:dyDescent="0.25">
      <c r="A1588" s="16" t="s">
        <v>2923</v>
      </c>
      <c r="B1588" s="16"/>
      <c r="C1588" s="16"/>
      <c r="D1588" s="16"/>
      <c r="E1588" s="16"/>
      <c r="F1588" s="16" t="s">
        <v>2288</v>
      </c>
      <c r="G1588" s="16">
        <v>1073.788</v>
      </c>
      <c r="H1588" s="16" t="s">
        <v>4271</v>
      </c>
      <c r="I1588" s="17">
        <v>8.41</v>
      </c>
      <c r="J1588" s="17">
        <f t="shared" si="24"/>
        <v>686.61</v>
      </c>
      <c r="K1588" s="18">
        <v>6866</v>
      </c>
      <c r="L1588" s="18">
        <v>768788</v>
      </c>
      <c r="M1588" s="18">
        <v>125276</v>
      </c>
      <c r="N1588" s="18">
        <v>686.61</v>
      </c>
      <c r="O1588" s="18">
        <v>686.61</v>
      </c>
      <c r="P1588" s="23">
        <v>686.61</v>
      </c>
    </row>
    <row r="1589" spans="1:16" x14ac:dyDescent="0.25">
      <c r="A1589" s="16" t="s">
        <v>4016</v>
      </c>
      <c r="B1589" s="16"/>
      <c r="C1589" s="16"/>
      <c r="D1589" s="16"/>
      <c r="E1589" s="16"/>
      <c r="F1589" s="16" t="s">
        <v>2288</v>
      </c>
      <c r="G1589" s="16">
        <v>862.61850000000004</v>
      </c>
      <c r="H1589" s="16" t="s">
        <v>4271</v>
      </c>
      <c r="I1589" s="17">
        <v>8.44</v>
      </c>
      <c r="J1589" s="17">
        <f t="shared" si="24"/>
        <v>963.56</v>
      </c>
      <c r="K1589" s="18">
        <v>963.56</v>
      </c>
      <c r="L1589" s="18">
        <v>1488653</v>
      </c>
      <c r="M1589" s="18">
        <v>20000</v>
      </c>
      <c r="N1589" s="18">
        <v>9636</v>
      </c>
      <c r="O1589" s="18">
        <v>477031</v>
      </c>
      <c r="P1589" s="23">
        <v>24159</v>
      </c>
    </row>
    <row r="1590" spans="1:16" x14ac:dyDescent="0.25">
      <c r="A1590" s="16" t="s">
        <v>3131</v>
      </c>
      <c r="B1590" s="16"/>
      <c r="C1590" s="16"/>
      <c r="D1590" s="16"/>
      <c r="E1590" s="16"/>
      <c r="F1590" s="16" t="s">
        <v>2288</v>
      </c>
      <c r="G1590" s="16">
        <v>493.49919999999997</v>
      </c>
      <c r="H1590" s="16" t="s">
        <v>4271</v>
      </c>
      <c r="I1590" s="17">
        <v>8.4600000000000009</v>
      </c>
      <c r="J1590" s="17">
        <f t="shared" si="24"/>
        <v>550.22</v>
      </c>
      <c r="K1590" s="18">
        <v>8286</v>
      </c>
      <c r="L1590" s="18">
        <v>1007604</v>
      </c>
      <c r="M1590" s="18">
        <v>246866</v>
      </c>
      <c r="N1590" s="18">
        <v>550.22</v>
      </c>
      <c r="O1590" s="18">
        <v>1020977</v>
      </c>
      <c r="P1590" s="23">
        <v>109119</v>
      </c>
    </row>
    <row r="1591" spans="1:16" x14ac:dyDescent="0.25">
      <c r="A1591" s="16" t="s">
        <v>4228</v>
      </c>
      <c r="B1591" s="16"/>
      <c r="C1591" s="16"/>
      <c r="D1591" s="16"/>
      <c r="E1591" s="16"/>
      <c r="F1591" s="16" t="s">
        <v>2288</v>
      </c>
      <c r="G1591" s="16">
        <v>875.69899999999996</v>
      </c>
      <c r="H1591" s="16" t="s">
        <v>4271</v>
      </c>
      <c r="I1591" s="17">
        <v>8.4700000000000006</v>
      </c>
      <c r="J1591" s="17">
        <f t="shared" si="24"/>
        <v>1719.99</v>
      </c>
      <c r="K1591" s="18">
        <v>17200</v>
      </c>
      <c r="L1591" s="18">
        <v>153088</v>
      </c>
      <c r="M1591" s="18">
        <v>216490</v>
      </c>
      <c r="N1591" s="18">
        <v>1719.99</v>
      </c>
      <c r="O1591" s="18">
        <v>731547</v>
      </c>
      <c r="P1591" s="23">
        <v>1719.99</v>
      </c>
    </row>
    <row r="1592" spans="1:16" x14ac:dyDescent="0.25">
      <c r="A1592" s="16" t="s">
        <v>3946</v>
      </c>
      <c r="B1592" s="16"/>
      <c r="C1592" s="16"/>
      <c r="D1592" s="16"/>
      <c r="E1592" s="16"/>
      <c r="F1592" s="16" t="s">
        <v>2288</v>
      </c>
      <c r="G1592" s="16">
        <v>754.69420000000002</v>
      </c>
      <c r="H1592" s="16" t="s">
        <v>4271</v>
      </c>
      <c r="I1592" s="17">
        <v>8.48</v>
      </c>
      <c r="J1592" s="17">
        <f t="shared" si="24"/>
        <v>6713.92</v>
      </c>
      <c r="K1592" s="18">
        <v>135007</v>
      </c>
      <c r="L1592" s="18">
        <v>496408</v>
      </c>
      <c r="M1592" s="18">
        <v>67139</v>
      </c>
      <c r="N1592" s="18">
        <v>6713.92</v>
      </c>
      <c r="O1592" s="18">
        <v>165718</v>
      </c>
      <c r="P1592" s="23">
        <v>299787</v>
      </c>
    </row>
    <row r="1593" spans="1:16" x14ac:dyDescent="0.25">
      <c r="A1593" s="16" t="s">
        <v>3885</v>
      </c>
      <c r="B1593" s="16"/>
      <c r="C1593" s="16"/>
      <c r="D1593" s="16"/>
      <c r="E1593" s="16"/>
      <c r="F1593" s="16" t="s">
        <v>2288</v>
      </c>
      <c r="G1593" s="16">
        <v>805.62440000000004</v>
      </c>
      <c r="H1593" s="16" t="s">
        <v>4271</v>
      </c>
      <c r="I1593" s="17">
        <v>8.5</v>
      </c>
      <c r="J1593" s="17">
        <f t="shared" si="24"/>
        <v>49063</v>
      </c>
      <c r="K1593" s="18">
        <v>72981</v>
      </c>
      <c r="L1593" s="18">
        <v>180209</v>
      </c>
      <c r="M1593" s="18">
        <v>146828</v>
      </c>
      <c r="N1593" s="18">
        <v>49063</v>
      </c>
      <c r="O1593" s="18">
        <v>130237</v>
      </c>
      <c r="P1593" s="23">
        <v>184281</v>
      </c>
    </row>
    <row r="1594" spans="1:16" x14ac:dyDescent="0.25">
      <c r="A1594" s="16" t="s">
        <v>4148</v>
      </c>
      <c r="B1594" s="16"/>
      <c r="C1594" s="16"/>
      <c r="D1594" s="16"/>
      <c r="E1594" s="16"/>
      <c r="F1594" s="16" t="s">
        <v>2288</v>
      </c>
      <c r="G1594" s="16">
        <v>1099.8040000000001</v>
      </c>
      <c r="H1594" s="16" t="s">
        <v>4271</v>
      </c>
      <c r="I1594" s="17">
        <v>8.52</v>
      </c>
      <c r="J1594" s="17">
        <f t="shared" si="24"/>
        <v>631.67999999999995</v>
      </c>
      <c r="K1594" s="18">
        <v>631.67999999999995</v>
      </c>
      <c r="L1594" s="18">
        <v>805720</v>
      </c>
      <c r="M1594" s="18">
        <v>34476</v>
      </c>
      <c r="N1594" s="18">
        <v>631.67999999999995</v>
      </c>
      <c r="O1594" s="18">
        <v>631.67999999999995</v>
      </c>
      <c r="P1594" s="23">
        <v>38263</v>
      </c>
    </row>
    <row r="1595" spans="1:16" x14ac:dyDescent="0.25">
      <c r="A1595" s="16" t="s">
        <v>3937</v>
      </c>
      <c r="B1595" s="16"/>
      <c r="C1595" s="16"/>
      <c r="D1595" s="16"/>
      <c r="E1595" s="16"/>
      <c r="F1595" s="16" t="s">
        <v>2288</v>
      </c>
      <c r="G1595" s="16">
        <v>736.68340000000001</v>
      </c>
      <c r="H1595" s="16" t="s">
        <v>4271</v>
      </c>
      <c r="I1595" s="17">
        <v>8.52</v>
      </c>
      <c r="J1595" s="17">
        <f t="shared" si="24"/>
        <v>11274.26</v>
      </c>
      <c r="K1595" s="18">
        <v>11274.26</v>
      </c>
      <c r="L1595" s="18">
        <v>419363</v>
      </c>
      <c r="M1595" s="18">
        <v>169942</v>
      </c>
      <c r="N1595" s="18">
        <v>11274.26</v>
      </c>
      <c r="O1595" s="18">
        <v>11274.26</v>
      </c>
      <c r="P1595" s="23">
        <v>11274.26</v>
      </c>
    </row>
    <row r="1596" spans="1:16" x14ac:dyDescent="0.25">
      <c r="A1596" s="16" t="s">
        <v>2898</v>
      </c>
      <c r="B1596" s="16"/>
      <c r="C1596" s="16"/>
      <c r="D1596" s="16"/>
      <c r="E1596" s="16"/>
      <c r="F1596" s="16" t="s">
        <v>2288</v>
      </c>
      <c r="G1596" s="16">
        <v>777.59270000000004</v>
      </c>
      <c r="H1596" s="16" t="s">
        <v>4271</v>
      </c>
      <c r="I1596" s="17">
        <v>8.5299999999999994</v>
      </c>
      <c r="J1596" s="17">
        <f t="shared" si="24"/>
        <v>46977</v>
      </c>
      <c r="K1596" s="18">
        <v>109956</v>
      </c>
      <c r="L1596" s="18">
        <v>257211</v>
      </c>
      <c r="M1596" s="18">
        <v>150697</v>
      </c>
      <c r="N1596" s="18">
        <v>46977</v>
      </c>
      <c r="O1596" s="18">
        <v>100272</v>
      </c>
      <c r="P1596" s="23">
        <v>405504</v>
      </c>
    </row>
    <row r="1597" spans="1:16" x14ac:dyDescent="0.25">
      <c r="A1597" s="16" t="s">
        <v>3886</v>
      </c>
      <c r="B1597" s="16"/>
      <c r="C1597" s="16"/>
      <c r="D1597" s="16"/>
      <c r="E1597" s="16"/>
      <c r="F1597" s="16" t="s">
        <v>2288</v>
      </c>
      <c r="G1597" s="16">
        <v>819.64009999999996</v>
      </c>
      <c r="H1597" s="16" t="s">
        <v>4271</v>
      </c>
      <c r="I1597" s="17">
        <v>8.5299999999999994</v>
      </c>
      <c r="J1597" s="17">
        <f t="shared" si="24"/>
        <v>140699</v>
      </c>
      <c r="K1597" s="18">
        <v>200164</v>
      </c>
      <c r="L1597" s="18">
        <v>531549</v>
      </c>
      <c r="M1597" s="18">
        <v>275204</v>
      </c>
      <c r="N1597" s="18">
        <v>140699</v>
      </c>
      <c r="O1597" s="18">
        <v>345498</v>
      </c>
      <c r="P1597" s="23">
        <v>807657</v>
      </c>
    </row>
    <row r="1598" spans="1:16" x14ac:dyDescent="0.25">
      <c r="A1598" s="16" t="s">
        <v>2987</v>
      </c>
      <c r="B1598" s="16"/>
      <c r="C1598" s="16"/>
      <c r="D1598" s="16"/>
      <c r="E1598" s="16"/>
      <c r="F1598" s="16" t="s">
        <v>2288</v>
      </c>
      <c r="G1598" s="16">
        <v>747.60940000000005</v>
      </c>
      <c r="H1598" s="16" t="s">
        <v>4271</v>
      </c>
      <c r="I1598" s="17">
        <v>8.5500000000000007</v>
      </c>
      <c r="J1598" s="17">
        <f t="shared" si="24"/>
        <v>782.79</v>
      </c>
      <c r="K1598" s="18">
        <v>101729</v>
      </c>
      <c r="L1598" s="18">
        <v>19768560</v>
      </c>
      <c r="M1598" s="18">
        <v>376448</v>
      </c>
      <c r="N1598" s="18">
        <v>782.79</v>
      </c>
      <c r="O1598" s="18">
        <v>59995</v>
      </c>
      <c r="P1598" s="23">
        <v>92463</v>
      </c>
    </row>
    <row r="1599" spans="1:16" x14ac:dyDescent="0.25">
      <c r="A1599" s="16" t="s">
        <v>2941</v>
      </c>
      <c r="B1599" s="16"/>
      <c r="C1599" s="16"/>
      <c r="D1599" s="16"/>
      <c r="E1599" s="16"/>
      <c r="F1599" s="16" t="s">
        <v>2288</v>
      </c>
      <c r="G1599" s="16">
        <v>807.63059999999996</v>
      </c>
      <c r="H1599" s="16" t="s">
        <v>4271</v>
      </c>
      <c r="I1599" s="17">
        <v>8.5500000000000007</v>
      </c>
      <c r="J1599" s="17">
        <f t="shared" si="24"/>
        <v>766.34</v>
      </c>
      <c r="K1599" s="18">
        <v>123304</v>
      </c>
      <c r="L1599" s="18">
        <v>18870384</v>
      </c>
      <c r="M1599" s="18">
        <v>340780</v>
      </c>
      <c r="N1599" s="18">
        <v>766.34</v>
      </c>
      <c r="O1599" s="18">
        <v>60278</v>
      </c>
      <c r="P1599" s="23">
        <v>164659</v>
      </c>
    </row>
    <row r="1600" spans="1:16" x14ac:dyDescent="0.25">
      <c r="A1600" s="16" t="s">
        <v>4115</v>
      </c>
      <c r="B1600" s="16"/>
      <c r="C1600" s="16"/>
      <c r="D1600" s="16"/>
      <c r="E1600" s="16"/>
      <c r="F1600" s="16" t="s">
        <v>2288</v>
      </c>
      <c r="G1600" s="16">
        <v>793.61519999999996</v>
      </c>
      <c r="H1600" s="16" t="s">
        <v>4271</v>
      </c>
      <c r="I1600" s="17">
        <v>8.56</v>
      </c>
      <c r="J1600" s="17">
        <f t="shared" si="24"/>
        <v>2564.48</v>
      </c>
      <c r="K1600" s="18">
        <v>58751</v>
      </c>
      <c r="L1600" s="18">
        <v>13585118</v>
      </c>
      <c r="M1600" s="18">
        <v>264248</v>
      </c>
      <c r="N1600" s="18">
        <v>2564.48</v>
      </c>
      <c r="O1600" s="18">
        <v>25645</v>
      </c>
      <c r="P1600" s="23">
        <v>48884</v>
      </c>
    </row>
    <row r="1601" spans="1:16" x14ac:dyDescent="0.25">
      <c r="A1601" s="16" t="s">
        <v>3888</v>
      </c>
      <c r="B1601" s="16"/>
      <c r="C1601" s="16"/>
      <c r="D1601" s="16"/>
      <c r="E1601" s="16"/>
      <c r="F1601" s="16" t="s">
        <v>2288</v>
      </c>
      <c r="G1601" s="16">
        <v>583.50990000000002</v>
      </c>
      <c r="H1601" s="16" t="s">
        <v>4271</v>
      </c>
      <c r="I1601" s="17">
        <v>8.57</v>
      </c>
      <c r="J1601" s="17">
        <f t="shared" si="24"/>
        <v>1314.45</v>
      </c>
      <c r="K1601" s="18">
        <v>1314.45</v>
      </c>
      <c r="L1601" s="18">
        <v>13144</v>
      </c>
      <c r="M1601" s="18">
        <v>1314.45</v>
      </c>
      <c r="N1601" s="18">
        <v>1314.45</v>
      </c>
      <c r="O1601" s="18">
        <v>1314.45</v>
      </c>
      <c r="P1601" s="23">
        <v>5745307</v>
      </c>
    </row>
    <row r="1602" spans="1:16" x14ac:dyDescent="0.25">
      <c r="A1602" s="16" t="s">
        <v>2942</v>
      </c>
      <c r="B1602" s="16"/>
      <c r="C1602" s="16"/>
      <c r="D1602" s="16"/>
      <c r="E1602" s="16"/>
      <c r="F1602" s="16" t="s">
        <v>2288</v>
      </c>
      <c r="G1602" s="16">
        <v>783.58669999999995</v>
      </c>
      <c r="H1602" s="16" t="s">
        <v>4271</v>
      </c>
      <c r="I1602" s="17">
        <v>8.57</v>
      </c>
      <c r="J1602" s="17">
        <f t="shared" ref="J1602:J1645" si="25">MIN(K1602:P1602)</f>
        <v>740.7</v>
      </c>
      <c r="K1602" s="18">
        <v>11775</v>
      </c>
      <c r="L1602" s="18">
        <v>1014760</v>
      </c>
      <c r="M1602" s="18">
        <v>69120</v>
      </c>
      <c r="N1602" s="18">
        <v>740.7</v>
      </c>
      <c r="O1602" s="18">
        <v>7407</v>
      </c>
      <c r="P1602" s="23">
        <v>14039</v>
      </c>
    </row>
    <row r="1603" spans="1:16" x14ac:dyDescent="0.25">
      <c r="A1603" s="16" t="s">
        <v>3887</v>
      </c>
      <c r="B1603" s="16"/>
      <c r="C1603" s="16"/>
      <c r="D1603" s="16"/>
      <c r="E1603" s="16"/>
      <c r="F1603" s="16" t="s">
        <v>2288</v>
      </c>
      <c r="G1603" s="16">
        <v>887.69899999999996</v>
      </c>
      <c r="H1603" s="16" t="s">
        <v>4271</v>
      </c>
      <c r="I1603" s="17">
        <v>8.57</v>
      </c>
      <c r="J1603" s="17">
        <f t="shared" si="25"/>
        <v>882.26</v>
      </c>
      <c r="K1603" s="18">
        <v>288240</v>
      </c>
      <c r="L1603" s="18">
        <v>218228</v>
      </c>
      <c r="M1603" s="18">
        <v>96281</v>
      </c>
      <c r="N1603" s="18">
        <v>882.26</v>
      </c>
      <c r="O1603" s="18">
        <v>119286</v>
      </c>
      <c r="P1603" s="23">
        <v>8823</v>
      </c>
    </row>
    <row r="1604" spans="1:16" x14ac:dyDescent="0.25">
      <c r="A1604" s="16" t="s">
        <v>3889</v>
      </c>
      <c r="B1604" s="16"/>
      <c r="C1604" s="16"/>
      <c r="D1604" s="16"/>
      <c r="E1604" s="16"/>
      <c r="F1604" s="16" t="s">
        <v>2288</v>
      </c>
      <c r="G1604" s="16">
        <v>887.7</v>
      </c>
      <c r="H1604" s="16" t="s">
        <v>4271</v>
      </c>
      <c r="I1604" s="17">
        <v>8.65</v>
      </c>
      <c r="J1604" s="17">
        <f t="shared" si="25"/>
        <v>222.14</v>
      </c>
      <c r="K1604" s="18">
        <v>88968</v>
      </c>
      <c r="L1604" s="18">
        <v>244711</v>
      </c>
      <c r="M1604" s="18">
        <v>63525</v>
      </c>
      <c r="N1604" s="18">
        <v>222.14</v>
      </c>
      <c r="O1604" s="18">
        <v>215436</v>
      </c>
      <c r="P1604" s="23">
        <v>2221</v>
      </c>
    </row>
    <row r="1605" spans="1:16" x14ac:dyDescent="0.25">
      <c r="A1605" s="16" t="s">
        <v>2964</v>
      </c>
      <c r="B1605" s="16"/>
      <c r="C1605" s="16"/>
      <c r="D1605" s="16"/>
      <c r="E1605" s="16"/>
      <c r="F1605" s="16" t="s">
        <v>2288</v>
      </c>
      <c r="G1605" s="16">
        <v>749.62480000000005</v>
      </c>
      <c r="H1605" s="16" t="s">
        <v>4271</v>
      </c>
      <c r="I1605" s="17">
        <v>8.67</v>
      </c>
      <c r="J1605" s="17">
        <f t="shared" si="25"/>
        <v>643.41999999999996</v>
      </c>
      <c r="K1605" s="18">
        <v>643.41999999999996</v>
      </c>
      <c r="L1605" s="18">
        <v>1492228</v>
      </c>
      <c r="M1605" s="18">
        <v>100716</v>
      </c>
      <c r="N1605" s="18">
        <v>7868</v>
      </c>
      <c r="O1605" s="18">
        <v>1862082</v>
      </c>
      <c r="P1605" s="23">
        <v>6444</v>
      </c>
    </row>
    <row r="1606" spans="1:16" x14ac:dyDescent="0.25">
      <c r="A1606" s="16" t="s">
        <v>2963</v>
      </c>
      <c r="B1606" s="16"/>
      <c r="C1606" s="16"/>
      <c r="D1606" s="16"/>
      <c r="E1606" s="16"/>
      <c r="F1606" s="16" t="s">
        <v>2288</v>
      </c>
      <c r="G1606" s="16">
        <v>785.60170000000005</v>
      </c>
      <c r="H1606" s="16" t="s">
        <v>4271</v>
      </c>
      <c r="I1606" s="17">
        <v>8.67</v>
      </c>
      <c r="J1606" s="17">
        <f t="shared" si="25"/>
        <v>773.41</v>
      </c>
      <c r="K1606" s="18">
        <v>8119</v>
      </c>
      <c r="L1606" s="18">
        <v>316096</v>
      </c>
      <c r="M1606" s="18">
        <v>7734</v>
      </c>
      <c r="N1606" s="18">
        <v>773.41</v>
      </c>
      <c r="O1606" s="18">
        <v>444338</v>
      </c>
      <c r="P1606" s="23">
        <v>773.41</v>
      </c>
    </row>
    <row r="1607" spans="1:16" x14ac:dyDescent="0.25">
      <c r="A1607" s="16" t="s">
        <v>4219</v>
      </c>
      <c r="B1607" s="16"/>
      <c r="C1607" s="16"/>
      <c r="D1607" s="16"/>
      <c r="E1607" s="16"/>
      <c r="F1607" s="16" t="s">
        <v>2288</v>
      </c>
      <c r="G1607" s="16">
        <v>795.63099999999997</v>
      </c>
      <c r="H1607" s="16" t="s">
        <v>4271</v>
      </c>
      <c r="I1607" s="17">
        <v>8.67</v>
      </c>
      <c r="J1607" s="17">
        <f t="shared" si="25"/>
        <v>7805</v>
      </c>
      <c r="K1607" s="18">
        <v>9390</v>
      </c>
      <c r="L1607" s="18">
        <v>1864292</v>
      </c>
      <c r="M1607" s="18">
        <v>124505</v>
      </c>
      <c r="N1607" s="18">
        <v>13916</v>
      </c>
      <c r="O1607" s="18">
        <v>2521046</v>
      </c>
      <c r="P1607" s="23">
        <v>7805</v>
      </c>
    </row>
    <row r="1608" spans="1:16" x14ac:dyDescent="0.25">
      <c r="A1608" s="16" t="s">
        <v>2986</v>
      </c>
      <c r="B1608" s="16"/>
      <c r="C1608" s="16"/>
      <c r="D1608" s="16"/>
      <c r="E1608" s="16"/>
      <c r="F1608" s="16" t="s">
        <v>2288</v>
      </c>
      <c r="G1608" s="16">
        <v>809.64649999999995</v>
      </c>
      <c r="H1608" s="16" t="s">
        <v>4271</v>
      </c>
      <c r="I1608" s="17">
        <v>8.67</v>
      </c>
      <c r="J1608" s="17">
        <f t="shared" si="25"/>
        <v>15750</v>
      </c>
      <c r="K1608" s="18">
        <v>16596</v>
      </c>
      <c r="L1608" s="18">
        <v>3816988</v>
      </c>
      <c r="M1608" s="18">
        <v>264024</v>
      </c>
      <c r="N1608" s="18">
        <v>65383</v>
      </c>
      <c r="O1608" s="18">
        <v>4600406</v>
      </c>
      <c r="P1608" s="23">
        <v>15750</v>
      </c>
    </row>
    <row r="1609" spans="1:16" x14ac:dyDescent="0.25">
      <c r="A1609" s="16" t="s">
        <v>3094</v>
      </c>
      <c r="B1609" s="16"/>
      <c r="C1609" s="16"/>
      <c r="D1609" s="16"/>
      <c r="E1609" s="16"/>
      <c r="F1609" s="16" t="s">
        <v>2288</v>
      </c>
      <c r="G1609" s="16" t="s">
        <v>3095</v>
      </c>
      <c r="H1609" s="16" t="s">
        <v>4271</v>
      </c>
      <c r="I1609" s="17">
        <v>8.68</v>
      </c>
      <c r="J1609" s="17">
        <f t="shared" si="25"/>
        <v>40042.82</v>
      </c>
      <c r="K1609" s="18">
        <v>40042.82</v>
      </c>
      <c r="L1609" s="18">
        <v>4159514</v>
      </c>
      <c r="M1609" s="18">
        <v>40042.82</v>
      </c>
      <c r="N1609" s="18">
        <v>40042.82</v>
      </c>
      <c r="O1609" s="18">
        <v>40042.82</v>
      </c>
      <c r="P1609" s="23">
        <v>40042.82</v>
      </c>
    </row>
    <row r="1610" spans="1:16" x14ac:dyDescent="0.25">
      <c r="A1610" s="16" t="s">
        <v>3890</v>
      </c>
      <c r="B1610" s="16"/>
      <c r="C1610" s="16"/>
      <c r="D1610" s="16"/>
      <c r="E1610" s="16"/>
      <c r="F1610" s="16" t="s">
        <v>2288</v>
      </c>
      <c r="G1610" s="16">
        <v>899.69949999999994</v>
      </c>
      <c r="H1610" s="16" t="s">
        <v>4271</v>
      </c>
      <c r="I1610" s="17">
        <v>8.68</v>
      </c>
      <c r="J1610" s="17">
        <f t="shared" si="25"/>
        <v>810.99</v>
      </c>
      <c r="K1610" s="18">
        <v>8110</v>
      </c>
      <c r="L1610" s="18">
        <v>91946</v>
      </c>
      <c r="M1610" s="18">
        <v>151600</v>
      </c>
      <c r="N1610" s="18">
        <v>810.99</v>
      </c>
      <c r="O1610" s="18">
        <v>947683</v>
      </c>
      <c r="P1610" s="23">
        <v>810.99</v>
      </c>
    </row>
    <row r="1611" spans="1:16" x14ac:dyDescent="0.25">
      <c r="A1611" s="16" t="s">
        <v>3891</v>
      </c>
      <c r="B1611" s="16"/>
      <c r="C1611" s="16"/>
      <c r="D1611" s="16"/>
      <c r="E1611" s="16"/>
      <c r="F1611" s="16" t="s">
        <v>2288</v>
      </c>
      <c r="G1611" s="16">
        <v>645.54690000000005</v>
      </c>
      <c r="H1611" s="16" t="s">
        <v>4271</v>
      </c>
      <c r="I1611" s="17">
        <v>8.69</v>
      </c>
      <c r="J1611" s="17">
        <f t="shared" si="25"/>
        <v>19451.47</v>
      </c>
      <c r="K1611" s="18">
        <v>19451.47</v>
      </c>
      <c r="L1611" s="18">
        <v>1743728</v>
      </c>
      <c r="M1611" s="18">
        <v>19451.47</v>
      </c>
      <c r="N1611" s="18">
        <v>19451.47</v>
      </c>
      <c r="O1611" s="18">
        <v>19451.47</v>
      </c>
      <c r="P1611" s="23">
        <v>19451.47</v>
      </c>
    </row>
    <row r="1612" spans="1:16" x14ac:dyDescent="0.25">
      <c r="A1612" s="16" t="s">
        <v>3062</v>
      </c>
      <c r="B1612" s="16"/>
      <c r="C1612" s="16"/>
      <c r="D1612" s="16"/>
      <c r="E1612" s="16"/>
      <c r="F1612" s="16" t="s">
        <v>2288</v>
      </c>
      <c r="G1612" s="16" t="s">
        <v>3063</v>
      </c>
      <c r="H1612" s="16" t="s">
        <v>4271</v>
      </c>
      <c r="I1612" s="17">
        <v>8.84</v>
      </c>
      <c r="J1612" s="17">
        <f t="shared" si="25"/>
        <v>90487</v>
      </c>
      <c r="K1612" s="18">
        <v>580858</v>
      </c>
      <c r="L1612" s="18">
        <v>1994682</v>
      </c>
      <c r="M1612" s="18">
        <v>637906</v>
      </c>
      <c r="N1612" s="18">
        <v>90487</v>
      </c>
      <c r="O1612" s="18">
        <v>711947</v>
      </c>
      <c r="P1612" s="23">
        <v>372454</v>
      </c>
    </row>
    <row r="1613" spans="1:16" x14ac:dyDescent="0.25">
      <c r="A1613" s="16" t="s">
        <v>4122</v>
      </c>
      <c r="B1613" s="16"/>
      <c r="C1613" s="16"/>
      <c r="D1613" s="16"/>
      <c r="E1613" s="16"/>
      <c r="F1613" s="16" t="s">
        <v>2288</v>
      </c>
      <c r="G1613" s="16">
        <v>887.69929999999999</v>
      </c>
      <c r="H1613" s="16" t="s">
        <v>4271</v>
      </c>
      <c r="I1613" s="17">
        <v>8.84</v>
      </c>
      <c r="J1613" s="17">
        <f t="shared" si="25"/>
        <v>8952.7199999999993</v>
      </c>
      <c r="K1613" s="18">
        <v>174589</v>
      </c>
      <c r="L1613" s="18">
        <v>621513</v>
      </c>
      <c r="M1613" s="18">
        <v>184475</v>
      </c>
      <c r="N1613" s="18">
        <v>8952.7199999999993</v>
      </c>
      <c r="O1613" s="18">
        <v>217389</v>
      </c>
      <c r="P1613" s="23">
        <v>89527</v>
      </c>
    </row>
    <row r="1614" spans="1:16" x14ac:dyDescent="0.25">
      <c r="A1614" s="16" t="s">
        <v>4214</v>
      </c>
      <c r="B1614" s="16"/>
      <c r="C1614" s="16"/>
      <c r="D1614" s="16"/>
      <c r="E1614" s="16"/>
      <c r="F1614" s="16" t="s">
        <v>2288</v>
      </c>
      <c r="G1614" s="16">
        <v>763.64660000000003</v>
      </c>
      <c r="H1614" s="16" t="s">
        <v>4271</v>
      </c>
      <c r="I1614" s="17">
        <v>8.85</v>
      </c>
      <c r="J1614" s="17">
        <f t="shared" si="25"/>
        <v>7493</v>
      </c>
      <c r="K1614" s="18">
        <v>7493</v>
      </c>
      <c r="L1614" s="18">
        <v>8551</v>
      </c>
      <c r="M1614" s="18">
        <v>244075</v>
      </c>
      <c r="N1614" s="18">
        <v>8553</v>
      </c>
      <c r="O1614" s="18">
        <v>39640</v>
      </c>
      <c r="P1614" s="23">
        <v>383902</v>
      </c>
    </row>
    <row r="1615" spans="1:16" x14ac:dyDescent="0.25">
      <c r="A1615" s="16" t="s">
        <v>3892</v>
      </c>
      <c r="B1615" s="16"/>
      <c r="C1615" s="16"/>
      <c r="D1615" s="16"/>
      <c r="E1615" s="16"/>
      <c r="F1615" s="16" t="s">
        <v>2288</v>
      </c>
      <c r="G1615" s="16">
        <v>820.6431</v>
      </c>
      <c r="H1615" s="16" t="s">
        <v>4271</v>
      </c>
      <c r="I1615" s="17">
        <v>8.86</v>
      </c>
      <c r="J1615" s="17">
        <f t="shared" si="25"/>
        <v>84882</v>
      </c>
      <c r="K1615" s="18">
        <v>149959</v>
      </c>
      <c r="L1615" s="18">
        <v>339353</v>
      </c>
      <c r="M1615" s="18">
        <v>253420</v>
      </c>
      <c r="N1615" s="18">
        <v>84882</v>
      </c>
      <c r="O1615" s="18">
        <v>121213</v>
      </c>
      <c r="P1615" s="23">
        <v>540472</v>
      </c>
    </row>
    <row r="1616" spans="1:16" x14ac:dyDescent="0.25">
      <c r="A1616" s="16" t="s">
        <v>3893</v>
      </c>
      <c r="B1616" s="16"/>
      <c r="C1616" s="16"/>
      <c r="D1616" s="16"/>
      <c r="E1616" s="16"/>
      <c r="F1616" s="16" t="s">
        <v>2288</v>
      </c>
      <c r="G1616" s="16">
        <v>479.48360000000002</v>
      </c>
      <c r="H1616" s="16" t="s">
        <v>4271</v>
      </c>
      <c r="I1616" s="17">
        <v>8.8699999999999992</v>
      </c>
      <c r="J1616" s="17">
        <f t="shared" si="25"/>
        <v>426.74</v>
      </c>
      <c r="K1616" s="18">
        <v>426.74</v>
      </c>
      <c r="L1616" s="18">
        <v>893870</v>
      </c>
      <c r="M1616" s="18">
        <v>19756</v>
      </c>
      <c r="N1616" s="18">
        <v>426.74</v>
      </c>
      <c r="O1616" s="18">
        <v>426.74</v>
      </c>
      <c r="P1616" s="23">
        <v>426.74</v>
      </c>
    </row>
    <row r="1617" spans="1:16" x14ac:dyDescent="0.25">
      <c r="A1617" s="16" t="s">
        <v>3894</v>
      </c>
      <c r="B1617" s="16"/>
      <c r="C1617" s="16"/>
      <c r="D1617" s="16"/>
      <c r="E1617" s="16"/>
      <c r="F1617" s="16" t="s">
        <v>2288</v>
      </c>
      <c r="G1617" s="16">
        <v>577.41489999999999</v>
      </c>
      <c r="H1617" s="16" t="s">
        <v>4271</v>
      </c>
      <c r="I1617" s="17">
        <v>8.8800000000000008</v>
      </c>
      <c r="J1617" s="17">
        <f t="shared" si="25"/>
        <v>42194</v>
      </c>
      <c r="K1617" s="18">
        <v>65352</v>
      </c>
      <c r="L1617" s="18">
        <v>152283</v>
      </c>
      <c r="M1617" s="18">
        <v>147098</v>
      </c>
      <c r="N1617" s="18">
        <v>42194</v>
      </c>
      <c r="O1617" s="18">
        <v>62893</v>
      </c>
      <c r="P1617" s="23">
        <v>273973</v>
      </c>
    </row>
    <row r="1618" spans="1:16" x14ac:dyDescent="0.25">
      <c r="A1618" s="16" t="s">
        <v>3151</v>
      </c>
      <c r="B1618" s="16"/>
      <c r="C1618" s="16"/>
      <c r="D1618" s="16"/>
      <c r="E1618" s="16"/>
      <c r="F1618" s="16" t="s">
        <v>2288</v>
      </c>
      <c r="G1618" s="16">
        <v>777.59389999999996</v>
      </c>
      <c r="H1618" s="16" t="s">
        <v>4271</v>
      </c>
      <c r="I1618" s="17">
        <v>8.8800000000000008</v>
      </c>
      <c r="J1618" s="17">
        <f t="shared" si="25"/>
        <v>85864</v>
      </c>
      <c r="K1618" s="18">
        <v>104576</v>
      </c>
      <c r="L1618" s="18">
        <v>232729</v>
      </c>
      <c r="M1618" s="18">
        <v>171201</v>
      </c>
      <c r="N1618" s="18">
        <v>85864</v>
      </c>
      <c r="O1618" s="18">
        <v>89483</v>
      </c>
      <c r="P1618" s="23">
        <v>456142</v>
      </c>
    </row>
    <row r="1619" spans="1:16" x14ac:dyDescent="0.25">
      <c r="A1619" s="16" t="s">
        <v>3895</v>
      </c>
      <c r="B1619" s="16"/>
      <c r="C1619" s="16"/>
      <c r="D1619" s="16"/>
      <c r="E1619" s="16"/>
      <c r="F1619" s="16" t="s">
        <v>2288</v>
      </c>
      <c r="G1619" s="16">
        <v>819.64009999999996</v>
      </c>
      <c r="H1619" s="16" t="s">
        <v>4271</v>
      </c>
      <c r="I1619" s="17">
        <v>8.89</v>
      </c>
      <c r="J1619" s="17">
        <f t="shared" si="25"/>
        <v>142905</v>
      </c>
      <c r="K1619" s="18">
        <v>235127</v>
      </c>
      <c r="L1619" s="18">
        <v>545081</v>
      </c>
      <c r="M1619" s="18">
        <v>437495</v>
      </c>
      <c r="N1619" s="18">
        <v>142905</v>
      </c>
      <c r="O1619" s="18">
        <v>196491</v>
      </c>
      <c r="P1619" s="23">
        <v>819385</v>
      </c>
    </row>
    <row r="1620" spans="1:16" x14ac:dyDescent="0.25">
      <c r="A1620" s="16" t="s">
        <v>4226</v>
      </c>
      <c r="B1620" s="16"/>
      <c r="C1620" s="16"/>
      <c r="D1620" s="16"/>
      <c r="E1620" s="16"/>
      <c r="F1620" s="16" t="s">
        <v>2288</v>
      </c>
      <c r="G1620" s="16">
        <v>863.69309999999996</v>
      </c>
      <c r="H1620" s="16" t="s">
        <v>4271</v>
      </c>
      <c r="I1620" s="17">
        <v>8.89</v>
      </c>
      <c r="J1620" s="17">
        <f t="shared" si="25"/>
        <v>10515.94</v>
      </c>
      <c r="K1620" s="18">
        <v>105159</v>
      </c>
      <c r="L1620" s="18">
        <v>10515.94</v>
      </c>
      <c r="M1620" s="18">
        <v>10515.94</v>
      </c>
      <c r="N1620" s="18">
        <v>10515.94</v>
      </c>
      <c r="O1620" s="18">
        <v>263457</v>
      </c>
      <c r="P1620" s="23">
        <v>441686</v>
      </c>
    </row>
    <row r="1621" spans="1:16" x14ac:dyDescent="0.25">
      <c r="A1621" s="16" t="s">
        <v>3896</v>
      </c>
      <c r="B1621" s="16"/>
      <c r="C1621" s="16"/>
      <c r="D1621" s="16"/>
      <c r="E1621" s="16"/>
      <c r="F1621" s="16" t="s">
        <v>2288</v>
      </c>
      <c r="G1621" s="16">
        <v>577.41489999999999</v>
      </c>
      <c r="H1621" s="16" t="s">
        <v>4271</v>
      </c>
      <c r="I1621" s="17">
        <v>8.9499999999999993</v>
      </c>
      <c r="J1621" s="17">
        <f t="shared" si="25"/>
        <v>56062</v>
      </c>
      <c r="K1621" s="18">
        <v>56062</v>
      </c>
      <c r="L1621" s="18">
        <v>162618</v>
      </c>
      <c r="M1621" s="18">
        <v>147098</v>
      </c>
      <c r="N1621" s="18">
        <v>62871</v>
      </c>
      <c r="O1621" s="18">
        <v>61832</v>
      </c>
      <c r="P1621" s="23">
        <v>314964</v>
      </c>
    </row>
    <row r="1622" spans="1:16" x14ac:dyDescent="0.25">
      <c r="A1622" s="16" t="s">
        <v>4221</v>
      </c>
      <c r="B1622" s="16"/>
      <c r="C1622" s="16"/>
      <c r="D1622" s="16"/>
      <c r="E1622" s="16"/>
      <c r="F1622" s="16" t="s">
        <v>2288</v>
      </c>
      <c r="G1622" s="16">
        <v>819.64080000000001</v>
      </c>
      <c r="H1622" s="16" t="s">
        <v>4271</v>
      </c>
      <c r="I1622" s="17">
        <v>8.9499999999999993</v>
      </c>
      <c r="J1622" s="17">
        <f t="shared" si="25"/>
        <v>185997</v>
      </c>
      <c r="K1622" s="18">
        <v>185997</v>
      </c>
      <c r="L1622" s="18">
        <v>289349</v>
      </c>
      <c r="M1622" s="18">
        <v>437495</v>
      </c>
      <c r="N1622" s="18">
        <v>206019</v>
      </c>
      <c r="O1622" s="18">
        <v>202301</v>
      </c>
      <c r="P1622" s="23">
        <v>931291</v>
      </c>
    </row>
    <row r="1623" spans="1:16" x14ac:dyDescent="0.25">
      <c r="A1623" s="16" t="s">
        <v>3897</v>
      </c>
      <c r="B1623" s="16"/>
      <c r="C1623" s="16"/>
      <c r="D1623" s="16"/>
      <c r="E1623" s="16"/>
      <c r="F1623" s="16" t="s">
        <v>2288</v>
      </c>
      <c r="G1623" s="16">
        <v>613.55690000000004</v>
      </c>
      <c r="H1623" s="16" t="s">
        <v>4271</v>
      </c>
      <c r="I1623" s="17">
        <v>8.9700000000000006</v>
      </c>
      <c r="J1623" s="17">
        <f t="shared" si="25"/>
        <v>21730.75</v>
      </c>
      <c r="K1623" s="18">
        <v>21730.75</v>
      </c>
      <c r="L1623" s="18">
        <v>1214704</v>
      </c>
      <c r="M1623" s="18">
        <v>21730.75</v>
      </c>
      <c r="N1623" s="18">
        <v>21730.75</v>
      </c>
      <c r="O1623" s="18">
        <v>21730.75</v>
      </c>
      <c r="P1623" s="23">
        <v>21730.75</v>
      </c>
    </row>
    <row r="1624" spans="1:16" x14ac:dyDescent="0.25">
      <c r="A1624" s="16" t="s">
        <v>3898</v>
      </c>
      <c r="B1624" s="16"/>
      <c r="C1624" s="16"/>
      <c r="D1624" s="16"/>
      <c r="E1624" s="16"/>
      <c r="F1624" s="16" t="s">
        <v>2288</v>
      </c>
      <c r="G1624" s="16">
        <v>659.56280000000004</v>
      </c>
      <c r="H1624" s="16" t="s">
        <v>4271</v>
      </c>
      <c r="I1624" s="17">
        <v>8.98</v>
      </c>
      <c r="J1624" s="17">
        <f t="shared" si="25"/>
        <v>8063.65</v>
      </c>
      <c r="K1624" s="18">
        <v>8063.65</v>
      </c>
      <c r="L1624" s="18">
        <v>715951</v>
      </c>
      <c r="M1624" s="18">
        <v>8063.65</v>
      </c>
      <c r="N1624" s="18">
        <v>8063.65</v>
      </c>
      <c r="O1624" s="18">
        <v>8063.65</v>
      </c>
      <c r="P1624" s="23">
        <v>8063.65</v>
      </c>
    </row>
    <row r="1625" spans="1:16" x14ac:dyDescent="0.25">
      <c r="A1625" s="16" t="s">
        <v>3132</v>
      </c>
      <c r="B1625" s="16"/>
      <c r="C1625" s="16"/>
      <c r="D1625" s="16"/>
      <c r="E1625" s="16"/>
      <c r="F1625" s="16" t="s">
        <v>2288</v>
      </c>
      <c r="G1625" s="16">
        <v>521.53030000000001</v>
      </c>
      <c r="H1625" s="16" t="s">
        <v>4271</v>
      </c>
      <c r="I1625" s="17">
        <v>8.99</v>
      </c>
      <c r="J1625" s="17">
        <f t="shared" si="25"/>
        <v>17685.580000000002</v>
      </c>
      <c r="K1625" s="18">
        <v>17685.580000000002</v>
      </c>
      <c r="L1625" s="18">
        <v>988935</v>
      </c>
      <c r="M1625" s="18">
        <v>17685.580000000002</v>
      </c>
      <c r="N1625" s="18">
        <v>17685.580000000002</v>
      </c>
      <c r="O1625" s="18">
        <v>17685.580000000002</v>
      </c>
      <c r="P1625" s="23">
        <v>17685.580000000002</v>
      </c>
    </row>
    <row r="1626" spans="1:16" x14ac:dyDescent="0.25">
      <c r="A1626" s="16" t="s">
        <v>3899</v>
      </c>
      <c r="B1626" s="16"/>
      <c r="C1626" s="16"/>
      <c r="D1626" s="16"/>
      <c r="E1626" s="16"/>
      <c r="F1626" s="16" t="s">
        <v>2288</v>
      </c>
      <c r="G1626" s="16">
        <v>521.53049999999996</v>
      </c>
      <c r="H1626" s="16" t="s">
        <v>4271</v>
      </c>
      <c r="I1626" s="17">
        <v>9.09</v>
      </c>
      <c r="J1626" s="17">
        <f t="shared" si="25"/>
        <v>7234.55</v>
      </c>
      <c r="K1626" s="18">
        <v>7234.55</v>
      </c>
      <c r="L1626" s="18">
        <v>852152</v>
      </c>
      <c r="M1626" s="18">
        <v>72346</v>
      </c>
      <c r="N1626" s="18">
        <v>7234.55</v>
      </c>
      <c r="O1626" s="18">
        <v>127459</v>
      </c>
      <c r="P1626" s="23">
        <v>7234.55</v>
      </c>
    </row>
    <row r="1627" spans="1:16" x14ac:dyDescent="0.25">
      <c r="A1627" s="16" t="s">
        <v>3900</v>
      </c>
      <c r="B1627" s="16"/>
      <c r="C1627" s="16"/>
      <c r="D1627" s="16"/>
      <c r="E1627" s="16"/>
      <c r="F1627" s="16" t="s">
        <v>2288</v>
      </c>
      <c r="G1627" s="16">
        <v>611.54139999999995</v>
      </c>
      <c r="H1627" s="16" t="s">
        <v>4271</v>
      </c>
      <c r="I1627" s="17">
        <v>9.18</v>
      </c>
      <c r="J1627" s="17">
        <f t="shared" si="25"/>
        <v>827.65</v>
      </c>
      <c r="K1627" s="18">
        <v>827.65</v>
      </c>
      <c r="L1627" s="18">
        <v>8276</v>
      </c>
      <c r="M1627" s="18">
        <v>827.65</v>
      </c>
      <c r="N1627" s="18">
        <v>827.65</v>
      </c>
      <c r="O1627" s="18">
        <v>827.65</v>
      </c>
      <c r="P1627" s="23">
        <v>995686</v>
      </c>
    </row>
    <row r="1628" spans="1:16" x14ac:dyDescent="0.25">
      <c r="A1628" s="16" t="s">
        <v>4202</v>
      </c>
      <c r="B1628" s="16"/>
      <c r="C1628" s="16"/>
      <c r="D1628" s="16"/>
      <c r="E1628" s="16"/>
      <c r="F1628" s="16" t="s">
        <v>2288</v>
      </c>
      <c r="G1628" s="16">
        <v>673.57809999999995</v>
      </c>
      <c r="H1628" s="16" t="s">
        <v>4271</v>
      </c>
      <c r="I1628" s="17">
        <v>9.25</v>
      </c>
      <c r="J1628" s="17">
        <f t="shared" si="25"/>
        <v>54917.62</v>
      </c>
      <c r="K1628" s="18">
        <v>54917.62</v>
      </c>
      <c r="L1628" s="18">
        <v>5164379</v>
      </c>
      <c r="M1628" s="18">
        <v>54917.62</v>
      </c>
      <c r="N1628" s="18">
        <v>54917.62</v>
      </c>
      <c r="O1628" s="18">
        <v>54917.62</v>
      </c>
      <c r="P1628" s="23">
        <v>54917.62</v>
      </c>
    </row>
    <row r="1629" spans="1:16" x14ac:dyDescent="0.25">
      <c r="A1629" s="16" t="s">
        <v>3096</v>
      </c>
      <c r="B1629" s="16"/>
      <c r="C1629" s="16"/>
      <c r="D1629" s="16"/>
      <c r="E1629" s="16"/>
      <c r="F1629" s="16" t="s">
        <v>2288</v>
      </c>
      <c r="G1629" s="16" t="s">
        <v>3097</v>
      </c>
      <c r="H1629" s="16" t="s">
        <v>4271</v>
      </c>
      <c r="I1629" s="17">
        <v>9.26</v>
      </c>
      <c r="J1629" s="17">
        <f t="shared" si="25"/>
        <v>1633.82</v>
      </c>
      <c r="K1629" s="18">
        <v>9104.23</v>
      </c>
      <c r="L1629" s="18">
        <v>13269382</v>
      </c>
      <c r="M1629" s="18">
        <v>8965.23</v>
      </c>
      <c r="N1629" s="18">
        <v>9324.23</v>
      </c>
      <c r="O1629" s="18">
        <v>1633.82</v>
      </c>
      <c r="P1629" s="23">
        <v>1633.82</v>
      </c>
    </row>
    <row r="1630" spans="1:16" x14ac:dyDescent="0.25">
      <c r="A1630" s="16" t="s">
        <v>3901</v>
      </c>
      <c r="B1630" s="16"/>
      <c r="C1630" s="16"/>
      <c r="D1630" s="16"/>
      <c r="E1630" s="16"/>
      <c r="F1630" s="16" t="s">
        <v>2288</v>
      </c>
      <c r="G1630" s="16">
        <v>891.6816</v>
      </c>
      <c r="H1630" s="16" t="s">
        <v>4271</v>
      </c>
      <c r="I1630" s="17">
        <v>9.27</v>
      </c>
      <c r="J1630" s="17">
        <f t="shared" si="25"/>
        <v>104787</v>
      </c>
      <c r="K1630" s="18">
        <v>124628</v>
      </c>
      <c r="L1630" s="18">
        <v>216528</v>
      </c>
      <c r="M1630" s="18">
        <v>156849</v>
      </c>
      <c r="N1630" s="18">
        <v>104787</v>
      </c>
      <c r="O1630" s="18">
        <v>120619</v>
      </c>
      <c r="P1630" s="23">
        <v>180290</v>
      </c>
    </row>
    <row r="1631" spans="1:16" x14ac:dyDescent="0.25">
      <c r="A1631" s="16" t="s">
        <v>3902</v>
      </c>
      <c r="B1631" s="16"/>
      <c r="C1631" s="16"/>
      <c r="D1631" s="16"/>
      <c r="E1631" s="16"/>
      <c r="F1631" s="16" t="s">
        <v>2288</v>
      </c>
      <c r="G1631" s="16">
        <v>577.4153</v>
      </c>
      <c r="H1631" s="16" t="s">
        <v>4271</v>
      </c>
      <c r="I1631" s="17">
        <v>9.2899999999999991</v>
      </c>
      <c r="J1631" s="17">
        <f t="shared" si="25"/>
        <v>83774</v>
      </c>
      <c r="K1631" s="18">
        <v>189887</v>
      </c>
      <c r="L1631" s="18">
        <v>193764</v>
      </c>
      <c r="M1631" s="18">
        <v>144084</v>
      </c>
      <c r="N1631" s="18">
        <v>83774</v>
      </c>
      <c r="O1631" s="18">
        <v>105171</v>
      </c>
      <c r="P1631" s="23">
        <v>239972</v>
      </c>
    </row>
    <row r="1632" spans="1:16" x14ac:dyDescent="0.25">
      <c r="A1632" s="16" t="s">
        <v>3064</v>
      </c>
      <c r="B1632" s="16"/>
      <c r="C1632" s="16"/>
      <c r="D1632" s="16"/>
      <c r="E1632" s="16"/>
      <c r="F1632" s="16" t="s">
        <v>2288</v>
      </c>
      <c r="G1632" s="16" t="s">
        <v>3065</v>
      </c>
      <c r="H1632" s="16" t="s">
        <v>4271</v>
      </c>
      <c r="I1632" s="17">
        <v>9.2899999999999991</v>
      </c>
      <c r="J1632" s="17">
        <f t="shared" si="25"/>
        <v>11684.09</v>
      </c>
      <c r="K1632" s="18">
        <v>54889</v>
      </c>
      <c r="L1632" s="18">
        <v>20060.939999999999</v>
      </c>
      <c r="M1632" s="18">
        <v>41954</v>
      </c>
      <c r="N1632" s="18">
        <v>11684.09</v>
      </c>
      <c r="O1632" s="18">
        <v>12028.94</v>
      </c>
      <c r="P1632" s="23">
        <v>1181592</v>
      </c>
    </row>
    <row r="1633" spans="1:16" x14ac:dyDescent="0.25">
      <c r="A1633" s="16" t="s">
        <v>4094</v>
      </c>
      <c r="B1633" s="16"/>
      <c r="C1633" s="16"/>
      <c r="D1633" s="16"/>
      <c r="E1633" s="16"/>
      <c r="F1633" s="16" t="s">
        <v>2288</v>
      </c>
      <c r="G1633" s="16">
        <v>921.71990000000005</v>
      </c>
      <c r="H1633" s="16" t="s">
        <v>4271</v>
      </c>
      <c r="I1633" s="17">
        <v>9.31</v>
      </c>
      <c r="J1633" s="17">
        <f t="shared" si="25"/>
        <v>960.04</v>
      </c>
      <c r="K1633" s="18">
        <v>9600</v>
      </c>
      <c r="L1633" s="18">
        <v>960.04</v>
      </c>
      <c r="M1633" s="18">
        <v>960.04</v>
      </c>
      <c r="N1633" s="18">
        <v>960.04</v>
      </c>
      <c r="O1633" s="18">
        <v>960.04</v>
      </c>
      <c r="P1633" s="23">
        <v>647809</v>
      </c>
    </row>
    <row r="1634" spans="1:16" x14ac:dyDescent="0.25">
      <c r="A1634" s="16" t="s">
        <v>3903</v>
      </c>
      <c r="B1634" s="16"/>
      <c r="C1634" s="16"/>
      <c r="D1634" s="16"/>
      <c r="E1634" s="16"/>
      <c r="F1634" s="16" t="s">
        <v>2288</v>
      </c>
      <c r="G1634" s="16">
        <v>929.74559999999997</v>
      </c>
      <c r="H1634" s="16" t="s">
        <v>4271</v>
      </c>
      <c r="I1634" s="17">
        <v>9.3699999999999992</v>
      </c>
      <c r="J1634" s="17">
        <f t="shared" si="25"/>
        <v>8992</v>
      </c>
      <c r="K1634" s="18">
        <v>104240</v>
      </c>
      <c r="L1634" s="18">
        <v>445330</v>
      </c>
      <c r="M1634" s="18">
        <v>357225</v>
      </c>
      <c r="N1634" s="18">
        <v>8992</v>
      </c>
      <c r="O1634" s="18">
        <v>219778</v>
      </c>
      <c r="P1634" s="23">
        <v>63094</v>
      </c>
    </row>
    <row r="1635" spans="1:16" x14ac:dyDescent="0.25">
      <c r="A1635" s="16" t="s">
        <v>3904</v>
      </c>
      <c r="B1635" s="16"/>
      <c r="C1635" s="16"/>
      <c r="D1635" s="16"/>
      <c r="E1635" s="16"/>
      <c r="F1635" s="16" t="s">
        <v>2288</v>
      </c>
      <c r="G1635" s="16">
        <v>507.51440000000002</v>
      </c>
      <c r="H1635" s="16" t="s">
        <v>4271</v>
      </c>
      <c r="I1635" s="17">
        <v>9.43</v>
      </c>
      <c r="J1635" s="17">
        <f t="shared" si="25"/>
        <v>9800.52</v>
      </c>
      <c r="K1635" s="18">
        <v>9800.52</v>
      </c>
      <c r="L1635" s="18">
        <v>1013781</v>
      </c>
      <c r="M1635" s="18">
        <v>9800.52</v>
      </c>
      <c r="N1635" s="18">
        <v>9800.52</v>
      </c>
      <c r="O1635" s="18">
        <v>9800.52</v>
      </c>
      <c r="P1635" s="23">
        <v>9800.52</v>
      </c>
    </row>
    <row r="1636" spans="1:16" x14ac:dyDescent="0.25">
      <c r="A1636" s="16" t="s">
        <v>3905</v>
      </c>
      <c r="B1636" s="16"/>
      <c r="C1636" s="16"/>
      <c r="D1636" s="16"/>
      <c r="E1636" s="16"/>
      <c r="F1636" s="16" t="s">
        <v>2288</v>
      </c>
      <c r="G1636" s="16">
        <v>891.6789</v>
      </c>
      <c r="H1636" s="16" t="s">
        <v>4271</v>
      </c>
      <c r="I1636" s="17">
        <v>9.66</v>
      </c>
      <c r="J1636" s="17">
        <f t="shared" si="25"/>
        <v>115716</v>
      </c>
      <c r="K1636" s="18">
        <v>224279</v>
      </c>
      <c r="L1636" s="18">
        <v>206301</v>
      </c>
      <c r="M1636" s="18">
        <v>244550</v>
      </c>
      <c r="N1636" s="18">
        <v>161509</v>
      </c>
      <c r="O1636" s="18">
        <v>115716</v>
      </c>
      <c r="P1636" s="23">
        <v>179548</v>
      </c>
    </row>
    <row r="1637" spans="1:16" x14ac:dyDescent="0.25">
      <c r="A1637" s="16" t="s">
        <v>3907</v>
      </c>
      <c r="B1637" s="16"/>
      <c r="C1637" s="16"/>
      <c r="D1637" s="16"/>
      <c r="E1637" s="16"/>
      <c r="F1637" s="16" t="s">
        <v>2288</v>
      </c>
      <c r="G1637" s="16">
        <v>577.41459999999995</v>
      </c>
      <c r="H1637" s="16" t="s">
        <v>4271</v>
      </c>
      <c r="I1637" s="17">
        <v>9.67</v>
      </c>
      <c r="J1637" s="17">
        <f t="shared" si="25"/>
        <v>103135</v>
      </c>
      <c r="K1637" s="18">
        <v>233168</v>
      </c>
      <c r="L1637" s="18">
        <v>205859</v>
      </c>
      <c r="M1637" s="18">
        <v>197006</v>
      </c>
      <c r="N1637" s="18">
        <v>117983</v>
      </c>
      <c r="O1637" s="18">
        <v>103135</v>
      </c>
      <c r="P1637" s="23">
        <v>287818</v>
      </c>
    </row>
    <row r="1638" spans="1:16" x14ac:dyDescent="0.25">
      <c r="A1638" s="16" t="s">
        <v>3906</v>
      </c>
      <c r="B1638" s="16"/>
      <c r="C1638" s="16"/>
      <c r="D1638" s="16"/>
      <c r="E1638" s="16"/>
      <c r="F1638" s="16" t="s">
        <v>2288</v>
      </c>
      <c r="G1638" s="16">
        <v>619.46180000000004</v>
      </c>
      <c r="H1638" s="16" t="s">
        <v>4271</v>
      </c>
      <c r="I1638" s="17">
        <v>9.67</v>
      </c>
      <c r="J1638" s="17">
        <f t="shared" si="25"/>
        <v>144022</v>
      </c>
      <c r="K1638" s="18">
        <v>277699</v>
      </c>
      <c r="L1638" s="18">
        <v>206791</v>
      </c>
      <c r="M1638" s="18">
        <v>246020</v>
      </c>
      <c r="N1638" s="18">
        <v>170545</v>
      </c>
      <c r="O1638" s="18">
        <v>144022</v>
      </c>
      <c r="P1638" s="23">
        <v>260985</v>
      </c>
    </row>
    <row r="1639" spans="1:16" x14ac:dyDescent="0.25">
      <c r="A1639" s="16" t="s">
        <v>2950</v>
      </c>
      <c r="B1639" s="16"/>
      <c r="C1639" s="16"/>
      <c r="D1639" s="16"/>
      <c r="E1639" s="16"/>
      <c r="F1639" s="16" t="s">
        <v>2288</v>
      </c>
      <c r="G1639" s="16">
        <v>937.7518</v>
      </c>
      <c r="H1639" s="16" t="s">
        <v>4271</v>
      </c>
      <c r="I1639" s="17">
        <v>9.67</v>
      </c>
      <c r="J1639" s="17">
        <f t="shared" si="25"/>
        <v>46054.28</v>
      </c>
      <c r="K1639" s="18">
        <v>46054.28</v>
      </c>
      <c r="L1639" s="18">
        <v>46054.28</v>
      </c>
      <c r="M1639" s="18">
        <v>46054.28</v>
      </c>
      <c r="N1639" s="18">
        <v>46054.28</v>
      </c>
      <c r="O1639" s="18">
        <v>46054.28</v>
      </c>
      <c r="P1639" s="23">
        <v>460543</v>
      </c>
    </row>
    <row r="1640" spans="1:16" x14ac:dyDescent="0.25">
      <c r="A1640" s="16" t="s">
        <v>2951</v>
      </c>
      <c r="B1640" s="16"/>
      <c r="C1640" s="16"/>
      <c r="D1640" s="16"/>
      <c r="E1640" s="16"/>
      <c r="F1640" s="16" t="s">
        <v>2288</v>
      </c>
      <c r="G1640" s="16">
        <v>913.70719999999994</v>
      </c>
      <c r="H1640" s="16" t="s">
        <v>4271</v>
      </c>
      <c r="I1640" s="17">
        <v>9.68</v>
      </c>
      <c r="J1640" s="17">
        <f t="shared" si="25"/>
        <v>1046.04</v>
      </c>
      <c r="K1640" s="18">
        <v>67107</v>
      </c>
      <c r="L1640" s="18">
        <v>1046.04</v>
      </c>
      <c r="M1640" s="18">
        <v>1046.04</v>
      </c>
      <c r="N1640" s="18">
        <v>10460</v>
      </c>
      <c r="O1640" s="18">
        <v>1046.04</v>
      </c>
      <c r="P1640" s="23">
        <v>521539</v>
      </c>
    </row>
    <row r="1641" spans="1:16" x14ac:dyDescent="0.25">
      <c r="A1641" s="16" t="s">
        <v>3909</v>
      </c>
      <c r="B1641" s="16"/>
      <c r="C1641" s="16"/>
      <c r="D1641" s="16"/>
      <c r="E1641" s="16"/>
      <c r="F1641" s="16" t="s">
        <v>2288</v>
      </c>
      <c r="G1641" s="16">
        <v>759.61680000000001</v>
      </c>
      <c r="H1641" s="16" t="s">
        <v>4271</v>
      </c>
      <c r="I1641" s="17">
        <v>9.69</v>
      </c>
      <c r="J1641" s="17">
        <f t="shared" si="25"/>
        <v>57871</v>
      </c>
      <c r="K1641" s="18">
        <v>202187</v>
      </c>
      <c r="L1641" s="18">
        <v>130736</v>
      </c>
      <c r="M1641" s="18">
        <v>161089</v>
      </c>
      <c r="N1641" s="18">
        <v>101975</v>
      </c>
      <c r="O1641" s="18">
        <v>57871</v>
      </c>
      <c r="P1641" s="23">
        <v>178259</v>
      </c>
    </row>
    <row r="1642" spans="1:16" x14ac:dyDescent="0.25">
      <c r="A1642" s="16" t="s">
        <v>4027</v>
      </c>
      <c r="B1642" s="16"/>
      <c r="C1642" s="16"/>
      <c r="D1642" s="16"/>
      <c r="E1642" s="16"/>
      <c r="F1642" s="16" t="s">
        <v>2288</v>
      </c>
      <c r="G1642" s="16">
        <v>892.68050000000005</v>
      </c>
      <c r="H1642" s="16" t="s">
        <v>4271</v>
      </c>
      <c r="I1642" s="17">
        <v>9.69</v>
      </c>
      <c r="J1642" s="17">
        <f t="shared" si="25"/>
        <v>66690</v>
      </c>
      <c r="K1642" s="18">
        <v>173229</v>
      </c>
      <c r="L1642" s="18">
        <v>169542</v>
      </c>
      <c r="M1642" s="18">
        <v>182605</v>
      </c>
      <c r="N1642" s="18">
        <v>117024</v>
      </c>
      <c r="O1642" s="18">
        <v>66690</v>
      </c>
      <c r="P1642" s="23">
        <v>137034</v>
      </c>
    </row>
    <row r="1643" spans="1:16" x14ac:dyDescent="0.25">
      <c r="A1643" s="16" t="s">
        <v>3908</v>
      </c>
      <c r="B1643" s="16"/>
      <c r="C1643" s="16"/>
      <c r="D1643" s="16"/>
      <c r="E1643" s="16"/>
      <c r="F1643" s="16" t="s">
        <v>2288</v>
      </c>
      <c r="G1643" s="16">
        <v>933.72640000000001</v>
      </c>
      <c r="H1643" s="16" t="s">
        <v>4271</v>
      </c>
      <c r="I1643" s="17">
        <v>9.69</v>
      </c>
      <c r="J1643" s="17">
        <f t="shared" si="25"/>
        <v>80974</v>
      </c>
      <c r="K1643" s="18">
        <v>210369</v>
      </c>
      <c r="L1643" s="18">
        <v>152605</v>
      </c>
      <c r="M1643" s="18">
        <v>209820</v>
      </c>
      <c r="N1643" s="18">
        <v>105336</v>
      </c>
      <c r="O1643" s="18">
        <v>80974</v>
      </c>
      <c r="P1643" s="23">
        <v>121454</v>
      </c>
    </row>
    <row r="1644" spans="1:16" x14ac:dyDescent="0.25">
      <c r="A1644" s="16" t="s">
        <v>3910</v>
      </c>
      <c r="B1644" s="16"/>
      <c r="C1644" s="16"/>
      <c r="D1644" s="16"/>
      <c r="E1644" s="16"/>
      <c r="F1644" s="16" t="s">
        <v>2288</v>
      </c>
      <c r="G1644" s="16">
        <v>891.68100000000004</v>
      </c>
      <c r="H1644" s="16" t="s">
        <v>4271</v>
      </c>
      <c r="I1644" s="17">
        <v>9.7200000000000006</v>
      </c>
      <c r="J1644" s="17">
        <f t="shared" si="25"/>
        <v>60803</v>
      </c>
      <c r="K1644" s="18">
        <v>149581</v>
      </c>
      <c r="L1644" s="18">
        <v>204794</v>
      </c>
      <c r="M1644" s="18">
        <v>244550</v>
      </c>
      <c r="N1644" s="18">
        <v>61475</v>
      </c>
      <c r="O1644" s="18">
        <v>60803</v>
      </c>
      <c r="P1644" s="23">
        <v>305558</v>
      </c>
    </row>
    <row r="1645" spans="1:16" x14ac:dyDescent="0.25">
      <c r="A1645" s="16" t="s">
        <v>3911</v>
      </c>
      <c r="B1645" s="16"/>
      <c r="C1645" s="16"/>
      <c r="D1645" s="16"/>
      <c r="E1645" s="16"/>
      <c r="F1645" s="16" t="s">
        <v>2288</v>
      </c>
      <c r="G1645" s="16">
        <v>957.77729999999997</v>
      </c>
      <c r="H1645" s="16" t="s">
        <v>4271</v>
      </c>
      <c r="I1645" s="17">
        <v>9.86</v>
      </c>
      <c r="J1645" s="17">
        <f t="shared" si="25"/>
        <v>5964.59</v>
      </c>
      <c r="K1645" s="18">
        <v>1000168</v>
      </c>
      <c r="L1645" s="18">
        <v>59646</v>
      </c>
      <c r="M1645" s="18">
        <v>593188</v>
      </c>
      <c r="N1645" s="18">
        <v>5964.59</v>
      </c>
      <c r="O1645" s="18">
        <v>135058</v>
      </c>
      <c r="P1645" s="23">
        <v>5964.59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Run Info</vt:lpstr>
      <vt:lpstr>SUBMIT</vt:lpstr>
      <vt:lpstr>PCA Plot</vt:lpstr>
      <vt:lpstr>Pos</vt:lpstr>
      <vt:lpstr>Neg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</dc:creator>
  <cp:lastModifiedBy>Windows User</cp:lastModifiedBy>
  <dcterms:created xsi:type="dcterms:W3CDTF">2019-05-31T18:40:17Z</dcterms:created>
  <dcterms:modified xsi:type="dcterms:W3CDTF">2023-02-22T01:43:27Z</dcterms:modified>
</cp:coreProperties>
</file>